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26.xml" ContentType="application/vnd.openxmlformats-officedocument.drawingml.chart+xml"/>
  <Override PartName="/xl/drawings/drawing30.xml" ContentType="application/vnd.openxmlformats-officedocument.drawingml.chartshapes+xml"/>
  <Override PartName="/xl/charts/chart27.xml" ContentType="application/vnd.openxmlformats-officedocument.drawingml.chart+xml"/>
  <Override PartName="/xl/drawings/drawing3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DBDDFAEF-BD15-4398-A927-2135EBD0276E}"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Trade" sheetId="56" r:id="rId2"/>
    <sheet name="ChartsImports" sheetId="55" r:id="rId3"/>
    <sheet name="ChartsExports" sheetId="28" r:id="rId4"/>
    <sheet name="Imports" sheetId="1" r:id="rId5"/>
    <sheet name="Exports" sheetId="54"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WoodenFurniture" sheetId="30" r:id="rId16"/>
    <sheet name="ImportsChipsAndResidues" sheetId="14" r:id="rId17"/>
    <sheet name="ImportsPulp" sheetId="13" r:id="rId18"/>
    <sheet name="ImportsPaper" sheetId="12" r:id="rId19"/>
    <sheet name="ExportsCoreVPA" sheetId="53" r:id="rId20"/>
    <sheet name="ExportsTimberSectorMinusCoreVPA" sheetId="52" r:id="rId21"/>
    <sheet name="ExportsPaperSectorMinusCoreVPA" sheetId="51" r:id="rId22"/>
    <sheet name="ExportsLogs" sheetId="50" r:id="rId23"/>
    <sheet name="ExportsSawnWood" sheetId="49" r:id="rId24"/>
    <sheet name="ExportsVeneer" sheetId="48" r:id="rId25"/>
    <sheet name="ExportsPlywood" sheetId="47" r:id="rId26"/>
    <sheet name="ExportsOtherPanels" sheetId="46" r:id="rId27"/>
    <sheet name="ExportsMouldingsAndJoinery" sheetId="45" r:id="rId28"/>
    <sheet name="ExportsWoodenFurniture" sheetId="44" r:id="rId29"/>
    <sheet name="ExportsWoodChipsAndResidues" sheetId="43" r:id="rId30"/>
    <sheet name="ExportsPulp" sheetId="42" r:id="rId31"/>
    <sheet name="ExportsPaper" sheetId="41" r:id="rId32"/>
    <sheet name=" " sheetId="3" r:id="rId33"/>
    <sheet name="ImportsChart" sheetId="58" r:id="rId34"/>
    <sheet name="  " sheetId="57" r:id="rId35"/>
  </sheets>
  <externalReferences>
    <externalReference r:id="rId36"/>
    <externalReference r:id="rId37"/>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7" i="45" l="1"/>
  <c r="BB7" i="45"/>
  <c r="BA7" i="45"/>
  <c r="AZ7" i="45"/>
  <c r="AY7" i="45"/>
  <c r="AX7" i="45"/>
  <c r="AW7" i="45"/>
  <c r="AU7" i="45"/>
  <c r="AT7" i="45"/>
  <c r="AS7" i="45"/>
  <c r="AR7" i="45"/>
  <c r="AQ7" i="45"/>
  <c r="AP7" i="45"/>
  <c r="AO7" i="45"/>
  <c r="AN7" i="45"/>
  <c r="AM7" i="45"/>
  <c r="AL7" i="45"/>
  <c r="AK7" i="45"/>
  <c r="AJ7" i="45"/>
  <c r="AI7" i="45"/>
  <c r="AH7" i="45"/>
  <c r="AG7" i="45"/>
  <c r="AF7" i="45"/>
  <c r="AE7" i="45"/>
  <c r="AD7" i="45"/>
  <c r="AB7" i="45"/>
  <c r="AA7" i="45"/>
  <c r="Z7" i="45"/>
  <c r="Y7" i="45"/>
  <c r="X7" i="45"/>
  <c r="W7" i="45"/>
  <c r="V7" i="45"/>
  <c r="T7" i="45"/>
  <c r="S7" i="45"/>
  <c r="R7" i="45"/>
  <c r="Q7" i="45"/>
  <c r="P7" i="45"/>
  <c r="O7" i="45"/>
  <c r="N7" i="45"/>
  <c r="M7" i="45"/>
  <c r="L7" i="45"/>
  <c r="K7" i="45"/>
  <c r="J7" i="45"/>
  <c r="I7" i="45"/>
  <c r="H7" i="45"/>
  <c r="G7" i="45"/>
  <c r="F7" i="45"/>
  <c r="E7" i="45"/>
  <c r="D7" i="45"/>
  <c r="C7" i="45"/>
  <c r="BC9" i="45"/>
  <c r="BB9" i="45"/>
  <c r="BA9" i="45"/>
  <c r="AZ9" i="45"/>
  <c r="AY9" i="45"/>
  <c r="AX9" i="45"/>
  <c r="AW9" i="45"/>
  <c r="AU9" i="45"/>
  <c r="AT9" i="45"/>
  <c r="AS9" i="45"/>
  <c r="AR9" i="45"/>
  <c r="AQ9" i="45"/>
  <c r="AP9" i="45"/>
  <c r="AO9" i="45"/>
  <c r="AN9" i="45"/>
  <c r="AM9" i="45"/>
  <c r="AL9" i="45"/>
  <c r="AK9" i="45"/>
  <c r="AJ9" i="45"/>
  <c r="AI9" i="45"/>
  <c r="AH9" i="45"/>
  <c r="AG9" i="45"/>
  <c r="AF9" i="45"/>
  <c r="AE9" i="45"/>
  <c r="AD9" i="45"/>
  <c r="AB9" i="45"/>
  <c r="AA9" i="45"/>
  <c r="Z9" i="45"/>
  <c r="Y9" i="45"/>
  <c r="X9" i="45"/>
  <c r="W9" i="45"/>
  <c r="V9" i="45"/>
  <c r="T9" i="45"/>
  <c r="S9" i="45"/>
  <c r="R9" i="45"/>
  <c r="Q9" i="45"/>
  <c r="P9" i="45"/>
  <c r="O9" i="45"/>
  <c r="N9" i="45"/>
  <c r="M9" i="45"/>
  <c r="L9" i="45"/>
  <c r="K9" i="45"/>
  <c r="J9" i="45"/>
  <c r="I9" i="45"/>
  <c r="H9" i="45"/>
  <c r="G9" i="45"/>
  <c r="F9" i="45"/>
  <c r="E9" i="45"/>
  <c r="D9" i="45"/>
  <c r="C9" i="45"/>
  <c r="BC21" i="13"/>
  <c r="BB21" i="13"/>
  <c r="BA21" i="13"/>
  <c r="AZ21" i="13"/>
  <c r="AY21" i="13"/>
  <c r="AX21" i="13"/>
  <c r="AW21" i="13"/>
  <c r="AU21" i="13"/>
  <c r="AT21" i="13"/>
  <c r="AS21" i="13"/>
  <c r="AR21" i="13"/>
  <c r="AQ21" i="13"/>
  <c r="AP21" i="13"/>
  <c r="AO21" i="13"/>
  <c r="AN21" i="13"/>
  <c r="AM21" i="13"/>
  <c r="AL21" i="13"/>
  <c r="AK21" i="13"/>
  <c r="AJ21" i="13"/>
  <c r="AI21" i="13"/>
  <c r="AH21" i="13"/>
  <c r="AG21" i="13"/>
  <c r="AF21" i="13"/>
  <c r="AE21" i="13"/>
  <c r="AD21" i="13"/>
  <c r="BC20" i="13"/>
  <c r="BB20" i="13"/>
  <c r="BB22" i="13" s="1"/>
  <c r="BA20" i="13"/>
  <c r="AZ20" i="13"/>
  <c r="AY20" i="13"/>
  <c r="AX20" i="13"/>
  <c r="AW20" i="13"/>
  <c r="AU20" i="13"/>
  <c r="AT20" i="13"/>
  <c r="AS20" i="13"/>
  <c r="AS22" i="13" s="1"/>
  <c r="AR20" i="13"/>
  <c r="AQ20" i="13"/>
  <c r="AP20" i="13"/>
  <c r="AO20" i="13"/>
  <c r="AN20" i="13"/>
  <c r="AM20" i="13"/>
  <c r="AL20" i="13"/>
  <c r="AK20" i="13"/>
  <c r="AJ20" i="13"/>
  <c r="AI20" i="13"/>
  <c r="AH20" i="13"/>
  <c r="AG20" i="13"/>
  <c r="AF20" i="13"/>
  <c r="AE20" i="13"/>
  <c r="AD20" i="13"/>
  <c r="AD22" i="13" s="1"/>
  <c r="BC19" i="13"/>
  <c r="BB19" i="13"/>
  <c r="BA19" i="13"/>
  <c r="BA22" i="13" s="1"/>
  <c r="AZ19" i="13"/>
  <c r="AY19" i="13"/>
  <c r="AX19" i="13"/>
  <c r="AW19" i="13"/>
  <c r="AW22" i="13" s="1"/>
  <c r="AU19" i="13"/>
  <c r="AU22" i="13" s="1"/>
  <c r="AT19" i="13"/>
  <c r="AS19" i="13"/>
  <c r="AR19" i="13"/>
  <c r="AR22" i="13" s="1"/>
  <c r="AQ19" i="13"/>
  <c r="AP19" i="13"/>
  <c r="AO19" i="13"/>
  <c r="AN19" i="13"/>
  <c r="AM19" i="13"/>
  <c r="AM22" i="13" s="1"/>
  <c r="AL19" i="13"/>
  <c r="AL22" i="13" s="1"/>
  <c r="AK19" i="13"/>
  <c r="AK22" i="13" s="1"/>
  <c r="AJ19" i="13"/>
  <c r="AJ22" i="13" s="1"/>
  <c r="AI19" i="13"/>
  <c r="AH19" i="13"/>
  <c r="AG19" i="13"/>
  <c r="AF19" i="13"/>
  <c r="AE19" i="13"/>
  <c r="AE22" i="13" s="1"/>
  <c r="AD19" i="13"/>
  <c r="AO22" i="13"/>
  <c r="AG22" i="13"/>
  <c r="BC17" i="31"/>
  <c r="BB17" i="31"/>
  <c r="BA17" i="31"/>
  <c r="AZ17" i="31"/>
  <c r="AY17" i="31"/>
  <c r="AX17" i="31"/>
  <c r="AW17" i="31"/>
  <c r="AU17" i="31"/>
  <c r="AT17" i="31"/>
  <c r="AS17" i="31"/>
  <c r="AR17" i="31"/>
  <c r="AQ17" i="31"/>
  <c r="AP17" i="31"/>
  <c r="AO17" i="31"/>
  <c r="AN17" i="31"/>
  <c r="AM17" i="31"/>
  <c r="AL17" i="31"/>
  <c r="AK17" i="31"/>
  <c r="AJ17" i="31"/>
  <c r="AI17" i="31"/>
  <c r="AH17" i="31"/>
  <c r="AG17" i="31"/>
  <c r="AF17" i="31"/>
  <c r="AE17" i="31"/>
  <c r="AD17" i="31"/>
  <c r="AB17" i="31"/>
  <c r="AA17" i="31"/>
  <c r="Z17" i="31"/>
  <c r="Y17" i="31"/>
  <c r="X17" i="31"/>
  <c r="W17" i="31"/>
  <c r="V17" i="31"/>
  <c r="T17" i="31"/>
  <c r="S17" i="31"/>
  <c r="R17" i="31"/>
  <c r="Q17" i="31"/>
  <c r="P17" i="31"/>
  <c r="O17" i="31"/>
  <c r="N17" i="31"/>
  <c r="M17" i="31"/>
  <c r="L17" i="31"/>
  <c r="K17" i="31"/>
  <c r="J17" i="31"/>
  <c r="I17" i="31"/>
  <c r="H17" i="31"/>
  <c r="G17" i="31"/>
  <c r="F17" i="31"/>
  <c r="E17" i="31"/>
  <c r="D17" i="31"/>
  <c r="C17" i="31"/>
  <c r="BC16" i="9"/>
  <c r="BB16" i="9"/>
  <c r="BA16" i="9"/>
  <c r="AZ16" i="9"/>
  <c r="AY16" i="9"/>
  <c r="AX16" i="9"/>
  <c r="AW16" i="9"/>
  <c r="AU16" i="9"/>
  <c r="AT16" i="9"/>
  <c r="AS16" i="9"/>
  <c r="AR16" i="9"/>
  <c r="AQ16" i="9"/>
  <c r="AP16" i="9"/>
  <c r="AO16" i="9"/>
  <c r="AN16" i="9"/>
  <c r="AM16" i="9"/>
  <c r="AL16" i="9"/>
  <c r="AK16" i="9"/>
  <c r="AJ16" i="9"/>
  <c r="AI16" i="9"/>
  <c r="AH16" i="9"/>
  <c r="AG16" i="9"/>
  <c r="AF16" i="9"/>
  <c r="AE16" i="9"/>
  <c r="AD16" i="9"/>
  <c r="BC50" i="20"/>
  <c r="BB50" i="20"/>
  <c r="BA50" i="20"/>
  <c r="AZ50" i="20"/>
  <c r="AY50" i="20"/>
  <c r="AX50" i="20"/>
  <c r="AW50" i="20"/>
  <c r="AU50" i="20"/>
  <c r="AT50" i="20"/>
  <c r="AS50" i="20"/>
  <c r="AR50" i="20"/>
  <c r="AQ50" i="20"/>
  <c r="AP50" i="20"/>
  <c r="AO50" i="20"/>
  <c r="AN50" i="20"/>
  <c r="AM50" i="20"/>
  <c r="AL50" i="20"/>
  <c r="AK50" i="20"/>
  <c r="AJ50" i="20"/>
  <c r="AI50" i="20"/>
  <c r="AH50" i="20"/>
  <c r="AG50" i="20"/>
  <c r="AF50" i="20"/>
  <c r="AE50" i="20"/>
  <c r="AD50" i="20"/>
  <c r="AB50" i="20"/>
  <c r="AA50" i="20"/>
  <c r="Z50" i="20"/>
  <c r="Y50" i="20"/>
  <c r="X50" i="20"/>
  <c r="W50" i="20"/>
  <c r="V50" i="20"/>
  <c r="T50" i="20"/>
  <c r="S50" i="20"/>
  <c r="R50" i="20"/>
  <c r="Q50" i="20"/>
  <c r="P50" i="20"/>
  <c r="O50" i="20"/>
  <c r="N50" i="20"/>
  <c r="M50" i="20"/>
  <c r="L50" i="20"/>
  <c r="K50" i="20"/>
  <c r="J50" i="20"/>
  <c r="I50" i="20"/>
  <c r="H50" i="20"/>
  <c r="G50" i="20"/>
  <c r="F50" i="20"/>
  <c r="E50" i="20"/>
  <c r="D50" i="20"/>
  <c r="C50" i="20"/>
  <c r="BC49" i="20"/>
  <c r="BB49" i="20"/>
  <c r="BA49" i="20"/>
  <c r="AZ49" i="20"/>
  <c r="AY49" i="20"/>
  <c r="AX49" i="20"/>
  <c r="AW49" i="20"/>
  <c r="AU49" i="20"/>
  <c r="AT49" i="20"/>
  <c r="AS49" i="20"/>
  <c r="AR49" i="20"/>
  <c r="AQ49" i="20"/>
  <c r="AP49" i="20"/>
  <c r="AO49" i="20"/>
  <c r="AN49" i="20"/>
  <c r="AM49" i="20"/>
  <c r="AL49" i="20"/>
  <c r="AK49" i="20"/>
  <c r="AJ49" i="20"/>
  <c r="AI49" i="20"/>
  <c r="AH49" i="20"/>
  <c r="AG49" i="20"/>
  <c r="AF49" i="20"/>
  <c r="AE49" i="20"/>
  <c r="AD49" i="20"/>
  <c r="AB49" i="20"/>
  <c r="AA49" i="20"/>
  <c r="Z49" i="20"/>
  <c r="Y49" i="20"/>
  <c r="X49" i="20"/>
  <c r="W49" i="20"/>
  <c r="V49" i="20"/>
  <c r="T49" i="20"/>
  <c r="S49" i="20"/>
  <c r="R49" i="20"/>
  <c r="Q49" i="20"/>
  <c r="P49" i="20"/>
  <c r="O49" i="20"/>
  <c r="N49" i="20"/>
  <c r="M49" i="20"/>
  <c r="L49" i="20"/>
  <c r="K49" i="20"/>
  <c r="J49" i="20"/>
  <c r="I49" i="20"/>
  <c r="H49" i="20"/>
  <c r="G49" i="20"/>
  <c r="F49" i="20"/>
  <c r="E49" i="20"/>
  <c r="D49" i="20"/>
  <c r="C49" i="20"/>
  <c r="BC39" i="18"/>
  <c r="BB39" i="18"/>
  <c r="BA39" i="18"/>
  <c r="AZ39" i="18"/>
  <c r="AY39" i="18"/>
  <c r="AX39" i="18"/>
  <c r="AW39" i="18"/>
  <c r="AU39" i="18"/>
  <c r="AT39" i="18"/>
  <c r="AS39" i="18"/>
  <c r="AR39" i="18"/>
  <c r="AQ39" i="18"/>
  <c r="AP39" i="18"/>
  <c r="AO39" i="18"/>
  <c r="AN39" i="18"/>
  <c r="AM39" i="18"/>
  <c r="AL39" i="18"/>
  <c r="AK39" i="18"/>
  <c r="AJ39" i="18"/>
  <c r="AI39" i="18"/>
  <c r="AH39" i="18"/>
  <c r="AG39" i="18"/>
  <c r="AF39" i="18"/>
  <c r="AE39" i="18"/>
  <c r="AD39" i="18"/>
  <c r="AB39" i="18"/>
  <c r="AA39" i="18"/>
  <c r="Z39" i="18"/>
  <c r="Y39" i="18"/>
  <c r="X39" i="18"/>
  <c r="W39" i="18"/>
  <c r="V39" i="18"/>
  <c r="T39" i="18"/>
  <c r="S39" i="18"/>
  <c r="R39" i="18"/>
  <c r="Q39" i="18"/>
  <c r="P39" i="18"/>
  <c r="O39" i="18"/>
  <c r="N39" i="18"/>
  <c r="M39" i="18"/>
  <c r="L39" i="18"/>
  <c r="K39" i="18"/>
  <c r="J39" i="18"/>
  <c r="I39" i="18"/>
  <c r="H39" i="18"/>
  <c r="G39" i="18"/>
  <c r="F39" i="18"/>
  <c r="E39" i="18"/>
  <c r="D39" i="18"/>
  <c r="C39" i="18"/>
  <c r="BC15" i="50"/>
  <c r="BB15" i="50"/>
  <c r="BA15" i="50"/>
  <c r="AZ15" i="50"/>
  <c r="AY15" i="50"/>
  <c r="AX15" i="50"/>
  <c r="AW15" i="50"/>
  <c r="AU15" i="50"/>
  <c r="AT15" i="50"/>
  <c r="AS15" i="50"/>
  <c r="AR15" i="50"/>
  <c r="AQ15" i="50"/>
  <c r="AP15" i="50"/>
  <c r="AO15" i="50"/>
  <c r="AN15" i="50"/>
  <c r="AM15" i="50"/>
  <c r="AL15" i="50"/>
  <c r="AK15" i="50"/>
  <c r="AJ15" i="50"/>
  <c r="AI15" i="50"/>
  <c r="AH15" i="50"/>
  <c r="AG15" i="50"/>
  <c r="AF15" i="50"/>
  <c r="AE15" i="50"/>
  <c r="AD15" i="50"/>
  <c r="AH22" i="13" l="1"/>
  <c r="AI22" i="13"/>
  <c r="AQ22" i="13"/>
  <c r="AZ22" i="13"/>
  <c r="AY22" i="13"/>
  <c r="BC22" i="13"/>
  <c r="AT22" i="13"/>
  <c r="AN22" i="13"/>
  <c r="AX22" i="13"/>
  <c r="AP22" i="13"/>
  <c r="AF22" i="13"/>
  <c r="BC31" i="7"/>
  <c r="BB31" i="7"/>
  <c r="BA31" i="7"/>
  <c r="AZ31" i="7"/>
  <c r="AY31" i="7"/>
  <c r="AX31" i="7"/>
  <c r="AW31" i="7"/>
  <c r="AU31" i="7"/>
  <c r="AT31" i="7"/>
  <c r="AS31" i="7"/>
  <c r="AR31" i="7"/>
  <c r="AQ31" i="7"/>
  <c r="AP31" i="7"/>
  <c r="AO31" i="7"/>
  <c r="AN31" i="7"/>
  <c r="AM31" i="7"/>
  <c r="AL31" i="7"/>
  <c r="AK31" i="7"/>
  <c r="AJ31" i="7"/>
  <c r="AI31" i="7"/>
  <c r="AH31" i="7"/>
  <c r="AG31" i="7"/>
  <c r="AF31" i="7"/>
  <c r="AE31" i="7"/>
  <c r="AD31" i="7"/>
  <c r="AQ9" i="43"/>
  <c r="D45" i="57"/>
  <c r="C48" i="57"/>
  <c r="C47" i="57"/>
  <c r="C43" i="57"/>
  <c r="C42" i="57"/>
  <c r="C41" i="57"/>
  <c r="D95" i="3"/>
  <c r="D102" i="3"/>
  <c r="D116" i="3"/>
  <c r="D140" i="3"/>
  <c r="D620" i="3"/>
  <c r="D596" i="3"/>
  <c r="D582" i="3"/>
  <c r="D568" i="3"/>
  <c r="D544" i="3"/>
  <c r="D519" i="3"/>
  <c r="D496" i="3"/>
  <c r="D471" i="3"/>
  <c r="D446" i="3"/>
  <c r="D421" i="3"/>
  <c r="D398" i="3"/>
  <c r="D384" i="3"/>
  <c r="D358" i="3"/>
  <c r="D333" i="3"/>
  <c r="D310" i="3"/>
  <c r="D286" i="3"/>
  <c r="D266" i="3"/>
  <c r="D243" i="3"/>
  <c r="D220" i="3"/>
  <c r="D190" i="3"/>
  <c r="D165" i="3"/>
  <c r="BC25" i="7"/>
  <c r="BB25" i="7"/>
  <c r="BA25" i="7"/>
  <c r="AZ25" i="7"/>
  <c r="AY25" i="7"/>
  <c r="AX25" i="7"/>
  <c r="AR25" i="7"/>
  <c r="AQ25" i="7"/>
  <c r="AP25" i="7"/>
  <c r="AO25" i="7"/>
  <c r="AN25" i="7"/>
  <c r="AM25" i="7"/>
  <c r="AL25" i="7"/>
  <c r="AK25" i="7"/>
  <c r="AJ25" i="7"/>
  <c r="AI25" i="7"/>
  <c r="AH25" i="7"/>
  <c r="AG25" i="7"/>
  <c r="AF25" i="7"/>
  <c r="AE25" i="7"/>
  <c r="AD25" i="7"/>
  <c r="BC26" i="7"/>
  <c r="BB26" i="7"/>
  <c r="BA26" i="7"/>
  <c r="AZ26" i="7"/>
  <c r="AY26" i="7"/>
  <c r="AX26" i="7"/>
  <c r="AR26" i="7"/>
  <c r="AQ26" i="7"/>
  <c r="AP26" i="7"/>
  <c r="AO26" i="7"/>
  <c r="AN26" i="7"/>
  <c r="AM26" i="7"/>
  <c r="AL26" i="7"/>
  <c r="AK26" i="7"/>
  <c r="AJ26" i="7"/>
  <c r="AI26" i="7"/>
  <c r="AH26" i="7"/>
  <c r="AG26" i="7"/>
  <c r="AF26" i="7"/>
  <c r="AE26" i="7"/>
  <c r="AD26" i="7"/>
  <c r="AR16" i="43"/>
  <c r="AQ16" i="43"/>
  <c r="AR15" i="43"/>
  <c r="AQ15" i="43"/>
  <c r="AR13" i="43"/>
  <c r="AQ13" i="43"/>
  <c r="AR12" i="43"/>
  <c r="AQ12" i="43"/>
  <c r="AQ11" i="43"/>
  <c r="AR10" i="43"/>
  <c r="AQ10" i="43"/>
  <c r="AM6" i="53" l="1"/>
  <c r="AO30" i="53"/>
  <c r="AR11" i="43"/>
  <c r="AR9" i="43"/>
  <c r="Q13" i="31"/>
  <c r="X14" i="51"/>
  <c r="AO24" i="53"/>
  <c r="AO6" i="45"/>
  <c r="AP13" i="18"/>
  <c r="N24" i="53"/>
  <c r="AH6" i="17"/>
  <c r="AM25" i="52"/>
  <c r="AM14" i="32"/>
  <c r="L6" i="53"/>
  <c r="H6" i="32"/>
  <c r="AP22" i="49"/>
  <c r="AS534" i="3" s="1"/>
  <c r="AR17" i="53"/>
  <c r="AP5" i="10"/>
  <c r="D6" i="32"/>
  <c r="AI10" i="51"/>
  <c r="AD6" i="51"/>
  <c r="AP21" i="18"/>
  <c r="AO26" i="18"/>
  <c r="AR178" i="3" s="1"/>
  <c r="AI25" i="51"/>
  <c r="N6" i="52"/>
  <c r="AO12" i="9"/>
  <c r="K11" i="52"/>
  <c r="AP20" i="32"/>
  <c r="AG17" i="17"/>
  <c r="AP13" i="31"/>
  <c r="Q10" i="54"/>
  <c r="Q400" i="3" s="1"/>
  <c r="AP8" i="45"/>
  <c r="N17" i="17"/>
  <c r="AR11" i="54"/>
  <c r="AP20" i="18"/>
  <c r="AS181" i="3" s="1"/>
  <c r="O8" i="45"/>
  <c r="AP5" i="18"/>
  <c r="AP10" i="49"/>
  <c r="Q6" i="53"/>
  <c r="AP7" i="32"/>
  <c r="AR5" i="18"/>
  <c r="O15" i="18"/>
  <c r="AP17" i="18"/>
  <c r="AP6" i="46"/>
  <c r="AQ22" i="52"/>
  <c r="AQ6" i="31"/>
  <c r="AP16" i="52"/>
  <c r="AP20" i="53"/>
  <c r="E45" i="51"/>
  <c r="AP6" i="53"/>
  <c r="O6" i="46"/>
  <c r="AP6" i="52"/>
  <c r="C20" i="53"/>
  <c r="D6" i="51"/>
  <c r="H11" i="45"/>
  <c r="Q11" i="46"/>
  <c r="F11" i="46"/>
  <c r="I11" i="52"/>
  <c r="I10" i="52"/>
  <c r="AD17" i="20"/>
  <c r="K47" i="20"/>
  <c r="AI11" i="45"/>
  <c r="AI11" i="46"/>
  <c r="AJ6" i="51"/>
  <c r="F10" i="52"/>
  <c r="F6" i="52"/>
  <c r="AE6" i="20"/>
  <c r="AH24" i="53"/>
  <c r="F41" i="51"/>
  <c r="I15" i="53"/>
  <c r="AG7" i="46"/>
  <c r="AR6" i="53"/>
  <c r="AR11" i="52"/>
  <c r="D6" i="20"/>
  <c r="H10" i="52"/>
  <c r="K15" i="51"/>
  <c r="E8" i="45"/>
  <c r="AF35" i="51"/>
  <c r="AH6" i="51"/>
  <c r="K9" i="20"/>
  <c r="C7" i="53"/>
  <c r="F6" i="51"/>
  <c r="F11" i="52"/>
  <c r="G29" i="52"/>
  <c r="AE6" i="53"/>
  <c r="AG6" i="51"/>
  <c r="AG30" i="52"/>
  <c r="AJ462" i="3" s="1"/>
  <c r="H10" i="53"/>
  <c r="AD6" i="20"/>
  <c r="AE43" i="51"/>
  <c r="AJ11" i="45"/>
  <c r="C11" i="45"/>
  <c r="AI17" i="18"/>
  <c r="D11" i="52"/>
  <c r="J11" i="46"/>
  <c r="AD5" i="52"/>
  <c r="L11" i="52"/>
  <c r="AP6" i="51"/>
  <c r="K10" i="46"/>
  <c r="AE24" i="53"/>
  <c r="AH11" i="45"/>
  <c r="AJ15" i="52"/>
  <c r="AD11" i="52"/>
  <c r="AH6" i="52"/>
  <c r="AJ25" i="52"/>
  <c r="AM6" i="12"/>
  <c r="AM17" i="18"/>
  <c r="AJ30" i="53"/>
  <c r="AL11" i="53"/>
  <c r="M11" i="53"/>
  <c r="L6" i="46"/>
  <c r="AM13" i="18"/>
  <c r="AN7" i="46"/>
  <c r="AM18" i="50"/>
  <c r="AK11" i="52"/>
  <c r="AL11" i="45"/>
  <c r="AM11" i="45"/>
  <c r="AN20" i="53"/>
  <c r="M6" i="46"/>
  <c r="M6" i="53"/>
  <c r="L49" i="46"/>
  <c r="P6" i="20"/>
  <c r="L6" i="52"/>
  <c r="AM16" i="53"/>
  <c r="AR20" i="1"/>
  <c r="AU134" i="3" s="1"/>
  <c r="AR14" i="51"/>
  <c r="AN24" i="46"/>
  <c r="AQ15" i="51"/>
  <c r="AQ14" i="51"/>
  <c r="X27" i="51"/>
  <c r="X472" i="3" s="1"/>
  <c r="AE13" i="12"/>
  <c r="AR19" i="1"/>
  <c r="AU133" i="3" s="1"/>
  <c r="X15" i="51"/>
  <c r="AX6" i="20"/>
  <c r="AY25" i="52"/>
  <c r="AH28" i="20"/>
  <c r="AK206" i="3" s="1"/>
  <c r="M20" i="54"/>
  <c r="M403" i="3" s="1"/>
  <c r="AK21" i="46"/>
  <c r="AN557" i="3" s="1"/>
  <c r="AL26" i="54"/>
  <c r="AI23" i="52"/>
  <c r="AJ31" i="20"/>
  <c r="AF34" i="54"/>
  <c r="D28" i="20"/>
  <c r="D191" i="3" s="1"/>
  <c r="D25" i="1"/>
  <c r="AL26" i="18"/>
  <c r="AO178" i="3" s="1"/>
  <c r="M26" i="18"/>
  <c r="AF28" i="18"/>
  <c r="M17" i="17"/>
  <c r="E25" i="31"/>
  <c r="AM60" i="57"/>
  <c r="C46" i="57"/>
  <c r="C49" i="57" s="1"/>
  <c r="AR14" i="43"/>
  <c r="AQ14" i="43"/>
  <c r="AA48" i="57"/>
  <c r="BC48" i="57"/>
  <c r="AA12" i="31"/>
  <c r="X10" i="32"/>
  <c r="X292" i="3" s="1"/>
  <c r="AQ13" i="31"/>
  <c r="AR9" i="31"/>
  <c r="AX9" i="31"/>
  <c r="AQ9" i="31"/>
  <c r="AX14" i="31"/>
  <c r="AR14" i="31"/>
  <c r="AQ14" i="31"/>
  <c r="AX13" i="31"/>
  <c r="AR13" i="31"/>
  <c r="AR6" i="31"/>
  <c r="AP6" i="31"/>
  <c r="BC27" i="32"/>
  <c r="BB27" i="32"/>
  <c r="BA27" i="32"/>
  <c r="AZ27" i="32"/>
  <c r="AY27" i="32"/>
  <c r="AX27" i="32"/>
  <c r="AR27" i="32"/>
  <c r="AQ27" i="32"/>
  <c r="AP27" i="32"/>
  <c r="AO27" i="32"/>
  <c r="AN27" i="32"/>
  <c r="AM27" i="32"/>
  <c r="AL27" i="32"/>
  <c r="AK27" i="32"/>
  <c r="AJ27" i="32"/>
  <c r="AI27" i="32"/>
  <c r="AH27" i="32"/>
  <c r="AG27" i="32"/>
  <c r="AF27" i="32"/>
  <c r="AE27" i="32"/>
  <c r="AD27" i="32"/>
  <c r="AB27" i="32"/>
  <c r="AA27" i="32"/>
  <c r="Z27" i="32"/>
  <c r="Y27" i="32"/>
  <c r="X27" i="32"/>
  <c r="W27" i="32"/>
  <c r="Q27" i="32"/>
  <c r="P27" i="32"/>
  <c r="O27" i="32"/>
  <c r="N27" i="32"/>
  <c r="M27" i="32"/>
  <c r="L27" i="32"/>
  <c r="K27" i="32"/>
  <c r="J27" i="32"/>
  <c r="I27" i="32"/>
  <c r="H27" i="32"/>
  <c r="G27" i="32"/>
  <c r="F27" i="32"/>
  <c r="E27" i="32"/>
  <c r="D27" i="32"/>
  <c r="C27" i="32"/>
  <c r="A1" i="41"/>
  <c r="L37" i="41" s="1"/>
  <c r="AS12" i="43"/>
  <c r="AV612" i="3" s="1"/>
  <c r="AS27" i="43"/>
  <c r="AS28" i="43"/>
  <c r="AS29" i="43"/>
  <c r="AS30" i="43"/>
  <c r="AS31" i="43"/>
  <c r="AS32" i="43"/>
  <c r="AS33" i="43"/>
  <c r="AS34" i="43"/>
  <c r="AS35" i="43"/>
  <c r="AS36" i="43"/>
  <c r="AS37" i="43"/>
  <c r="AS38" i="43"/>
  <c r="AS39" i="43"/>
  <c r="AS40" i="43"/>
  <c r="AS41" i="43"/>
  <c r="R27" i="43"/>
  <c r="R28" i="43"/>
  <c r="R29" i="43"/>
  <c r="R30" i="43"/>
  <c r="R31" i="43"/>
  <c r="R32" i="43"/>
  <c r="R33" i="43"/>
  <c r="R34" i="43"/>
  <c r="R35" i="43"/>
  <c r="R36" i="43"/>
  <c r="R37" i="43"/>
  <c r="R38" i="43"/>
  <c r="R39" i="43"/>
  <c r="R40" i="43"/>
  <c r="R41" i="43"/>
  <c r="A1" i="43"/>
  <c r="X9" i="43" s="1"/>
  <c r="A1" i="44"/>
  <c r="Q10" i="44" s="1"/>
  <c r="Q583" i="3" s="1"/>
  <c r="A1" i="49"/>
  <c r="A1" i="50"/>
  <c r="AS57" i="51"/>
  <c r="AS58" i="51"/>
  <c r="AS59" i="51"/>
  <c r="AS60" i="51"/>
  <c r="AS61" i="51"/>
  <c r="AS62" i="51"/>
  <c r="AS64" i="51"/>
  <c r="AS65" i="51"/>
  <c r="AS66" i="51"/>
  <c r="AS67" i="51"/>
  <c r="AS68" i="51"/>
  <c r="AS69" i="51"/>
  <c r="AS70" i="51"/>
  <c r="AS71" i="51"/>
  <c r="R57" i="51"/>
  <c r="R58" i="51"/>
  <c r="R59" i="51"/>
  <c r="R60" i="51"/>
  <c r="R61" i="51"/>
  <c r="R62" i="51"/>
  <c r="R64" i="51"/>
  <c r="R65" i="51"/>
  <c r="R66" i="51"/>
  <c r="R67" i="51"/>
  <c r="R68" i="51"/>
  <c r="R69" i="51"/>
  <c r="R70" i="51"/>
  <c r="R71" i="51"/>
  <c r="AS52" i="12"/>
  <c r="AS53" i="12"/>
  <c r="AS54" i="12"/>
  <c r="AS55" i="12"/>
  <c r="AS56" i="12"/>
  <c r="AS57" i="12"/>
  <c r="AS58" i="12"/>
  <c r="AS59" i="12"/>
  <c r="AS60" i="12"/>
  <c r="AS61" i="12"/>
  <c r="AS62" i="12"/>
  <c r="AS63" i="12"/>
  <c r="AS64" i="12"/>
  <c r="AS65" i="12"/>
  <c r="AS66" i="12"/>
  <c r="A1" i="12"/>
  <c r="R52" i="12"/>
  <c r="R53" i="12"/>
  <c r="R54" i="12"/>
  <c r="R55" i="12"/>
  <c r="R56" i="12"/>
  <c r="R57" i="12"/>
  <c r="R58" i="12"/>
  <c r="R59" i="12"/>
  <c r="R60" i="12"/>
  <c r="R61" i="12"/>
  <c r="R62" i="12"/>
  <c r="R63" i="12"/>
  <c r="R64" i="12"/>
  <c r="R65" i="12"/>
  <c r="R66" i="12"/>
  <c r="AS17" i="13"/>
  <c r="AV352" i="3" s="1"/>
  <c r="A1" i="13"/>
  <c r="A1" i="30"/>
  <c r="Q12" i="30" s="1"/>
  <c r="Q314" i="3" s="1"/>
  <c r="A1" i="9"/>
  <c r="AS60" i="20"/>
  <c r="AS61" i="20"/>
  <c r="AS62" i="20"/>
  <c r="AS63" i="20"/>
  <c r="AS64" i="20"/>
  <c r="AS65" i="20"/>
  <c r="AS66" i="20"/>
  <c r="AS67" i="20"/>
  <c r="AS68" i="20"/>
  <c r="AS69" i="20"/>
  <c r="AS70" i="20"/>
  <c r="AS71" i="20"/>
  <c r="AS72" i="20"/>
  <c r="AS73" i="20"/>
  <c r="AS74" i="20"/>
  <c r="R60" i="20"/>
  <c r="R61" i="20"/>
  <c r="R62" i="20"/>
  <c r="R63" i="20"/>
  <c r="R64" i="20"/>
  <c r="R65" i="20"/>
  <c r="R66" i="20"/>
  <c r="R67" i="20"/>
  <c r="R68" i="20"/>
  <c r="R69" i="20"/>
  <c r="R70" i="20"/>
  <c r="R71" i="20"/>
  <c r="R72" i="20"/>
  <c r="R73" i="20"/>
  <c r="R74" i="20"/>
  <c r="A1" i="42"/>
  <c r="A1" i="47"/>
  <c r="A1" i="48"/>
  <c r="W6" i="48" s="1"/>
  <c r="A1" i="14"/>
  <c r="Z5" i="14" s="1"/>
  <c r="A1" i="10"/>
  <c r="N5" i="10" s="1"/>
  <c r="A1" i="7"/>
  <c r="A1" i="6"/>
  <c r="AR5" i="41"/>
  <c r="AU619" i="3" s="1"/>
  <c r="AR23" i="41"/>
  <c r="AU633" i="3" s="1"/>
  <c r="AR14" i="41"/>
  <c r="AU634" i="3" s="1"/>
  <c r="AR16" i="41"/>
  <c r="AU635" i="3" s="1"/>
  <c r="AR34" i="41"/>
  <c r="AU636" i="3" s="1"/>
  <c r="AR18" i="41"/>
  <c r="AU637" i="3" s="1"/>
  <c r="AR20" i="41"/>
  <c r="AU638" i="3" s="1"/>
  <c r="AR10" i="41"/>
  <c r="AU639" i="3" s="1"/>
  <c r="AR5" i="43"/>
  <c r="AU595" i="3" s="1"/>
  <c r="AU609" i="3"/>
  <c r="AU610" i="3"/>
  <c r="AU611" i="3"/>
  <c r="AU612" i="3"/>
  <c r="AU613" i="3"/>
  <c r="AR26" i="43"/>
  <c r="AR27" i="43"/>
  <c r="AR28" i="43"/>
  <c r="AR29" i="43"/>
  <c r="AR30" i="43"/>
  <c r="AR31" i="43"/>
  <c r="AR32" i="43"/>
  <c r="AR33" i="43"/>
  <c r="AR34" i="43"/>
  <c r="AR35" i="43"/>
  <c r="AR36" i="43"/>
  <c r="AR37" i="43"/>
  <c r="AR38" i="43"/>
  <c r="AR39" i="43"/>
  <c r="AR40" i="43"/>
  <c r="AR41" i="43"/>
  <c r="Q26" i="43"/>
  <c r="Q27" i="43"/>
  <c r="Q28" i="43"/>
  <c r="Q29" i="43"/>
  <c r="Q30" i="43"/>
  <c r="Q31" i="43"/>
  <c r="Q32" i="43"/>
  <c r="Q33" i="43"/>
  <c r="Q34" i="43"/>
  <c r="Q35" i="43"/>
  <c r="Q36" i="43"/>
  <c r="Q37" i="43"/>
  <c r="Q38" i="43"/>
  <c r="Q39" i="43"/>
  <c r="Q40" i="43"/>
  <c r="Q41" i="43"/>
  <c r="AR5" i="44"/>
  <c r="AU581" i="3" s="1"/>
  <c r="AR10" i="44"/>
  <c r="AU589" i="3" s="1"/>
  <c r="AR13" i="44"/>
  <c r="AU590" i="3" s="1"/>
  <c r="AR13" i="45"/>
  <c r="AU576" i="3" s="1"/>
  <c r="AR11" i="45"/>
  <c r="Q13" i="45"/>
  <c r="Q570" i="3" s="1"/>
  <c r="Q6" i="45"/>
  <c r="Q8" i="45"/>
  <c r="AR12" i="46"/>
  <c r="AU558" i="3" s="1"/>
  <c r="AR14" i="46"/>
  <c r="AU559" i="3" s="1"/>
  <c r="AR17" i="46"/>
  <c r="AU560" i="3" s="1"/>
  <c r="AR8" i="46"/>
  <c r="AU561" i="3" s="1"/>
  <c r="AR19" i="46"/>
  <c r="AU562" i="3" s="1"/>
  <c r="Q21" i="46"/>
  <c r="Q545" i="3" s="1"/>
  <c r="Q12" i="46"/>
  <c r="Q546" i="3" s="1"/>
  <c r="Q14" i="46"/>
  <c r="Q547" i="3" s="1"/>
  <c r="Q17" i="46"/>
  <c r="Q548" i="3" s="1"/>
  <c r="Q8" i="46"/>
  <c r="Q19" i="46"/>
  <c r="Q550" i="3" s="1"/>
  <c r="AR5" i="49"/>
  <c r="AU518" i="3" s="1"/>
  <c r="AR21" i="49"/>
  <c r="AU532" i="3" s="1"/>
  <c r="AR12" i="49"/>
  <c r="AU533" i="3" s="1"/>
  <c r="AR22" i="49"/>
  <c r="AU534" i="3" s="1"/>
  <c r="AR17" i="49"/>
  <c r="AU535" i="3" s="1"/>
  <c r="AR18" i="49"/>
  <c r="AU536" i="3" s="1"/>
  <c r="AR8" i="49"/>
  <c r="AR19" i="49"/>
  <c r="AU538" i="3" s="1"/>
  <c r="AR5" i="50"/>
  <c r="AU495" i="3" s="1"/>
  <c r="AR17" i="50"/>
  <c r="AU509" i="3" s="1"/>
  <c r="AR10" i="50"/>
  <c r="AU510" i="3" s="1"/>
  <c r="AR22" i="50"/>
  <c r="AU511" i="3" s="1"/>
  <c r="AR11" i="50"/>
  <c r="AU512" i="3" s="1"/>
  <c r="AR13" i="50"/>
  <c r="AU513" i="3" s="1"/>
  <c r="AR27" i="51"/>
  <c r="AU484" i="3" s="1"/>
  <c r="AR16" i="51"/>
  <c r="AU485" i="3" s="1"/>
  <c r="AR44" i="51"/>
  <c r="AU487" i="3" s="1"/>
  <c r="AR56" i="51"/>
  <c r="AR57" i="51"/>
  <c r="AR58" i="51"/>
  <c r="AR59" i="51"/>
  <c r="AR60" i="51"/>
  <c r="AR61" i="51"/>
  <c r="AR62" i="51"/>
  <c r="AR63" i="51"/>
  <c r="AR64" i="51"/>
  <c r="AR65" i="51"/>
  <c r="AR66" i="51"/>
  <c r="AR67" i="51"/>
  <c r="AR68" i="51"/>
  <c r="AR69" i="51"/>
  <c r="AR70" i="51"/>
  <c r="AR71" i="51"/>
  <c r="AR13" i="51"/>
  <c r="AU490" i="3" s="1"/>
  <c r="Q27" i="51"/>
  <c r="Q472" i="3" s="1"/>
  <c r="Q16" i="51"/>
  <c r="Q473" i="3" s="1"/>
  <c r="Q18" i="51"/>
  <c r="Q474" i="3" s="1"/>
  <c r="Q44" i="51"/>
  <c r="Q475" i="3" s="1"/>
  <c r="Q23" i="51"/>
  <c r="Q476" i="3" s="1"/>
  <c r="Q56" i="51"/>
  <c r="Q57" i="51"/>
  <c r="Q58" i="51"/>
  <c r="Q59" i="51"/>
  <c r="Q60" i="51"/>
  <c r="Q61" i="51"/>
  <c r="Q62" i="51"/>
  <c r="Q63" i="51"/>
  <c r="Q64" i="51"/>
  <c r="Q65" i="51"/>
  <c r="Q66" i="51"/>
  <c r="Q67" i="51"/>
  <c r="Q68" i="51"/>
  <c r="Q69" i="51"/>
  <c r="Q70" i="51"/>
  <c r="Q71" i="51"/>
  <c r="Q13" i="51"/>
  <c r="Q478" i="3" s="1"/>
  <c r="AR12" i="52"/>
  <c r="AU460" i="3" s="1"/>
  <c r="AR14" i="52"/>
  <c r="AU461" i="3" s="1"/>
  <c r="AR30" i="52"/>
  <c r="AU462" i="3" s="1"/>
  <c r="AR17" i="52"/>
  <c r="AU463" i="3" s="1"/>
  <c r="AR18" i="52"/>
  <c r="AU464" i="3" s="1"/>
  <c r="AR8" i="52"/>
  <c r="AU465" i="3" s="1"/>
  <c r="Q12" i="52"/>
  <c r="Q448" i="3" s="1"/>
  <c r="Q14" i="52"/>
  <c r="Q449" i="3" s="1"/>
  <c r="Q30" i="52"/>
  <c r="Q450" i="3" s="1"/>
  <c r="Q17" i="52"/>
  <c r="Q451" i="3" s="1"/>
  <c r="Q18" i="52"/>
  <c r="Q452" i="3" s="1"/>
  <c r="Q8" i="52"/>
  <c r="Q453" i="3" s="1"/>
  <c r="AR23" i="53"/>
  <c r="AU435" i="3" s="1"/>
  <c r="AR12" i="53"/>
  <c r="AU436" i="3" s="1"/>
  <c r="AR14" i="53"/>
  <c r="AU437" i="3" s="1"/>
  <c r="AR30" i="53"/>
  <c r="AU438" i="3" s="1"/>
  <c r="AR18" i="53"/>
  <c r="AU439" i="3" s="1"/>
  <c r="AR19" i="53"/>
  <c r="AU440" i="3" s="1"/>
  <c r="Q12" i="53"/>
  <c r="Q423" i="3" s="1"/>
  <c r="Q14" i="53"/>
  <c r="Q424" i="3" s="1"/>
  <c r="Q30" i="53"/>
  <c r="Q425" i="3" s="1"/>
  <c r="Q18" i="53"/>
  <c r="Q426" i="3" s="1"/>
  <c r="Q19" i="53"/>
  <c r="Q427" i="3" s="1"/>
  <c r="AR9" i="54"/>
  <c r="AU411" i="3" s="1"/>
  <c r="AR10" i="54"/>
  <c r="AU412" i="3" s="1"/>
  <c r="AR12" i="54"/>
  <c r="AR18" i="54"/>
  <c r="AU414" i="3" s="1"/>
  <c r="AR20" i="54"/>
  <c r="AU415" i="3" s="1"/>
  <c r="Q9" i="54"/>
  <c r="Q11" i="54"/>
  <c r="Q12" i="54"/>
  <c r="Q18" i="54"/>
  <c r="Q402" i="3" s="1"/>
  <c r="Q20" i="54"/>
  <c r="Q403" i="3" s="1"/>
  <c r="AR27" i="12"/>
  <c r="AR17" i="12"/>
  <c r="AU372" i="3" s="1"/>
  <c r="AR18" i="12"/>
  <c r="AU373" i="3" s="1"/>
  <c r="AR40" i="12"/>
  <c r="AU374" i="3" s="1"/>
  <c r="AR22" i="12"/>
  <c r="AU375" i="3" s="1"/>
  <c r="AR51" i="12"/>
  <c r="AR52" i="12"/>
  <c r="AR53" i="12"/>
  <c r="AR54" i="12"/>
  <c r="AR55" i="12"/>
  <c r="AR56" i="12"/>
  <c r="AR57" i="12"/>
  <c r="AR58" i="12"/>
  <c r="AR59" i="12"/>
  <c r="AR60" i="12"/>
  <c r="AR61" i="12"/>
  <c r="AR62" i="12"/>
  <c r="AR63" i="12"/>
  <c r="AR64" i="12"/>
  <c r="AR65" i="12"/>
  <c r="AR66" i="12"/>
  <c r="AR12" i="12"/>
  <c r="AU377" i="3" s="1"/>
  <c r="Q51" i="12"/>
  <c r="Q52" i="12"/>
  <c r="Q53" i="12"/>
  <c r="Q54" i="12"/>
  <c r="Q55" i="12"/>
  <c r="Q56" i="12"/>
  <c r="Q57" i="12"/>
  <c r="Q58" i="12"/>
  <c r="Q59" i="12"/>
  <c r="Q60" i="12"/>
  <c r="Q61" i="12"/>
  <c r="Q62" i="12"/>
  <c r="Q63" i="12"/>
  <c r="Q64" i="12"/>
  <c r="Q65" i="12"/>
  <c r="Q66" i="12"/>
  <c r="AR5" i="13"/>
  <c r="AU332" i="3" s="1"/>
  <c r="AU346" i="3"/>
  <c r="AR12" i="13"/>
  <c r="AR8" i="13"/>
  <c r="AU348" i="3" s="1"/>
  <c r="AR13" i="13"/>
  <c r="AU349" i="3" s="1"/>
  <c r="AR16" i="13"/>
  <c r="AU350" i="3" s="1"/>
  <c r="AR24" i="13"/>
  <c r="AU351" i="3" s="1"/>
  <c r="AR17" i="13"/>
  <c r="AR5" i="30"/>
  <c r="AU309" i="3" s="1"/>
  <c r="AR16" i="30"/>
  <c r="AU323" i="3" s="1"/>
  <c r="AR10" i="30"/>
  <c r="AR11" i="30"/>
  <c r="AU325" i="3" s="1"/>
  <c r="AR12" i="30"/>
  <c r="AU326" i="3" s="1"/>
  <c r="AR14" i="30"/>
  <c r="AU327" i="3" s="1"/>
  <c r="AR15" i="32"/>
  <c r="AU300" i="3" s="1"/>
  <c r="AR16" i="32"/>
  <c r="AR17" i="32"/>
  <c r="AU302" i="3" s="1"/>
  <c r="AR26" i="32"/>
  <c r="AU303" i="3" s="1"/>
  <c r="AR10" i="32"/>
  <c r="AU304" i="3" s="1"/>
  <c r="Q15" i="32"/>
  <c r="Q288" i="3" s="1"/>
  <c r="Q16" i="32"/>
  <c r="Q289" i="3" s="1"/>
  <c r="Q17" i="32"/>
  <c r="Q26" i="32"/>
  <c r="Q291" i="3" s="1"/>
  <c r="Q10" i="32"/>
  <c r="Q292" i="3" s="1"/>
  <c r="AR15" i="31"/>
  <c r="AU278" i="3" s="1"/>
  <c r="AR16" i="31"/>
  <c r="AU279" i="3" s="1"/>
  <c r="AR25" i="31"/>
  <c r="AU280" i="3" s="1"/>
  <c r="Q15" i="31"/>
  <c r="Q268" i="3" s="1"/>
  <c r="Q16" i="31"/>
  <c r="Q269" i="3" s="1"/>
  <c r="Q25" i="31"/>
  <c r="Q270" i="3" s="1"/>
  <c r="AR5" i="9"/>
  <c r="AU242" i="3" s="1"/>
  <c r="AR18" i="9"/>
  <c r="AR13" i="9"/>
  <c r="AU257" i="3" s="1"/>
  <c r="AR14" i="9"/>
  <c r="AU258" i="3" s="1"/>
  <c r="AR15" i="9"/>
  <c r="AU259" i="3" s="1"/>
  <c r="AR6" i="9"/>
  <c r="AR7" i="9"/>
  <c r="AR8" i="9"/>
  <c r="AR12" i="9"/>
  <c r="AR28" i="20"/>
  <c r="AU206" i="3" s="1"/>
  <c r="AR14" i="20"/>
  <c r="AU207" i="3" s="1"/>
  <c r="AR10" i="20"/>
  <c r="AU208" i="3" s="1"/>
  <c r="AR15" i="20"/>
  <c r="AR18" i="20"/>
  <c r="AU210" i="3" s="1"/>
  <c r="AR19" i="20"/>
  <c r="AU211" i="3" s="1"/>
  <c r="AR46" i="20"/>
  <c r="AU212" i="3" s="1"/>
  <c r="AR59" i="20"/>
  <c r="AR60" i="20"/>
  <c r="AR61" i="20"/>
  <c r="AR62" i="20"/>
  <c r="AR63" i="20"/>
  <c r="AR64" i="20"/>
  <c r="AR65" i="20"/>
  <c r="AR66" i="20"/>
  <c r="AR67" i="20"/>
  <c r="AR68" i="20"/>
  <c r="AR69" i="20"/>
  <c r="AR70" i="20"/>
  <c r="AR71" i="20"/>
  <c r="AR72" i="20"/>
  <c r="AR73" i="20"/>
  <c r="AR74" i="20"/>
  <c r="AR12" i="20"/>
  <c r="AU214" i="3" s="1"/>
  <c r="Q14" i="20"/>
  <c r="Q15" i="20"/>
  <c r="Q194" i="3" s="1"/>
  <c r="Q18" i="20"/>
  <c r="Q195" i="3" s="1"/>
  <c r="Q46" i="20"/>
  <c r="Q197" i="3" s="1"/>
  <c r="Q59" i="20"/>
  <c r="Q60" i="20"/>
  <c r="Q61" i="20"/>
  <c r="Q62" i="20"/>
  <c r="Q63" i="20"/>
  <c r="Q64" i="20"/>
  <c r="Q65" i="20"/>
  <c r="Q66" i="20"/>
  <c r="Q67" i="20"/>
  <c r="Q68" i="20"/>
  <c r="Q69" i="20"/>
  <c r="Q70" i="20"/>
  <c r="Q71" i="20"/>
  <c r="Q72" i="20"/>
  <c r="Q73" i="20"/>
  <c r="Q74" i="20"/>
  <c r="Q12" i="20"/>
  <c r="Q199" i="3" s="1"/>
  <c r="AR18" i="18"/>
  <c r="AR19" i="18"/>
  <c r="AU180" i="3" s="1"/>
  <c r="AR20" i="18"/>
  <c r="AU181" i="3" s="1"/>
  <c r="AR38" i="18"/>
  <c r="AU182" i="3" s="1"/>
  <c r="AR12" i="18"/>
  <c r="AU183" i="3" s="1"/>
  <c r="AR24" i="18"/>
  <c r="AU184" i="3" s="1"/>
  <c r="Q18" i="18"/>
  <c r="Q19" i="18"/>
  <c r="Q168" i="3" s="1"/>
  <c r="Q20" i="18"/>
  <c r="Q169" i="3" s="1"/>
  <c r="Q38" i="18"/>
  <c r="Q170" i="3" s="1"/>
  <c r="Q12" i="18"/>
  <c r="Q171" i="3" s="1"/>
  <c r="Q24" i="18"/>
  <c r="Q172" i="3" s="1"/>
  <c r="AR10" i="17"/>
  <c r="AU155" i="3" s="1"/>
  <c r="AR18" i="17"/>
  <c r="AU156" i="3" s="1"/>
  <c r="AR19" i="17"/>
  <c r="AU157" i="3" s="1"/>
  <c r="AR20" i="17"/>
  <c r="AU158" i="3" s="1"/>
  <c r="AR34" i="17"/>
  <c r="AU159" i="3" s="1"/>
  <c r="Q10" i="17"/>
  <c r="Q142" i="3" s="1"/>
  <c r="Q18" i="17"/>
  <c r="Q19" i="17"/>
  <c r="Q144" i="3" s="1"/>
  <c r="Q20" i="17"/>
  <c r="Q145" i="3" s="1"/>
  <c r="Q34" i="17"/>
  <c r="Q146" i="3" s="1"/>
  <c r="AR9" i="1"/>
  <c r="AR10" i="1"/>
  <c r="AU129" i="3" s="1"/>
  <c r="AR11" i="1"/>
  <c r="AR12" i="1"/>
  <c r="AU130" i="3" s="1"/>
  <c r="AR15" i="1"/>
  <c r="AU132" i="3" s="1"/>
  <c r="Q9" i="1"/>
  <c r="Q10" i="1"/>
  <c r="Q117" i="3" s="1"/>
  <c r="Q11" i="1"/>
  <c r="Q12" i="1"/>
  <c r="Q118" i="3" s="1"/>
  <c r="Q15" i="1"/>
  <c r="Q120" i="3" s="1"/>
  <c r="Q19" i="1"/>
  <c r="Q121" i="3" s="1"/>
  <c r="Q20" i="1"/>
  <c r="Q122" i="3" s="1"/>
  <c r="EX74" i="57"/>
  <c r="EW74" i="57"/>
  <c r="EV74" i="57"/>
  <c r="EU74" i="57"/>
  <c r="ET74" i="57"/>
  <c r="ES74" i="57"/>
  <c r="EM74" i="57"/>
  <c r="EL74" i="57"/>
  <c r="EK74" i="57"/>
  <c r="EJ74" i="57"/>
  <c r="EI74" i="57"/>
  <c r="EH74" i="57"/>
  <c r="EG74" i="57"/>
  <c r="EF74" i="57"/>
  <c r="EE74" i="57"/>
  <c r="ED74" i="57"/>
  <c r="EC74" i="57"/>
  <c r="EB74" i="57"/>
  <c r="EA74" i="57"/>
  <c r="DZ74" i="57"/>
  <c r="DY74" i="57"/>
  <c r="DT74" i="57"/>
  <c r="DS74" i="57"/>
  <c r="DR74" i="57"/>
  <c r="DQ74" i="57"/>
  <c r="DP74" i="57"/>
  <c r="DO74" i="57"/>
  <c r="DL74" i="57"/>
  <c r="DK74" i="57"/>
  <c r="DJ74" i="57"/>
  <c r="DI74" i="57"/>
  <c r="DH74" i="57"/>
  <c r="DG74" i="57"/>
  <c r="DF74" i="57"/>
  <c r="DE74" i="57"/>
  <c r="DD74" i="57"/>
  <c r="DC74" i="57"/>
  <c r="DB74" i="57"/>
  <c r="DA74" i="57"/>
  <c r="CZ74" i="57"/>
  <c r="CY74" i="57"/>
  <c r="CX74" i="57"/>
  <c r="CW74" i="57"/>
  <c r="CV74" i="57"/>
  <c r="CU74" i="57"/>
  <c r="EX73" i="57"/>
  <c r="EW73" i="57"/>
  <c r="EV73" i="57"/>
  <c r="EU73" i="57"/>
  <c r="ET73" i="57"/>
  <c r="ES73" i="57"/>
  <c r="EM73" i="57"/>
  <c r="EL73" i="57"/>
  <c r="EK73" i="57"/>
  <c r="EJ73" i="57"/>
  <c r="EI73" i="57"/>
  <c r="EH73" i="57"/>
  <c r="EG73" i="57"/>
  <c r="EF73" i="57"/>
  <c r="EE73" i="57"/>
  <c r="ED73" i="57"/>
  <c r="EC73" i="57"/>
  <c r="EB73" i="57"/>
  <c r="EA73" i="57"/>
  <c r="DZ73" i="57"/>
  <c r="DY73" i="57"/>
  <c r="DT73" i="57"/>
  <c r="DS73" i="57"/>
  <c r="DR73" i="57"/>
  <c r="DQ73" i="57"/>
  <c r="DP73" i="57"/>
  <c r="DO73" i="57"/>
  <c r="DI73" i="57"/>
  <c r="DH73" i="57"/>
  <c r="DG73" i="57"/>
  <c r="DF73" i="57"/>
  <c r="DE73" i="57"/>
  <c r="DD73" i="57"/>
  <c r="DC73" i="57"/>
  <c r="DB73" i="57"/>
  <c r="DA73" i="57"/>
  <c r="CZ73" i="57"/>
  <c r="CY73" i="57"/>
  <c r="CX73" i="57"/>
  <c r="CW73" i="57"/>
  <c r="CV73" i="57"/>
  <c r="CU73" i="57"/>
  <c r="CJ66" i="57"/>
  <c r="CI66" i="57"/>
  <c r="CH66" i="57"/>
  <c r="CG66" i="57"/>
  <c r="CF66" i="57"/>
  <c r="CE66" i="57"/>
  <c r="BY66" i="57"/>
  <c r="BX66" i="57"/>
  <c r="BW66" i="57"/>
  <c r="BV66" i="57"/>
  <c r="BU66" i="57"/>
  <c r="BT66" i="57"/>
  <c r="BS66" i="57"/>
  <c r="BR66" i="57"/>
  <c r="BQ66" i="57"/>
  <c r="BP66" i="57"/>
  <c r="BO66" i="57"/>
  <c r="BN66" i="57"/>
  <c r="BM66" i="57"/>
  <c r="BL66" i="57"/>
  <c r="BK66" i="57"/>
  <c r="BF66" i="57"/>
  <c r="BE66" i="57"/>
  <c r="BD66" i="57"/>
  <c r="BC66" i="57"/>
  <c r="BB66" i="57"/>
  <c r="BA66" i="57"/>
  <c r="AU66" i="57"/>
  <c r="AT66" i="57"/>
  <c r="AS66" i="57"/>
  <c r="AR66" i="57"/>
  <c r="AQ66" i="57"/>
  <c r="AP66" i="57"/>
  <c r="AO66" i="57"/>
  <c r="AN66" i="57"/>
  <c r="AM66" i="57"/>
  <c r="AL66" i="57"/>
  <c r="AK66" i="57"/>
  <c r="AJ66" i="57"/>
  <c r="AI66" i="57"/>
  <c r="AH66" i="57"/>
  <c r="AG66" i="57"/>
  <c r="AB66" i="57"/>
  <c r="AA66" i="57"/>
  <c r="Z66" i="57"/>
  <c r="Y66" i="57"/>
  <c r="X66" i="57"/>
  <c r="W66" i="57"/>
  <c r="Q66" i="57"/>
  <c r="P66" i="57"/>
  <c r="O66" i="57"/>
  <c r="N66" i="57"/>
  <c r="M66" i="57"/>
  <c r="L66" i="57"/>
  <c r="K66" i="57"/>
  <c r="J66" i="57"/>
  <c r="I66" i="57"/>
  <c r="H66" i="57"/>
  <c r="G66" i="57"/>
  <c r="F66" i="57"/>
  <c r="E66" i="57"/>
  <c r="D66" i="57"/>
  <c r="B66" i="57"/>
  <c r="CJ65" i="57"/>
  <c r="CI65" i="57"/>
  <c r="CH65" i="57"/>
  <c r="CG65" i="57"/>
  <c r="CF65" i="57"/>
  <c r="CE65" i="57"/>
  <c r="BY65" i="57"/>
  <c r="BX65" i="57"/>
  <c r="BW65" i="57"/>
  <c r="BV65" i="57"/>
  <c r="BU65" i="57"/>
  <c r="BT65" i="57"/>
  <c r="BS65" i="57"/>
  <c r="BR65" i="57"/>
  <c r="BQ65" i="57"/>
  <c r="BP65" i="57"/>
  <c r="BO65" i="57"/>
  <c r="BN65" i="57"/>
  <c r="BM65" i="57"/>
  <c r="BL65" i="57"/>
  <c r="BK65" i="57"/>
  <c r="BF65" i="57"/>
  <c r="BE65" i="57"/>
  <c r="BD65" i="57"/>
  <c r="BC65" i="57"/>
  <c r="BB65" i="57"/>
  <c r="BA65" i="57"/>
  <c r="AU65" i="57"/>
  <c r="AT65" i="57"/>
  <c r="AS65" i="57"/>
  <c r="AR65" i="57"/>
  <c r="AQ65" i="57"/>
  <c r="AP65" i="57"/>
  <c r="AO65" i="57"/>
  <c r="AN65" i="57"/>
  <c r="AM65" i="57"/>
  <c r="AL65" i="57"/>
  <c r="AK65" i="57"/>
  <c r="AJ65" i="57"/>
  <c r="AI65" i="57"/>
  <c r="AH65" i="57"/>
  <c r="AB65" i="57"/>
  <c r="AA65" i="57"/>
  <c r="Z65" i="57"/>
  <c r="Y65" i="57"/>
  <c r="X65" i="57"/>
  <c r="W65" i="57"/>
  <c r="Q65" i="57"/>
  <c r="P65" i="57"/>
  <c r="O65" i="57"/>
  <c r="N65" i="57"/>
  <c r="M65" i="57"/>
  <c r="L65" i="57"/>
  <c r="K65" i="57"/>
  <c r="J65" i="57"/>
  <c r="I65" i="57"/>
  <c r="H65" i="57"/>
  <c r="G65" i="57"/>
  <c r="F65" i="57"/>
  <c r="E65" i="57"/>
  <c r="D65" i="57"/>
  <c r="B65" i="57"/>
  <c r="EX61" i="57"/>
  <c r="EW61" i="57"/>
  <c r="EV61" i="57"/>
  <c r="EU61" i="57"/>
  <c r="ET61" i="57"/>
  <c r="ES61" i="57"/>
  <c r="EM61" i="57"/>
  <c r="EL61" i="57"/>
  <c r="EK61" i="57"/>
  <c r="EJ61" i="57"/>
  <c r="EI61" i="57"/>
  <c r="EH61" i="57"/>
  <c r="EG61" i="57"/>
  <c r="EF61" i="57"/>
  <c r="EE61" i="57"/>
  <c r="ED61" i="57"/>
  <c r="EC61" i="57"/>
  <c r="EB61" i="57"/>
  <c r="EA61" i="57"/>
  <c r="DZ61" i="57"/>
  <c r="DY61" i="57"/>
  <c r="DT61" i="57"/>
  <c r="DS61" i="57"/>
  <c r="DR61" i="57"/>
  <c r="DQ61" i="57"/>
  <c r="DP61" i="57"/>
  <c r="DO61" i="57"/>
  <c r="DH61" i="57"/>
  <c r="DG61" i="57"/>
  <c r="DF61" i="57"/>
  <c r="DE61" i="57"/>
  <c r="DD61" i="57"/>
  <c r="DC61" i="57"/>
  <c r="DB61" i="57"/>
  <c r="DA61" i="57"/>
  <c r="CZ61" i="57"/>
  <c r="CY61" i="57"/>
  <c r="CX61" i="57"/>
  <c r="CW61" i="57"/>
  <c r="CV61" i="57"/>
  <c r="CU61" i="57"/>
  <c r="CJ61" i="57"/>
  <c r="CI61" i="57"/>
  <c r="CH61" i="57"/>
  <c r="CG61" i="57"/>
  <c r="CF61" i="57"/>
  <c r="CE61" i="57"/>
  <c r="BY61" i="57"/>
  <c r="BX61" i="57"/>
  <c r="BW61" i="57"/>
  <c r="BV61" i="57"/>
  <c r="BU61" i="57"/>
  <c r="BT61" i="57"/>
  <c r="BS61" i="57"/>
  <c r="BR61" i="57"/>
  <c r="BQ61" i="57"/>
  <c r="BP61" i="57"/>
  <c r="BO61" i="57"/>
  <c r="BN61" i="57"/>
  <c r="BM61" i="57"/>
  <c r="BL61" i="57"/>
  <c r="BK61" i="57"/>
  <c r="BF61" i="57"/>
  <c r="BE61" i="57"/>
  <c r="BD61" i="57"/>
  <c r="BC61" i="57"/>
  <c r="BB61" i="57"/>
  <c r="BA61" i="57"/>
  <c r="AT61" i="57"/>
  <c r="AL61" i="57"/>
  <c r="AJ61" i="57"/>
  <c r="AB61" i="57"/>
  <c r="AA61" i="57"/>
  <c r="Z61" i="57"/>
  <c r="Y61" i="57"/>
  <c r="X61" i="57"/>
  <c r="W61" i="57"/>
  <c r="Q61" i="57"/>
  <c r="P61" i="57"/>
  <c r="O61" i="57"/>
  <c r="N61" i="57"/>
  <c r="M61" i="57"/>
  <c r="L61" i="57"/>
  <c r="K61" i="57"/>
  <c r="J61" i="57"/>
  <c r="I61" i="57"/>
  <c r="H61" i="57"/>
  <c r="G61" i="57"/>
  <c r="F61" i="57"/>
  <c r="E61" i="57"/>
  <c r="D61" i="57"/>
  <c r="B61" i="57"/>
  <c r="EX60" i="57"/>
  <c r="EW60" i="57"/>
  <c r="EV60" i="57"/>
  <c r="EU60" i="57"/>
  <c r="ET60" i="57"/>
  <c r="ES60" i="57"/>
  <c r="EM60" i="57"/>
  <c r="EL60" i="57"/>
  <c r="EK60" i="57"/>
  <c r="EJ60" i="57"/>
  <c r="EI60" i="57"/>
  <c r="EH60" i="57"/>
  <c r="EG60" i="57"/>
  <c r="EF60" i="57"/>
  <c r="EE60" i="57"/>
  <c r="ED60" i="57"/>
  <c r="EC60" i="57"/>
  <c r="EB60" i="57"/>
  <c r="EA60" i="57"/>
  <c r="DZ60" i="57"/>
  <c r="DY60" i="57"/>
  <c r="DT60" i="57"/>
  <c r="DS60" i="57"/>
  <c r="DR60" i="57"/>
  <c r="DQ60" i="57"/>
  <c r="DP60" i="57"/>
  <c r="DO60" i="57"/>
  <c r="DN60" i="57"/>
  <c r="DL60" i="57"/>
  <c r="DI60" i="57"/>
  <c r="DH60" i="57"/>
  <c r="DG60" i="57"/>
  <c r="DF60" i="57"/>
  <c r="DE60" i="57"/>
  <c r="DD60" i="57"/>
  <c r="DC60" i="57"/>
  <c r="DB60" i="57"/>
  <c r="DA60" i="57"/>
  <c r="CZ60" i="57"/>
  <c r="CY60" i="57"/>
  <c r="CX60" i="57"/>
  <c r="CW60" i="57"/>
  <c r="CV60" i="57"/>
  <c r="CU60" i="57"/>
  <c r="CJ60" i="57"/>
  <c r="CI60" i="57"/>
  <c r="CH60" i="57"/>
  <c r="CG60" i="57"/>
  <c r="CF60" i="57"/>
  <c r="CE60" i="57"/>
  <c r="BY60" i="57"/>
  <c r="BX60" i="57"/>
  <c r="BW60" i="57"/>
  <c r="BV60" i="57"/>
  <c r="BU60" i="57"/>
  <c r="BT60" i="57"/>
  <c r="BS60" i="57"/>
  <c r="BR60" i="57"/>
  <c r="BQ60" i="57"/>
  <c r="BP60" i="57"/>
  <c r="BO60" i="57"/>
  <c r="BN60" i="57"/>
  <c r="BM60" i="57"/>
  <c r="BL60" i="57"/>
  <c r="BK60" i="57"/>
  <c r="BF60" i="57"/>
  <c r="BE60" i="57"/>
  <c r="BD60" i="57"/>
  <c r="BC60" i="57"/>
  <c r="BB60" i="57"/>
  <c r="BA60" i="57"/>
  <c r="AU60" i="57"/>
  <c r="AT60" i="57"/>
  <c r="AS60" i="57"/>
  <c r="AR60" i="57"/>
  <c r="AQ60" i="57"/>
  <c r="AP60" i="57"/>
  <c r="AN60" i="57"/>
  <c r="AL60" i="57"/>
  <c r="AK60" i="57"/>
  <c r="AJ60" i="57"/>
  <c r="AI60" i="57"/>
  <c r="AH60" i="57"/>
  <c r="AG60" i="57"/>
  <c r="AB60" i="57"/>
  <c r="AA60" i="57"/>
  <c r="Z60" i="57"/>
  <c r="Y60" i="57"/>
  <c r="X60" i="57"/>
  <c r="W60" i="57"/>
  <c r="Q60" i="57"/>
  <c r="P60" i="57"/>
  <c r="O60" i="57"/>
  <c r="N60" i="57"/>
  <c r="M60" i="57"/>
  <c r="L60" i="57"/>
  <c r="K60" i="57"/>
  <c r="J60" i="57"/>
  <c r="I60" i="57"/>
  <c r="H60" i="57"/>
  <c r="G60" i="57"/>
  <c r="F60" i="57"/>
  <c r="E60" i="57"/>
  <c r="D60" i="57"/>
  <c r="B60" i="57"/>
  <c r="EX59" i="57"/>
  <c r="EW59" i="57"/>
  <c r="EV59" i="57"/>
  <c r="EU59" i="57"/>
  <c r="ET59" i="57"/>
  <c r="ES59" i="57"/>
  <c r="EM59" i="57"/>
  <c r="EL59" i="57"/>
  <c r="EK59" i="57"/>
  <c r="EJ59" i="57"/>
  <c r="EI59" i="57"/>
  <c r="EH59" i="57"/>
  <c r="EG59" i="57"/>
  <c r="EG72" i="57" s="1"/>
  <c r="EF59" i="57"/>
  <c r="EE59" i="57"/>
  <c r="ED59" i="57"/>
  <c r="EC59" i="57"/>
  <c r="EB59" i="57"/>
  <c r="EA59" i="57"/>
  <c r="DZ59" i="57"/>
  <c r="DY59" i="57"/>
  <c r="DY72" i="57" s="1"/>
  <c r="DT59" i="57"/>
  <c r="DS59" i="57"/>
  <c r="DR59" i="57"/>
  <c r="DQ59" i="57"/>
  <c r="DP59" i="57"/>
  <c r="DO59" i="57"/>
  <c r="DL59" i="57"/>
  <c r="DI59" i="57"/>
  <c r="DH59" i="57"/>
  <c r="DG59" i="57"/>
  <c r="DG72" i="57" s="1"/>
  <c r="DF59" i="57"/>
  <c r="DE59" i="57"/>
  <c r="DD59" i="57"/>
  <c r="DC59" i="57"/>
  <c r="DB59" i="57"/>
  <c r="DA59" i="57"/>
  <c r="CZ59" i="57"/>
  <c r="CY59" i="57"/>
  <c r="CX59" i="57"/>
  <c r="CW59" i="57"/>
  <c r="CV59" i="57"/>
  <c r="CU59" i="57"/>
  <c r="CJ59" i="57"/>
  <c r="CI59" i="57"/>
  <c r="CH59" i="57"/>
  <c r="CG59" i="57"/>
  <c r="CG64" i="57" s="1"/>
  <c r="CF59" i="57"/>
  <c r="CE59" i="57"/>
  <c r="BY59" i="57"/>
  <c r="BX59" i="57"/>
  <c r="BW59" i="57"/>
  <c r="BV59" i="57"/>
  <c r="BU59" i="57"/>
  <c r="BT59" i="57"/>
  <c r="BS59" i="57"/>
  <c r="BR59" i="57"/>
  <c r="BQ59" i="57"/>
  <c r="BP59" i="57"/>
  <c r="BO59" i="57"/>
  <c r="BN59" i="57"/>
  <c r="BM59" i="57"/>
  <c r="BL59" i="57"/>
  <c r="BK59" i="57"/>
  <c r="BF59" i="57"/>
  <c r="BE59" i="57"/>
  <c r="BD59" i="57"/>
  <c r="BC59" i="57"/>
  <c r="BB59" i="57"/>
  <c r="BA59" i="57"/>
  <c r="AU59" i="57"/>
  <c r="AT59" i="57"/>
  <c r="AS59" i="57"/>
  <c r="AR59" i="57"/>
  <c r="AQ59" i="57"/>
  <c r="AP59" i="57"/>
  <c r="AO59" i="57"/>
  <c r="AN59" i="57"/>
  <c r="AM59" i="57"/>
  <c r="AL59" i="57"/>
  <c r="AK59" i="57"/>
  <c r="AJ59" i="57"/>
  <c r="AI59" i="57"/>
  <c r="AH59" i="57"/>
  <c r="AG59" i="57"/>
  <c r="AB59" i="57"/>
  <c r="AA59" i="57"/>
  <c r="Z59" i="57"/>
  <c r="Y59" i="57"/>
  <c r="X59" i="57"/>
  <c r="W59" i="57"/>
  <c r="Q59" i="57"/>
  <c r="P59" i="57"/>
  <c r="O59" i="57"/>
  <c r="N59" i="57"/>
  <c r="M59" i="57"/>
  <c r="L59" i="57"/>
  <c r="K59" i="57"/>
  <c r="J59" i="57"/>
  <c r="I59" i="57"/>
  <c r="H59" i="57"/>
  <c r="G59" i="57"/>
  <c r="F59" i="57"/>
  <c r="E59" i="57"/>
  <c r="D59" i="57"/>
  <c r="B59" i="57"/>
  <c r="EX56" i="57"/>
  <c r="EW56" i="57"/>
  <c r="EV56" i="57"/>
  <c r="EU56" i="57"/>
  <c r="ET56" i="57"/>
  <c r="ES56" i="57"/>
  <c r="EM56" i="57"/>
  <c r="EL56" i="57"/>
  <c r="EK56" i="57"/>
  <c r="EJ56" i="57"/>
  <c r="EI56" i="57"/>
  <c r="EH56" i="57"/>
  <c r="EG56" i="57"/>
  <c r="EF56" i="57"/>
  <c r="EE56" i="57"/>
  <c r="ED56" i="57"/>
  <c r="EC56" i="57"/>
  <c r="EB56" i="57"/>
  <c r="EA56" i="57"/>
  <c r="DZ56" i="57"/>
  <c r="DY56" i="57"/>
  <c r="DT56" i="57"/>
  <c r="DS56" i="57"/>
  <c r="DR56" i="57"/>
  <c r="DQ56" i="57"/>
  <c r="DP56" i="57"/>
  <c r="DO56" i="57"/>
  <c r="DL56" i="57"/>
  <c r="DK56" i="57"/>
  <c r="DJ56" i="57"/>
  <c r="DI56" i="57"/>
  <c r="DH56" i="57"/>
  <c r="DG56" i="57"/>
  <c r="DF56" i="57"/>
  <c r="DE56" i="57"/>
  <c r="DD56" i="57"/>
  <c r="DC56" i="57"/>
  <c r="DB56" i="57"/>
  <c r="DA56" i="57"/>
  <c r="CZ56" i="57"/>
  <c r="CY56" i="57"/>
  <c r="CX56" i="57"/>
  <c r="CW56" i="57"/>
  <c r="CV56" i="57"/>
  <c r="CU56" i="57"/>
  <c r="EX55" i="57"/>
  <c r="EW55" i="57"/>
  <c r="EV55" i="57"/>
  <c r="EU55" i="57"/>
  <c r="ET55" i="57"/>
  <c r="ES55" i="57"/>
  <c r="EM55" i="57"/>
  <c r="EL55" i="57"/>
  <c r="EK55" i="57"/>
  <c r="EJ55" i="57"/>
  <c r="EI55" i="57"/>
  <c r="EH55" i="57"/>
  <c r="EG55" i="57"/>
  <c r="EF55" i="57"/>
  <c r="EE55" i="57"/>
  <c r="ED55" i="57"/>
  <c r="EC55" i="57"/>
  <c r="EB55" i="57"/>
  <c r="EA55" i="57"/>
  <c r="DZ55" i="57"/>
  <c r="DY55" i="57"/>
  <c r="DT55" i="57"/>
  <c r="DS55" i="57"/>
  <c r="DR55" i="57"/>
  <c r="DQ55" i="57"/>
  <c r="DP55" i="57"/>
  <c r="DO55" i="57"/>
  <c r="DI55" i="57"/>
  <c r="DH55" i="57"/>
  <c r="DG55" i="57"/>
  <c r="DF55" i="57"/>
  <c r="DE55" i="57"/>
  <c r="DD55" i="57"/>
  <c r="DC55" i="57"/>
  <c r="DB55" i="57"/>
  <c r="DA55" i="57"/>
  <c r="CZ55" i="57"/>
  <c r="CY55" i="57"/>
  <c r="CX55" i="57"/>
  <c r="CW55" i="57"/>
  <c r="CV55" i="57"/>
  <c r="CU55" i="57"/>
  <c r="CJ48" i="57"/>
  <c r="CI48" i="57"/>
  <c r="CH48" i="57"/>
  <c r="CG48" i="57"/>
  <c r="CF48" i="57"/>
  <c r="CE48" i="57"/>
  <c r="BY48" i="57"/>
  <c r="BX48" i="57"/>
  <c r="BW48" i="57"/>
  <c r="BV48" i="57"/>
  <c r="BU48" i="57"/>
  <c r="BT48" i="57"/>
  <c r="BS48" i="57"/>
  <c r="BR48" i="57"/>
  <c r="BQ48" i="57"/>
  <c r="BP48" i="57"/>
  <c r="BO48" i="57"/>
  <c r="BN48" i="57"/>
  <c r="BM48" i="57"/>
  <c r="BL48" i="57"/>
  <c r="BK48" i="57"/>
  <c r="BE48" i="57"/>
  <c r="BD48" i="57"/>
  <c r="BB48" i="57"/>
  <c r="AU48" i="57"/>
  <c r="AT48" i="57"/>
  <c r="AS48" i="57"/>
  <c r="AR48" i="57"/>
  <c r="AP48" i="57"/>
  <c r="AO48" i="57"/>
  <c r="AN48" i="57"/>
  <c r="AM48" i="57"/>
  <c r="AL48" i="57"/>
  <c r="AK48" i="57"/>
  <c r="AJ48" i="57"/>
  <c r="AI48" i="57"/>
  <c r="AH48" i="57"/>
  <c r="AG48" i="57"/>
  <c r="AB48" i="57"/>
  <c r="Z48" i="57"/>
  <c r="Y48" i="57"/>
  <c r="X48" i="57"/>
  <c r="Q48" i="57"/>
  <c r="P48" i="57"/>
  <c r="O48" i="57"/>
  <c r="N48" i="57"/>
  <c r="M48" i="57"/>
  <c r="L48" i="57"/>
  <c r="K48" i="57"/>
  <c r="J48" i="57"/>
  <c r="I48" i="57"/>
  <c r="H48" i="57"/>
  <c r="G48" i="57"/>
  <c r="F48" i="57"/>
  <c r="E48" i="57"/>
  <c r="D48" i="57"/>
  <c r="CJ47" i="57"/>
  <c r="CI47" i="57"/>
  <c r="CH47" i="57"/>
  <c r="CG47" i="57"/>
  <c r="CF47" i="57"/>
  <c r="CE47" i="57"/>
  <c r="BY47" i="57"/>
  <c r="BX47" i="57"/>
  <c r="BW47" i="57"/>
  <c r="BV47" i="57"/>
  <c r="BU47" i="57"/>
  <c r="BT47" i="57"/>
  <c r="BS47" i="57"/>
  <c r="BR47" i="57"/>
  <c r="BQ47" i="57"/>
  <c r="BP47" i="57"/>
  <c r="BO47" i="57"/>
  <c r="BN47" i="57"/>
  <c r="BM47" i="57"/>
  <c r="BL47" i="57"/>
  <c r="BK47" i="57"/>
  <c r="BF47" i="57"/>
  <c r="BE47" i="57"/>
  <c r="BD47" i="57"/>
  <c r="BC47" i="57"/>
  <c r="BB47" i="57"/>
  <c r="BA47" i="57"/>
  <c r="AU47" i="57"/>
  <c r="AT47" i="57"/>
  <c r="AS47" i="57"/>
  <c r="AR47" i="57"/>
  <c r="AQ47" i="57"/>
  <c r="AP47" i="57"/>
  <c r="AO47" i="57"/>
  <c r="AN47" i="57"/>
  <c r="AM47" i="57"/>
  <c r="AL47" i="57"/>
  <c r="AK47" i="57"/>
  <c r="AJ47" i="57"/>
  <c r="AI47" i="57"/>
  <c r="AH47" i="57"/>
  <c r="AG47" i="57"/>
  <c r="AB47" i="57"/>
  <c r="AA47" i="57"/>
  <c r="Z47" i="57"/>
  <c r="Y47" i="57"/>
  <c r="X47" i="57"/>
  <c r="W47" i="57"/>
  <c r="Q47" i="57"/>
  <c r="P47" i="57"/>
  <c r="O47" i="57"/>
  <c r="N47" i="57"/>
  <c r="M47" i="57"/>
  <c r="L47" i="57"/>
  <c r="K47" i="57"/>
  <c r="J47" i="57"/>
  <c r="I47" i="57"/>
  <c r="H47" i="57"/>
  <c r="G47" i="57"/>
  <c r="F47" i="57"/>
  <c r="E47" i="57"/>
  <c r="D47" i="57"/>
  <c r="EX43" i="57"/>
  <c r="EW43" i="57"/>
  <c r="EV43" i="57"/>
  <c r="EU43" i="57"/>
  <c r="ET43" i="57"/>
  <c r="ES43" i="57"/>
  <c r="EM43" i="57"/>
  <c r="EL43" i="57"/>
  <c r="EK43" i="57"/>
  <c r="EJ43" i="57"/>
  <c r="EI43" i="57"/>
  <c r="EH43" i="57"/>
  <c r="EG43" i="57"/>
  <c r="EF43" i="57"/>
  <c r="EE43" i="57"/>
  <c r="ED43" i="57"/>
  <c r="EC43" i="57"/>
  <c r="EB43" i="57"/>
  <c r="EA43" i="57"/>
  <c r="DY43" i="57"/>
  <c r="DT43" i="57"/>
  <c r="DS43" i="57"/>
  <c r="DR43" i="57"/>
  <c r="DQ43" i="57"/>
  <c r="DP43" i="57"/>
  <c r="DO43" i="57"/>
  <c r="DI43" i="57"/>
  <c r="DH43" i="57"/>
  <c r="DG43" i="57"/>
  <c r="DF43" i="57"/>
  <c r="DE43" i="57"/>
  <c r="DD43" i="57"/>
  <c r="DC43" i="57"/>
  <c r="DB43" i="57"/>
  <c r="DA43" i="57"/>
  <c r="CZ43" i="57"/>
  <c r="CY43" i="57"/>
  <c r="CX43" i="57"/>
  <c r="CW43" i="57"/>
  <c r="CV43" i="57"/>
  <c r="CU43" i="57"/>
  <c r="CJ43" i="57"/>
  <c r="CI43" i="57"/>
  <c r="CH43" i="57"/>
  <c r="CG43" i="57"/>
  <c r="CF43" i="57"/>
  <c r="CE43" i="57"/>
  <c r="BY43" i="57"/>
  <c r="BX43" i="57"/>
  <c r="BW43" i="57"/>
  <c r="BV43" i="57"/>
  <c r="BU43" i="57"/>
  <c r="BT43" i="57"/>
  <c r="BS43" i="57"/>
  <c r="BR43" i="57"/>
  <c r="BQ43" i="57"/>
  <c r="BP43" i="57"/>
  <c r="BO43" i="57"/>
  <c r="BN43" i="57"/>
  <c r="BM43" i="57"/>
  <c r="BL43" i="57"/>
  <c r="BK43" i="57"/>
  <c r="AT43" i="57"/>
  <c r="Q43" i="57"/>
  <c r="P43" i="57"/>
  <c r="O43" i="57"/>
  <c r="N43" i="57"/>
  <c r="M43" i="57"/>
  <c r="L43" i="57"/>
  <c r="K43" i="57"/>
  <c r="J43" i="57"/>
  <c r="I43" i="57"/>
  <c r="H43" i="57"/>
  <c r="G43" i="57"/>
  <c r="F43" i="57"/>
  <c r="E43" i="57"/>
  <c r="D43" i="57"/>
  <c r="EX42" i="57"/>
  <c r="EW42" i="57"/>
  <c r="EV42" i="57"/>
  <c r="EU42" i="57"/>
  <c r="ET42" i="57"/>
  <c r="ES42" i="57"/>
  <c r="EM42" i="57"/>
  <c r="EL42" i="57"/>
  <c r="EK42" i="57"/>
  <c r="EJ42" i="57"/>
  <c r="EI42" i="57"/>
  <c r="EH42" i="57"/>
  <c r="EG42" i="57"/>
  <c r="EF42" i="57"/>
  <c r="EE42" i="57"/>
  <c r="ED42" i="57"/>
  <c r="EC42" i="57"/>
  <c r="EB42" i="57"/>
  <c r="EA42" i="57"/>
  <c r="DZ42" i="57"/>
  <c r="DY42" i="57"/>
  <c r="DT42" i="57"/>
  <c r="DS42" i="57"/>
  <c r="DR42" i="57"/>
  <c r="DQ42" i="57"/>
  <c r="DP42" i="57"/>
  <c r="DO42" i="57"/>
  <c r="DN42" i="57"/>
  <c r="DL42" i="57"/>
  <c r="DI42" i="57"/>
  <c r="DH42" i="57"/>
  <c r="DG42" i="57"/>
  <c r="DF42" i="57"/>
  <c r="DE42" i="57"/>
  <c r="DD42" i="57"/>
  <c r="DC42" i="57"/>
  <c r="DB42" i="57"/>
  <c r="DA42" i="57"/>
  <c r="CZ42" i="57"/>
  <c r="CY42" i="57"/>
  <c r="CX42" i="57"/>
  <c r="CW42" i="57"/>
  <c r="CV42" i="57"/>
  <c r="CU42" i="57"/>
  <c r="CJ42" i="57"/>
  <c r="CI42" i="57"/>
  <c r="CH42" i="57"/>
  <c r="CG42" i="57"/>
  <c r="CF42" i="57"/>
  <c r="CE42" i="57"/>
  <c r="BY42" i="57"/>
  <c r="BX42" i="57"/>
  <c r="BW42" i="57"/>
  <c r="BV42" i="57"/>
  <c r="BU42" i="57"/>
  <c r="BT42" i="57"/>
  <c r="BS42" i="57"/>
  <c r="BR42" i="57"/>
  <c r="BQ42" i="57"/>
  <c r="BP42" i="57"/>
  <c r="BO42" i="57"/>
  <c r="BN42" i="57"/>
  <c r="BM42" i="57"/>
  <c r="BL42" i="57"/>
  <c r="BK42" i="57"/>
  <c r="BF42" i="57"/>
  <c r="BE42" i="57"/>
  <c r="BD42" i="57"/>
  <c r="BC42" i="57"/>
  <c r="BB42" i="57"/>
  <c r="BA42" i="57"/>
  <c r="AU42" i="57"/>
  <c r="AT42" i="57"/>
  <c r="AS42" i="57"/>
  <c r="AR42" i="57"/>
  <c r="AQ42" i="57"/>
  <c r="AP42" i="57"/>
  <c r="AO42" i="57"/>
  <c r="AN42" i="57"/>
  <c r="AM42" i="57"/>
  <c r="AL42" i="57"/>
  <c r="AK42" i="57"/>
  <c r="AJ42" i="57"/>
  <c r="AI42" i="57"/>
  <c r="AH42" i="57"/>
  <c r="AG42" i="57"/>
  <c r="AB42" i="57"/>
  <c r="AA42" i="57"/>
  <c r="Z42" i="57"/>
  <c r="Y42" i="57"/>
  <c r="X42" i="57"/>
  <c r="W42" i="57"/>
  <c r="Q42" i="57"/>
  <c r="P42" i="57"/>
  <c r="O42" i="57"/>
  <c r="N42" i="57"/>
  <c r="M42" i="57"/>
  <c r="L42" i="57"/>
  <c r="K42" i="57"/>
  <c r="J42" i="57"/>
  <c r="I42" i="57"/>
  <c r="H42" i="57"/>
  <c r="G42" i="57"/>
  <c r="F42" i="57"/>
  <c r="E42" i="57"/>
  <c r="D42" i="57"/>
  <c r="EX41" i="57"/>
  <c r="EW41" i="57"/>
  <c r="EV41" i="57"/>
  <c r="EU41" i="57"/>
  <c r="ET41" i="57"/>
  <c r="ES41" i="57"/>
  <c r="EM41" i="57"/>
  <c r="EL41" i="57"/>
  <c r="EK41" i="57"/>
  <c r="EJ41" i="57"/>
  <c r="EI41" i="57"/>
  <c r="EH41" i="57"/>
  <c r="EG41" i="57"/>
  <c r="EF41" i="57"/>
  <c r="EE41" i="57"/>
  <c r="ED41" i="57"/>
  <c r="EC41" i="57"/>
  <c r="EB41" i="57"/>
  <c r="EA41" i="57"/>
  <c r="DZ41" i="57"/>
  <c r="DY41" i="57"/>
  <c r="DT41" i="57"/>
  <c r="DS41" i="57"/>
  <c r="DR41" i="57"/>
  <c r="DQ41" i="57"/>
  <c r="DP41" i="57"/>
  <c r="DO41" i="57"/>
  <c r="DL41" i="57"/>
  <c r="DI41" i="57"/>
  <c r="DH41" i="57"/>
  <c r="DG41" i="57"/>
  <c r="DF41" i="57"/>
  <c r="DE41" i="57"/>
  <c r="DD41" i="57"/>
  <c r="DC41" i="57"/>
  <c r="DB41" i="57"/>
  <c r="DA41" i="57"/>
  <c r="CZ41" i="57"/>
  <c r="CY41" i="57"/>
  <c r="CY54" i="57" s="1"/>
  <c r="CX41" i="57"/>
  <c r="CW41" i="57"/>
  <c r="CV41" i="57"/>
  <c r="CU41" i="57"/>
  <c r="CJ41" i="57"/>
  <c r="CI41" i="57"/>
  <c r="CH41" i="57"/>
  <c r="CG41" i="57"/>
  <c r="CF41" i="57"/>
  <c r="CE41" i="57"/>
  <c r="BY41" i="57"/>
  <c r="BX41" i="57"/>
  <c r="BW41" i="57"/>
  <c r="BV41" i="57"/>
  <c r="BU41" i="57"/>
  <c r="BT41" i="57"/>
  <c r="BS41" i="57"/>
  <c r="BR41" i="57"/>
  <c r="BQ41" i="57"/>
  <c r="BP41" i="57"/>
  <c r="BO41" i="57"/>
  <c r="BN41" i="57"/>
  <c r="BM41" i="57"/>
  <c r="BL41" i="57"/>
  <c r="BK41" i="57"/>
  <c r="BF41" i="57"/>
  <c r="BE41" i="57"/>
  <c r="BD41" i="57"/>
  <c r="BC41" i="57"/>
  <c r="BB41" i="57"/>
  <c r="AU41" i="57"/>
  <c r="AU46" i="57" s="1"/>
  <c r="AT41" i="57"/>
  <c r="AS41" i="57"/>
  <c r="AR41" i="57"/>
  <c r="AQ41" i="57"/>
  <c r="AP41" i="57"/>
  <c r="AP46" i="57" s="1"/>
  <c r="AO41" i="57"/>
  <c r="AN41" i="57"/>
  <c r="AM41" i="57"/>
  <c r="AL41" i="57"/>
  <c r="AK41" i="57"/>
  <c r="AJ41" i="57"/>
  <c r="AI41" i="57"/>
  <c r="AH41" i="57"/>
  <c r="AH46" i="57" s="1"/>
  <c r="AG41" i="57"/>
  <c r="AB41" i="57"/>
  <c r="AA41" i="57"/>
  <c r="AA46" i="57" s="1"/>
  <c r="Z41" i="57"/>
  <c r="Y41" i="57"/>
  <c r="X41" i="57"/>
  <c r="Q41" i="57"/>
  <c r="P41" i="57"/>
  <c r="O41" i="57"/>
  <c r="N41" i="57"/>
  <c r="M41" i="57"/>
  <c r="L41" i="57"/>
  <c r="K41" i="57"/>
  <c r="J41" i="57"/>
  <c r="I41" i="57"/>
  <c r="H41" i="57"/>
  <c r="G41" i="57"/>
  <c r="F41" i="57"/>
  <c r="E41" i="57"/>
  <c r="D41" i="57"/>
  <c r="BC36" i="54"/>
  <c r="BB36" i="54"/>
  <c r="BA36" i="54"/>
  <c r="AX36" i="54"/>
  <c r="AR36" i="54"/>
  <c r="AQ36" i="54"/>
  <c r="AP36" i="54"/>
  <c r="AO36" i="54"/>
  <c r="AN36" i="54"/>
  <c r="AM36" i="54"/>
  <c r="AL36" i="54"/>
  <c r="AK36" i="54"/>
  <c r="AJ36" i="54"/>
  <c r="AI36" i="54"/>
  <c r="AH36" i="54"/>
  <c r="AG36" i="54"/>
  <c r="AF36" i="54"/>
  <c r="AE36" i="54"/>
  <c r="AD36" i="54"/>
  <c r="AB36" i="54"/>
  <c r="AA36" i="54"/>
  <c r="Z36" i="54"/>
  <c r="Y36" i="54"/>
  <c r="X36" i="54"/>
  <c r="W36" i="54"/>
  <c r="Q36" i="54"/>
  <c r="P36" i="54"/>
  <c r="O36" i="54"/>
  <c r="N36" i="54"/>
  <c r="M36" i="54"/>
  <c r="L36" i="54"/>
  <c r="K36" i="54"/>
  <c r="J36" i="54"/>
  <c r="I36" i="54"/>
  <c r="H36" i="54"/>
  <c r="G36" i="54"/>
  <c r="F36" i="54"/>
  <c r="E36" i="54"/>
  <c r="D36" i="54"/>
  <c r="C36" i="54"/>
  <c r="BC35" i="54"/>
  <c r="BC33" i="54" s="1"/>
  <c r="BB35" i="54"/>
  <c r="BB33" i="54" s="1"/>
  <c r="BA35" i="54"/>
  <c r="BA33" i="54" s="1"/>
  <c r="AZ35" i="54"/>
  <c r="AY35" i="54"/>
  <c r="AX35" i="54"/>
  <c r="AW35" i="54"/>
  <c r="AV35" i="54"/>
  <c r="AU35" i="54"/>
  <c r="AT35" i="54"/>
  <c r="AS35" i="54"/>
  <c r="AR35" i="54"/>
  <c r="AR33" i="54" s="1"/>
  <c r="AQ35" i="54"/>
  <c r="AQ33" i="54" s="1"/>
  <c r="AP35" i="54"/>
  <c r="AP33" i="54" s="1"/>
  <c r="AO35" i="54"/>
  <c r="AO33" i="54" s="1"/>
  <c r="AN35" i="54"/>
  <c r="AN33" i="54" s="1"/>
  <c r="AM35" i="54"/>
  <c r="AL35" i="54"/>
  <c r="AK35" i="54"/>
  <c r="AJ35" i="54"/>
  <c r="AI35" i="54"/>
  <c r="AI33" i="54" s="1"/>
  <c r="AH35" i="54"/>
  <c r="AH33" i="54" s="1"/>
  <c r="AG35" i="54"/>
  <c r="AF35" i="54"/>
  <c r="AE35" i="54"/>
  <c r="AE33" i="54" s="1"/>
  <c r="AD35" i="54"/>
  <c r="AD33" i="54" s="1"/>
  <c r="AB35" i="54"/>
  <c r="AB33" i="54" s="1"/>
  <c r="AA35" i="54"/>
  <c r="AA33" i="54" s="1"/>
  <c r="Z35" i="54"/>
  <c r="Z33" i="54" s="1"/>
  <c r="Y35" i="54"/>
  <c r="X35" i="54"/>
  <c r="W35" i="54"/>
  <c r="V35" i="54"/>
  <c r="U35" i="54"/>
  <c r="T35" i="54"/>
  <c r="S35" i="54"/>
  <c r="R35" i="54"/>
  <c r="Q35" i="54"/>
  <c r="Q33" i="54" s="1"/>
  <c r="P35" i="54"/>
  <c r="P33" i="54" s="1"/>
  <c r="O35" i="54"/>
  <c r="N35" i="54"/>
  <c r="N33" i="54" s="1"/>
  <c r="M35" i="54"/>
  <c r="L35" i="54"/>
  <c r="K35" i="54"/>
  <c r="K33" i="54" s="1"/>
  <c r="J35" i="54"/>
  <c r="J33" i="54" s="1"/>
  <c r="I35" i="54"/>
  <c r="I33" i="54" s="1"/>
  <c r="H35" i="54"/>
  <c r="G35" i="54"/>
  <c r="G33" i="54" s="1"/>
  <c r="F35" i="54"/>
  <c r="F33" i="54" s="1"/>
  <c r="E35" i="54"/>
  <c r="E33" i="54" s="1"/>
  <c r="D35" i="54"/>
  <c r="D33" i="54" s="1"/>
  <c r="C35" i="54"/>
  <c r="BC34" i="54"/>
  <c r="BB34" i="54"/>
  <c r="BA34" i="54"/>
  <c r="AZ34" i="54"/>
  <c r="AY34" i="54"/>
  <c r="AX34" i="54"/>
  <c r="AR34" i="54"/>
  <c r="AQ34" i="54"/>
  <c r="AP34" i="54"/>
  <c r="AO34" i="54"/>
  <c r="AN34" i="54"/>
  <c r="AM34" i="54"/>
  <c r="AL34" i="54"/>
  <c r="AK34" i="54"/>
  <c r="AJ34" i="54"/>
  <c r="AI34" i="54"/>
  <c r="AH34" i="54"/>
  <c r="AG34" i="54"/>
  <c r="AE34" i="54"/>
  <c r="AD34" i="54"/>
  <c r="AB34" i="54"/>
  <c r="AA34" i="54"/>
  <c r="Z34" i="54"/>
  <c r="X34" i="54"/>
  <c r="Q34" i="54"/>
  <c r="P34" i="54"/>
  <c r="O34" i="54"/>
  <c r="N34" i="54"/>
  <c r="M34" i="54"/>
  <c r="L34" i="54"/>
  <c r="K34" i="54"/>
  <c r="J34" i="54"/>
  <c r="I34" i="54"/>
  <c r="H34" i="54"/>
  <c r="G34" i="54"/>
  <c r="F34" i="54"/>
  <c r="E34" i="54"/>
  <c r="D34" i="54"/>
  <c r="C34" i="54"/>
  <c r="BC31" i="54"/>
  <c r="BB31" i="54"/>
  <c r="BA31" i="54"/>
  <c r="AZ31" i="54"/>
  <c r="AY31" i="54"/>
  <c r="AX31" i="54"/>
  <c r="AR31" i="54"/>
  <c r="AQ31" i="54"/>
  <c r="AP31" i="54"/>
  <c r="AO31" i="54"/>
  <c r="AN31" i="54"/>
  <c r="AM31" i="54"/>
  <c r="AL31" i="54"/>
  <c r="AK31" i="54"/>
  <c r="AJ31" i="54"/>
  <c r="AI31" i="54"/>
  <c r="AH31" i="54"/>
  <c r="AG31" i="54"/>
  <c r="AF31" i="54"/>
  <c r="AE31" i="54"/>
  <c r="AD31" i="54"/>
  <c r="AB31" i="54"/>
  <c r="AA31" i="54"/>
  <c r="Z31" i="54"/>
  <c r="Y31" i="54"/>
  <c r="X31" i="54"/>
  <c r="W31" i="54"/>
  <c r="Q31" i="54"/>
  <c r="P31" i="54"/>
  <c r="O31" i="54"/>
  <c r="N31" i="54"/>
  <c r="M31" i="54"/>
  <c r="L31" i="54"/>
  <c r="K31" i="54"/>
  <c r="J31" i="54"/>
  <c r="I31" i="54"/>
  <c r="H31" i="54"/>
  <c r="G31" i="54"/>
  <c r="F31" i="54"/>
  <c r="E31" i="54"/>
  <c r="D31" i="54"/>
  <c r="BC30" i="54"/>
  <c r="BB30" i="54"/>
  <c r="BA30" i="54"/>
  <c r="AZ30" i="54"/>
  <c r="AY30" i="54"/>
  <c r="AX30" i="54"/>
  <c r="AN30" i="54"/>
  <c r="AM30" i="54"/>
  <c r="AK30" i="54"/>
  <c r="AI30" i="54"/>
  <c r="AH30" i="54"/>
  <c r="AF30" i="54"/>
  <c r="AD30" i="54"/>
  <c r="AB30" i="54"/>
  <c r="AA30" i="54"/>
  <c r="Z30" i="54"/>
  <c r="Y30" i="54"/>
  <c r="X30" i="54"/>
  <c r="W30" i="54"/>
  <c r="P30" i="54"/>
  <c r="N30" i="54"/>
  <c r="M30" i="54"/>
  <c r="J30" i="54"/>
  <c r="I30" i="54"/>
  <c r="H30" i="54"/>
  <c r="G30" i="54"/>
  <c r="F30" i="54"/>
  <c r="E30" i="54"/>
  <c r="D30" i="54"/>
  <c r="C30" i="54"/>
  <c r="BC29" i="54"/>
  <c r="BB29" i="54"/>
  <c r="BA29" i="54"/>
  <c r="AZ29" i="54"/>
  <c r="AY29" i="54"/>
  <c r="AX29" i="54"/>
  <c r="AQ29" i="54"/>
  <c r="AO29" i="54"/>
  <c r="AN29" i="54"/>
  <c r="AM29" i="54"/>
  <c r="AL29" i="54"/>
  <c r="AJ29" i="54"/>
  <c r="AI29" i="54"/>
  <c r="AH29" i="54"/>
  <c r="AG29" i="54"/>
  <c r="AF29" i="54"/>
  <c r="AE29" i="54"/>
  <c r="AD29" i="54"/>
  <c r="AB29" i="54"/>
  <c r="AA29" i="54"/>
  <c r="Z29" i="54"/>
  <c r="Y29" i="54"/>
  <c r="X29" i="54"/>
  <c r="W29" i="54"/>
  <c r="Q29" i="54"/>
  <c r="N29" i="54"/>
  <c r="L29" i="54"/>
  <c r="K29" i="54"/>
  <c r="J29" i="54"/>
  <c r="I29" i="54"/>
  <c r="F29" i="54"/>
  <c r="E29" i="54"/>
  <c r="D29" i="54"/>
  <c r="C29" i="54"/>
  <c r="BC28" i="54"/>
  <c r="BB28" i="54"/>
  <c r="BA28" i="54"/>
  <c r="AZ28" i="54"/>
  <c r="AY28" i="54"/>
  <c r="AX28" i="54"/>
  <c r="AR28" i="54"/>
  <c r="AQ28" i="54"/>
  <c r="AP28" i="54"/>
  <c r="AO28" i="54"/>
  <c r="AN28" i="54"/>
  <c r="AM28" i="54"/>
  <c r="AL28" i="54"/>
  <c r="AK28" i="54"/>
  <c r="AJ28" i="54"/>
  <c r="AI28" i="54"/>
  <c r="AH28" i="54"/>
  <c r="AG28" i="54"/>
  <c r="AF28" i="54"/>
  <c r="AE28" i="54"/>
  <c r="AD28" i="54"/>
  <c r="AB28" i="54"/>
  <c r="AA28" i="54"/>
  <c r="Z28" i="54"/>
  <c r="Y28" i="54"/>
  <c r="X28" i="54"/>
  <c r="W28" i="54"/>
  <c r="Q28" i="54"/>
  <c r="P28" i="54"/>
  <c r="O28" i="54"/>
  <c r="N28" i="54"/>
  <c r="M28" i="54"/>
  <c r="L28" i="54"/>
  <c r="K28" i="54"/>
  <c r="J28" i="54"/>
  <c r="I28" i="54"/>
  <c r="H28" i="54"/>
  <c r="G28" i="54"/>
  <c r="F28" i="54"/>
  <c r="E28" i="54"/>
  <c r="D28" i="54"/>
  <c r="C28" i="54"/>
  <c r="BC27" i="54"/>
  <c r="BB27" i="54"/>
  <c r="BA27" i="54"/>
  <c r="AZ27" i="54"/>
  <c r="AY27" i="54"/>
  <c r="AX27" i="54"/>
  <c r="AR27" i="54"/>
  <c r="AQ27" i="54"/>
  <c r="AP27" i="54"/>
  <c r="AN27" i="54"/>
  <c r="AM27" i="54"/>
  <c r="AL27" i="54"/>
  <c r="AK27" i="54"/>
  <c r="AJ27" i="54"/>
  <c r="AI27" i="54"/>
  <c r="AH27" i="54"/>
  <c r="AG27" i="54"/>
  <c r="AF27" i="54"/>
  <c r="AE27" i="54"/>
  <c r="AD27" i="54"/>
  <c r="AB27" i="54"/>
  <c r="AA27" i="54"/>
  <c r="Z27" i="54"/>
  <c r="Y27" i="54"/>
  <c r="X27" i="54"/>
  <c r="W27" i="54"/>
  <c r="Q27" i="54"/>
  <c r="P27" i="54"/>
  <c r="O27" i="54"/>
  <c r="N27" i="54"/>
  <c r="L27" i="54"/>
  <c r="K27" i="54"/>
  <c r="J27" i="54"/>
  <c r="I27" i="54"/>
  <c r="H27" i="54"/>
  <c r="G27" i="54"/>
  <c r="F27" i="54"/>
  <c r="E27" i="54"/>
  <c r="D27" i="54"/>
  <c r="C27" i="54"/>
  <c r="BC26" i="54"/>
  <c r="BB26" i="54"/>
  <c r="BA26" i="54"/>
  <c r="AZ26" i="54"/>
  <c r="AY26" i="54"/>
  <c r="AX26" i="54"/>
  <c r="AR26" i="54"/>
  <c r="AQ26" i="54"/>
  <c r="AP26" i="54"/>
  <c r="AO26" i="54"/>
  <c r="AN26" i="54"/>
  <c r="AM26" i="54"/>
  <c r="AK26" i="54"/>
  <c r="AJ26" i="54"/>
  <c r="AI26" i="54"/>
  <c r="AH26" i="54"/>
  <c r="AG26" i="54"/>
  <c r="AF26" i="54"/>
  <c r="AE26" i="54"/>
  <c r="AD26" i="54"/>
  <c r="AB26" i="54"/>
  <c r="AA26" i="54"/>
  <c r="Z26" i="54"/>
  <c r="Y26" i="54"/>
  <c r="X26" i="54"/>
  <c r="W26" i="54"/>
  <c r="Q26" i="54"/>
  <c r="P26" i="54"/>
  <c r="O26" i="54"/>
  <c r="N26" i="54"/>
  <c r="M26" i="54"/>
  <c r="L26" i="54"/>
  <c r="K26" i="54"/>
  <c r="J26" i="54"/>
  <c r="I26" i="54"/>
  <c r="H26" i="54"/>
  <c r="G26" i="54"/>
  <c r="F26" i="54"/>
  <c r="E26" i="54"/>
  <c r="D26" i="54"/>
  <c r="C26" i="54"/>
  <c r="BC25" i="54"/>
  <c r="BB25" i="54"/>
  <c r="BA25" i="54"/>
  <c r="AZ25" i="54"/>
  <c r="AY25" i="54"/>
  <c r="AX25" i="54"/>
  <c r="AR25" i="54"/>
  <c r="AQ25" i="54"/>
  <c r="AP25" i="54"/>
  <c r="AO25" i="54"/>
  <c r="AN25" i="54"/>
  <c r="AM25" i="54"/>
  <c r="AL25" i="54"/>
  <c r="AK25" i="54"/>
  <c r="AJ25" i="54"/>
  <c r="AI25" i="54"/>
  <c r="AH25" i="54"/>
  <c r="AG25" i="54"/>
  <c r="AF25" i="54"/>
  <c r="AE25" i="54"/>
  <c r="AD25" i="54"/>
  <c r="AB25" i="54"/>
  <c r="AA25" i="54"/>
  <c r="Z25" i="54"/>
  <c r="Y25" i="54"/>
  <c r="X25" i="54"/>
  <c r="W25" i="54"/>
  <c r="Q25" i="54"/>
  <c r="P25" i="54"/>
  <c r="O25" i="54"/>
  <c r="N25" i="54"/>
  <c r="M25" i="54"/>
  <c r="L25" i="54"/>
  <c r="K25" i="54"/>
  <c r="J25" i="54"/>
  <c r="I25" i="54"/>
  <c r="H25" i="54"/>
  <c r="G25" i="54"/>
  <c r="F25" i="54"/>
  <c r="E25" i="54"/>
  <c r="D25" i="54"/>
  <c r="C25" i="54"/>
  <c r="BC23" i="54"/>
  <c r="BB23" i="54"/>
  <c r="BA23" i="54"/>
  <c r="AZ23" i="54"/>
  <c r="AY23" i="54"/>
  <c r="AX23" i="54"/>
  <c r="AR23" i="54"/>
  <c r="AQ23" i="54"/>
  <c r="AJ23" i="54"/>
  <c r="AH23" i="54"/>
  <c r="AD23" i="54"/>
  <c r="AB23" i="54"/>
  <c r="AA23" i="54"/>
  <c r="Z23" i="54"/>
  <c r="Y23" i="54"/>
  <c r="X23" i="54"/>
  <c r="W23" i="54"/>
  <c r="P23" i="54"/>
  <c r="BC20" i="54"/>
  <c r="BB20" i="54"/>
  <c r="BE415" i="3" s="1"/>
  <c r="BA20" i="54"/>
  <c r="AX20" i="54"/>
  <c r="AQ20" i="54"/>
  <c r="AT415" i="3" s="1"/>
  <c r="AP20" i="54"/>
  <c r="AO20" i="54"/>
  <c r="AR415" i="3" s="1"/>
  <c r="AN20" i="54"/>
  <c r="AM20" i="54"/>
  <c r="AL20" i="54"/>
  <c r="AK20" i="54"/>
  <c r="AJ20" i="54"/>
  <c r="AI20" i="54"/>
  <c r="AL415" i="3" s="1"/>
  <c r="AH20" i="54"/>
  <c r="AG20" i="54"/>
  <c r="AJ415" i="3" s="1"/>
  <c r="AF20" i="54"/>
  <c r="AE20" i="54"/>
  <c r="AD20" i="54"/>
  <c r="AB20" i="54"/>
  <c r="AA20" i="54"/>
  <c r="Z20" i="54"/>
  <c r="Z403" i="3" s="1"/>
  <c r="Y20" i="54"/>
  <c r="X20" i="54"/>
  <c r="X403" i="3" s="1"/>
  <c r="W20" i="54"/>
  <c r="P20" i="54"/>
  <c r="O20" i="54"/>
  <c r="O403" i="3" s="1"/>
  <c r="N20" i="54"/>
  <c r="L20" i="54"/>
  <c r="K20" i="54"/>
  <c r="K403" i="3" s="1"/>
  <c r="J20" i="54"/>
  <c r="J403" i="3" s="1"/>
  <c r="I20" i="54"/>
  <c r="H20" i="54"/>
  <c r="G20" i="54"/>
  <c r="F20" i="54"/>
  <c r="E20" i="54"/>
  <c r="D20" i="54"/>
  <c r="D403" i="3" s="1"/>
  <c r="C20" i="54"/>
  <c r="C403" i="3" s="1"/>
  <c r="BC19" i="54"/>
  <c r="BB19" i="54"/>
  <c r="BA19" i="54"/>
  <c r="AZ19" i="54"/>
  <c r="AY19" i="54"/>
  <c r="AX19" i="54"/>
  <c r="AW19" i="54"/>
  <c r="AV19" i="54"/>
  <c r="AU19" i="54"/>
  <c r="AT19" i="54"/>
  <c r="AS19" i="54"/>
  <c r="AR19" i="54"/>
  <c r="AQ19" i="54"/>
  <c r="AP19" i="54"/>
  <c r="AO19" i="54"/>
  <c r="AN19" i="54"/>
  <c r="AM19" i="54"/>
  <c r="AL19" i="54"/>
  <c r="AK19" i="54"/>
  <c r="AJ19" i="54"/>
  <c r="AI19" i="54"/>
  <c r="AH19" i="54"/>
  <c r="AG19" i="54"/>
  <c r="AF19" i="54"/>
  <c r="AE19" i="54"/>
  <c r="AD19" i="54"/>
  <c r="AB19" i="54"/>
  <c r="AA19" i="54"/>
  <c r="Z19" i="54"/>
  <c r="Y19" i="54"/>
  <c r="X19" i="54"/>
  <c r="W19" i="54"/>
  <c r="V19" i="54"/>
  <c r="U19" i="54"/>
  <c r="T19" i="54"/>
  <c r="S19" i="54"/>
  <c r="R19" i="54"/>
  <c r="Q19" i="54"/>
  <c r="P19" i="54"/>
  <c r="O19" i="54"/>
  <c r="N19" i="54"/>
  <c r="M19" i="54"/>
  <c r="L19" i="54"/>
  <c r="K19" i="54"/>
  <c r="J19" i="54"/>
  <c r="I19" i="54"/>
  <c r="H19" i="54"/>
  <c r="G19" i="54"/>
  <c r="F19" i="54"/>
  <c r="E19" i="54"/>
  <c r="D19" i="54"/>
  <c r="C19" i="54"/>
  <c r="BC18" i="54"/>
  <c r="BB18" i="54"/>
  <c r="BA18" i="54"/>
  <c r="AZ18" i="54"/>
  <c r="BC414" i="3" s="1"/>
  <c r="AY18" i="54"/>
  <c r="BB414" i="3" s="1"/>
  <c r="AX18" i="54"/>
  <c r="BA414" i="3" s="1"/>
  <c r="AQ18" i="54"/>
  <c r="AP18" i="54"/>
  <c r="AS414" i="3" s="1"/>
  <c r="AO18" i="54"/>
  <c r="AN18" i="54"/>
  <c r="AM18" i="54"/>
  <c r="AL18" i="54"/>
  <c r="AO414" i="3" s="1"/>
  <c r="AK18" i="54"/>
  <c r="AN414" i="3" s="1"/>
  <c r="AJ18" i="54"/>
  <c r="AI18" i="54"/>
  <c r="AH18" i="54"/>
  <c r="AG18" i="54"/>
  <c r="AF18" i="54"/>
  <c r="AE18" i="54"/>
  <c r="AD18" i="54"/>
  <c r="AB18" i="54"/>
  <c r="AB402" i="3" s="1"/>
  <c r="AA18" i="54"/>
  <c r="AA402" i="3" s="1"/>
  <c r="X18" i="54"/>
  <c r="P18" i="54"/>
  <c r="O18" i="54"/>
  <c r="O402" i="3" s="1"/>
  <c r="N18" i="54"/>
  <c r="M18" i="54"/>
  <c r="M402" i="3" s="1"/>
  <c r="L18" i="54"/>
  <c r="L402" i="3" s="1"/>
  <c r="K18" i="54"/>
  <c r="J18" i="54"/>
  <c r="I18" i="54"/>
  <c r="H18" i="54"/>
  <c r="G18" i="54"/>
  <c r="F18" i="54"/>
  <c r="E18" i="54"/>
  <c r="E402" i="3" s="1"/>
  <c r="D18" i="54"/>
  <c r="D402" i="3" s="1"/>
  <c r="C18" i="54"/>
  <c r="C402" i="3" s="1"/>
  <c r="BC17" i="54"/>
  <c r="BB17" i="54"/>
  <c r="BA17" i="54"/>
  <c r="AB17" i="54"/>
  <c r="AA17" i="54"/>
  <c r="BC15" i="54"/>
  <c r="BB15" i="54"/>
  <c r="BA15" i="54"/>
  <c r="AZ15" i="54"/>
  <c r="AY15" i="54"/>
  <c r="AX15" i="54"/>
  <c r="AR15" i="54"/>
  <c r="AQ15" i="54"/>
  <c r="AP15" i="54"/>
  <c r="AO15" i="54"/>
  <c r="AN15" i="54"/>
  <c r="AM15" i="54"/>
  <c r="AL15" i="54"/>
  <c r="AK15" i="54"/>
  <c r="AJ15" i="54"/>
  <c r="AI15" i="54"/>
  <c r="AH15" i="54"/>
  <c r="AG15" i="54"/>
  <c r="AF15" i="54"/>
  <c r="AE15" i="54"/>
  <c r="AD15" i="54"/>
  <c r="AB15" i="54"/>
  <c r="AA15" i="54"/>
  <c r="Z15" i="54"/>
  <c r="Y15" i="54"/>
  <c r="X15" i="54"/>
  <c r="W15" i="54"/>
  <c r="P15" i="54"/>
  <c r="O15" i="54"/>
  <c r="N15" i="54"/>
  <c r="M15" i="54"/>
  <c r="L15" i="54"/>
  <c r="K15" i="54"/>
  <c r="J15" i="54"/>
  <c r="I15" i="54"/>
  <c r="H15" i="54"/>
  <c r="G15" i="54"/>
  <c r="F15" i="54"/>
  <c r="E15" i="54"/>
  <c r="D15" i="54"/>
  <c r="C15" i="54"/>
  <c r="BC14" i="54"/>
  <c r="BB14" i="54"/>
  <c r="BA14" i="54"/>
  <c r="AZ14" i="54"/>
  <c r="AY14" i="54"/>
  <c r="AX14" i="54"/>
  <c r="AQ14" i="54"/>
  <c r="AB14" i="54"/>
  <c r="AA14" i="54"/>
  <c r="Z14" i="54"/>
  <c r="Y14" i="54"/>
  <c r="X14" i="54"/>
  <c r="W14" i="54"/>
  <c r="P14" i="54"/>
  <c r="BC13" i="54"/>
  <c r="BF413" i="3" s="1"/>
  <c r="BB13" i="54"/>
  <c r="BA13" i="54"/>
  <c r="AZ13" i="54"/>
  <c r="AY13" i="54"/>
  <c r="AX13" i="54"/>
  <c r="BA413" i="3" s="1"/>
  <c r="AQ13" i="54"/>
  <c r="AB13" i="54"/>
  <c r="AA13" i="54"/>
  <c r="AA401" i="3" s="1"/>
  <c r="Z13" i="54"/>
  <c r="Y13" i="54"/>
  <c r="X13" i="54"/>
  <c r="X401" i="3" s="1"/>
  <c r="W13" i="54"/>
  <c r="P13" i="54"/>
  <c r="N13" i="54"/>
  <c r="BC12" i="54"/>
  <c r="BB12" i="54"/>
  <c r="BA12" i="54"/>
  <c r="AZ12" i="54"/>
  <c r="AY12" i="54"/>
  <c r="AX12" i="54"/>
  <c r="AQ12" i="54"/>
  <c r="AP12" i="54"/>
  <c r="AO12" i="54"/>
  <c r="AN12" i="54"/>
  <c r="AM12" i="54"/>
  <c r="AL12" i="54"/>
  <c r="AK12" i="54"/>
  <c r="AJ12" i="54"/>
  <c r="AI12" i="54"/>
  <c r="AH12" i="54"/>
  <c r="AG12" i="54"/>
  <c r="AF12" i="54"/>
  <c r="AE12" i="54"/>
  <c r="AD12" i="54"/>
  <c r="AB12" i="54"/>
  <c r="AA12" i="54"/>
  <c r="Z12" i="54"/>
  <c r="Y12" i="54"/>
  <c r="X12" i="54"/>
  <c r="W12" i="54"/>
  <c r="P12" i="54"/>
  <c r="O12" i="54"/>
  <c r="N12" i="54"/>
  <c r="M12" i="54"/>
  <c r="L12" i="54"/>
  <c r="K12" i="54"/>
  <c r="J12" i="54"/>
  <c r="I12" i="54"/>
  <c r="H12" i="54"/>
  <c r="G12" i="54"/>
  <c r="F12" i="54"/>
  <c r="E12" i="54"/>
  <c r="D12" i="54"/>
  <c r="C12" i="54"/>
  <c r="BC11" i="54"/>
  <c r="BB11" i="54"/>
  <c r="BA11" i="54"/>
  <c r="AZ11" i="54"/>
  <c r="AY11" i="54"/>
  <c r="AX11" i="54"/>
  <c r="AQ11" i="54"/>
  <c r="AP11" i="54"/>
  <c r="AO11" i="54"/>
  <c r="AN11" i="54"/>
  <c r="AM11" i="54"/>
  <c r="AL11" i="54"/>
  <c r="AK11" i="54"/>
  <c r="AJ11" i="54"/>
  <c r="AI11" i="54"/>
  <c r="AH11" i="54"/>
  <c r="AG11" i="54"/>
  <c r="AF11" i="54"/>
  <c r="AE11" i="54"/>
  <c r="AD11" i="54"/>
  <c r="AB11" i="54"/>
  <c r="AA11" i="54"/>
  <c r="Z11" i="54"/>
  <c r="Y11" i="54"/>
  <c r="X11" i="54"/>
  <c r="W11" i="54"/>
  <c r="P11" i="54"/>
  <c r="N11" i="54"/>
  <c r="M11" i="54"/>
  <c r="L11" i="54"/>
  <c r="K11" i="54"/>
  <c r="J11" i="54"/>
  <c r="I11" i="54"/>
  <c r="H11" i="54"/>
  <c r="G11" i="54"/>
  <c r="F11" i="54"/>
  <c r="E11" i="54"/>
  <c r="D11" i="54"/>
  <c r="C11" i="54"/>
  <c r="BC10" i="54"/>
  <c r="BF412" i="3" s="1"/>
  <c r="BB10" i="54"/>
  <c r="BA10" i="54"/>
  <c r="BD412" i="3" s="1"/>
  <c r="AZ10" i="54"/>
  <c r="AY10" i="54"/>
  <c r="AX10" i="54"/>
  <c r="AQ10" i="54"/>
  <c r="AP10" i="54"/>
  <c r="AO10" i="54"/>
  <c r="AR412" i="3" s="1"/>
  <c r="AN10" i="54"/>
  <c r="AM10" i="54"/>
  <c r="AP412" i="3" s="1"/>
  <c r="AL10" i="54"/>
  <c r="AK10" i="54"/>
  <c r="AJ10" i="54"/>
  <c r="AM412" i="3" s="1"/>
  <c r="AI10" i="54"/>
  <c r="AH10" i="54"/>
  <c r="AG10" i="54"/>
  <c r="AF10" i="54"/>
  <c r="AE10" i="54"/>
  <c r="AH412" i="3" s="1"/>
  <c r="AD10" i="54"/>
  <c r="AB10" i="54"/>
  <c r="AA10" i="54"/>
  <c r="AA400" i="3" s="1"/>
  <c r="Z10" i="54"/>
  <c r="Y10" i="54"/>
  <c r="Y400" i="3" s="1"/>
  <c r="X10" i="54"/>
  <c r="X400" i="3" s="1"/>
  <c r="W10" i="54"/>
  <c r="P10" i="54"/>
  <c r="P400" i="3" s="1"/>
  <c r="O10" i="54"/>
  <c r="N10" i="54"/>
  <c r="N400" i="3" s="1"/>
  <c r="M10" i="54"/>
  <c r="M400" i="3" s="1"/>
  <c r="L10" i="54"/>
  <c r="K10" i="54"/>
  <c r="J10" i="54"/>
  <c r="I10" i="54"/>
  <c r="H10" i="54"/>
  <c r="H400" i="3" s="1"/>
  <c r="G10" i="54"/>
  <c r="F10" i="54"/>
  <c r="E10" i="54"/>
  <c r="D10" i="54"/>
  <c r="D400" i="3" s="1"/>
  <c r="C10" i="54"/>
  <c r="C400" i="3" s="1"/>
  <c r="BC9" i="54"/>
  <c r="BF411" i="3" s="1"/>
  <c r="BB9" i="54"/>
  <c r="BA9" i="54"/>
  <c r="AZ9" i="54"/>
  <c r="AY9" i="54"/>
  <c r="AX9" i="54"/>
  <c r="BA411" i="3" s="1"/>
  <c r="AQ9" i="54"/>
  <c r="AP9" i="54"/>
  <c r="AO9" i="54"/>
  <c r="AN9" i="54"/>
  <c r="AM9" i="54"/>
  <c r="AP411" i="3" s="1"/>
  <c r="AL9" i="54"/>
  <c r="AK9" i="54"/>
  <c r="AJ9" i="54"/>
  <c r="AM411" i="3" s="1"/>
  <c r="AI9" i="54"/>
  <c r="AH9" i="54"/>
  <c r="AG9" i="54"/>
  <c r="AF9" i="54"/>
  <c r="AE9" i="54"/>
  <c r="AH411" i="3" s="1"/>
  <c r="AD9" i="54"/>
  <c r="AB9" i="54"/>
  <c r="AA9" i="54"/>
  <c r="Z9" i="54"/>
  <c r="Y9" i="54"/>
  <c r="X9" i="54"/>
  <c r="W9" i="54"/>
  <c r="P9" i="54"/>
  <c r="O9" i="54"/>
  <c r="N9" i="54"/>
  <c r="M9" i="54"/>
  <c r="K9" i="54"/>
  <c r="J9" i="54"/>
  <c r="I9" i="54"/>
  <c r="H9" i="54"/>
  <c r="G9" i="54"/>
  <c r="G399" i="3" s="1"/>
  <c r="F9" i="54"/>
  <c r="E9" i="54"/>
  <c r="E399" i="3" s="1"/>
  <c r="D9" i="54"/>
  <c r="C9" i="54"/>
  <c r="BC7" i="54"/>
  <c r="BB7" i="54"/>
  <c r="BA7" i="54"/>
  <c r="AZ7" i="54"/>
  <c r="AY7" i="54"/>
  <c r="AX7" i="54"/>
  <c r="AQ7" i="54"/>
  <c r="AB7" i="54"/>
  <c r="AA7" i="54"/>
  <c r="Z7" i="54"/>
  <c r="Y7" i="54"/>
  <c r="X7" i="54"/>
  <c r="W7" i="54"/>
  <c r="P7" i="54"/>
  <c r="BC37" i="17"/>
  <c r="BB37" i="17"/>
  <c r="BA37" i="17"/>
  <c r="AZ37" i="17"/>
  <c r="AY37" i="17"/>
  <c r="AX37" i="17"/>
  <c r="AR37" i="17"/>
  <c r="AQ37" i="17"/>
  <c r="AP37" i="17"/>
  <c r="AN37" i="17"/>
  <c r="AM37" i="17"/>
  <c r="AK37" i="17"/>
  <c r="AJ37" i="17"/>
  <c r="AI37" i="17"/>
  <c r="AH37" i="17"/>
  <c r="AG37" i="17"/>
  <c r="AF37" i="17"/>
  <c r="AE37" i="17"/>
  <c r="AD37" i="17"/>
  <c r="W37" i="17"/>
  <c r="Q37" i="17"/>
  <c r="P37" i="17"/>
  <c r="O37" i="17"/>
  <c r="N37" i="17"/>
  <c r="M37" i="17"/>
  <c r="L37" i="17"/>
  <c r="K37" i="17"/>
  <c r="J37" i="17"/>
  <c r="I37" i="17"/>
  <c r="G37" i="17"/>
  <c r="F37" i="17"/>
  <c r="E37" i="17"/>
  <c r="D37" i="17"/>
  <c r="C37" i="17"/>
  <c r="BC36" i="17"/>
  <c r="BB36" i="17"/>
  <c r="BA36" i="17"/>
  <c r="AZ36" i="17"/>
  <c r="AY36" i="17"/>
  <c r="AX36" i="17"/>
  <c r="AR36" i="17"/>
  <c r="AQ36" i="17"/>
  <c r="AP36" i="17"/>
  <c r="AO36" i="17"/>
  <c r="AN36" i="17"/>
  <c r="AM36" i="17"/>
  <c r="AL36" i="17"/>
  <c r="AK36" i="17"/>
  <c r="AJ36" i="17"/>
  <c r="AI36" i="17"/>
  <c r="AH36" i="17"/>
  <c r="AG36" i="17"/>
  <c r="AF36" i="17"/>
  <c r="AE36" i="17"/>
  <c r="AD36" i="17"/>
  <c r="W36" i="17"/>
  <c r="P36" i="17"/>
  <c r="O36" i="17"/>
  <c r="N36" i="17"/>
  <c r="M36" i="17"/>
  <c r="L36" i="17"/>
  <c r="K36" i="17"/>
  <c r="J36" i="17"/>
  <c r="I36" i="17"/>
  <c r="H36" i="17"/>
  <c r="G36" i="17"/>
  <c r="F36" i="17"/>
  <c r="E36" i="17"/>
  <c r="D36" i="17"/>
  <c r="C36" i="17"/>
  <c r="BC35" i="17"/>
  <c r="BB35" i="17"/>
  <c r="BA35" i="17"/>
  <c r="AZ35" i="17"/>
  <c r="AY35" i="17"/>
  <c r="AX35" i="17"/>
  <c r="AR35" i="17"/>
  <c r="AQ35" i="17"/>
  <c r="AP35" i="17"/>
  <c r="AO35" i="17"/>
  <c r="AN35" i="17"/>
  <c r="AM35" i="17"/>
  <c r="AL35" i="17"/>
  <c r="AK35" i="17"/>
  <c r="AJ35" i="17"/>
  <c r="AI35" i="17"/>
  <c r="AH35" i="17"/>
  <c r="AG35" i="17"/>
  <c r="AF35" i="17"/>
  <c r="AE35" i="17"/>
  <c r="AD35" i="17"/>
  <c r="W35" i="17"/>
  <c r="Q35" i="17"/>
  <c r="P35" i="17"/>
  <c r="O35" i="17"/>
  <c r="N35" i="17"/>
  <c r="L35" i="17"/>
  <c r="K35" i="17"/>
  <c r="J35" i="17"/>
  <c r="I35" i="17"/>
  <c r="H35" i="17"/>
  <c r="G35" i="17"/>
  <c r="F35" i="17"/>
  <c r="E35" i="17"/>
  <c r="D35" i="17"/>
  <c r="C35" i="17"/>
  <c r="BC34" i="17"/>
  <c r="BB34" i="17"/>
  <c r="BA34" i="17"/>
  <c r="AZ34" i="17"/>
  <c r="BC159" i="3" s="1"/>
  <c r="AY34" i="17"/>
  <c r="AX34" i="17"/>
  <c r="AQ34" i="17"/>
  <c r="AT159" i="3" s="1"/>
  <c r="AP34" i="17"/>
  <c r="AO34" i="17"/>
  <c r="AN34" i="17"/>
  <c r="AM34" i="17"/>
  <c r="AL34" i="17"/>
  <c r="AO159" i="3" s="1"/>
  <c r="AK34" i="17"/>
  <c r="AJ34" i="17"/>
  <c r="AI34" i="17"/>
  <c r="AH34" i="17"/>
  <c r="AG34" i="17"/>
  <c r="AF34" i="17"/>
  <c r="AE34" i="17"/>
  <c r="AD34" i="17"/>
  <c r="AG159" i="3" s="1"/>
  <c r="W34" i="17"/>
  <c r="P34" i="17"/>
  <c r="P146" i="3" s="1"/>
  <c r="O34" i="17"/>
  <c r="N34" i="17"/>
  <c r="M34" i="17"/>
  <c r="L34" i="17"/>
  <c r="K34" i="17"/>
  <c r="J34" i="17"/>
  <c r="J146" i="3" s="1"/>
  <c r="I34" i="17"/>
  <c r="H34" i="17"/>
  <c r="G34" i="17"/>
  <c r="F34" i="17"/>
  <c r="E34" i="17"/>
  <c r="D34" i="17"/>
  <c r="D146" i="3" s="1"/>
  <c r="C34" i="17"/>
  <c r="C146" i="3" s="1"/>
  <c r="BC31" i="17"/>
  <c r="BB31" i="17"/>
  <c r="BA31" i="17"/>
  <c r="AZ31" i="17"/>
  <c r="AY31" i="17"/>
  <c r="AX31" i="17"/>
  <c r="AR31" i="17"/>
  <c r="AQ31" i="17"/>
  <c r="AP31" i="17"/>
  <c r="AO31" i="17"/>
  <c r="AN31" i="17"/>
  <c r="AM31" i="17"/>
  <c r="AL31" i="17"/>
  <c r="AK31" i="17"/>
  <c r="AJ31" i="17"/>
  <c r="AI31" i="17"/>
  <c r="AH31" i="17"/>
  <c r="AG31" i="17"/>
  <c r="AF31" i="17"/>
  <c r="AE31" i="17"/>
  <c r="AD31" i="17"/>
  <c r="W31" i="17"/>
  <c r="Q31" i="17"/>
  <c r="P31" i="17"/>
  <c r="O31" i="17"/>
  <c r="N31" i="17"/>
  <c r="M31" i="17"/>
  <c r="L31" i="17"/>
  <c r="K31" i="17"/>
  <c r="J31" i="17"/>
  <c r="I31" i="17"/>
  <c r="H31" i="17"/>
  <c r="G31" i="17"/>
  <c r="F31" i="17"/>
  <c r="E31" i="17"/>
  <c r="D31" i="17"/>
  <c r="C31" i="17"/>
  <c r="BC30" i="17"/>
  <c r="BB30" i="17"/>
  <c r="BA30" i="17"/>
  <c r="AZ30" i="17"/>
  <c r="AY30" i="17"/>
  <c r="AX30" i="17"/>
  <c r="AR30" i="17"/>
  <c r="AQ30" i="17"/>
  <c r="AP30" i="17"/>
  <c r="AO30" i="17"/>
  <c r="AN30" i="17"/>
  <c r="AM30" i="17"/>
  <c r="AL30" i="17"/>
  <c r="AK30" i="17"/>
  <c r="AJ30" i="17"/>
  <c r="AI30" i="17"/>
  <c r="AH30" i="17"/>
  <c r="AG30" i="17"/>
  <c r="AF30" i="17"/>
  <c r="AE30" i="17"/>
  <c r="AE32" i="17" s="1"/>
  <c r="AD30" i="17"/>
  <c r="W30" i="17"/>
  <c r="Q30" i="17"/>
  <c r="P30" i="17"/>
  <c r="O30" i="17"/>
  <c r="N30" i="17"/>
  <c r="M30" i="17"/>
  <c r="L30" i="17"/>
  <c r="K30" i="17"/>
  <c r="J30" i="17"/>
  <c r="I30" i="17"/>
  <c r="H30" i="17"/>
  <c r="G30" i="17"/>
  <c r="F30" i="17"/>
  <c r="E30" i="17"/>
  <c r="D30" i="17"/>
  <c r="C30" i="17"/>
  <c r="BC29" i="17"/>
  <c r="BB29" i="17"/>
  <c r="BA29" i="17"/>
  <c r="AZ29" i="17"/>
  <c r="AY29" i="17"/>
  <c r="AX29" i="17"/>
  <c r="AR29" i="17"/>
  <c r="AQ29" i="17"/>
  <c r="AP29" i="17"/>
  <c r="AO29" i="17"/>
  <c r="AN29" i="17"/>
  <c r="AM29" i="17"/>
  <c r="AL29" i="17"/>
  <c r="AK29" i="17"/>
  <c r="AJ29" i="17"/>
  <c r="AI29" i="17"/>
  <c r="AH29" i="17"/>
  <c r="AG29" i="17"/>
  <c r="AF29" i="17"/>
  <c r="AE29" i="17"/>
  <c r="AD29" i="17"/>
  <c r="X29" i="17"/>
  <c r="W29" i="17"/>
  <c r="Q29" i="17"/>
  <c r="P29" i="17"/>
  <c r="O29" i="17"/>
  <c r="N29" i="17"/>
  <c r="M29" i="17"/>
  <c r="L29" i="17"/>
  <c r="K29" i="17"/>
  <c r="J29" i="17"/>
  <c r="I29" i="17"/>
  <c r="H29" i="17"/>
  <c r="G29" i="17"/>
  <c r="F29" i="17"/>
  <c r="E29" i="17"/>
  <c r="D29" i="17"/>
  <c r="C29" i="17"/>
  <c r="BC28" i="17"/>
  <c r="BB28" i="17"/>
  <c r="BA28" i="17"/>
  <c r="AZ28" i="17"/>
  <c r="AY28" i="17"/>
  <c r="AX28" i="17"/>
  <c r="AR28" i="17"/>
  <c r="AQ28" i="17"/>
  <c r="AP28" i="17"/>
  <c r="AO28" i="17"/>
  <c r="AN28" i="17"/>
  <c r="AM28" i="17"/>
  <c r="AL28" i="17"/>
  <c r="AK28" i="17"/>
  <c r="AJ28" i="17"/>
  <c r="AI28" i="17"/>
  <c r="AH28" i="17"/>
  <c r="AG28" i="17"/>
  <c r="AF28" i="17"/>
  <c r="AE28" i="17"/>
  <c r="AD28" i="17"/>
  <c r="AB28" i="17"/>
  <c r="AA28" i="17"/>
  <c r="Z28" i="17"/>
  <c r="Y28" i="17"/>
  <c r="X28" i="17"/>
  <c r="W28" i="17"/>
  <c r="Q28" i="17"/>
  <c r="P28" i="17"/>
  <c r="O28" i="17"/>
  <c r="N28" i="17"/>
  <c r="M28" i="17"/>
  <c r="L28" i="17"/>
  <c r="K28" i="17"/>
  <c r="J28" i="17"/>
  <c r="I28" i="17"/>
  <c r="H28" i="17"/>
  <c r="G28" i="17"/>
  <c r="F28" i="17"/>
  <c r="E28" i="17"/>
  <c r="D28" i="17"/>
  <c r="C28" i="17"/>
  <c r="BC27" i="17"/>
  <c r="BB27" i="17"/>
  <c r="BA27" i="17"/>
  <c r="AZ27" i="17"/>
  <c r="AY27" i="17"/>
  <c r="AX27" i="17"/>
  <c r="AR27" i="17"/>
  <c r="AQ27" i="17"/>
  <c r="AP27" i="17"/>
  <c r="AO27" i="17"/>
  <c r="AN27" i="17"/>
  <c r="AM27" i="17"/>
  <c r="AL27" i="17"/>
  <c r="AK27" i="17"/>
  <c r="AJ27" i="17"/>
  <c r="AI27" i="17"/>
  <c r="AH27" i="17"/>
  <c r="AG27" i="17"/>
  <c r="AF27" i="17"/>
  <c r="AE27" i="17"/>
  <c r="AD27" i="17"/>
  <c r="AB27" i="17"/>
  <c r="AA27" i="17"/>
  <c r="Z27" i="17"/>
  <c r="Y27" i="17"/>
  <c r="X27" i="17"/>
  <c r="W27" i="17"/>
  <c r="Q27" i="17"/>
  <c r="P27" i="17"/>
  <c r="O27" i="17"/>
  <c r="N27" i="17"/>
  <c r="M27" i="17"/>
  <c r="L27" i="17"/>
  <c r="K27" i="17"/>
  <c r="J27" i="17"/>
  <c r="I27" i="17"/>
  <c r="H27" i="17"/>
  <c r="G27" i="17"/>
  <c r="F27" i="17"/>
  <c r="E27" i="17"/>
  <c r="D27" i="17"/>
  <c r="C27" i="17"/>
  <c r="BC26" i="17"/>
  <c r="BB26" i="17"/>
  <c r="BA26" i="17"/>
  <c r="AZ26" i="17"/>
  <c r="AY26" i="17"/>
  <c r="AX26" i="17"/>
  <c r="AR26" i="17"/>
  <c r="AQ26" i="17"/>
  <c r="AP26" i="17"/>
  <c r="AO26" i="17"/>
  <c r="AN26" i="17"/>
  <c r="AM26" i="17"/>
  <c r="AL26" i="17"/>
  <c r="AK26" i="17"/>
  <c r="AJ26" i="17"/>
  <c r="AI26" i="17"/>
  <c r="AH26" i="17"/>
  <c r="AG26" i="17"/>
  <c r="AF26" i="17"/>
  <c r="AE26" i="17"/>
  <c r="AD26" i="17"/>
  <c r="AB26" i="17"/>
  <c r="AA26" i="17"/>
  <c r="Z26" i="17"/>
  <c r="Y26" i="17"/>
  <c r="X26" i="17"/>
  <c r="W26" i="17"/>
  <c r="Q26" i="17"/>
  <c r="P26" i="17"/>
  <c r="O26" i="17"/>
  <c r="N26" i="17"/>
  <c r="M26" i="17"/>
  <c r="L26" i="17"/>
  <c r="K26" i="17"/>
  <c r="J26" i="17"/>
  <c r="I26" i="17"/>
  <c r="H26" i="17"/>
  <c r="G26" i="17"/>
  <c r="F26" i="17"/>
  <c r="E26" i="17"/>
  <c r="D26" i="17"/>
  <c r="C26" i="17"/>
  <c r="BC25" i="17"/>
  <c r="BB25" i="17"/>
  <c r="BA25" i="17"/>
  <c r="AZ25" i="17"/>
  <c r="AY25" i="17"/>
  <c r="AX25" i="17"/>
  <c r="AR25" i="17"/>
  <c r="AQ25" i="17"/>
  <c r="AP25" i="17"/>
  <c r="AO25" i="17"/>
  <c r="AN25" i="17"/>
  <c r="AM25" i="17"/>
  <c r="AL25" i="17"/>
  <c r="AK25" i="17"/>
  <c r="AI25" i="17"/>
  <c r="AH25" i="17"/>
  <c r="AF25" i="17"/>
  <c r="AE25" i="17"/>
  <c r="AB25" i="17"/>
  <c r="AA25" i="17"/>
  <c r="Z25" i="17"/>
  <c r="Y25" i="17"/>
  <c r="X25" i="17"/>
  <c r="W25" i="17"/>
  <c r="Q25" i="17"/>
  <c r="P25" i="17"/>
  <c r="O25" i="17"/>
  <c r="N25" i="17"/>
  <c r="M25" i="17"/>
  <c r="L25" i="17"/>
  <c r="K25" i="17"/>
  <c r="J25" i="17"/>
  <c r="I25" i="17"/>
  <c r="H25" i="17"/>
  <c r="G25" i="17"/>
  <c r="F25" i="17"/>
  <c r="E25" i="17"/>
  <c r="D25" i="17"/>
  <c r="C25" i="17"/>
  <c r="BC24" i="17"/>
  <c r="BB24" i="17"/>
  <c r="BA24" i="17"/>
  <c r="AZ24" i="17"/>
  <c r="AY24" i="17"/>
  <c r="AX24" i="17"/>
  <c r="AR24" i="17"/>
  <c r="AQ24" i="17"/>
  <c r="AP24" i="17"/>
  <c r="AO24" i="17"/>
  <c r="AN24" i="17"/>
  <c r="AL24" i="17"/>
  <c r="AK24" i="17"/>
  <c r="AJ24" i="17"/>
  <c r="AI24" i="17"/>
  <c r="AH24" i="17"/>
  <c r="AG24" i="17"/>
  <c r="AF24" i="17"/>
  <c r="AE24" i="17"/>
  <c r="AD24" i="17"/>
  <c r="AB24" i="17"/>
  <c r="AA24" i="17"/>
  <c r="Z24" i="17"/>
  <c r="Y24" i="17"/>
  <c r="X24" i="17"/>
  <c r="W24" i="17"/>
  <c r="Q24" i="17"/>
  <c r="P24" i="17"/>
  <c r="O24" i="17"/>
  <c r="N24" i="17"/>
  <c r="M24" i="17"/>
  <c r="L24" i="17"/>
  <c r="K24" i="17"/>
  <c r="J24" i="17"/>
  <c r="I24" i="17"/>
  <c r="H24" i="17"/>
  <c r="G24" i="17"/>
  <c r="F24" i="17"/>
  <c r="E24" i="17"/>
  <c r="D24" i="17"/>
  <c r="C24" i="17"/>
  <c r="BC23" i="17"/>
  <c r="BB23" i="17"/>
  <c r="BA23" i="17"/>
  <c r="AZ23" i="17"/>
  <c r="AY23" i="17"/>
  <c r="BB154" i="3" s="1"/>
  <c r="AX23" i="17"/>
  <c r="AQ23" i="17"/>
  <c r="AI23" i="17"/>
  <c r="AL154" i="3" s="1"/>
  <c r="AE23" i="17"/>
  <c r="P23" i="17"/>
  <c r="M23" i="17"/>
  <c r="M141" i="3" s="1"/>
  <c r="BC21" i="17"/>
  <c r="BB21" i="17"/>
  <c r="BA21" i="17"/>
  <c r="AZ21" i="17"/>
  <c r="AY21" i="17"/>
  <c r="AX21" i="17"/>
  <c r="AR21" i="17"/>
  <c r="AQ21" i="17"/>
  <c r="AQ22" i="17" s="1"/>
  <c r="AP21" i="17"/>
  <c r="AO21" i="17"/>
  <c r="AN21" i="17"/>
  <c r="AM21" i="17"/>
  <c r="AL21" i="17"/>
  <c r="AK21" i="17"/>
  <c r="AJ21" i="17"/>
  <c r="AI21" i="17"/>
  <c r="AH21" i="17"/>
  <c r="AG21" i="17"/>
  <c r="AF21" i="17"/>
  <c r="AE21" i="17"/>
  <c r="AD21" i="17"/>
  <c r="W21" i="17"/>
  <c r="Q21" i="17"/>
  <c r="P21" i="17"/>
  <c r="O21" i="17"/>
  <c r="N21" i="17"/>
  <c r="M21" i="17"/>
  <c r="L21" i="17"/>
  <c r="K21" i="17"/>
  <c r="J21" i="17"/>
  <c r="I21" i="17"/>
  <c r="H21" i="17"/>
  <c r="G21" i="17"/>
  <c r="F21" i="17"/>
  <c r="E21" i="17"/>
  <c r="D21" i="17"/>
  <c r="C21" i="17"/>
  <c r="BC20" i="17"/>
  <c r="BB20" i="17"/>
  <c r="BA20" i="17"/>
  <c r="BD158" i="3" s="1"/>
  <c r="AZ20" i="17"/>
  <c r="AY20" i="17"/>
  <c r="BB158" i="3" s="1"/>
  <c r="AX20" i="17"/>
  <c r="AQ20" i="17"/>
  <c r="AP20" i="17"/>
  <c r="AS158" i="3" s="1"/>
  <c r="AO20" i="17"/>
  <c r="AN20" i="17"/>
  <c r="AL20" i="17"/>
  <c r="AK20" i="17"/>
  <c r="AJ20" i="17"/>
  <c r="AI20" i="17"/>
  <c r="AH20" i="17"/>
  <c r="AG20" i="17"/>
  <c r="AF20" i="17"/>
  <c r="AE20" i="17"/>
  <c r="AD20" i="17"/>
  <c r="AG158" i="3" s="1"/>
  <c r="P20" i="17"/>
  <c r="O20" i="17"/>
  <c r="O145" i="3" s="1"/>
  <c r="N20" i="17"/>
  <c r="M20" i="17"/>
  <c r="L20" i="17"/>
  <c r="K20" i="17"/>
  <c r="J20" i="17"/>
  <c r="I20" i="17"/>
  <c r="I145" i="3" s="1"/>
  <c r="H20" i="17"/>
  <c r="G20" i="17"/>
  <c r="F20" i="17"/>
  <c r="E20" i="17"/>
  <c r="D20" i="17"/>
  <c r="D145" i="3" s="1"/>
  <c r="C20" i="17"/>
  <c r="C145" i="3" s="1"/>
  <c r="BC19" i="17"/>
  <c r="BF157" i="3" s="1"/>
  <c r="BB19" i="17"/>
  <c r="BE157" i="3" s="1"/>
  <c r="BA19" i="17"/>
  <c r="AZ19" i="17"/>
  <c r="BC157" i="3" s="1"/>
  <c r="AY19" i="17"/>
  <c r="AX19" i="17"/>
  <c r="AQ19" i="17"/>
  <c r="AP19" i="17"/>
  <c r="AO19" i="17"/>
  <c r="AN19" i="17"/>
  <c r="AQ157" i="3" s="1"/>
  <c r="AM19" i="17"/>
  <c r="AL19" i="17"/>
  <c r="AK19" i="17"/>
  <c r="AJ19" i="17"/>
  <c r="AI19" i="17"/>
  <c r="AH19" i="17"/>
  <c r="AG19" i="17"/>
  <c r="AF19" i="17"/>
  <c r="AI157" i="3" s="1"/>
  <c r="AE19" i="17"/>
  <c r="AD19" i="17"/>
  <c r="AB19" i="17"/>
  <c r="AA19" i="17"/>
  <c r="Z19" i="17"/>
  <c r="Y19" i="17"/>
  <c r="X19" i="17"/>
  <c r="W19" i="17"/>
  <c r="W144" i="3" s="1"/>
  <c r="P19" i="17"/>
  <c r="O19" i="17"/>
  <c r="O144" i="3" s="1"/>
  <c r="N19" i="17"/>
  <c r="M19" i="17"/>
  <c r="M144" i="3" s="1"/>
  <c r="L19" i="17"/>
  <c r="K19" i="17"/>
  <c r="J19" i="17"/>
  <c r="I19" i="17"/>
  <c r="I144" i="3" s="1"/>
  <c r="H19" i="17"/>
  <c r="G19" i="17"/>
  <c r="F19" i="17"/>
  <c r="E19" i="17"/>
  <c r="D19" i="17"/>
  <c r="D144" i="3" s="1"/>
  <c r="C19" i="17"/>
  <c r="C144" i="3" s="1"/>
  <c r="BC18" i="17"/>
  <c r="BB18" i="17"/>
  <c r="BE156" i="3" s="1"/>
  <c r="BA18" i="17"/>
  <c r="AZ18" i="17"/>
  <c r="BC156" i="3" s="1"/>
  <c r="AY18" i="17"/>
  <c r="AX18" i="17"/>
  <c r="AQ18" i="17"/>
  <c r="AP18" i="17"/>
  <c r="AO18" i="17"/>
  <c r="AR156" i="3" s="1"/>
  <c r="AN18" i="17"/>
  <c r="AM18" i="17"/>
  <c r="AL18" i="17"/>
  <c r="AK18" i="17"/>
  <c r="AJ18" i="17"/>
  <c r="AI18" i="17"/>
  <c r="AH18" i="17"/>
  <c r="AG18" i="17"/>
  <c r="AF18" i="17"/>
  <c r="AI156" i="3" s="1"/>
  <c r="AE18" i="17"/>
  <c r="AD18" i="17"/>
  <c r="AB18" i="17"/>
  <c r="AA18" i="17"/>
  <c r="AA143" i="3" s="1"/>
  <c r="Z18" i="17"/>
  <c r="Y18" i="17"/>
  <c r="X18" i="17"/>
  <c r="X143" i="3" s="1"/>
  <c r="P18" i="17"/>
  <c r="P143" i="3" s="1"/>
  <c r="O18" i="17"/>
  <c r="N18" i="17"/>
  <c r="N143" i="3" s="1"/>
  <c r="M18" i="17"/>
  <c r="L18" i="17"/>
  <c r="K18" i="17"/>
  <c r="J18" i="17"/>
  <c r="I18" i="17"/>
  <c r="H18" i="17"/>
  <c r="H143" i="3" s="1"/>
  <c r="G18" i="17"/>
  <c r="F18" i="17"/>
  <c r="D18" i="17"/>
  <c r="D143" i="3" s="1"/>
  <c r="C18" i="17"/>
  <c r="C143" i="3" s="1"/>
  <c r="BC17" i="17"/>
  <c r="BB17" i="17"/>
  <c r="BA17" i="17"/>
  <c r="AZ17" i="17"/>
  <c r="AY17" i="17"/>
  <c r="AX17" i="17"/>
  <c r="AQ17" i="17"/>
  <c r="AN17" i="17"/>
  <c r="AL17" i="17"/>
  <c r="AH17" i="17"/>
  <c r="AF17" i="17"/>
  <c r="P17" i="17"/>
  <c r="P22" i="17" s="1"/>
  <c r="BC15" i="17"/>
  <c r="BB15" i="17"/>
  <c r="BA15" i="17"/>
  <c r="AZ15" i="17"/>
  <c r="AY15" i="17"/>
  <c r="AX15" i="17"/>
  <c r="AR15" i="17"/>
  <c r="AQ15" i="17"/>
  <c r="AP15" i="17"/>
  <c r="AO15" i="17"/>
  <c r="AN15" i="17"/>
  <c r="AM15" i="17"/>
  <c r="AL15" i="17"/>
  <c r="AK15" i="17"/>
  <c r="AJ15" i="17"/>
  <c r="AI15" i="17"/>
  <c r="AH15" i="17"/>
  <c r="AG15" i="17"/>
  <c r="AF15" i="17"/>
  <c r="AE15" i="17"/>
  <c r="AD15" i="17"/>
  <c r="X15" i="17"/>
  <c r="W15" i="17"/>
  <c r="Q15" i="17"/>
  <c r="Q16" i="17" s="1"/>
  <c r="P15" i="17"/>
  <c r="O15" i="17"/>
  <c r="N15" i="17"/>
  <c r="M15" i="17"/>
  <c r="L15" i="17"/>
  <c r="K15" i="17"/>
  <c r="J15" i="17"/>
  <c r="I15" i="17"/>
  <c r="H15" i="17"/>
  <c r="G15" i="17"/>
  <c r="F15" i="17"/>
  <c r="E15" i="17"/>
  <c r="D15" i="17"/>
  <c r="C15" i="17"/>
  <c r="BC14" i="17"/>
  <c r="BB14" i="17"/>
  <c r="BA14" i="17"/>
  <c r="AZ14" i="17"/>
  <c r="AY14" i="17"/>
  <c r="AX14" i="17"/>
  <c r="AR14" i="17"/>
  <c r="AQ14" i="17"/>
  <c r="AP14" i="17"/>
  <c r="AO14" i="17"/>
  <c r="AN14" i="17"/>
  <c r="AM14" i="17"/>
  <c r="AL14" i="17"/>
  <c r="AK14" i="17"/>
  <c r="AJ14" i="17"/>
  <c r="AI14" i="17"/>
  <c r="AH14" i="17"/>
  <c r="AG14" i="17"/>
  <c r="AF14" i="17"/>
  <c r="AE14" i="17"/>
  <c r="AD14" i="17"/>
  <c r="AB14" i="17"/>
  <c r="AA14" i="17"/>
  <c r="Z14" i="17"/>
  <c r="Y14" i="17"/>
  <c r="X14" i="17"/>
  <c r="W14" i="17"/>
  <c r="Q14" i="17"/>
  <c r="P14" i="17"/>
  <c r="O14" i="17"/>
  <c r="N14" i="17"/>
  <c r="M14" i="17"/>
  <c r="L14" i="17"/>
  <c r="K14" i="17"/>
  <c r="J14" i="17"/>
  <c r="I14" i="17"/>
  <c r="H14" i="17"/>
  <c r="G14" i="17"/>
  <c r="F14" i="17"/>
  <c r="E14" i="17"/>
  <c r="C14" i="17"/>
  <c r="BC13" i="17"/>
  <c r="BB13" i="17"/>
  <c r="BA13" i="17"/>
  <c r="AZ13" i="17"/>
  <c r="AY13" i="17"/>
  <c r="AX13" i="17"/>
  <c r="AR13" i="17"/>
  <c r="AQ13" i="17"/>
  <c r="AN13" i="17"/>
  <c r="AN16" i="17" s="1"/>
  <c r="AM13" i="17"/>
  <c r="AF13" i="17"/>
  <c r="AE13" i="17"/>
  <c r="Q13" i="17"/>
  <c r="P13" i="17"/>
  <c r="N13" i="17"/>
  <c r="L13" i="17"/>
  <c r="E13" i="17"/>
  <c r="E16" i="17" s="1"/>
  <c r="C13" i="17"/>
  <c r="BC12" i="17"/>
  <c r="BB12" i="17"/>
  <c r="BA12" i="17"/>
  <c r="AZ12" i="17"/>
  <c r="AY12" i="17"/>
  <c r="AX12" i="17"/>
  <c r="AR12" i="17"/>
  <c r="AQ12" i="17"/>
  <c r="AP12" i="17"/>
  <c r="AO12" i="17"/>
  <c r="AN12" i="17"/>
  <c r="AM12" i="17"/>
  <c r="AL12" i="17"/>
  <c r="AK12" i="17"/>
  <c r="AJ12" i="17"/>
  <c r="AI12" i="17"/>
  <c r="AH12" i="17"/>
  <c r="AG12" i="17"/>
  <c r="AF12" i="17"/>
  <c r="AE12" i="17"/>
  <c r="AD12" i="17"/>
  <c r="W12" i="17"/>
  <c r="Q12" i="17"/>
  <c r="P12" i="17"/>
  <c r="O12" i="17"/>
  <c r="N12" i="17"/>
  <c r="M12" i="17"/>
  <c r="K12" i="17"/>
  <c r="J12" i="17"/>
  <c r="I12" i="17"/>
  <c r="H12" i="17"/>
  <c r="G12" i="17"/>
  <c r="F12" i="17"/>
  <c r="E12" i="17"/>
  <c r="C12" i="17"/>
  <c r="BC11" i="17"/>
  <c r="BB11" i="17"/>
  <c r="BA11" i="17"/>
  <c r="AZ11" i="17"/>
  <c r="AY11" i="17"/>
  <c r="AX11" i="17"/>
  <c r="AR11" i="17"/>
  <c r="AQ11" i="17"/>
  <c r="AP11" i="17"/>
  <c r="AO11" i="17"/>
  <c r="AN11" i="17"/>
  <c r="AM11" i="17"/>
  <c r="AL11" i="17"/>
  <c r="AK11" i="17"/>
  <c r="AJ11" i="17"/>
  <c r="AI11" i="17"/>
  <c r="AH11" i="17"/>
  <c r="AG11" i="17"/>
  <c r="AF11" i="17"/>
  <c r="AE11" i="17"/>
  <c r="AD11" i="17"/>
  <c r="W11" i="17"/>
  <c r="Q11" i="17"/>
  <c r="P11" i="17"/>
  <c r="O11" i="17"/>
  <c r="N11" i="17"/>
  <c r="M11" i="17"/>
  <c r="L11" i="17"/>
  <c r="K11" i="17"/>
  <c r="I11" i="17"/>
  <c r="H11" i="17"/>
  <c r="G11" i="17"/>
  <c r="F11" i="17"/>
  <c r="E11" i="17"/>
  <c r="D11" i="17"/>
  <c r="C11" i="17"/>
  <c r="BC10" i="17"/>
  <c r="BB10" i="17"/>
  <c r="BE155" i="3" s="1"/>
  <c r="BA10" i="17"/>
  <c r="AZ10" i="17"/>
  <c r="AY10" i="17"/>
  <c r="BB155" i="3" s="1"/>
  <c r="AX10" i="17"/>
  <c r="AQ10" i="17"/>
  <c r="AP10" i="17"/>
  <c r="AS155" i="3" s="1"/>
  <c r="AO10" i="17"/>
  <c r="AN10" i="17"/>
  <c r="AM10" i="17"/>
  <c r="AL10" i="17"/>
  <c r="AK10" i="17"/>
  <c r="AJ10" i="17"/>
  <c r="AI10" i="17"/>
  <c r="AH10" i="17"/>
  <c r="AK155" i="3" s="1"/>
  <c r="AG10" i="17"/>
  <c r="AF10" i="17"/>
  <c r="AE10" i="17"/>
  <c r="AD10" i="17"/>
  <c r="X10" i="17"/>
  <c r="X142" i="3" s="1"/>
  <c r="W10" i="17"/>
  <c r="P10" i="17"/>
  <c r="O10" i="17"/>
  <c r="O142" i="3" s="1"/>
  <c r="N10" i="17"/>
  <c r="M10" i="17"/>
  <c r="L10" i="17"/>
  <c r="K10" i="17"/>
  <c r="J10" i="17"/>
  <c r="J142" i="3" s="1"/>
  <c r="I10" i="17"/>
  <c r="H10" i="17"/>
  <c r="G10" i="17"/>
  <c r="G142" i="3" s="1"/>
  <c r="F10" i="17"/>
  <c r="E10" i="17"/>
  <c r="D10" i="17"/>
  <c r="D142" i="3" s="1"/>
  <c r="C10" i="17"/>
  <c r="C142" i="3" s="1"/>
  <c r="BC9" i="17"/>
  <c r="BB9" i="17"/>
  <c r="BA9" i="17"/>
  <c r="AZ9" i="17"/>
  <c r="AY9" i="17"/>
  <c r="AX9" i="17"/>
  <c r="AR9" i="17"/>
  <c r="AQ9" i="17"/>
  <c r="AP9" i="17"/>
  <c r="AN9" i="17"/>
  <c r="AM9" i="17"/>
  <c r="AL9" i="17"/>
  <c r="AK9" i="17"/>
  <c r="AJ9" i="17"/>
  <c r="AG9" i="17"/>
  <c r="AF9" i="17"/>
  <c r="W9" i="17"/>
  <c r="Q9" i="17"/>
  <c r="P9" i="17"/>
  <c r="N9" i="17"/>
  <c r="M9" i="17"/>
  <c r="K9" i="17"/>
  <c r="F9" i="17"/>
  <c r="E9" i="17"/>
  <c r="BC7" i="17"/>
  <c r="BB7" i="17"/>
  <c r="BA7" i="17"/>
  <c r="AZ7" i="17"/>
  <c r="AZ8" i="17" s="1"/>
  <c r="AY7" i="17"/>
  <c r="AX7" i="17"/>
  <c r="AR7" i="17"/>
  <c r="AQ7" i="17"/>
  <c r="AP7" i="17"/>
  <c r="AN7" i="17"/>
  <c r="AM7" i="17"/>
  <c r="AL7" i="17"/>
  <c r="AK7" i="17"/>
  <c r="AJ7" i="17"/>
  <c r="AI7" i="17"/>
  <c r="AH7" i="17"/>
  <c r="AG7" i="17"/>
  <c r="AF7" i="17"/>
  <c r="AE7" i="17"/>
  <c r="AD7" i="17"/>
  <c r="AB7" i="17"/>
  <c r="AA7" i="17"/>
  <c r="Z7" i="17"/>
  <c r="Y7" i="17"/>
  <c r="X7" i="17"/>
  <c r="W7" i="17"/>
  <c r="Q7" i="17"/>
  <c r="P7" i="17"/>
  <c r="O7" i="17"/>
  <c r="N7" i="17"/>
  <c r="M7" i="17"/>
  <c r="L7" i="17"/>
  <c r="K7" i="17"/>
  <c r="J7" i="17"/>
  <c r="I7" i="17"/>
  <c r="H7" i="17"/>
  <c r="G7" i="17"/>
  <c r="F7" i="17"/>
  <c r="E7" i="17"/>
  <c r="D7" i="17"/>
  <c r="C7" i="17"/>
  <c r="BC6" i="17"/>
  <c r="BB6" i="17"/>
  <c r="BA6" i="17"/>
  <c r="AZ6" i="17"/>
  <c r="AY6" i="17"/>
  <c r="AX6" i="17"/>
  <c r="AR6" i="17"/>
  <c r="AQ6" i="17"/>
  <c r="AM6" i="17"/>
  <c r="AG6" i="17"/>
  <c r="AF6" i="17"/>
  <c r="P6" i="17"/>
  <c r="BC5" i="17"/>
  <c r="BF139" i="3" s="1"/>
  <c r="BB5" i="17"/>
  <c r="BA5" i="17"/>
  <c r="AZ5" i="17"/>
  <c r="AY5" i="17"/>
  <c r="AX5" i="17"/>
  <c r="AQ5" i="17"/>
  <c r="P5" i="17"/>
  <c r="BC38" i="18"/>
  <c r="BF182" i="3" s="1"/>
  <c r="BB38" i="18"/>
  <c r="BA38" i="18"/>
  <c r="AZ38" i="18"/>
  <c r="BC182" i="3" s="1"/>
  <c r="AY38" i="18"/>
  <c r="AX38" i="18"/>
  <c r="AQ38" i="18"/>
  <c r="AT182" i="3" s="1"/>
  <c r="AP38" i="18"/>
  <c r="AO38" i="18"/>
  <c r="AR182" i="3" s="1"/>
  <c r="AN38" i="18"/>
  <c r="AM38" i="18"/>
  <c r="AL38" i="18"/>
  <c r="AO182" i="3" s="1"/>
  <c r="AK38" i="18"/>
  <c r="AJ38" i="18"/>
  <c r="AI38" i="18"/>
  <c r="AH38" i="18"/>
  <c r="AG38" i="18"/>
  <c r="AJ182" i="3" s="1"/>
  <c r="AF38" i="18"/>
  <c r="AE38" i="18"/>
  <c r="AD38" i="18"/>
  <c r="W38" i="18"/>
  <c r="P38" i="18"/>
  <c r="O38" i="18"/>
  <c r="O170" i="3" s="1"/>
  <c r="N38" i="18"/>
  <c r="M38" i="18"/>
  <c r="M170" i="3" s="1"/>
  <c r="L38" i="18"/>
  <c r="K38" i="18"/>
  <c r="J38" i="18"/>
  <c r="J170" i="3" s="1"/>
  <c r="I38" i="18"/>
  <c r="H38" i="18"/>
  <c r="G38" i="18"/>
  <c r="G170" i="3" s="1"/>
  <c r="F38" i="18"/>
  <c r="E38" i="18"/>
  <c r="E170" i="3" s="1"/>
  <c r="D38" i="18"/>
  <c r="D170" i="3" s="1"/>
  <c r="C38" i="18"/>
  <c r="C170" i="3" s="1"/>
  <c r="BC37" i="18"/>
  <c r="BB37" i="18"/>
  <c r="BA37" i="18"/>
  <c r="AZ37" i="18"/>
  <c r="AY37" i="18"/>
  <c r="AX37" i="18"/>
  <c r="AR37" i="18"/>
  <c r="AQ37" i="18"/>
  <c r="AP37" i="18"/>
  <c r="AO37" i="18"/>
  <c r="AN37" i="18"/>
  <c r="AM37" i="18"/>
  <c r="AL37" i="18"/>
  <c r="AK37" i="18"/>
  <c r="AJ37" i="18"/>
  <c r="AI37" i="18"/>
  <c r="AH37" i="18"/>
  <c r="AG37" i="18"/>
  <c r="AF37" i="18"/>
  <c r="AE37" i="18"/>
  <c r="AD37" i="18"/>
  <c r="AB37" i="18"/>
  <c r="AA37" i="18"/>
  <c r="Z37" i="18"/>
  <c r="Y37" i="18"/>
  <c r="X37" i="18"/>
  <c r="W37" i="18"/>
  <c r="Q37" i="18"/>
  <c r="P37" i="18"/>
  <c r="O37" i="18"/>
  <c r="N37" i="18"/>
  <c r="M37" i="18"/>
  <c r="L37" i="18"/>
  <c r="K37" i="18"/>
  <c r="J37" i="18"/>
  <c r="I37" i="18"/>
  <c r="H37" i="18"/>
  <c r="G37" i="18"/>
  <c r="F37" i="18"/>
  <c r="E37" i="18"/>
  <c r="D37" i="18"/>
  <c r="C37" i="18"/>
  <c r="BC34" i="18"/>
  <c r="BB34" i="18"/>
  <c r="BA34" i="18"/>
  <c r="AZ34" i="18"/>
  <c r="AY34" i="18"/>
  <c r="AX34" i="18"/>
  <c r="AR34" i="18"/>
  <c r="AQ34" i="18"/>
  <c r="AP34" i="18"/>
  <c r="AO34" i="18"/>
  <c r="AN34" i="18"/>
  <c r="AM34" i="18"/>
  <c r="AL34" i="18"/>
  <c r="AK34" i="18"/>
  <c r="AJ34" i="18"/>
  <c r="AI34" i="18"/>
  <c r="AH34" i="18"/>
  <c r="AG34" i="18"/>
  <c r="AF34" i="18"/>
  <c r="AE34" i="18"/>
  <c r="AD34" i="18"/>
  <c r="W34" i="18"/>
  <c r="Q34" i="18"/>
  <c r="P34" i="18"/>
  <c r="O34" i="18"/>
  <c r="N34" i="18"/>
  <c r="M34" i="18"/>
  <c r="L34" i="18"/>
  <c r="K34" i="18"/>
  <c r="J34" i="18"/>
  <c r="I34" i="18"/>
  <c r="H34" i="18"/>
  <c r="G34" i="18"/>
  <c r="F34" i="18"/>
  <c r="E34" i="18"/>
  <c r="D34" i="18"/>
  <c r="C34" i="18"/>
  <c r="BC33" i="18"/>
  <c r="BB33" i="18"/>
  <c r="BA33" i="18"/>
  <c r="AZ33" i="18"/>
  <c r="AY33" i="18"/>
  <c r="AX33" i="18"/>
  <c r="AR33" i="18"/>
  <c r="AQ33" i="18"/>
  <c r="AP33" i="18"/>
  <c r="AO33" i="18"/>
  <c r="AN33" i="18"/>
  <c r="AM33" i="18"/>
  <c r="AL33" i="18"/>
  <c r="AK33" i="18"/>
  <c r="AJ33" i="18"/>
  <c r="AI33" i="18"/>
  <c r="AH33" i="18"/>
  <c r="AG33" i="18"/>
  <c r="AF33" i="18"/>
  <c r="AE33" i="18"/>
  <c r="AD33" i="18"/>
  <c r="W33" i="18"/>
  <c r="Q33" i="18"/>
  <c r="P33" i="18"/>
  <c r="O33" i="18"/>
  <c r="N33" i="18"/>
  <c r="M33" i="18"/>
  <c r="L33" i="18"/>
  <c r="K33" i="18"/>
  <c r="J33" i="18"/>
  <c r="I33" i="18"/>
  <c r="H33" i="18"/>
  <c r="G33" i="18"/>
  <c r="F33" i="18"/>
  <c r="E33" i="18"/>
  <c r="D33" i="18"/>
  <c r="C33" i="18"/>
  <c r="BC32" i="18"/>
  <c r="BB32" i="18"/>
  <c r="BA32" i="18"/>
  <c r="AZ32" i="18"/>
  <c r="AY32" i="18"/>
  <c r="AX32" i="18"/>
  <c r="AR32" i="18"/>
  <c r="AQ32" i="18"/>
  <c r="AP32" i="18"/>
  <c r="AO32" i="18"/>
  <c r="AN32" i="18"/>
  <c r="AM32" i="18"/>
  <c r="AL32" i="18"/>
  <c r="AK32" i="18"/>
  <c r="AJ32" i="18"/>
  <c r="AI32" i="18"/>
  <c r="AH32" i="18"/>
  <c r="AG32" i="18"/>
  <c r="AF32" i="18"/>
  <c r="AE32" i="18"/>
  <c r="AD32" i="18"/>
  <c r="W32" i="18"/>
  <c r="Q32" i="18"/>
  <c r="P32" i="18"/>
  <c r="O32" i="18"/>
  <c r="N32" i="18"/>
  <c r="M32" i="18"/>
  <c r="L32" i="18"/>
  <c r="K32" i="18"/>
  <c r="J32" i="18"/>
  <c r="I32" i="18"/>
  <c r="H32" i="18"/>
  <c r="G32" i="18"/>
  <c r="F32" i="18"/>
  <c r="E32" i="18"/>
  <c r="D32" i="18"/>
  <c r="C32" i="18"/>
  <c r="BC31" i="18"/>
  <c r="BB31" i="18"/>
  <c r="BA31" i="18"/>
  <c r="AZ31" i="18"/>
  <c r="AY31" i="18"/>
  <c r="AX31" i="18"/>
  <c r="AR31" i="18"/>
  <c r="AQ31" i="18"/>
  <c r="AP31" i="18"/>
  <c r="AO31" i="18"/>
  <c r="AN31" i="18"/>
  <c r="AM31" i="18"/>
  <c r="AL31" i="18"/>
  <c r="AK31" i="18"/>
  <c r="AJ31" i="18"/>
  <c r="AI31" i="18"/>
  <c r="AH31" i="18"/>
  <c r="AG31" i="18"/>
  <c r="AF31" i="18"/>
  <c r="AE31" i="18"/>
  <c r="AD31" i="18"/>
  <c r="X31" i="18"/>
  <c r="W31" i="18"/>
  <c r="Q31" i="18"/>
  <c r="P31" i="18"/>
  <c r="O31" i="18"/>
  <c r="N31" i="18"/>
  <c r="M31" i="18"/>
  <c r="L31" i="18"/>
  <c r="K31" i="18"/>
  <c r="J31" i="18"/>
  <c r="I31" i="18"/>
  <c r="H31" i="18"/>
  <c r="G31" i="18"/>
  <c r="F31" i="18"/>
  <c r="E31" i="18"/>
  <c r="C31" i="18"/>
  <c r="BC30" i="18"/>
  <c r="BB30" i="18"/>
  <c r="BA30" i="18"/>
  <c r="AZ30" i="18"/>
  <c r="AY30" i="18"/>
  <c r="AX30" i="18"/>
  <c r="AR30" i="18"/>
  <c r="AQ30" i="18"/>
  <c r="AP30" i="18"/>
  <c r="AO30" i="18"/>
  <c r="AN30" i="18"/>
  <c r="AM30" i="18"/>
  <c r="AL30" i="18"/>
  <c r="AK30" i="18"/>
  <c r="AJ30" i="18"/>
  <c r="AI30" i="18"/>
  <c r="AH30" i="18"/>
  <c r="AG30" i="18"/>
  <c r="AF30" i="18"/>
  <c r="AE30" i="18"/>
  <c r="AD30" i="18"/>
  <c r="AB30" i="18"/>
  <c r="AA30" i="18"/>
  <c r="Z30" i="18"/>
  <c r="Y30" i="18"/>
  <c r="X30" i="18"/>
  <c r="W30" i="18"/>
  <c r="Q30" i="18"/>
  <c r="P30" i="18"/>
  <c r="O30" i="18"/>
  <c r="N30" i="18"/>
  <c r="M30" i="18"/>
  <c r="L30" i="18"/>
  <c r="K30" i="18"/>
  <c r="J30" i="18"/>
  <c r="I30" i="18"/>
  <c r="H30" i="18"/>
  <c r="G30" i="18"/>
  <c r="F30" i="18"/>
  <c r="E30" i="18"/>
  <c r="D30" i="18"/>
  <c r="C30" i="18"/>
  <c r="BC29" i="18"/>
  <c r="BB29" i="18"/>
  <c r="BA29" i="18"/>
  <c r="AZ29" i="18"/>
  <c r="AY29" i="18"/>
  <c r="AX29" i="18"/>
  <c r="AR29" i="18"/>
  <c r="AQ29" i="18"/>
  <c r="AP29" i="18"/>
  <c r="AO29" i="18"/>
  <c r="AN29" i="18"/>
  <c r="AM29" i="18"/>
  <c r="AL29" i="18"/>
  <c r="AK29" i="18"/>
  <c r="AJ29" i="18"/>
  <c r="AI29" i="18"/>
  <c r="AH29" i="18"/>
  <c r="AG29" i="18"/>
  <c r="AF29" i="18"/>
  <c r="AE29" i="18"/>
  <c r="AD29" i="18"/>
  <c r="AB29" i="18"/>
  <c r="AA29" i="18"/>
  <c r="Z29" i="18"/>
  <c r="Y29" i="18"/>
  <c r="X29" i="18"/>
  <c r="W29" i="18"/>
  <c r="Q29" i="18"/>
  <c r="P29" i="18"/>
  <c r="O29" i="18"/>
  <c r="N29" i="18"/>
  <c r="M29" i="18"/>
  <c r="L29" i="18"/>
  <c r="K29" i="18"/>
  <c r="J29" i="18"/>
  <c r="I29" i="18"/>
  <c r="H29" i="18"/>
  <c r="G29" i="18"/>
  <c r="F29" i="18"/>
  <c r="E29" i="18"/>
  <c r="D29" i="18"/>
  <c r="C29" i="18"/>
  <c r="BC28" i="18"/>
  <c r="BB28" i="18"/>
  <c r="BA28" i="18"/>
  <c r="AZ28" i="18"/>
  <c r="AY28" i="18"/>
  <c r="AX28" i="18"/>
  <c r="AR28" i="18"/>
  <c r="AQ28" i="18"/>
  <c r="AP28" i="18"/>
  <c r="AO28" i="18"/>
  <c r="AN28" i="18"/>
  <c r="AM28" i="18"/>
  <c r="AL28" i="18"/>
  <c r="AK28" i="18"/>
  <c r="AI28" i="18"/>
  <c r="AH28" i="18"/>
  <c r="AG28" i="18"/>
  <c r="AE28" i="18"/>
  <c r="AD28" i="18"/>
  <c r="AB28" i="18"/>
  <c r="AA28" i="18"/>
  <c r="Z28" i="18"/>
  <c r="Y28" i="18"/>
  <c r="X28" i="18"/>
  <c r="W28" i="18"/>
  <c r="Q28" i="18"/>
  <c r="P28" i="18"/>
  <c r="O28" i="18"/>
  <c r="N28" i="18"/>
  <c r="M28" i="18"/>
  <c r="L28" i="18"/>
  <c r="K28" i="18"/>
  <c r="J28" i="18"/>
  <c r="I28" i="18"/>
  <c r="H28" i="18"/>
  <c r="G28" i="18"/>
  <c r="F28" i="18"/>
  <c r="E28" i="18"/>
  <c r="D28" i="18"/>
  <c r="C28" i="18"/>
  <c r="BC27" i="18"/>
  <c r="BB27" i="18"/>
  <c r="BA27" i="18"/>
  <c r="AZ27" i="18"/>
  <c r="AY27" i="18"/>
  <c r="AX27" i="18"/>
  <c r="AR27" i="18"/>
  <c r="AQ27" i="18"/>
  <c r="AP27" i="18"/>
  <c r="AO27" i="18"/>
  <c r="AN27" i="18"/>
  <c r="AM27" i="18"/>
  <c r="AL27" i="18"/>
  <c r="AK27" i="18"/>
  <c r="AJ27" i="18"/>
  <c r="AI27" i="18"/>
  <c r="AH27" i="18"/>
  <c r="AG27" i="18"/>
  <c r="AF27" i="18"/>
  <c r="AE27" i="18"/>
  <c r="AD27" i="18"/>
  <c r="AB27" i="18"/>
  <c r="AA27" i="18"/>
  <c r="Z27" i="18"/>
  <c r="Y27" i="18"/>
  <c r="X27" i="18"/>
  <c r="W27" i="18"/>
  <c r="Q27" i="18"/>
  <c r="P27" i="18"/>
  <c r="O27" i="18"/>
  <c r="N27" i="18"/>
  <c r="M27" i="18"/>
  <c r="L27" i="18"/>
  <c r="K27" i="18"/>
  <c r="J27" i="18"/>
  <c r="I27" i="18"/>
  <c r="H27" i="18"/>
  <c r="F27" i="18"/>
  <c r="E27" i="18"/>
  <c r="D27" i="18"/>
  <c r="BC26" i="18"/>
  <c r="BB26" i="18"/>
  <c r="BE178" i="3" s="1"/>
  <c r="BA26" i="18"/>
  <c r="AZ26" i="18"/>
  <c r="BC178" i="3" s="1"/>
  <c r="AY26" i="18"/>
  <c r="BB178" i="3" s="1"/>
  <c r="AX26" i="18"/>
  <c r="AQ26" i="18"/>
  <c r="AD26" i="18"/>
  <c r="P26" i="18"/>
  <c r="P166" i="3" s="1"/>
  <c r="L26" i="18"/>
  <c r="L166" i="3" s="1"/>
  <c r="E26" i="18"/>
  <c r="BC24" i="18"/>
  <c r="BF184" i="3" s="1"/>
  <c r="BB24" i="18"/>
  <c r="BA24" i="18"/>
  <c r="BD184" i="3" s="1"/>
  <c r="AZ24" i="18"/>
  <c r="AY24" i="18"/>
  <c r="AX24" i="18"/>
  <c r="AQ24" i="18"/>
  <c r="AT184" i="3" s="1"/>
  <c r="AP24" i="18"/>
  <c r="AS184" i="3" s="1"/>
  <c r="AO24" i="18"/>
  <c r="AR184" i="3" s="1"/>
  <c r="AN24" i="18"/>
  <c r="AM24" i="18"/>
  <c r="AL24" i="18"/>
  <c r="AK24" i="18"/>
  <c r="AJ24" i="18"/>
  <c r="AI24" i="18"/>
  <c r="AL184" i="3" s="1"/>
  <c r="AH24" i="18"/>
  <c r="AG24" i="18"/>
  <c r="AF24" i="18"/>
  <c r="AE24" i="18"/>
  <c r="AD24" i="18"/>
  <c r="W24" i="18"/>
  <c r="P24" i="18"/>
  <c r="O24" i="18"/>
  <c r="O172" i="3" s="1"/>
  <c r="N24" i="18"/>
  <c r="N172" i="3" s="1"/>
  <c r="M24" i="18"/>
  <c r="L24" i="18"/>
  <c r="K24" i="18"/>
  <c r="J24" i="18"/>
  <c r="I24" i="18"/>
  <c r="H24" i="18"/>
  <c r="G24" i="18"/>
  <c r="G172" i="3" s="1"/>
  <c r="F24" i="18"/>
  <c r="F172" i="3" s="1"/>
  <c r="E24" i="18"/>
  <c r="E172" i="3" s="1"/>
  <c r="D24" i="18"/>
  <c r="D172" i="3" s="1"/>
  <c r="C24" i="18"/>
  <c r="C172" i="3" s="1"/>
  <c r="BC23" i="18"/>
  <c r="BB23" i="18"/>
  <c r="BA23" i="18"/>
  <c r="AZ23" i="18"/>
  <c r="AY23" i="18"/>
  <c r="AX23" i="18"/>
  <c r="AR23" i="18"/>
  <c r="AQ23" i="18"/>
  <c r="AP23" i="18"/>
  <c r="AO23" i="18"/>
  <c r="AN23" i="18"/>
  <c r="AM23" i="18"/>
  <c r="AL23" i="18"/>
  <c r="AK23" i="18"/>
  <c r="AJ23" i="18"/>
  <c r="AI23" i="18"/>
  <c r="AH23" i="18"/>
  <c r="AG23" i="18"/>
  <c r="AF23" i="18"/>
  <c r="AE23" i="18"/>
  <c r="AD23" i="18"/>
  <c r="W23" i="18"/>
  <c r="Q23" i="18"/>
  <c r="P23" i="18"/>
  <c r="O23" i="18"/>
  <c r="N23" i="18"/>
  <c r="M23" i="18"/>
  <c r="L23" i="18"/>
  <c r="K23" i="18"/>
  <c r="J23" i="18"/>
  <c r="I23" i="18"/>
  <c r="H23" i="18"/>
  <c r="G23" i="18"/>
  <c r="F23" i="18"/>
  <c r="E23" i="18"/>
  <c r="D23" i="18"/>
  <c r="C23" i="18"/>
  <c r="BC22" i="18"/>
  <c r="BB22" i="18"/>
  <c r="BA22" i="18"/>
  <c r="AZ22" i="18"/>
  <c r="AY22" i="18"/>
  <c r="AX22" i="18"/>
  <c r="AR22" i="18"/>
  <c r="AQ22" i="18"/>
  <c r="AP22" i="18"/>
  <c r="AO22" i="18"/>
  <c r="AN22" i="18"/>
  <c r="AM22" i="18"/>
  <c r="AL22" i="18"/>
  <c r="AK22" i="18"/>
  <c r="AJ22" i="18"/>
  <c r="AI22" i="18"/>
  <c r="AH22" i="18"/>
  <c r="AG22" i="18"/>
  <c r="AF22" i="18"/>
  <c r="AE22" i="18"/>
  <c r="AD22" i="18"/>
  <c r="W22" i="18"/>
  <c r="Q22" i="18"/>
  <c r="P22" i="18"/>
  <c r="O22" i="18"/>
  <c r="N22" i="18"/>
  <c r="M22" i="18"/>
  <c r="L22" i="18"/>
  <c r="K22" i="18"/>
  <c r="J22" i="18"/>
  <c r="I22" i="18"/>
  <c r="I25" i="18" s="1"/>
  <c r="H22" i="18"/>
  <c r="G22" i="18"/>
  <c r="F22" i="18"/>
  <c r="E22" i="18"/>
  <c r="D22" i="18"/>
  <c r="C22" i="18"/>
  <c r="BC21" i="18"/>
  <c r="BB21" i="18"/>
  <c r="BA21" i="18"/>
  <c r="AZ21" i="18"/>
  <c r="AY21" i="18"/>
  <c r="AX21" i="18"/>
  <c r="AR21" i="18"/>
  <c r="AQ21" i="18"/>
  <c r="AO21" i="18"/>
  <c r="AN21" i="18"/>
  <c r="AM21" i="18"/>
  <c r="AL21" i="18"/>
  <c r="AK21" i="18"/>
  <c r="AJ21" i="18"/>
  <c r="AI21" i="18"/>
  <c r="AH21" i="18"/>
  <c r="AG21" i="18"/>
  <c r="AF21" i="18"/>
  <c r="AE21" i="18"/>
  <c r="AD21" i="18"/>
  <c r="W21" i="18"/>
  <c r="Q21" i="18"/>
  <c r="P21" i="18"/>
  <c r="O21" i="18"/>
  <c r="N21" i="18"/>
  <c r="M21" i="18"/>
  <c r="L21" i="18"/>
  <c r="K21" i="18"/>
  <c r="J21" i="18"/>
  <c r="I21" i="18"/>
  <c r="H21" i="18"/>
  <c r="G21" i="18"/>
  <c r="F21" i="18"/>
  <c r="E21" i="18"/>
  <c r="D21" i="18"/>
  <c r="C21" i="18"/>
  <c r="BC20" i="18"/>
  <c r="BF181" i="3" s="1"/>
  <c r="BB20" i="18"/>
  <c r="BA20" i="18"/>
  <c r="AZ20" i="18"/>
  <c r="AY20" i="18"/>
  <c r="AX20" i="18"/>
  <c r="BA181" i="3" s="1"/>
  <c r="AQ20" i="18"/>
  <c r="AO20" i="18"/>
  <c r="AN20" i="18"/>
  <c r="AM20" i="18"/>
  <c r="AL20" i="18"/>
  <c r="AK20" i="18"/>
  <c r="AJ20" i="18"/>
  <c r="AI20" i="18"/>
  <c r="AL181" i="3" s="1"/>
  <c r="AH20" i="18"/>
  <c r="AG20" i="18"/>
  <c r="AJ181" i="3" s="1"/>
  <c r="AF20" i="18"/>
  <c r="AE20" i="18"/>
  <c r="AD20" i="18"/>
  <c r="P20" i="18"/>
  <c r="O20" i="18"/>
  <c r="N20" i="18"/>
  <c r="N169" i="3" s="1"/>
  <c r="M20" i="18"/>
  <c r="L20" i="18"/>
  <c r="L169" i="3" s="1"/>
  <c r="K20" i="18"/>
  <c r="J20" i="18"/>
  <c r="I20" i="18"/>
  <c r="H20" i="18"/>
  <c r="G20" i="18"/>
  <c r="G169" i="3" s="1"/>
  <c r="F20" i="18"/>
  <c r="F169" i="3" s="1"/>
  <c r="E20" i="18"/>
  <c r="D20" i="18"/>
  <c r="D169" i="3" s="1"/>
  <c r="C20" i="18"/>
  <c r="C169" i="3" s="1"/>
  <c r="BC19" i="18"/>
  <c r="BB19" i="18"/>
  <c r="BA19" i="18"/>
  <c r="AZ19" i="18"/>
  <c r="BC180" i="3" s="1"/>
  <c r="AY19" i="18"/>
  <c r="BB180" i="3" s="1"/>
  <c r="AX19" i="18"/>
  <c r="AQ19" i="18"/>
  <c r="AT180" i="3" s="1"/>
  <c r="AP19" i="18"/>
  <c r="AO19" i="18"/>
  <c r="AN19" i="18"/>
  <c r="AM19" i="18"/>
  <c r="AL19" i="18"/>
  <c r="AK19" i="18"/>
  <c r="AN180" i="3" s="1"/>
  <c r="AJ19" i="18"/>
  <c r="AI19" i="18"/>
  <c r="AL180" i="3" s="1"/>
  <c r="AH19" i="18"/>
  <c r="AG19" i="18"/>
  <c r="AF19" i="18"/>
  <c r="AE19" i="18"/>
  <c r="AD19" i="18"/>
  <c r="AG180" i="3" s="1"/>
  <c r="AB19" i="18"/>
  <c r="AB168" i="3" s="1"/>
  <c r="AA19" i="18"/>
  <c r="Z19" i="18"/>
  <c r="Z168" i="3" s="1"/>
  <c r="Y19" i="18"/>
  <c r="X19" i="18"/>
  <c r="W19" i="18"/>
  <c r="P19" i="18"/>
  <c r="O19" i="18"/>
  <c r="O168" i="3" s="1"/>
  <c r="N19" i="18"/>
  <c r="N168" i="3" s="1"/>
  <c r="M19" i="18"/>
  <c r="L19" i="18"/>
  <c r="L168" i="3" s="1"/>
  <c r="K19" i="18"/>
  <c r="J19" i="18"/>
  <c r="I19" i="18"/>
  <c r="H19" i="18"/>
  <c r="G19" i="18"/>
  <c r="F19" i="18"/>
  <c r="F168" i="3" s="1"/>
  <c r="E19" i="18"/>
  <c r="D19" i="18"/>
  <c r="D168" i="3" s="1"/>
  <c r="C19" i="18"/>
  <c r="C168" i="3" s="1"/>
  <c r="BC18" i="18"/>
  <c r="BB18" i="18"/>
  <c r="BA18" i="18"/>
  <c r="AZ18" i="18"/>
  <c r="BC179" i="3" s="1"/>
  <c r="AY18" i="18"/>
  <c r="BB179" i="3" s="1"/>
  <c r="AX18" i="18"/>
  <c r="AQ18" i="18"/>
  <c r="AT179" i="3" s="1"/>
  <c r="AP18" i="18"/>
  <c r="AO18" i="18"/>
  <c r="AN18" i="18"/>
  <c r="AM18" i="18"/>
  <c r="AL18" i="18"/>
  <c r="AO179" i="3" s="1"/>
  <c r="AK18" i="18"/>
  <c r="AN179" i="3" s="1"/>
  <c r="AJ18" i="18"/>
  <c r="AI18" i="18"/>
  <c r="AL179" i="3" s="1"/>
  <c r="AH18" i="18"/>
  <c r="AG18" i="18"/>
  <c r="AF18" i="18"/>
  <c r="AE18" i="18"/>
  <c r="AD18" i="18"/>
  <c r="AG179" i="3" s="1"/>
  <c r="AB18" i="18"/>
  <c r="AB167" i="3" s="1"/>
  <c r="AA18" i="18"/>
  <c r="Z18" i="18"/>
  <c r="Z167" i="3" s="1"/>
  <c r="Y18" i="18"/>
  <c r="X18" i="18"/>
  <c r="P18" i="18"/>
  <c r="O18" i="18"/>
  <c r="N18" i="18"/>
  <c r="M18" i="18"/>
  <c r="M167" i="3" s="1"/>
  <c r="L18" i="18"/>
  <c r="K18" i="18"/>
  <c r="K167" i="3" s="1"/>
  <c r="J18" i="18"/>
  <c r="I18" i="18"/>
  <c r="H18" i="18"/>
  <c r="G18" i="18"/>
  <c r="F18" i="18"/>
  <c r="F167" i="3" s="1"/>
  <c r="E18" i="18"/>
  <c r="E167" i="3" s="1"/>
  <c r="D18" i="18"/>
  <c r="D167" i="3" s="1"/>
  <c r="C18" i="18"/>
  <c r="C167" i="3" s="1"/>
  <c r="BC17" i="18"/>
  <c r="BB17" i="18"/>
  <c r="BA17" i="18"/>
  <c r="AZ17" i="18"/>
  <c r="AY17" i="18"/>
  <c r="AX17" i="18"/>
  <c r="AR17" i="18"/>
  <c r="AQ17" i="18"/>
  <c r="AN17" i="18"/>
  <c r="AL17" i="18"/>
  <c r="AK17" i="18"/>
  <c r="AJ17" i="18"/>
  <c r="AH17" i="18"/>
  <c r="AG17" i="18"/>
  <c r="AF17" i="18"/>
  <c r="AE17" i="18"/>
  <c r="AD17" i="18"/>
  <c r="P17" i="18"/>
  <c r="M17" i="18"/>
  <c r="L17" i="18"/>
  <c r="K17" i="18"/>
  <c r="J17" i="18"/>
  <c r="I17" i="18"/>
  <c r="H17" i="18"/>
  <c r="G17" i="18"/>
  <c r="F17" i="18"/>
  <c r="E17" i="18"/>
  <c r="D17" i="18"/>
  <c r="C17" i="18"/>
  <c r="BC15" i="18"/>
  <c r="BB15" i="18"/>
  <c r="BA15" i="18"/>
  <c r="AZ15" i="18"/>
  <c r="AY15" i="18"/>
  <c r="AX15" i="18"/>
  <c r="AR15" i="18"/>
  <c r="AQ15" i="18"/>
  <c r="AP15" i="18"/>
  <c r="AN15" i="18"/>
  <c r="AM15" i="18"/>
  <c r="AL15" i="18"/>
  <c r="AK15" i="18"/>
  <c r="AJ15" i="18"/>
  <c r="AI15" i="18"/>
  <c r="AH15" i="18"/>
  <c r="AG15" i="18"/>
  <c r="AF15" i="18"/>
  <c r="AE15" i="18"/>
  <c r="AD15" i="18"/>
  <c r="X15" i="18"/>
  <c r="W15" i="18"/>
  <c r="Q15" i="18"/>
  <c r="P15" i="18"/>
  <c r="N15" i="18"/>
  <c r="M15" i="18"/>
  <c r="L15" i="18"/>
  <c r="K15" i="18"/>
  <c r="J15" i="18"/>
  <c r="I15" i="18"/>
  <c r="H15" i="18"/>
  <c r="G15" i="18"/>
  <c r="F15" i="18"/>
  <c r="E15" i="18"/>
  <c r="D15" i="18"/>
  <c r="C15" i="18"/>
  <c r="BC14" i="18"/>
  <c r="BB14" i="18"/>
  <c r="BA14" i="18"/>
  <c r="AZ14" i="18"/>
  <c r="AY14" i="18"/>
  <c r="AX14" i="18"/>
  <c r="AR14" i="18"/>
  <c r="AQ14" i="18"/>
  <c r="AP14" i="18"/>
  <c r="AO14" i="18"/>
  <c r="AN14" i="18"/>
  <c r="AM14" i="18"/>
  <c r="AL14" i="18"/>
  <c r="AK14" i="18"/>
  <c r="AJ14" i="18"/>
  <c r="AJ16" i="18" s="1"/>
  <c r="AI14" i="18"/>
  <c r="AH14" i="18"/>
  <c r="AG14" i="18"/>
  <c r="AF14" i="18"/>
  <c r="AF16" i="18" s="1"/>
  <c r="AE14" i="18"/>
  <c r="AD14" i="18"/>
  <c r="AD16" i="18" s="1"/>
  <c r="AB14" i="18"/>
  <c r="AA14" i="18"/>
  <c r="Z14" i="18"/>
  <c r="Y14" i="18"/>
  <c r="X14" i="18"/>
  <c r="W14" i="18"/>
  <c r="Q14" i="18"/>
  <c r="P14" i="18"/>
  <c r="O14" i="18"/>
  <c r="N14" i="18"/>
  <c r="M14" i="18"/>
  <c r="L14" i="18"/>
  <c r="K14" i="18"/>
  <c r="J14" i="18"/>
  <c r="I14" i="18"/>
  <c r="H14" i="18"/>
  <c r="G14" i="18"/>
  <c r="F14" i="18"/>
  <c r="E14" i="18"/>
  <c r="D14" i="18"/>
  <c r="C14" i="18"/>
  <c r="BC13" i="18"/>
  <c r="BB13" i="18"/>
  <c r="BA13" i="18"/>
  <c r="AZ13" i="18"/>
  <c r="AY13" i="18"/>
  <c r="AX13" i="18"/>
  <c r="AR13" i="18"/>
  <c r="AQ13" i="18"/>
  <c r="AN13" i="18"/>
  <c r="AL13" i="18"/>
  <c r="AK13" i="18"/>
  <c r="AJ13" i="18"/>
  <c r="AI13" i="18"/>
  <c r="AH13" i="18"/>
  <c r="AG13" i="18"/>
  <c r="AF13" i="18"/>
  <c r="AE13" i="18"/>
  <c r="AD13" i="18"/>
  <c r="P13" i="18"/>
  <c r="N13" i="18"/>
  <c r="M13" i="18"/>
  <c r="L13" i="18"/>
  <c r="K13" i="18"/>
  <c r="J13" i="18"/>
  <c r="I13" i="18"/>
  <c r="H13" i="18"/>
  <c r="G13" i="18"/>
  <c r="G16" i="18" s="1"/>
  <c r="F13" i="18"/>
  <c r="E13" i="18"/>
  <c r="D13" i="18"/>
  <c r="C13" i="18"/>
  <c r="BC12" i="18"/>
  <c r="BB12" i="18"/>
  <c r="BA12" i="18"/>
  <c r="AZ12" i="18"/>
  <c r="BC183" i="3" s="1"/>
  <c r="AY12" i="18"/>
  <c r="BB183" i="3" s="1"/>
  <c r="AX12" i="18"/>
  <c r="BA183" i="3" s="1"/>
  <c r="AQ12" i="18"/>
  <c r="AP12" i="18"/>
  <c r="AS183" i="3" s="1"/>
  <c r="AO12" i="18"/>
  <c r="AN12" i="18"/>
  <c r="AM12" i="18"/>
  <c r="AL12" i="18"/>
  <c r="AO183" i="3" s="1"/>
  <c r="AK12" i="18"/>
  <c r="AN183" i="3" s="1"/>
  <c r="AJ12" i="18"/>
  <c r="AM183" i="3" s="1"/>
  <c r="AI12" i="18"/>
  <c r="AH12" i="18"/>
  <c r="AG12" i="18"/>
  <c r="AF12" i="18"/>
  <c r="AE12" i="18"/>
  <c r="AD12" i="18"/>
  <c r="AG183" i="3" s="1"/>
  <c r="W12" i="18"/>
  <c r="W171" i="3" s="1"/>
  <c r="P12" i="18"/>
  <c r="P171" i="3" s="1"/>
  <c r="N12" i="18"/>
  <c r="N171" i="3" s="1"/>
  <c r="M12" i="18"/>
  <c r="L12" i="18"/>
  <c r="K12" i="18"/>
  <c r="J12" i="18"/>
  <c r="I12" i="18"/>
  <c r="I171" i="3" s="1"/>
  <c r="H12" i="18"/>
  <c r="G12" i="18"/>
  <c r="G171" i="3" s="1"/>
  <c r="F12" i="18"/>
  <c r="E12" i="18"/>
  <c r="D12" i="18"/>
  <c r="D171" i="3" s="1"/>
  <c r="C12" i="18"/>
  <c r="C171" i="3" s="1"/>
  <c r="BC11" i="18"/>
  <c r="BB11" i="18"/>
  <c r="BA11" i="18"/>
  <c r="AZ11" i="18"/>
  <c r="AY11" i="18"/>
  <c r="AX11" i="18"/>
  <c r="AR11" i="18"/>
  <c r="AQ11" i="18"/>
  <c r="AP11" i="18"/>
  <c r="AO11" i="18"/>
  <c r="AN11" i="18"/>
  <c r="AM11" i="18"/>
  <c r="AL11" i="18"/>
  <c r="AK11" i="18"/>
  <c r="AJ11" i="18"/>
  <c r="AI11" i="18"/>
  <c r="AH11" i="18"/>
  <c r="AG11" i="18"/>
  <c r="AF11" i="18"/>
  <c r="AE11" i="18"/>
  <c r="AD11" i="18"/>
  <c r="W11" i="18"/>
  <c r="Q11" i="18"/>
  <c r="P11" i="18"/>
  <c r="O11" i="18"/>
  <c r="N11" i="18"/>
  <c r="M11" i="18"/>
  <c r="L11" i="18"/>
  <c r="K11" i="18"/>
  <c r="J11" i="18"/>
  <c r="I11" i="18"/>
  <c r="H11" i="18"/>
  <c r="G11" i="18"/>
  <c r="F11" i="18"/>
  <c r="E11" i="18"/>
  <c r="D11" i="18"/>
  <c r="C11" i="18"/>
  <c r="BC10" i="18"/>
  <c r="BB10" i="18"/>
  <c r="BA10" i="18"/>
  <c r="AZ10" i="18"/>
  <c r="AY10" i="18"/>
  <c r="AX10" i="18"/>
  <c r="AR10" i="18"/>
  <c r="AQ10" i="18"/>
  <c r="AP10" i="18"/>
  <c r="AO10" i="18"/>
  <c r="AN10" i="18"/>
  <c r="AM10" i="18"/>
  <c r="AL10" i="18"/>
  <c r="AK10" i="18"/>
  <c r="AJ10" i="18"/>
  <c r="AI10" i="18"/>
  <c r="AH10" i="18"/>
  <c r="AG10" i="18"/>
  <c r="AF10" i="18"/>
  <c r="AE10" i="18"/>
  <c r="AD10" i="18"/>
  <c r="X10" i="18"/>
  <c r="W10" i="18"/>
  <c r="Q10" i="18"/>
  <c r="P10" i="18"/>
  <c r="O10" i="18"/>
  <c r="N10" i="18"/>
  <c r="M10" i="18"/>
  <c r="L10" i="18"/>
  <c r="K10" i="18"/>
  <c r="J10" i="18"/>
  <c r="I10" i="18"/>
  <c r="H10" i="18"/>
  <c r="G10" i="18"/>
  <c r="F10" i="18"/>
  <c r="E10" i="18"/>
  <c r="D10" i="18"/>
  <c r="C10" i="18"/>
  <c r="BC9" i="18"/>
  <c r="BB9" i="18"/>
  <c r="BA9" i="18"/>
  <c r="AZ9" i="18"/>
  <c r="AY9" i="18"/>
  <c r="AX9" i="18"/>
  <c r="AR9" i="18"/>
  <c r="AQ9" i="18"/>
  <c r="AN9" i="18"/>
  <c r="AM9" i="18"/>
  <c r="AL9" i="18"/>
  <c r="AK9" i="18"/>
  <c r="AJ9" i="18"/>
  <c r="AI9" i="18"/>
  <c r="AH9" i="18"/>
  <c r="AG9" i="18"/>
  <c r="AF9" i="18"/>
  <c r="AE9" i="18"/>
  <c r="AD9" i="18"/>
  <c r="W9" i="18"/>
  <c r="Q9" i="18"/>
  <c r="P9" i="18"/>
  <c r="N9" i="18"/>
  <c r="M9" i="18"/>
  <c r="L9" i="18"/>
  <c r="K9" i="18"/>
  <c r="J9" i="18"/>
  <c r="I9" i="18"/>
  <c r="H9" i="18"/>
  <c r="G9" i="18"/>
  <c r="F9" i="18"/>
  <c r="E9" i="18"/>
  <c r="D9" i="18"/>
  <c r="C9" i="18"/>
  <c r="BC7" i="18"/>
  <c r="BB7" i="18"/>
  <c r="BA7" i="18"/>
  <c r="AZ7" i="18"/>
  <c r="AY7" i="18"/>
  <c r="AX7" i="18"/>
  <c r="AR7" i="18"/>
  <c r="AR8" i="18" s="1"/>
  <c r="AQ7" i="18"/>
  <c r="AP7" i="18"/>
  <c r="AO7" i="18"/>
  <c r="AN7" i="18"/>
  <c r="AM7" i="18"/>
  <c r="AL7" i="18"/>
  <c r="AK7" i="18"/>
  <c r="AJ7" i="18"/>
  <c r="AI7" i="18"/>
  <c r="AH7" i="18"/>
  <c r="AG7" i="18"/>
  <c r="AF7" i="18"/>
  <c r="AE7" i="18"/>
  <c r="AD7" i="18"/>
  <c r="AD8" i="18" s="1"/>
  <c r="W7" i="18"/>
  <c r="Q7" i="18"/>
  <c r="Q8" i="18" s="1"/>
  <c r="P7" i="18"/>
  <c r="O7" i="18"/>
  <c r="N7" i="18"/>
  <c r="M7" i="18"/>
  <c r="L7" i="18"/>
  <c r="K7" i="18"/>
  <c r="J7" i="18"/>
  <c r="I7" i="18"/>
  <c r="I8" i="18" s="1"/>
  <c r="H7" i="18"/>
  <c r="G7" i="18"/>
  <c r="F7" i="18"/>
  <c r="E7" i="18"/>
  <c r="D7" i="18"/>
  <c r="C7" i="18"/>
  <c r="BC6" i="18"/>
  <c r="BB6" i="18"/>
  <c r="BA6" i="18"/>
  <c r="AZ6" i="18"/>
  <c r="AY6" i="18"/>
  <c r="AX6" i="18"/>
  <c r="AR6" i="18"/>
  <c r="AQ6" i="18"/>
  <c r="AO6" i="18"/>
  <c r="AN6" i="18"/>
  <c r="AM6" i="18"/>
  <c r="AL6" i="18"/>
  <c r="AK6" i="18"/>
  <c r="AJ6" i="18"/>
  <c r="AI6" i="18"/>
  <c r="AH6" i="18"/>
  <c r="AH8" i="18" s="1"/>
  <c r="AG6" i="18"/>
  <c r="AF6" i="18"/>
  <c r="AE6" i="18"/>
  <c r="AD6" i="18"/>
  <c r="Q6" i="18"/>
  <c r="P6" i="18"/>
  <c r="N6" i="18"/>
  <c r="M6" i="18"/>
  <c r="L6" i="18"/>
  <c r="K6" i="18"/>
  <c r="J6" i="18"/>
  <c r="I6" i="18"/>
  <c r="H6" i="18"/>
  <c r="G6" i="18"/>
  <c r="F6" i="18"/>
  <c r="E6" i="18"/>
  <c r="E8" i="18" s="1"/>
  <c r="D6" i="18"/>
  <c r="C6" i="18"/>
  <c r="BC5" i="18"/>
  <c r="BB5" i="18"/>
  <c r="BA5" i="18"/>
  <c r="BD110" i="3" s="1"/>
  <c r="AZ5" i="18"/>
  <c r="AY5" i="18"/>
  <c r="AX5" i="18"/>
  <c r="AX36" i="18" s="1"/>
  <c r="AQ5" i="18"/>
  <c r="AE5" i="18"/>
  <c r="AH164" i="3" s="1"/>
  <c r="AD5" i="18"/>
  <c r="P5" i="18"/>
  <c r="I5" i="18"/>
  <c r="E5" i="18"/>
  <c r="BC74" i="20"/>
  <c r="BB74" i="20"/>
  <c r="BA74" i="20"/>
  <c r="AZ74" i="20"/>
  <c r="AY74" i="20"/>
  <c r="AX74" i="20"/>
  <c r="AW74" i="20"/>
  <c r="AU74" i="20"/>
  <c r="AT74" i="20"/>
  <c r="AQ74" i="20"/>
  <c r="AP74" i="20"/>
  <c r="AO74" i="20"/>
  <c r="AN74" i="20"/>
  <c r="AM74" i="20"/>
  <c r="AL74" i="20"/>
  <c r="AK74" i="20"/>
  <c r="AJ74" i="20"/>
  <c r="AI74" i="20"/>
  <c r="AH74" i="20"/>
  <c r="AG74" i="20"/>
  <c r="AF74" i="20"/>
  <c r="AE74" i="20"/>
  <c r="AD74" i="20"/>
  <c r="AB74" i="20"/>
  <c r="AA74" i="20"/>
  <c r="Z74" i="20"/>
  <c r="Y74" i="20"/>
  <c r="X74" i="20"/>
  <c r="W74" i="20"/>
  <c r="V74" i="20"/>
  <c r="T74" i="20"/>
  <c r="S74" i="20"/>
  <c r="P74" i="20"/>
  <c r="O74" i="20"/>
  <c r="N74" i="20"/>
  <c r="M74" i="20"/>
  <c r="L74" i="20"/>
  <c r="K74" i="20"/>
  <c r="J74" i="20"/>
  <c r="I74" i="20"/>
  <c r="H74" i="20"/>
  <c r="G74" i="20"/>
  <c r="F74" i="20"/>
  <c r="E74" i="20"/>
  <c r="D74" i="20"/>
  <c r="C74" i="20"/>
  <c r="BC73" i="20"/>
  <c r="BB73" i="20"/>
  <c r="BA73" i="20"/>
  <c r="AZ73" i="20"/>
  <c r="AY73" i="20"/>
  <c r="AX73" i="20"/>
  <c r="AW73" i="20"/>
  <c r="AU73" i="20"/>
  <c r="AT73" i="20"/>
  <c r="AQ73" i="20"/>
  <c r="AP73" i="20"/>
  <c r="AO73" i="20"/>
  <c r="AN73" i="20"/>
  <c r="AM73" i="20"/>
  <c r="AL73" i="20"/>
  <c r="AK73" i="20"/>
  <c r="AJ73" i="20"/>
  <c r="AI73" i="20"/>
  <c r="AH73" i="20"/>
  <c r="AG73" i="20"/>
  <c r="AF73" i="20"/>
  <c r="AE73" i="20"/>
  <c r="AD73" i="20"/>
  <c r="AB73" i="20"/>
  <c r="AA73" i="20"/>
  <c r="Z73" i="20"/>
  <c r="Y73" i="20"/>
  <c r="X73" i="20"/>
  <c r="W73" i="20"/>
  <c r="V73" i="20"/>
  <c r="T73" i="20"/>
  <c r="S73" i="20"/>
  <c r="P73" i="20"/>
  <c r="O73" i="20"/>
  <c r="N73" i="20"/>
  <c r="M73" i="20"/>
  <c r="L73" i="20"/>
  <c r="K73" i="20"/>
  <c r="J73" i="20"/>
  <c r="I73" i="20"/>
  <c r="H73" i="20"/>
  <c r="G73" i="20"/>
  <c r="F73" i="20"/>
  <c r="E73" i="20"/>
  <c r="D73" i="20"/>
  <c r="C73" i="20"/>
  <c r="BC72" i="20"/>
  <c r="BB72" i="20"/>
  <c r="BA72" i="20"/>
  <c r="AZ72" i="20"/>
  <c r="AY72" i="20"/>
  <c r="AX72" i="20"/>
  <c r="AW72" i="20"/>
  <c r="AU72" i="20"/>
  <c r="AT72" i="20"/>
  <c r="AQ72" i="20"/>
  <c r="AP72" i="20"/>
  <c r="AO72" i="20"/>
  <c r="AN72" i="20"/>
  <c r="AM72" i="20"/>
  <c r="AL72" i="20"/>
  <c r="AK72" i="20"/>
  <c r="AJ72" i="20"/>
  <c r="AI72" i="20"/>
  <c r="AH72" i="20"/>
  <c r="AG72" i="20"/>
  <c r="AF72" i="20"/>
  <c r="AE72" i="20"/>
  <c r="AD72" i="20"/>
  <c r="AB72" i="20"/>
  <c r="AA72" i="20"/>
  <c r="Z72" i="20"/>
  <c r="Y72" i="20"/>
  <c r="X72" i="20"/>
  <c r="W72" i="20"/>
  <c r="V72" i="20"/>
  <c r="T72" i="20"/>
  <c r="S72" i="20"/>
  <c r="P72" i="20"/>
  <c r="O72" i="20"/>
  <c r="N72" i="20"/>
  <c r="M72" i="20"/>
  <c r="L72" i="20"/>
  <c r="K72" i="20"/>
  <c r="J72" i="20"/>
  <c r="I72" i="20"/>
  <c r="H72" i="20"/>
  <c r="G72" i="20"/>
  <c r="F72" i="20"/>
  <c r="E72" i="20"/>
  <c r="D72" i="20"/>
  <c r="C72" i="20"/>
  <c r="BC71" i="20"/>
  <c r="BB71" i="20"/>
  <c r="BA71" i="20"/>
  <c r="AZ71" i="20"/>
  <c r="AY71" i="20"/>
  <c r="AX71" i="20"/>
  <c r="AW71" i="20"/>
  <c r="AU71" i="20"/>
  <c r="AT71" i="20"/>
  <c r="AQ71" i="20"/>
  <c r="AP71" i="20"/>
  <c r="AO71" i="20"/>
  <c r="AN71" i="20"/>
  <c r="AM71" i="20"/>
  <c r="AL71" i="20"/>
  <c r="AK71" i="20"/>
  <c r="AJ71" i="20"/>
  <c r="AI71" i="20"/>
  <c r="AH71" i="20"/>
  <c r="AG71" i="20"/>
  <c r="AF71" i="20"/>
  <c r="AE71" i="20"/>
  <c r="AD71" i="20"/>
  <c r="AB71" i="20"/>
  <c r="AA71" i="20"/>
  <c r="Z71" i="20"/>
  <c r="Y71" i="20"/>
  <c r="X71" i="20"/>
  <c r="W71" i="20"/>
  <c r="V71" i="20"/>
  <c r="T71" i="20"/>
  <c r="S71" i="20"/>
  <c r="P71" i="20"/>
  <c r="O71" i="20"/>
  <c r="N71" i="20"/>
  <c r="M71" i="20"/>
  <c r="L71" i="20"/>
  <c r="K71" i="20"/>
  <c r="J71" i="20"/>
  <c r="I71" i="20"/>
  <c r="H71" i="20"/>
  <c r="G71" i="20"/>
  <c r="F71" i="20"/>
  <c r="E71" i="20"/>
  <c r="D71" i="20"/>
  <c r="C71" i="20"/>
  <c r="BC70" i="20"/>
  <c r="BB70" i="20"/>
  <c r="BA70" i="20"/>
  <c r="AZ70" i="20"/>
  <c r="AY70" i="20"/>
  <c r="AX70" i="20"/>
  <c r="AW70" i="20"/>
  <c r="AU70" i="20"/>
  <c r="AT70" i="20"/>
  <c r="AQ70" i="20"/>
  <c r="AP70" i="20"/>
  <c r="AO70" i="20"/>
  <c r="AN70" i="20"/>
  <c r="AM70" i="20"/>
  <c r="AL70" i="20"/>
  <c r="AK70" i="20"/>
  <c r="AJ70" i="20"/>
  <c r="AI70" i="20"/>
  <c r="AH70" i="20"/>
  <c r="AG70" i="20"/>
  <c r="AF70" i="20"/>
  <c r="AE70" i="20"/>
  <c r="AD70" i="20"/>
  <c r="AB70" i="20"/>
  <c r="AA70" i="20"/>
  <c r="Z70" i="20"/>
  <c r="Y70" i="20"/>
  <c r="X70" i="20"/>
  <c r="W70" i="20"/>
  <c r="V70" i="20"/>
  <c r="T70" i="20"/>
  <c r="S70" i="20"/>
  <c r="P70" i="20"/>
  <c r="O70" i="20"/>
  <c r="N70" i="20"/>
  <c r="M70" i="20"/>
  <c r="L70" i="20"/>
  <c r="K70" i="20"/>
  <c r="J70" i="20"/>
  <c r="I70" i="20"/>
  <c r="H70" i="20"/>
  <c r="G70" i="20"/>
  <c r="F70" i="20"/>
  <c r="E70" i="20"/>
  <c r="D70" i="20"/>
  <c r="C70" i="20"/>
  <c r="BC69" i="20"/>
  <c r="BB69" i="20"/>
  <c r="BA69" i="20"/>
  <c r="AZ69" i="20"/>
  <c r="AY69" i="20"/>
  <c r="AX69" i="20"/>
  <c r="AW69" i="20"/>
  <c r="AU69" i="20"/>
  <c r="AT69" i="20"/>
  <c r="AQ69" i="20"/>
  <c r="AP69" i="20"/>
  <c r="AO69" i="20"/>
  <c r="AN69" i="20"/>
  <c r="AM69" i="20"/>
  <c r="AL69" i="20"/>
  <c r="AK69" i="20"/>
  <c r="AJ69" i="20"/>
  <c r="AI69" i="20"/>
  <c r="AH69" i="20"/>
  <c r="AG69" i="20"/>
  <c r="AF69" i="20"/>
  <c r="AE69" i="20"/>
  <c r="AD69" i="20"/>
  <c r="AB69" i="20"/>
  <c r="AA69" i="20"/>
  <c r="Z69" i="20"/>
  <c r="Y69" i="20"/>
  <c r="X69" i="20"/>
  <c r="W69" i="20"/>
  <c r="V69" i="20"/>
  <c r="T69" i="20"/>
  <c r="S69" i="20"/>
  <c r="P69" i="20"/>
  <c r="O69" i="20"/>
  <c r="N69" i="20"/>
  <c r="M69" i="20"/>
  <c r="L69" i="20"/>
  <c r="K69" i="20"/>
  <c r="J69" i="20"/>
  <c r="I69" i="20"/>
  <c r="H69" i="20"/>
  <c r="G69" i="20"/>
  <c r="F69" i="20"/>
  <c r="E69" i="20"/>
  <c r="D69" i="20"/>
  <c r="C69" i="20"/>
  <c r="BC68" i="20"/>
  <c r="BB68" i="20"/>
  <c r="BA68" i="20"/>
  <c r="AZ68" i="20"/>
  <c r="AY68" i="20"/>
  <c r="AX68" i="20"/>
  <c r="AW68" i="20"/>
  <c r="AU68" i="20"/>
  <c r="AT68" i="20"/>
  <c r="AQ68" i="20"/>
  <c r="AP68" i="20"/>
  <c r="AO68" i="20"/>
  <c r="AN68" i="20"/>
  <c r="AM68" i="20"/>
  <c r="AL68" i="20"/>
  <c r="AK68" i="20"/>
  <c r="AJ68" i="20"/>
  <c r="AI68" i="20"/>
  <c r="AH68" i="20"/>
  <c r="AG68" i="20"/>
  <c r="AF68" i="20"/>
  <c r="AE68" i="20"/>
  <c r="AD68" i="20"/>
  <c r="AB68" i="20"/>
  <c r="AA68" i="20"/>
  <c r="Z68" i="20"/>
  <c r="Y68" i="20"/>
  <c r="X68" i="20"/>
  <c r="W68" i="20"/>
  <c r="V68" i="20"/>
  <c r="T68" i="20"/>
  <c r="S68" i="20"/>
  <c r="P68" i="20"/>
  <c r="O68" i="20"/>
  <c r="N68" i="20"/>
  <c r="M68" i="20"/>
  <c r="L68" i="20"/>
  <c r="K68" i="20"/>
  <c r="J68" i="20"/>
  <c r="I68" i="20"/>
  <c r="H68" i="20"/>
  <c r="G68" i="20"/>
  <c r="F68" i="20"/>
  <c r="E68" i="20"/>
  <c r="D68" i="20"/>
  <c r="C68" i="20"/>
  <c r="BC67" i="20"/>
  <c r="BB67" i="20"/>
  <c r="BA67" i="20"/>
  <c r="AZ67" i="20"/>
  <c r="AY67" i="20"/>
  <c r="AX67" i="20"/>
  <c r="AW67" i="20"/>
  <c r="AU67" i="20"/>
  <c r="AT67" i="20"/>
  <c r="AQ67" i="20"/>
  <c r="AP67" i="20"/>
  <c r="AO67" i="20"/>
  <c r="AN67" i="20"/>
  <c r="AM67" i="20"/>
  <c r="AL67" i="20"/>
  <c r="AK67" i="20"/>
  <c r="AJ67" i="20"/>
  <c r="AI67" i="20"/>
  <c r="AH67" i="20"/>
  <c r="AG67" i="20"/>
  <c r="AF67" i="20"/>
  <c r="AE67" i="20"/>
  <c r="AD67" i="20"/>
  <c r="AB67" i="20"/>
  <c r="AA67" i="20"/>
  <c r="Z67" i="20"/>
  <c r="Y67" i="20"/>
  <c r="X67" i="20"/>
  <c r="W67" i="20"/>
  <c r="V67" i="20"/>
  <c r="T67" i="20"/>
  <c r="S67" i="20"/>
  <c r="P67" i="20"/>
  <c r="O67" i="20"/>
  <c r="N67" i="20"/>
  <c r="M67" i="20"/>
  <c r="L67" i="20"/>
  <c r="K67" i="20"/>
  <c r="J67" i="20"/>
  <c r="I67" i="20"/>
  <c r="H67" i="20"/>
  <c r="G67" i="20"/>
  <c r="F67" i="20"/>
  <c r="E67" i="20"/>
  <c r="D67" i="20"/>
  <c r="C67" i="20"/>
  <c r="BC66" i="20"/>
  <c r="BB66" i="20"/>
  <c r="BA66" i="20"/>
  <c r="AZ66" i="20"/>
  <c r="AY66" i="20"/>
  <c r="AX66" i="20"/>
  <c r="AW66" i="20"/>
  <c r="AU66" i="20"/>
  <c r="AT66" i="20"/>
  <c r="AQ66" i="20"/>
  <c r="AP66" i="20"/>
  <c r="AO66" i="20"/>
  <c r="AN66" i="20"/>
  <c r="AM66" i="20"/>
  <c r="AL66" i="20"/>
  <c r="AK66" i="20"/>
  <c r="AJ66" i="20"/>
  <c r="AI66" i="20"/>
  <c r="AH66" i="20"/>
  <c r="AG66" i="20"/>
  <c r="AF66" i="20"/>
  <c r="AE66" i="20"/>
  <c r="AD66" i="20"/>
  <c r="AB66" i="20"/>
  <c r="AA66" i="20"/>
  <c r="Z66" i="20"/>
  <c r="Y66" i="20"/>
  <c r="X66" i="20"/>
  <c r="W66" i="20"/>
  <c r="V66" i="20"/>
  <c r="T66" i="20"/>
  <c r="S66" i="20"/>
  <c r="P66" i="20"/>
  <c r="O66" i="20"/>
  <c r="N66" i="20"/>
  <c r="M66" i="20"/>
  <c r="L66" i="20"/>
  <c r="K66" i="20"/>
  <c r="J66" i="20"/>
  <c r="I66" i="20"/>
  <c r="H66" i="20"/>
  <c r="G66" i="20"/>
  <c r="F66" i="20"/>
  <c r="E66" i="20"/>
  <c r="D66" i="20"/>
  <c r="C66" i="20"/>
  <c r="BC65" i="20"/>
  <c r="BB65" i="20"/>
  <c r="BA65" i="20"/>
  <c r="AZ65" i="20"/>
  <c r="AY65" i="20"/>
  <c r="AX65" i="20"/>
  <c r="AW65" i="20"/>
  <c r="AU65" i="20"/>
  <c r="AT65" i="20"/>
  <c r="AQ65" i="20"/>
  <c r="AP65" i="20"/>
  <c r="AO65" i="20"/>
  <c r="AN65" i="20"/>
  <c r="AM65" i="20"/>
  <c r="AL65" i="20"/>
  <c r="AK65" i="20"/>
  <c r="AJ65" i="20"/>
  <c r="AI65" i="20"/>
  <c r="AH65" i="20"/>
  <c r="AG65" i="20"/>
  <c r="AF65" i="20"/>
  <c r="AE65" i="20"/>
  <c r="AD65" i="20"/>
  <c r="AB65" i="20"/>
  <c r="AA65" i="20"/>
  <c r="Z65" i="20"/>
  <c r="Y65" i="20"/>
  <c r="X65" i="20"/>
  <c r="W65" i="20"/>
  <c r="V65" i="20"/>
  <c r="T65" i="20"/>
  <c r="S65" i="20"/>
  <c r="P65" i="20"/>
  <c r="O65" i="20"/>
  <c r="N65" i="20"/>
  <c r="M65" i="20"/>
  <c r="L65" i="20"/>
  <c r="K65" i="20"/>
  <c r="J65" i="20"/>
  <c r="I65" i="20"/>
  <c r="H65" i="20"/>
  <c r="G65" i="20"/>
  <c r="F65" i="20"/>
  <c r="E65" i="20"/>
  <c r="D65" i="20"/>
  <c r="C65" i="20"/>
  <c r="BC64" i="20"/>
  <c r="BB64" i="20"/>
  <c r="BA64" i="20"/>
  <c r="AZ64" i="20"/>
  <c r="AY64" i="20"/>
  <c r="AX64" i="20"/>
  <c r="AW64" i="20"/>
  <c r="AU64" i="20"/>
  <c r="AT64" i="20"/>
  <c r="AQ64" i="20"/>
  <c r="AP64" i="20"/>
  <c r="AO64" i="20"/>
  <c r="AN64" i="20"/>
  <c r="AM64" i="20"/>
  <c r="AL64" i="20"/>
  <c r="AK64" i="20"/>
  <c r="AJ64" i="20"/>
  <c r="AI64" i="20"/>
  <c r="AH64" i="20"/>
  <c r="AG64" i="20"/>
  <c r="AF64" i="20"/>
  <c r="AE64" i="20"/>
  <c r="AD64" i="20"/>
  <c r="AB64" i="20"/>
  <c r="AA64" i="20"/>
  <c r="Z64" i="20"/>
  <c r="Y64" i="20"/>
  <c r="X64" i="20"/>
  <c r="W64" i="20"/>
  <c r="V64" i="20"/>
  <c r="T64" i="20"/>
  <c r="S64" i="20"/>
  <c r="P64" i="20"/>
  <c r="O64" i="20"/>
  <c r="N64" i="20"/>
  <c r="M64" i="20"/>
  <c r="L64" i="20"/>
  <c r="K64" i="20"/>
  <c r="J64" i="20"/>
  <c r="I64" i="20"/>
  <c r="H64" i="20"/>
  <c r="G64" i="20"/>
  <c r="F64" i="20"/>
  <c r="E64" i="20"/>
  <c r="D64" i="20"/>
  <c r="C64" i="20"/>
  <c r="BC63" i="20"/>
  <c r="BB63" i="20"/>
  <c r="BA63" i="20"/>
  <c r="AZ63" i="20"/>
  <c r="AY63" i="20"/>
  <c r="AX63" i="20"/>
  <c r="AW63" i="20"/>
  <c r="AU63" i="20"/>
  <c r="AT63" i="20"/>
  <c r="AQ63" i="20"/>
  <c r="AP63" i="20"/>
  <c r="AO63" i="20"/>
  <c r="AN63" i="20"/>
  <c r="AM63" i="20"/>
  <c r="AL63" i="20"/>
  <c r="AK63" i="20"/>
  <c r="AJ63" i="20"/>
  <c r="AI63" i="20"/>
  <c r="AH63" i="20"/>
  <c r="AG63" i="20"/>
  <c r="AF63" i="20"/>
  <c r="AE63" i="20"/>
  <c r="AD63" i="20"/>
  <c r="AB63" i="20"/>
  <c r="AA63" i="20"/>
  <c r="Z63" i="20"/>
  <c r="Y63" i="20"/>
  <c r="X63" i="20"/>
  <c r="W63" i="20"/>
  <c r="V63" i="20"/>
  <c r="T63" i="20"/>
  <c r="S63" i="20"/>
  <c r="P63" i="20"/>
  <c r="O63" i="20"/>
  <c r="N63" i="20"/>
  <c r="M63" i="20"/>
  <c r="L63" i="20"/>
  <c r="K63" i="20"/>
  <c r="J63" i="20"/>
  <c r="I63" i="20"/>
  <c r="H63" i="20"/>
  <c r="G63" i="20"/>
  <c r="F63" i="20"/>
  <c r="E63" i="20"/>
  <c r="D63" i="20"/>
  <c r="C63" i="20"/>
  <c r="BC62" i="20"/>
  <c r="BB62" i="20"/>
  <c r="BA62" i="20"/>
  <c r="AZ62" i="20"/>
  <c r="AY62" i="20"/>
  <c r="AX62" i="20"/>
  <c r="AW62" i="20"/>
  <c r="AU62" i="20"/>
  <c r="AT62" i="20"/>
  <c r="AQ62" i="20"/>
  <c r="AP62" i="20"/>
  <c r="AO62" i="20"/>
  <c r="AN62" i="20"/>
  <c r="AM62" i="20"/>
  <c r="AL62" i="20"/>
  <c r="AK62" i="20"/>
  <c r="AJ62" i="20"/>
  <c r="AI62" i="20"/>
  <c r="AH62" i="20"/>
  <c r="AG62" i="20"/>
  <c r="AF62" i="20"/>
  <c r="AE62" i="20"/>
  <c r="AD62" i="20"/>
  <c r="AB62" i="20"/>
  <c r="AA62" i="20"/>
  <c r="Z62" i="20"/>
  <c r="Y62" i="20"/>
  <c r="X62" i="20"/>
  <c r="W62" i="20"/>
  <c r="V62" i="20"/>
  <c r="T62" i="20"/>
  <c r="S62" i="20"/>
  <c r="P62" i="20"/>
  <c r="O62" i="20"/>
  <c r="N62" i="20"/>
  <c r="M62" i="20"/>
  <c r="L62" i="20"/>
  <c r="K62" i="20"/>
  <c r="J62" i="20"/>
  <c r="I62" i="20"/>
  <c r="H62" i="20"/>
  <c r="G62" i="20"/>
  <c r="F62" i="20"/>
  <c r="E62" i="20"/>
  <c r="D62" i="20"/>
  <c r="C62" i="20"/>
  <c r="BC61" i="20"/>
  <c r="BB61" i="20"/>
  <c r="BA61" i="20"/>
  <c r="AZ61" i="20"/>
  <c r="AY61" i="20"/>
  <c r="AX61" i="20"/>
  <c r="AW61" i="20"/>
  <c r="AU61" i="20"/>
  <c r="AT61" i="20"/>
  <c r="AQ61" i="20"/>
  <c r="AP61" i="20"/>
  <c r="AO61" i="20"/>
  <c r="AN61" i="20"/>
  <c r="AM61" i="20"/>
  <c r="AL61" i="20"/>
  <c r="AK61" i="20"/>
  <c r="AJ61" i="20"/>
  <c r="AI61" i="20"/>
  <c r="AH61" i="20"/>
  <c r="AG61" i="20"/>
  <c r="AF61" i="20"/>
  <c r="AE61" i="20"/>
  <c r="AD61" i="20"/>
  <c r="AB61" i="20"/>
  <c r="AA61" i="20"/>
  <c r="Z61" i="20"/>
  <c r="Y61" i="20"/>
  <c r="X61" i="20"/>
  <c r="W61" i="20"/>
  <c r="V61" i="20"/>
  <c r="T61" i="20"/>
  <c r="S61" i="20"/>
  <c r="P61" i="20"/>
  <c r="O61" i="20"/>
  <c r="N61" i="20"/>
  <c r="M61" i="20"/>
  <c r="L61" i="20"/>
  <c r="K61" i="20"/>
  <c r="J61" i="20"/>
  <c r="I61" i="20"/>
  <c r="H61" i="20"/>
  <c r="G61" i="20"/>
  <c r="F61" i="20"/>
  <c r="E61" i="20"/>
  <c r="D61" i="20"/>
  <c r="C61" i="20"/>
  <c r="BC60" i="20"/>
  <c r="BB60" i="20"/>
  <c r="BA60" i="20"/>
  <c r="AZ60" i="20"/>
  <c r="AY60" i="20"/>
  <c r="AX60" i="20"/>
  <c r="AW60" i="20"/>
  <c r="AU60" i="20"/>
  <c r="AT60" i="20"/>
  <c r="AQ60" i="20"/>
  <c r="AP60" i="20"/>
  <c r="AO60" i="20"/>
  <c r="AN60" i="20"/>
  <c r="AM60" i="20"/>
  <c r="AL60" i="20"/>
  <c r="AK60" i="20"/>
  <c r="AJ60" i="20"/>
  <c r="AI60" i="20"/>
  <c r="AH60" i="20"/>
  <c r="AG60" i="20"/>
  <c r="AF60" i="20"/>
  <c r="AE60" i="20"/>
  <c r="AD60" i="20"/>
  <c r="AB60" i="20"/>
  <c r="AA60" i="20"/>
  <c r="Z60" i="20"/>
  <c r="Y60" i="20"/>
  <c r="X60" i="20"/>
  <c r="W60" i="20"/>
  <c r="V60" i="20"/>
  <c r="T60" i="20"/>
  <c r="S60" i="20"/>
  <c r="P60" i="20"/>
  <c r="O60" i="20"/>
  <c r="N60" i="20"/>
  <c r="M60" i="20"/>
  <c r="L60" i="20"/>
  <c r="K60" i="20"/>
  <c r="J60" i="20"/>
  <c r="I60" i="20"/>
  <c r="H60" i="20"/>
  <c r="G60" i="20"/>
  <c r="F60" i="20"/>
  <c r="E60" i="20"/>
  <c r="D60" i="20"/>
  <c r="C60" i="20"/>
  <c r="BC59" i="20"/>
  <c r="BB59" i="20"/>
  <c r="BA59" i="20"/>
  <c r="AZ59" i="20"/>
  <c r="AY59" i="20"/>
  <c r="AX59" i="20"/>
  <c r="AW59" i="20"/>
  <c r="AQ59" i="20"/>
  <c r="AP59" i="20"/>
  <c r="AO59" i="20"/>
  <c r="AN59" i="20"/>
  <c r="AM59" i="20"/>
  <c r="AL59" i="20"/>
  <c r="AK59" i="20"/>
  <c r="AJ59" i="20"/>
  <c r="AI59" i="20"/>
  <c r="AH59" i="20"/>
  <c r="AG59" i="20"/>
  <c r="AF59" i="20"/>
  <c r="AE59" i="20"/>
  <c r="AD59" i="20"/>
  <c r="AB59" i="20"/>
  <c r="AA59" i="20"/>
  <c r="Z59" i="20"/>
  <c r="Y59" i="20"/>
  <c r="X59" i="20"/>
  <c r="W59" i="20"/>
  <c r="V59" i="20"/>
  <c r="P59" i="20"/>
  <c r="O59" i="20"/>
  <c r="N59" i="20"/>
  <c r="M59" i="20"/>
  <c r="L59" i="20"/>
  <c r="K59" i="20"/>
  <c r="J59" i="20"/>
  <c r="I59" i="20"/>
  <c r="H59" i="20"/>
  <c r="G59" i="20"/>
  <c r="F59" i="20"/>
  <c r="E59" i="20"/>
  <c r="D59" i="20"/>
  <c r="C59" i="20"/>
  <c r="BC58" i="20"/>
  <c r="BB58" i="20"/>
  <c r="BA58" i="20"/>
  <c r="AZ58" i="20"/>
  <c r="AY58" i="20"/>
  <c r="AX58" i="20"/>
  <c r="AW58" i="20"/>
  <c r="AU58" i="20"/>
  <c r="AT58" i="20"/>
  <c r="AS58" i="20"/>
  <c r="AR58" i="20"/>
  <c r="AQ58" i="20"/>
  <c r="AP58" i="20"/>
  <c r="AO58" i="20"/>
  <c r="AN58" i="20"/>
  <c r="AM58" i="20"/>
  <c r="AL58" i="20"/>
  <c r="AK58" i="20"/>
  <c r="AJ58" i="20"/>
  <c r="AI58" i="20"/>
  <c r="AH58" i="20"/>
  <c r="AG58" i="20"/>
  <c r="AF58" i="20"/>
  <c r="AE58" i="20"/>
  <c r="AD58" i="20"/>
  <c r="AB58" i="20"/>
  <c r="AA58" i="20"/>
  <c r="Z58" i="20"/>
  <c r="Y58" i="20"/>
  <c r="X58" i="20"/>
  <c r="W58" i="20"/>
  <c r="V58" i="20"/>
  <c r="T58" i="20"/>
  <c r="S58" i="20"/>
  <c r="R58" i="20"/>
  <c r="Q58" i="20"/>
  <c r="P58" i="20"/>
  <c r="O58" i="20"/>
  <c r="N58" i="20"/>
  <c r="M58" i="20"/>
  <c r="L58" i="20"/>
  <c r="K58" i="20"/>
  <c r="J58" i="20"/>
  <c r="I58" i="20"/>
  <c r="H58" i="20"/>
  <c r="G58" i="20"/>
  <c r="F58" i="20"/>
  <c r="E58" i="20"/>
  <c r="D58" i="20"/>
  <c r="C58" i="20"/>
  <c r="BC57" i="20"/>
  <c r="BB57" i="20"/>
  <c r="BA57" i="20"/>
  <c r="AZ57" i="20"/>
  <c r="AY57" i="20"/>
  <c r="AX57" i="20"/>
  <c r="AW57" i="20"/>
  <c r="AU57" i="20"/>
  <c r="AT57" i="20"/>
  <c r="AS57" i="20"/>
  <c r="AR57" i="20"/>
  <c r="AQ57" i="20"/>
  <c r="AP57" i="20"/>
  <c r="AO57" i="20"/>
  <c r="AN57" i="20"/>
  <c r="AM57" i="20"/>
  <c r="AL57" i="20"/>
  <c r="AK57" i="20"/>
  <c r="AJ57" i="20"/>
  <c r="AI57" i="20"/>
  <c r="AH57" i="20"/>
  <c r="AG57" i="20"/>
  <c r="AF57" i="20"/>
  <c r="AE57" i="20"/>
  <c r="AD57" i="20"/>
  <c r="AB57" i="20"/>
  <c r="AA57" i="20"/>
  <c r="Z57" i="20"/>
  <c r="Y57" i="20"/>
  <c r="X57" i="20"/>
  <c r="W57" i="20"/>
  <c r="V57" i="20"/>
  <c r="T57" i="20"/>
  <c r="S57" i="20"/>
  <c r="R57" i="20"/>
  <c r="Q57" i="20"/>
  <c r="P57" i="20"/>
  <c r="O57" i="20"/>
  <c r="N57" i="20"/>
  <c r="M57" i="20"/>
  <c r="L57" i="20"/>
  <c r="K57" i="20"/>
  <c r="J57" i="20"/>
  <c r="I57" i="20"/>
  <c r="H57" i="20"/>
  <c r="G57" i="20"/>
  <c r="F57" i="20"/>
  <c r="E57" i="20"/>
  <c r="D57" i="20"/>
  <c r="C57" i="20"/>
  <c r="BC56" i="20"/>
  <c r="BB56" i="20"/>
  <c r="BA56" i="20"/>
  <c r="AZ56" i="20"/>
  <c r="AY56" i="20"/>
  <c r="AX56" i="20"/>
  <c r="AR56" i="20"/>
  <c r="AQ56" i="20"/>
  <c r="AP56" i="20"/>
  <c r="AO56" i="20"/>
  <c r="AN56" i="20"/>
  <c r="AM56" i="20"/>
  <c r="AL56" i="20"/>
  <c r="AK56" i="20"/>
  <c r="AJ56" i="20"/>
  <c r="AI56" i="20"/>
  <c r="AH56" i="20"/>
  <c r="AG56" i="20"/>
  <c r="AF56" i="20"/>
  <c r="AE56" i="20"/>
  <c r="AD56" i="20"/>
  <c r="AB56" i="20"/>
  <c r="AA56" i="20"/>
  <c r="Z56" i="20"/>
  <c r="Y56" i="20"/>
  <c r="X56" i="20"/>
  <c r="W56" i="20"/>
  <c r="Q56" i="20"/>
  <c r="P56" i="20"/>
  <c r="O56" i="20"/>
  <c r="N56" i="20"/>
  <c r="M56" i="20"/>
  <c r="L56" i="20"/>
  <c r="K56" i="20"/>
  <c r="J56" i="20"/>
  <c r="I56" i="20"/>
  <c r="H56" i="20"/>
  <c r="G56" i="20"/>
  <c r="F56" i="20"/>
  <c r="E56" i="20"/>
  <c r="D56" i="20"/>
  <c r="C56" i="20"/>
  <c r="BC55" i="20"/>
  <c r="BB55" i="20"/>
  <c r="BA55" i="20"/>
  <c r="AZ55" i="20"/>
  <c r="AY55" i="20"/>
  <c r="AX55" i="20"/>
  <c r="AR55" i="20"/>
  <c r="AQ55" i="20"/>
  <c r="AP55" i="20"/>
  <c r="AO55" i="20"/>
  <c r="AN55" i="20"/>
  <c r="AM55" i="20"/>
  <c r="AL55" i="20"/>
  <c r="AK55" i="20"/>
  <c r="AJ55" i="20"/>
  <c r="AI55" i="20"/>
  <c r="AH55" i="20"/>
  <c r="AG55" i="20"/>
  <c r="AF55" i="20"/>
  <c r="AE55" i="20"/>
  <c r="AD55" i="20"/>
  <c r="AB55" i="20"/>
  <c r="AA55" i="20"/>
  <c r="Z55" i="20"/>
  <c r="X55" i="20"/>
  <c r="Q55" i="20"/>
  <c r="P55" i="20"/>
  <c r="O55" i="20"/>
  <c r="N55" i="20"/>
  <c r="M55" i="20"/>
  <c r="L55" i="20"/>
  <c r="K55" i="20"/>
  <c r="J55" i="20"/>
  <c r="I55" i="20"/>
  <c r="H55" i="20"/>
  <c r="G55" i="20"/>
  <c r="F55" i="20"/>
  <c r="E55" i="20"/>
  <c r="D55" i="20"/>
  <c r="C55" i="20"/>
  <c r="BC48" i="20"/>
  <c r="BB48" i="20"/>
  <c r="BA48" i="20"/>
  <c r="AZ48" i="20"/>
  <c r="AY48" i="20"/>
  <c r="AX48" i="20"/>
  <c r="AR48" i="20"/>
  <c r="AQ48" i="20"/>
  <c r="AP48" i="20"/>
  <c r="AO48" i="20"/>
  <c r="AN48" i="20"/>
  <c r="AM48" i="20"/>
  <c r="AL48" i="20"/>
  <c r="AK48" i="20"/>
  <c r="AJ48" i="20"/>
  <c r="AI48" i="20"/>
  <c r="AH48" i="20"/>
  <c r="AG48" i="20"/>
  <c r="AF48" i="20"/>
  <c r="AE48" i="20"/>
  <c r="AD48" i="20"/>
  <c r="AB48" i="20"/>
  <c r="AA48" i="20"/>
  <c r="Z48" i="20"/>
  <c r="X48" i="20"/>
  <c r="Q48" i="20"/>
  <c r="P48" i="20"/>
  <c r="O48" i="20"/>
  <c r="N48" i="20"/>
  <c r="M48" i="20"/>
  <c r="L48" i="20"/>
  <c r="K48" i="20"/>
  <c r="J48" i="20"/>
  <c r="I48" i="20"/>
  <c r="H48" i="20"/>
  <c r="G48" i="20"/>
  <c r="F48" i="20"/>
  <c r="E48" i="20"/>
  <c r="D48" i="20"/>
  <c r="C48" i="20"/>
  <c r="BC47" i="20"/>
  <c r="BB47" i="20"/>
  <c r="BA47" i="20"/>
  <c r="AZ47" i="20"/>
  <c r="AY47" i="20"/>
  <c r="AX47" i="20"/>
  <c r="AR47" i="20"/>
  <c r="AQ47" i="20"/>
  <c r="AP47" i="20"/>
  <c r="AO47" i="20"/>
  <c r="AN47" i="20"/>
  <c r="AM47" i="20"/>
  <c r="AL47" i="20"/>
  <c r="AK47" i="20"/>
  <c r="AJ47" i="20"/>
  <c r="AI47" i="20"/>
  <c r="AH47" i="20"/>
  <c r="AG47" i="20"/>
  <c r="AF47" i="20"/>
  <c r="AE47" i="20"/>
  <c r="AD47" i="20"/>
  <c r="AB47" i="20"/>
  <c r="AA47" i="20"/>
  <c r="Z47" i="20"/>
  <c r="Y47" i="20"/>
  <c r="X47" i="20"/>
  <c r="W47" i="20"/>
  <c r="Q47" i="20"/>
  <c r="P47" i="20"/>
  <c r="O47" i="20"/>
  <c r="N47" i="20"/>
  <c r="M47" i="20"/>
  <c r="L47" i="20"/>
  <c r="J47" i="20"/>
  <c r="I47" i="20"/>
  <c r="H47" i="20"/>
  <c r="G47" i="20"/>
  <c r="F47" i="20"/>
  <c r="E47" i="20"/>
  <c r="D47" i="20"/>
  <c r="C47" i="20"/>
  <c r="BC46" i="20"/>
  <c r="BF212" i="3" s="1"/>
  <c r="BB46" i="20"/>
  <c r="BA46" i="20"/>
  <c r="AZ46" i="20"/>
  <c r="BC212" i="3" s="1"/>
  <c r="AY46" i="20"/>
  <c r="BB212" i="3" s="1"/>
  <c r="AX46" i="20"/>
  <c r="BA212" i="3" s="1"/>
  <c r="AQ46" i="20"/>
  <c r="AT212" i="3" s="1"/>
  <c r="AO46" i="20"/>
  <c r="AR212" i="3" s="1"/>
  <c r="AM46" i="20"/>
  <c r="AP212" i="3" s="1"/>
  <c r="AL46" i="20"/>
  <c r="AK46" i="20"/>
  <c r="AJ46" i="20"/>
  <c r="AI46" i="20"/>
  <c r="AH46" i="20"/>
  <c r="AK212" i="3" s="1"/>
  <c r="AG46" i="20"/>
  <c r="AJ212" i="3" s="1"/>
  <c r="AF46" i="20"/>
  <c r="AE46" i="20"/>
  <c r="AH212" i="3" s="1"/>
  <c r="AD46" i="20"/>
  <c r="AB46" i="20"/>
  <c r="AA46" i="20"/>
  <c r="Z46" i="20"/>
  <c r="Z197" i="3" s="1"/>
  <c r="X46" i="20"/>
  <c r="X197" i="3" s="1"/>
  <c r="P46" i="20"/>
  <c r="P197" i="3" s="1"/>
  <c r="N46" i="20"/>
  <c r="N197" i="3" s="1"/>
  <c r="M46" i="20"/>
  <c r="M197" i="3" s="1"/>
  <c r="L46" i="20"/>
  <c r="K46" i="20"/>
  <c r="J46" i="20"/>
  <c r="I46" i="20"/>
  <c r="I197" i="3" s="1"/>
  <c r="H46" i="20"/>
  <c r="H197" i="3" s="1"/>
  <c r="G46" i="20"/>
  <c r="G197" i="3" s="1"/>
  <c r="F46" i="20"/>
  <c r="E46" i="20"/>
  <c r="D46" i="20"/>
  <c r="D197" i="3" s="1"/>
  <c r="C46" i="20"/>
  <c r="C197" i="3" s="1"/>
  <c r="BC45" i="20"/>
  <c r="BB45" i="20"/>
  <c r="BA45" i="20"/>
  <c r="AZ45" i="20"/>
  <c r="AY45" i="20"/>
  <c r="AX45" i="20"/>
  <c r="AR45" i="20"/>
  <c r="AQ45" i="20"/>
  <c r="AP45" i="20"/>
  <c r="AO45" i="20"/>
  <c r="AN45" i="20"/>
  <c r="AM45" i="20"/>
  <c r="AL45" i="20"/>
  <c r="AK45" i="20"/>
  <c r="AJ45" i="20"/>
  <c r="AI45" i="20"/>
  <c r="AH45" i="20"/>
  <c r="AG45" i="20"/>
  <c r="AF45" i="20"/>
  <c r="AE45" i="20"/>
  <c r="AD45" i="20"/>
  <c r="AB45" i="20"/>
  <c r="AA45" i="20"/>
  <c r="Z45" i="20"/>
  <c r="Y45" i="20"/>
  <c r="X45" i="20"/>
  <c r="W45" i="20"/>
  <c r="Q45" i="20"/>
  <c r="P45" i="20"/>
  <c r="O45" i="20"/>
  <c r="N45" i="20"/>
  <c r="M45" i="20"/>
  <c r="L45" i="20"/>
  <c r="K45" i="20"/>
  <c r="J45" i="20"/>
  <c r="I45" i="20"/>
  <c r="H45" i="20"/>
  <c r="G45" i="20"/>
  <c r="F45" i="20"/>
  <c r="E45" i="20"/>
  <c r="D45" i="20"/>
  <c r="C45" i="20"/>
  <c r="BC44" i="20"/>
  <c r="BB44" i="20"/>
  <c r="BA44" i="20"/>
  <c r="AZ44" i="20"/>
  <c r="AY44" i="20"/>
  <c r="AX44" i="20"/>
  <c r="AR44" i="20"/>
  <c r="AQ44" i="20"/>
  <c r="AP44" i="20"/>
  <c r="AO44" i="20"/>
  <c r="AN44" i="20"/>
  <c r="AM44" i="20"/>
  <c r="AL44" i="20"/>
  <c r="AK44" i="20"/>
  <c r="AJ44" i="20"/>
  <c r="AI44" i="20"/>
  <c r="AH44" i="20"/>
  <c r="AG44" i="20"/>
  <c r="AF44" i="20"/>
  <c r="AE44" i="20"/>
  <c r="AD44" i="20"/>
  <c r="AB44" i="20"/>
  <c r="AA44" i="20"/>
  <c r="Z44" i="20"/>
  <c r="Y44" i="20"/>
  <c r="X44" i="20"/>
  <c r="W44" i="20"/>
  <c r="Q44" i="20"/>
  <c r="O44" i="20"/>
  <c r="N44" i="20"/>
  <c r="M44" i="20"/>
  <c r="L44" i="20"/>
  <c r="K44" i="20"/>
  <c r="J44" i="20"/>
  <c r="I44" i="20"/>
  <c r="H44" i="20"/>
  <c r="G44" i="20"/>
  <c r="F44" i="20"/>
  <c r="D44" i="20"/>
  <c r="C44" i="20"/>
  <c r="BC43" i="20"/>
  <c r="BB43" i="20"/>
  <c r="BA43" i="20"/>
  <c r="AZ43" i="20"/>
  <c r="AY43" i="20"/>
  <c r="AX43" i="20"/>
  <c r="AR43" i="20"/>
  <c r="AQ43" i="20"/>
  <c r="AP43" i="20"/>
  <c r="AO43" i="20"/>
  <c r="AN43" i="20"/>
  <c r="AM43" i="20"/>
  <c r="AL43" i="20"/>
  <c r="AK43" i="20"/>
  <c r="AJ43" i="20"/>
  <c r="AI43" i="20"/>
  <c r="AH43" i="20"/>
  <c r="AG43" i="20"/>
  <c r="AF43" i="20"/>
  <c r="AE43" i="20"/>
  <c r="AD43" i="20"/>
  <c r="AB43" i="20"/>
  <c r="AA43" i="20"/>
  <c r="Z43" i="20"/>
  <c r="X43" i="20"/>
  <c r="W43" i="20"/>
  <c r="P43" i="20"/>
  <c r="O43" i="20"/>
  <c r="N43" i="20"/>
  <c r="M43" i="20"/>
  <c r="L43" i="20"/>
  <c r="K43" i="20"/>
  <c r="J43" i="20"/>
  <c r="I43" i="20"/>
  <c r="H43" i="20"/>
  <c r="G43" i="20"/>
  <c r="F43" i="20"/>
  <c r="E43" i="20"/>
  <c r="D43" i="20"/>
  <c r="C43" i="20"/>
  <c r="BC40" i="20"/>
  <c r="BB40" i="20"/>
  <c r="BA40" i="20"/>
  <c r="AZ40" i="20"/>
  <c r="AY40" i="20"/>
  <c r="AX40" i="20"/>
  <c r="AR40" i="20"/>
  <c r="AQ40" i="20"/>
  <c r="AP40" i="20"/>
  <c r="AO40" i="20"/>
  <c r="AN40" i="20"/>
  <c r="AM40" i="20"/>
  <c r="AL40" i="20"/>
  <c r="AK40" i="20"/>
  <c r="AJ40" i="20"/>
  <c r="AI40" i="20"/>
  <c r="AH40" i="20"/>
  <c r="AG40" i="20"/>
  <c r="AF40" i="20"/>
  <c r="AE40" i="20"/>
  <c r="AD40" i="20"/>
  <c r="AB40" i="20"/>
  <c r="AA40" i="20"/>
  <c r="Z40" i="20"/>
  <c r="X40" i="20"/>
  <c r="W40" i="20"/>
  <c r="Q40" i="20"/>
  <c r="P40" i="20"/>
  <c r="O40" i="20"/>
  <c r="N40" i="20"/>
  <c r="M40" i="20"/>
  <c r="L40" i="20"/>
  <c r="K40" i="20"/>
  <c r="J40" i="20"/>
  <c r="I40" i="20"/>
  <c r="H40" i="20"/>
  <c r="G40" i="20"/>
  <c r="F40" i="20"/>
  <c r="E40" i="20"/>
  <c r="D40" i="20"/>
  <c r="C40" i="20"/>
  <c r="BC39" i="20"/>
  <c r="BB39" i="20"/>
  <c r="BA39" i="20"/>
  <c r="AZ39" i="20"/>
  <c r="AY39" i="20"/>
  <c r="AX39" i="20"/>
  <c r="AR39" i="20"/>
  <c r="AQ39" i="20"/>
  <c r="AP39" i="20"/>
  <c r="AO39" i="20"/>
  <c r="AN39" i="20"/>
  <c r="AM39" i="20"/>
  <c r="AL39" i="20"/>
  <c r="AK39" i="20"/>
  <c r="AJ39" i="20"/>
  <c r="AI39" i="20"/>
  <c r="AH39" i="20"/>
  <c r="AG39" i="20"/>
  <c r="AF39" i="20"/>
  <c r="AE39" i="20"/>
  <c r="AD39" i="20"/>
  <c r="AB39" i="20"/>
  <c r="AA39" i="20"/>
  <c r="Z39" i="20"/>
  <c r="Y39" i="20"/>
  <c r="X39" i="20"/>
  <c r="W39" i="20"/>
  <c r="Q39" i="20"/>
  <c r="P39" i="20"/>
  <c r="O39" i="20"/>
  <c r="N39" i="20"/>
  <c r="M39" i="20"/>
  <c r="L39" i="20"/>
  <c r="K39" i="20"/>
  <c r="J39" i="20"/>
  <c r="I39" i="20"/>
  <c r="H39" i="20"/>
  <c r="G39" i="20"/>
  <c r="F39" i="20"/>
  <c r="E39" i="20"/>
  <c r="D39" i="20"/>
  <c r="C39" i="20"/>
  <c r="BC38" i="20"/>
  <c r="BB38" i="20"/>
  <c r="BA38" i="20"/>
  <c r="AZ38" i="20"/>
  <c r="AY38" i="20"/>
  <c r="AX38" i="20"/>
  <c r="AR38" i="20"/>
  <c r="AQ38" i="20"/>
  <c r="AP38" i="20"/>
  <c r="AO38" i="20"/>
  <c r="AN38" i="20"/>
  <c r="AM38" i="20"/>
  <c r="AL38" i="20"/>
  <c r="AK38" i="20"/>
  <c r="AJ38" i="20"/>
  <c r="AI38" i="20"/>
  <c r="AH38" i="20"/>
  <c r="AG38" i="20"/>
  <c r="AF38" i="20"/>
  <c r="AE38" i="20"/>
  <c r="AD38" i="20"/>
  <c r="AB38" i="20"/>
  <c r="AA38" i="20"/>
  <c r="Z38" i="20"/>
  <c r="Y38" i="20"/>
  <c r="X38" i="20"/>
  <c r="W38" i="20"/>
  <c r="Q38" i="20"/>
  <c r="P38" i="20"/>
  <c r="O38" i="20"/>
  <c r="N38" i="20"/>
  <c r="M38" i="20"/>
  <c r="L38" i="20"/>
  <c r="K38" i="20"/>
  <c r="J38" i="20"/>
  <c r="I38" i="20"/>
  <c r="H38" i="20"/>
  <c r="G38" i="20"/>
  <c r="F38" i="20"/>
  <c r="E38" i="20"/>
  <c r="D38" i="20"/>
  <c r="C38" i="20"/>
  <c r="BC37" i="20"/>
  <c r="BB37" i="20"/>
  <c r="BA37" i="20"/>
  <c r="AZ37" i="20"/>
  <c r="AY37" i="20"/>
  <c r="AX37" i="20"/>
  <c r="AR37" i="20"/>
  <c r="AQ37" i="20"/>
  <c r="AP37" i="20"/>
  <c r="AO37" i="20"/>
  <c r="AN37" i="20"/>
  <c r="AM37" i="20"/>
  <c r="AL37" i="20"/>
  <c r="AK37" i="20"/>
  <c r="AJ37" i="20"/>
  <c r="AI37" i="20"/>
  <c r="AH37" i="20"/>
  <c r="AG37" i="20"/>
  <c r="AF37" i="20"/>
  <c r="AE37" i="20"/>
  <c r="AD37" i="20"/>
  <c r="AB37" i="20"/>
  <c r="AA37" i="20"/>
  <c r="Z37" i="20"/>
  <c r="X37" i="20"/>
  <c r="Q37" i="20"/>
  <c r="P37" i="20"/>
  <c r="O37" i="20"/>
  <c r="N37" i="20"/>
  <c r="M37" i="20"/>
  <c r="L37" i="20"/>
  <c r="K37" i="20"/>
  <c r="J37" i="20"/>
  <c r="I37" i="20"/>
  <c r="H37" i="20"/>
  <c r="G37" i="20"/>
  <c r="F37" i="20"/>
  <c r="E37" i="20"/>
  <c r="D37" i="20"/>
  <c r="C37" i="20"/>
  <c r="BC36" i="20"/>
  <c r="BB36" i="20"/>
  <c r="BA36" i="20"/>
  <c r="AZ36" i="20"/>
  <c r="AY36" i="20"/>
  <c r="AX36" i="20"/>
  <c r="AR36" i="20"/>
  <c r="AQ36" i="20"/>
  <c r="AP36" i="20"/>
  <c r="AO36" i="20"/>
  <c r="AN36" i="20"/>
  <c r="AM36" i="20"/>
  <c r="AL36" i="20"/>
  <c r="AK36" i="20"/>
  <c r="AJ36" i="20"/>
  <c r="AI36" i="20"/>
  <c r="AH36" i="20"/>
  <c r="AG36" i="20"/>
  <c r="AF36" i="20"/>
  <c r="AE36" i="20"/>
  <c r="AD36" i="20"/>
  <c r="AB36" i="20"/>
  <c r="AA36" i="20"/>
  <c r="Z36" i="20"/>
  <c r="X36" i="20"/>
  <c r="Q36" i="20"/>
  <c r="P36" i="20"/>
  <c r="N36" i="20"/>
  <c r="M36" i="20"/>
  <c r="L36" i="20"/>
  <c r="K36" i="20"/>
  <c r="J36" i="20"/>
  <c r="I36" i="20"/>
  <c r="H36" i="20"/>
  <c r="G36" i="20"/>
  <c r="F36" i="20"/>
  <c r="E36" i="20"/>
  <c r="D36" i="20"/>
  <c r="C36" i="20"/>
  <c r="BC35" i="20"/>
  <c r="BB35" i="20"/>
  <c r="BA35" i="20"/>
  <c r="AZ35" i="20"/>
  <c r="AY35" i="20"/>
  <c r="AX35" i="20"/>
  <c r="AR35" i="20"/>
  <c r="AQ35" i="20"/>
  <c r="AP35" i="20"/>
  <c r="AO35" i="20"/>
  <c r="AN35" i="20"/>
  <c r="AM35" i="20"/>
  <c r="AL35" i="20"/>
  <c r="AK35" i="20"/>
  <c r="AI35" i="20"/>
  <c r="AH35" i="20"/>
  <c r="AF35" i="20"/>
  <c r="AD35" i="20"/>
  <c r="AB35" i="20"/>
  <c r="AA35" i="20"/>
  <c r="Z35" i="20"/>
  <c r="X35" i="20"/>
  <c r="Q35" i="20"/>
  <c r="P35" i="20"/>
  <c r="O35" i="20"/>
  <c r="N35" i="20"/>
  <c r="M35" i="20"/>
  <c r="L35" i="20"/>
  <c r="K35" i="20"/>
  <c r="J35" i="20"/>
  <c r="I35" i="20"/>
  <c r="H35" i="20"/>
  <c r="G35" i="20"/>
  <c r="E35" i="20"/>
  <c r="D35" i="20"/>
  <c r="C35" i="20"/>
  <c r="BC34" i="20"/>
  <c r="BB34" i="20"/>
  <c r="BA34" i="20"/>
  <c r="AZ34" i="20"/>
  <c r="AY34" i="20"/>
  <c r="AX34" i="20"/>
  <c r="AR34" i="20"/>
  <c r="AQ34" i="20"/>
  <c r="AP34" i="20"/>
  <c r="AO34" i="20"/>
  <c r="AN34" i="20"/>
  <c r="AM34" i="20"/>
  <c r="AL34" i="20"/>
  <c r="AK34" i="20"/>
  <c r="AJ34" i="20"/>
  <c r="AI34" i="20"/>
  <c r="AH34" i="20"/>
  <c r="AG34" i="20"/>
  <c r="AF34" i="20"/>
  <c r="AE34" i="20"/>
  <c r="AD34" i="20"/>
  <c r="AB34" i="20"/>
  <c r="AA34" i="20"/>
  <c r="Z34" i="20"/>
  <c r="X34" i="20"/>
  <c r="Q34" i="20"/>
  <c r="P34" i="20"/>
  <c r="O34" i="20"/>
  <c r="N34" i="20"/>
  <c r="M34" i="20"/>
  <c r="L34" i="20"/>
  <c r="K34" i="20"/>
  <c r="J34" i="20"/>
  <c r="I34" i="20"/>
  <c r="H34" i="20"/>
  <c r="G34" i="20"/>
  <c r="F34" i="20"/>
  <c r="E34" i="20"/>
  <c r="D34" i="20"/>
  <c r="C34" i="20"/>
  <c r="BC33" i="20"/>
  <c r="BB33" i="20"/>
  <c r="BA33" i="20"/>
  <c r="AZ33" i="20"/>
  <c r="AY33" i="20"/>
  <c r="AX33" i="20"/>
  <c r="AR33" i="20"/>
  <c r="AQ33" i="20"/>
  <c r="AP33" i="20"/>
  <c r="AO33" i="20"/>
  <c r="AN33" i="20"/>
  <c r="AM33" i="20"/>
  <c r="AL33" i="20"/>
  <c r="AK33" i="20"/>
  <c r="AJ33" i="20"/>
  <c r="AI33" i="20"/>
  <c r="AH33" i="20"/>
  <c r="AG33" i="20"/>
  <c r="AF33" i="20"/>
  <c r="AE33" i="20"/>
  <c r="AD33" i="20"/>
  <c r="AB33" i="20"/>
  <c r="AA33" i="20"/>
  <c r="Z33" i="20"/>
  <c r="Y33" i="20"/>
  <c r="X33" i="20"/>
  <c r="W33" i="20"/>
  <c r="Q33" i="20"/>
  <c r="P33" i="20"/>
  <c r="O33" i="20"/>
  <c r="N33" i="20"/>
  <c r="M33" i="20"/>
  <c r="L33" i="20"/>
  <c r="K33" i="20"/>
  <c r="J33" i="20"/>
  <c r="I33" i="20"/>
  <c r="H33" i="20"/>
  <c r="F33" i="20"/>
  <c r="E33" i="20"/>
  <c r="D33" i="20"/>
  <c r="C33" i="20"/>
  <c r="BC32" i="20"/>
  <c r="BB32" i="20"/>
  <c r="BA32" i="20"/>
  <c r="AZ32" i="20"/>
  <c r="AY32" i="20"/>
  <c r="AX32" i="20"/>
  <c r="AR32" i="20"/>
  <c r="AQ32" i="20"/>
  <c r="AP32" i="20"/>
  <c r="AO32" i="20"/>
  <c r="AN32" i="20"/>
  <c r="AM32" i="20"/>
  <c r="AL32" i="20"/>
  <c r="AK32" i="20"/>
  <c r="AJ32" i="20"/>
  <c r="AI32" i="20"/>
  <c r="AH32" i="20"/>
  <c r="AG32" i="20"/>
  <c r="AF32" i="20"/>
  <c r="AE32" i="20"/>
  <c r="AD32" i="20"/>
  <c r="AB32" i="20"/>
  <c r="AA32" i="20"/>
  <c r="Z32" i="20"/>
  <c r="Y32" i="20"/>
  <c r="X32" i="20"/>
  <c r="W32" i="20"/>
  <c r="Q32" i="20"/>
  <c r="P32" i="20"/>
  <c r="O32" i="20"/>
  <c r="N32" i="20"/>
  <c r="M32" i="20"/>
  <c r="L32" i="20"/>
  <c r="K32" i="20"/>
  <c r="J32" i="20"/>
  <c r="I32" i="20"/>
  <c r="H32" i="20"/>
  <c r="G32" i="20"/>
  <c r="F32" i="20"/>
  <c r="E32" i="20"/>
  <c r="D32" i="20"/>
  <c r="C32" i="20"/>
  <c r="BC31" i="20"/>
  <c r="BB31" i="20"/>
  <c r="BA31" i="20"/>
  <c r="AZ31" i="20"/>
  <c r="AY31" i="20"/>
  <c r="AX31" i="20"/>
  <c r="AR31" i="20"/>
  <c r="AQ31" i="20"/>
  <c r="AP31" i="20"/>
  <c r="AO31" i="20"/>
  <c r="AN31" i="20"/>
  <c r="AM31" i="20"/>
  <c r="AL31" i="20"/>
  <c r="AK31" i="20"/>
  <c r="AI31" i="20"/>
  <c r="AH31" i="20"/>
  <c r="AG31" i="20"/>
  <c r="AF31" i="20"/>
  <c r="AE31" i="20"/>
  <c r="AD31" i="20"/>
  <c r="AB31" i="20"/>
  <c r="AA31" i="20"/>
  <c r="Z31" i="20"/>
  <c r="Y31" i="20"/>
  <c r="X31" i="20"/>
  <c r="W31" i="20"/>
  <c r="Q31" i="20"/>
  <c r="P31" i="20"/>
  <c r="O31" i="20"/>
  <c r="N31" i="20"/>
  <c r="M31" i="20"/>
  <c r="L31" i="20"/>
  <c r="K31" i="20"/>
  <c r="J31" i="20"/>
  <c r="I31" i="20"/>
  <c r="H31" i="20"/>
  <c r="G31" i="20"/>
  <c r="F31" i="20"/>
  <c r="E31" i="20"/>
  <c r="D31" i="20"/>
  <c r="C31" i="20"/>
  <c r="BC30" i="20"/>
  <c r="BB30" i="20"/>
  <c r="BA30" i="20"/>
  <c r="AZ30" i="20"/>
  <c r="AY30" i="20"/>
  <c r="AX30" i="20"/>
  <c r="AR30" i="20"/>
  <c r="AQ30" i="20"/>
  <c r="AP30" i="20"/>
  <c r="AO30" i="20"/>
  <c r="AN30" i="20"/>
  <c r="AM30" i="20"/>
  <c r="AL30" i="20"/>
  <c r="AK30" i="20"/>
  <c r="AJ30" i="20"/>
  <c r="AI30" i="20"/>
  <c r="AH30" i="20"/>
  <c r="AG30" i="20"/>
  <c r="AF30" i="20"/>
  <c r="AE30" i="20"/>
  <c r="AD30" i="20"/>
  <c r="AB30" i="20"/>
  <c r="AA30" i="20"/>
  <c r="Z30" i="20"/>
  <c r="Y30" i="20"/>
  <c r="X30" i="20"/>
  <c r="W30" i="20"/>
  <c r="Q30" i="20"/>
  <c r="P30" i="20"/>
  <c r="O30" i="20"/>
  <c r="N30" i="20"/>
  <c r="M30" i="20"/>
  <c r="L30" i="20"/>
  <c r="K30" i="20"/>
  <c r="J30" i="20"/>
  <c r="I30" i="20"/>
  <c r="H30" i="20"/>
  <c r="F30" i="20"/>
  <c r="E30" i="20"/>
  <c r="D30" i="20"/>
  <c r="C30" i="20"/>
  <c r="BC29" i="20"/>
  <c r="BB29" i="20"/>
  <c r="BA29" i="20"/>
  <c r="AZ29" i="20"/>
  <c r="AY29" i="20"/>
  <c r="AX29" i="20"/>
  <c r="AR29" i="20"/>
  <c r="AQ29" i="20"/>
  <c r="AP29" i="20"/>
  <c r="AO29" i="20"/>
  <c r="AN29" i="20"/>
  <c r="AM29" i="20"/>
  <c r="AL29" i="20"/>
  <c r="AK29" i="20"/>
  <c r="AJ29" i="20"/>
  <c r="AI29" i="20"/>
  <c r="AH29" i="20"/>
  <c r="AG29" i="20"/>
  <c r="AF29" i="20"/>
  <c r="AE29" i="20"/>
  <c r="AD29" i="20"/>
  <c r="AD41" i="20" s="1"/>
  <c r="AB29" i="20"/>
  <c r="AA29" i="20"/>
  <c r="Z29" i="20"/>
  <c r="X29" i="20"/>
  <c r="Q29" i="20"/>
  <c r="P29" i="20"/>
  <c r="O29" i="20"/>
  <c r="N29" i="20"/>
  <c r="M29" i="20"/>
  <c r="L29" i="20"/>
  <c r="K29" i="20"/>
  <c r="J29" i="20"/>
  <c r="I29" i="20"/>
  <c r="G29" i="20"/>
  <c r="F29" i="20"/>
  <c r="E29" i="20"/>
  <c r="D29" i="20"/>
  <c r="C29" i="20"/>
  <c r="BC28" i="20"/>
  <c r="BB28" i="20"/>
  <c r="BA28" i="20"/>
  <c r="AZ28" i="20"/>
  <c r="BC206" i="3" s="1"/>
  <c r="AY28" i="20"/>
  <c r="BB206" i="3" s="1"/>
  <c r="AQ28" i="20"/>
  <c r="AT206" i="3" s="1"/>
  <c r="AP28" i="20"/>
  <c r="AO28" i="20"/>
  <c r="AR206" i="3" s="1"/>
  <c r="AL28" i="20"/>
  <c r="AK28" i="20"/>
  <c r="AD28" i="20"/>
  <c r="AG206" i="3" s="1"/>
  <c r="AB28" i="20"/>
  <c r="AB191" i="3" s="1"/>
  <c r="AA28" i="20"/>
  <c r="Z28" i="20"/>
  <c r="Z191" i="3" s="1"/>
  <c r="X28" i="20"/>
  <c r="X191" i="3" s="1"/>
  <c r="P28" i="20"/>
  <c r="P191" i="3" s="1"/>
  <c r="N28" i="20"/>
  <c r="M28" i="20"/>
  <c r="L28" i="20"/>
  <c r="L191" i="3" s="1"/>
  <c r="K28" i="20"/>
  <c r="K191" i="3" s="1"/>
  <c r="J28" i="20"/>
  <c r="I28" i="20"/>
  <c r="I191" i="3" s="1"/>
  <c r="E28" i="20"/>
  <c r="BC26" i="20"/>
  <c r="BB26" i="20"/>
  <c r="BA26" i="20"/>
  <c r="AZ26" i="20"/>
  <c r="AY26" i="20"/>
  <c r="AX26" i="20"/>
  <c r="AR26" i="20"/>
  <c r="AQ26" i="20"/>
  <c r="AP26" i="20"/>
  <c r="AO26" i="20"/>
  <c r="AN26" i="20"/>
  <c r="AM26" i="20"/>
  <c r="AL26" i="20"/>
  <c r="AK26" i="20"/>
  <c r="AJ26" i="20"/>
  <c r="AI26" i="20"/>
  <c r="AH26" i="20"/>
  <c r="AG26" i="20"/>
  <c r="AF26" i="20"/>
  <c r="AE26" i="20"/>
  <c r="AD26" i="20"/>
  <c r="AB26" i="20"/>
  <c r="AA26" i="20"/>
  <c r="Z26" i="20"/>
  <c r="Y26" i="20"/>
  <c r="X26" i="20"/>
  <c r="Q26" i="20"/>
  <c r="P26" i="20"/>
  <c r="O26" i="20"/>
  <c r="N26" i="20"/>
  <c r="M26" i="20"/>
  <c r="L26" i="20"/>
  <c r="K26" i="20"/>
  <c r="J26" i="20"/>
  <c r="I26" i="20"/>
  <c r="H26" i="20"/>
  <c r="G26" i="20"/>
  <c r="F26" i="20"/>
  <c r="E26" i="20"/>
  <c r="D26" i="20"/>
  <c r="C26" i="20"/>
  <c r="BC25" i="20"/>
  <c r="BB25" i="20"/>
  <c r="BA25" i="20"/>
  <c r="AZ25" i="20"/>
  <c r="AY25" i="20"/>
  <c r="AX25" i="20"/>
  <c r="AR25" i="20"/>
  <c r="AQ25" i="20"/>
  <c r="AP25" i="20"/>
  <c r="AO25" i="20"/>
  <c r="AN25" i="20"/>
  <c r="AM25" i="20"/>
  <c r="AL25" i="20"/>
  <c r="AK25" i="20"/>
  <c r="AJ25" i="20"/>
  <c r="AI25" i="20"/>
  <c r="AF25" i="20"/>
  <c r="AE25" i="20"/>
  <c r="AD25" i="20"/>
  <c r="AB25" i="20"/>
  <c r="AA25" i="20"/>
  <c r="Z25" i="20"/>
  <c r="X25" i="20"/>
  <c r="Q25" i="20"/>
  <c r="P25" i="20"/>
  <c r="N25" i="20"/>
  <c r="M25" i="20"/>
  <c r="L25" i="20"/>
  <c r="K25" i="20"/>
  <c r="J25" i="20"/>
  <c r="I25" i="20"/>
  <c r="H25" i="20"/>
  <c r="G25" i="20"/>
  <c r="F25" i="20"/>
  <c r="E25" i="20"/>
  <c r="D25" i="20"/>
  <c r="C25" i="20"/>
  <c r="BC24" i="20"/>
  <c r="BB24" i="20"/>
  <c r="BA24" i="20"/>
  <c r="AZ24" i="20"/>
  <c r="AY24" i="20"/>
  <c r="AX24" i="20"/>
  <c r="AR24" i="20"/>
  <c r="AQ24" i="20"/>
  <c r="AP24" i="20"/>
  <c r="AO24" i="20"/>
  <c r="AN24" i="20"/>
  <c r="AM24" i="20"/>
  <c r="AL24" i="20"/>
  <c r="AK24" i="20"/>
  <c r="AJ24" i="20"/>
  <c r="AI24" i="20"/>
  <c r="AH24" i="20"/>
  <c r="AG24" i="20"/>
  <c r="AF24" i="20"/>
  <c r="AE24" i="20"/>
  <c r="AD24" i="20"/>
  <c r="AB24" i="20"/>
  <c r="AA24" i="20"/>
  <c r="Z24" i="20"/>
  <c r="Y24" i="20"/>
  <c r="X24" i="20"/>
  <c r="W24" i="20"/>
  <c r="Q24" i="20"/>
  <c r="P24" i="20"/>
  <c r="O24" i="20"/>
  <c r="N24" i="20"/>
  <c r="M24" i="20"/>
  <c r="L24" i="20"/>
  <c r="K24" i="20"/>
  <c r="J24" i="20"/>
  <c r="I24" i="20"/>
  <c r="H24" i="20"/>
  <c r="G24" i="20"/>
  <c r="F24" i="20"/>
  <c r="E24" i="20"/>
  <c r="D24" i="20"/>
  <c r="C24" i="20"/>
  <c r="BC23" i="20"/>
  <c r="BB23" i="20"/>
  <c r="BA23" i="20"/>
  <c r="AZ23" i="20"/>
  <c r="AY23" i="20"/>
  <c r="AX23" i="20"/>
  <c r="AR23" i="20"/>
  <c r="AQ23" i="20"/>
  <c r="AP23" i="20"/>
  <c r="AO23" i="20"/>
  <c r="AN23" i="20"/>
  <c r="AM23" i="20"/>
  <c r="AL23" i="20"/>
  <c r="AK23" i="20"/>
  <c r="AJ23" i="20"/>
  <c r="AI23" i="20"/>
  <c r="AH23" i="20"/>
  <c r="AG23" i="20"/>
  <c r="AF23" i="20"/>
  <c r="AE23" i="20"/>
  <c r="AD23" i="20"/>
  <c r="AB23" i="20"/>
  <c r="AA23" i="20"/>
  <c r="Z23" i="20"/>
  <c r="Y23" i="20"/>
  <c r="X23" i="20"/>
  <c r="W23" i="20"/>
  <c r="Q23" i="20"/>
  <c r="P23" i="20"/>
  <c r="O23" i="20"/>
  <c r="N23" i="20"/>
  <c r="M23" i="20"/>
  <c r="L23" i="20"/>
  <c r="K23" i="20"/>
  <c r="J23" i="20"/>
  <c r="I23" i="20"/>
  <c r="H23" i="20"/>
  <c r="G23" i="20"/>
  <c r="F23" i="20"/>
  <c r="E23" i="20"/>
  <c r="D23" i="20"/>
  <c r="C23" i="20"/>
  <c r="BC22" i="20"/>
  <c r="BB22" i="20"/>
  <c r="BA22" i="20"/>
  <c r="AZ22" i="20"/>
  <c r="AY22" i="20"/>
  <c r="AX22" i="20"/>
  <c r="AR22" i="20"/>
  <c r="AQ22" i="20"/>
  <c r="AP22" i="20"/>
  <c r="AO22" i="20"/>
  <c r="AN22" i="20"/>
  <c r="AM22" i="20"/>
  <c r="AL22" i="20"/>
  <c r="AK22" i="20"/>
  <c r="AJ22" i="20"/>
  <c r="AI22" i="20"/>
  <c r="AH22" i="20"/>
  <c r="AG22" i="20"/>
  <c r="AF22" i="20"/>
  <c r="AD22" i="20"/>
  <c r="AB22" i="20"/>
  <c r="AA22" i="20"/>
  <c r="Z22" i="20"/>
  <c r="Y22" i="20"/>
  <c r="X22" i="20"/>
  <c r="W22" i="20"/>
  <c r="Q22" i="20"/>
  <c r="P22" i="20"/>
  <c r="O22" i="20"/>
  <c r="N22" i="20"/>
  <c r="M22" i="20"/>
  <c r="L22" i="20"/>
  <c r="K22" i="20"/>
  <c r="J22" i="20"/>
  <c r="I22" i="20"/>
  <c r="H22" i="20"/>
  <c r="G22" i="20"/>
  <c r="F22" i="20"/>
  <c r="E22" i="20"/>
  <c r="D22" i="20"/>
  <c r="C22" i="20"/>
  <c r="BC21" i="20"/>
  <c r="BB21" i="20"/>
  <c r="BA21" i="20"/>
  <c r="AZ21" i="20"/>
  <c r="AY21" i="20"/>
  <c r="AX21" i="20"/>
  <c r="AQ21" i="20"/>
  <c r="AP21" i="20"/>
  <c r="AO21" i="20"/>
  <c r="AN21" i="20"/>
  <c r="AM21" i="20"/>
  <c r="AL21" i="20"/>
  <c r="AK21" i="20"/>
  <c r="AJ21" i="20"/>
  <c r="AI21" i="20"/>
  <c r="AH21" i="20"/>
  <c r="AG21" i="20"/>
  <c r="AF21" i="20"/>
  <c r="AE21" i="20"/>
  <c r="AD21" i="20"/>
  <c r="AB21" i="20"/>
  <c r="AA21" i="20"/>
  <c r="Z21" i="20"/>
  <c r="X21" i="20"/>
  <c r="Q21" i="20"/>
  <c r="P21" i="20"/>
  <c r="O21" i="20"/>
  <c r="N21" i="20"/>
  <c r="M21" i="20"/>
  <c r="L21" i="20"/>
  <c r="K21" i="20"/>
  <c r="J21" i="20"/>
  <c r="I21" i="20"/>
  <c r="H21" i="20"/>
  <c r="G21" i="20"/>
  <c r="F21" i="20"/>
  <c r="E21" i="20"/>
  <c r="D21" i="20"/>
  <c r="C21" i="20"/>
  <c r="BC20" i="20"/>
  <c r="BB20" i="20"/>
  <c r="BA20" i="20"/>
  <c r="AZ20" i="20"/>
  <c r="AY20" i="20"/>
  <c r="AX20" i="20"/>
  <c r="AR20" i="20"/>
  <c r="AQ20" i="20"/>
  <c r="AP20" i="20"/>
  <c r="AO20" i="20"/>
  <c r="AN20" i="20"/>
  <c r="AM20" i="20"/>
  <c r="AL20" i="20"/>
  <c r="AJ20" i="20"/>
  <c r="AI20" i="20"/>
  <c r="AH20" i="20"/>
  <c r="AG20" i="20"/>
  <c r="AF20" i="20"/>
  <c r="AE20" i="20"/>
  <c r="AD20" i="20"/>
  <c r="AB20" i="20"/>
  <c r="AA20" i="20"/>
  <c r="Z20" i="20"/>
  <c r="Y20" i="20"/>
  <c r="X20" i="20"/>
  <c r="W20" i="20"/>
  <c r="Q20" i="20"/>
  <c r="P20" i="20"/>
  <c r="N20" i="20"/>
  <c r="M20" i="20"/>
  <c r="L20" i="20"/>
  <c r="K20" i="20"/>
  <c r="J20" i="20"/>
  <c r="I20" i="20"/>
  <c r="H20" i="20"/>
  <c r="G20" i="20"/>
  <c r="F20" i="20"/>
  <c r="E20" i="20"/>
  <c r="D20" i="20"/>
  <c r="C20" i="20"/>
  <c r="BC19" i="20"/>
  <c r="BF211" i="3" s="1"/>
  <c r="BB19" i="20"/>
  <c r="BA19" i="20"/>
  <c r="AZ19" i="20"/>
  <c r="AY19" i="20"/>
  <c r="BB211" i="3" s="1"/>
  <c r="AX19" i="20"/>
  <c r="AQ19" i="20"/>
  <c r="AT211" i="3" s="1"/>
  <c r="AP19" i="20"/>
  <c r="AS211" i="3" s="1"/>
  <c r="AO19" i="20"/>
  <c r="AN19" i="20"/>
  <c r="AM19" i="20"/>
  <c r="AL19" i="20"/>
  <c r="AK19" i="20"/>
  <c r="AN211" i="3" s="1"/>
  <c r="AJ19" i="20"/>
  <c r="AI19" i="20"/>
  <c r="AH19" i="20"/>
  <c r="AG19" i="20"/>
  <c r="AJ211" i="3" s="1"/>
  <c r="AF19" i="20"/>
  <c r="AE19" i="20"/>
  <c r="AD19" i="20"/>
  <c r="AB19" i="20"/>
  <c r="AB196" i="3" s="1"/>
  <c r="AA19" i="20"/>
  <c r="Z19" i="20"/>
  <c r="Z196" i="3" s="1"/>
  <c r="X19" i="20"/>
  <c r="X196" i="3" s="1"/>
  <c r="P19" i="20"/>
  <c r="P196" i="3" s="1"/>
  <c r="O19" i="20"/>
  <c r="N19" i="20"/>
  <c r="N196" i="3" s="1"/>
  <c r="M19" i="20"/>
  <c r="L19" i="20"/>
  <c r="L196" i="3" s="1"/>
  <c r="K19" i="20"/>
  <c r="K196" i="3" s="1"/>
  <c r="J19" i="20"/>
  <c r="J196" i="3" s="1"/>
  <c r="I19" i="20"/>
  <c r="I196" i="3" s="1"/>
  <c r="H19" i="20"/>
  <c r="H196" i="3" s="1"/>
  <c r="G19" i="20"/>
  <c r="F19" i="20"/>
  <c r="E19" i="20"/>
  <c r="D19" i="20"/>
  <c r="D196" i="3" s="1"/>
  <c r="C19" i="20"/>
  <c r="C196" i="3" s="1"/>
  <c r="BC18" i="20"/>
  <c r="BF210" i="3" s="1"/>
  <c r="BB18" i="20"/>
  <c r="BE210" i="3" s="1"/>
  <c r="BA18" i="20"/>
  <c r="AZ18" i="20"/>
  <c r="AY18" i="20"/>
  <c r="AX18" i="20"/>
  <c r="AQ18" i="20"/>
  <c r="AT210" i="3" s="1"/>
  <c r="AP18" i="20"/>
  <c r="AS210" i="3" s="1"/>
  <c r="AO18" i="20"/>
  <c r="AN18" i="20"/>
  <c r="AQ210" i="3" s="1"/>
  <c r="AM18" i="20"/>
  <c r="AP210" i="3" s="1"/>
  <c r="AL18" i="20"/>
  <c r="AK18" i="20"/>
  <c r="AJ18" i="20"/>
  <c r="AI18" i="20"/>
  <c r="AL210" i="3" s="1"/>
  <c r="AH18" i="20"/>
  <c r="AK210" i="3" s="1"/>
  <c r="AG18" i="20"/>
  <c r="AJ210" i="3" s="1"/>
  <c r="AF18" i="20"/>
  <c r="AI210" i="3" s="1"/>
  <c r="AE18" i="20"/>
  <c r="AH210" i="3" s="1"/>
  <c r="AD18" i="20"/>
  <c r="AB18" i="20"/>
  <c r="AA18" i="20"/>
  <c r="Z18" i="20"/>
  <c r="Z195" i="3" s="1"/>
  <c r="X18" i="20"/>
  <c r="P18" i="20"/>
  <c r="P195" i="3" s="1"/>
  <c r="O18" i="20"/>
  <c r="N18" i="20"/>
  <c r="M18" i="20"/>
  <c r="L18" i="20"/>
  <c r="K18" i="20"/>
  <c r="J18" i="20"/>
  <c r="J195" i="3" s="1"/>
  <c r="I18" i="20"/>
  <c r="H18" i="20"/>
  <c r="H195" i="3" s="1"/>
  <c r="G18" i="20"/>
  <c r="G195" i="3" s="1"/>
  <c r="F18" i="20"/>
  <c r="E18" i="20"/>
  <c r="D18" i="20"/>
  <c r="D195" i="3" s="1"/>
  <c r="C18" i="20"/>
  <c r="C195" i="3" s="1"/>
  <c r="BC17" i="20"/>
  <c r="BB17" i="20"/>
  <c r="BA17" i="20"/>
  <c r="AZ17" i="20"/>
  <c r="AY17" i="20"/>
  <c r="AX17" i="20"/>
  <c r="AQ17" i="20"/>
  <c r="AP17" i="20"/>
  <c r="AO17" i="20"/>
  <c r="AN17" i="20"/>
  <c r="AM17" i="20"/>
  <c r="AJ17" i="20"/>
  <c r="AI17" i="20"/>
  <c r="AF17" i="20"/>
  <c r="AB17" i="20"/>
  <c r="AA17" i="20"/>
  <c r="Z17" i="20"/>
  <c r="X17" i="20"/>
  <c r="P17" i="20"/>
  <c r="M17" i="20"/>
  <c r="K17" i="20"/>
  <c r="J17" i="20"/>
  <c r="G17" i="20"/>
  <c r="F17" i="20"/>
  <c r="D17" i="20"/>
  <c r="BC15" i="20"/>
  <c r="BF209" i="3" s="1"/>
  <c r="BB15" i="20"/>
  <c r="BA15" i="20"/>
  <c r="BD209" i="3" s="1"/>
  <c r="AZ15" i="20"/>
  <c r="AY15" i="20"/>
  <c r="AX15" i="20"/>
  <c r="AQ15" i="20"/>
  <c r="AP15" i="20"/>
  <c r="AS209" i="3" s="1"/>
  <c r="AO15" i="20"/>
  <c r="AR209" i="3" s="1"/>
  <c r="AN15" i="20"/>
  <c r="AM15" i="20"/>
  <c r="AP209" i="3" s="1"/>
  <c r="AL15" i="20"/>
  <c r="AK15" i="20"/>
  <c r="AJ15" i="20"/>
  <c r="AI15" i="20"/>
  <c r="AH15" i="20"/>
  <c r="AF15" i="20"/>
  <c r="AI209" i="3" s="1"/>
  <c r="AE15" i="20"/>
  <c r="AH209" i="3" s="1"/>
  <c r="AD15" i="20"/>
  <c r="AB15" i="20"/>
  <c r="AB194" i="3" s="1"/>
  <c r="AA15" i="20"/>
  <c r="Z15" i="20"/>
  <c r="X15" i="20"/>
  <c r="W15" i="20"/>
  <c r="W194" i="3" s="1"/>
  <c r="P15" i="20"/>
  <c r="P194" i="3" s="1"/>
  <c r="O15" i="20"/>
  <c r="O194" i="3" s="1"/>
  <c r="N15" i="20"/>
  <c r="M15" i="20"/>
  <c r="L15" i="20"/>
  <c r="J15" i="20"/>
  <c r="I15" i="20"/>
  <c r="I194" i="3" s="1"/>
  <c r="H15" i="20"/>
  <c r="H194" i="3" s="1"/>
  <c r="G15" i="20"/>
  <c r="G194" i="3" s="1"/>
  <c r="E15" i="20"/>
  <c r="E194" i="3" s="1"/>
  <c r="C15" i="20"/>
  <c r="C194" i="3" s="1"/>
  <c r="BC14" i="20"/>
  <c r="BB14" i="20"/>
  <c r="BA14" i="20"/>
  <c r="BD207" i="3" s="1"/>
  <c r="AZ14" i="20"/>
  <c r="AY14" i="20"/>
  <c r="AX14" i="20"/>
  <c r="BA207" i="3" s="1"/>
  <c r="AQ14" i="20"/>
  <c r="AT207" i="3" s="1"/>
  <c r="AP14" i="20"/>
  <c r="AO14" i="20"/>
  <c r="AN14" i="20"/>
  <c r="AM14" i="20"/>
  <c r="AL14" i="20"/>
  <c r="AK14" i="20"/>
  <c r="AK16" i="20" s="1"/>
  <c r="AJ14" i="20"/>
  <c r="AI14" i="20"/>
  <c r="AH14" i="20"/>
  <c r="AK207" i="3" s="1"/>
  <c r="AG14" i="20"/>
  <c r="AF14" i="20"/>
  <c r="AE14" i="20"/>
  <c r="AB14" i="20"/>
  <c r="AB192" i="3" s="1"/>
  <c r="AA14" i="20"/>
  <c r="AA192" i="3" s="1"/>
  <c r="Z14" i="20"/>
  <c r="Z192" i="3" s="1"/>
  <c r="Y14" i="20"/>
  <c r="X14" i="20"/>
  <c r="W14" i="20"/>
  <c r="W192" i="3" s="1"/>
  <c r="P14" i="20"/>
  <c r="N14" i="20"/>
  <c r="M14" i="20"/>
  <c r="M192" i="3" s="1"/>
  <c r="L14" i="20"/>
  <c r="L192" i="3" s="1"/>
  <c r="K14" i="20"/>
  <c r="K192" i="3" s="1"/>
  <c r="I14" i="20"/>
  <c r="H14" i="20"/>
  <c r="G14" i="20"/>
  <c r="F14" i="20"/>
  <c r="E14" i="20"/>
  <c r="D14" i="20"/>
  <c r="D192" i="3" s="1"/>
  <c r="C14" i="20"/>
  <c r="C192" i="3" s="1"/>
  <c r="BC13" i="20"/>
  <c r="BC16" i="20" s="1"/>
  <c r="BB13" i="20"/>
  <c r="BA13" i="20"/>
  <c r="AZ13" i="20"/>
  <c r="AY13" i="20"/>
  <c r="AX13" i="20"/>
  <c r="AQ13" i="20"/>
  <c r="AP13" i="20"/>
  <c r="AO13" i="20"/>
  <c r="AO16" i="20" s="1"/>
  <c r="AN13" i="20"/>
  <c r="AM13" i="20"/>
  <c r="AK13" i="20"/>
  <c r="AJ13" i="20"/>
  <c r="AF13" i="20"/>
  <c r="AB13" i="20"/>
  <c r="AB16" i="20" s="1"/>
  <c r="AA13" i="20"/>
  <c r="Z13" i="20"/>
  <c r="X13" i="20"/>
  <c r="Q13" i="20"/>
  <c r="N13" i="20"/>
  <c r="M13" i="20"/>
  <c r="I13" i="20"/>
  <c r="H13" i="20"/>
  <c r="G13" i="20"/>
  <c r="G16" i="20" s="1"/>
  <c r="E13" i="20"/>
  <c r="C13" i="20"/>
  <c r="BC12" i="20"/>
  <c r="BB12" i="20"/>
  <c r="BE214" i="3" s="1"/>
  <c r="BA12" i="20"/>
  <c r="AZ12" i="20"/>
  <c r="BC214" i="3" s="1"/>
  <c r="AY12" i="20"/>
  <c r="BB214" i="3" s="1"/>
  <c r="AX12" i="20"/>
  <c r="BA214" i="3" s="1"/>
  <c r="AQ12" i="20"/>
  <c r="AT214" i="3" s="1"/>
  <c r="AO12" i="20"/>
  <c r="AR214" i="3" s="1"/>
  <c r="AN12" i="20"/>
  <c r="AQ214" i="3" s="1"/>
  <c r="AM12" i="20"/>
  <c r="AL12" i="20"/>
  <c r="AK12" i="20"/>
  <c r="AN214" i="3" s="1"/>
  <c r="AJ12" i="20"/>
  <c r="AM214" i="3" s="1"/>
  <c r="AI12" i="20"/>
  <c r="AL214" i="3" s="1"/>
  <c r="AH12" i="20"/>
  <c r="AG12" i="20"/>
  <c r="AF12" i="20"/>
  <c r="AI214" i="3" s="1"/>
  <c r="AE12" i="20"/>
  <c r="AD12" i="20"/>
  <c r="AB12" i="20"/>
  <c r="AB199" i="3" s="1"/>
  <c r="AA12" i="20"/>
  <c r="AA199" i="3" s="1"/>
  <c r="Z12" i="20"/>
  <c r="Z199" i="3" s="1"/>
  <c r="X12" i="20"/>
  <c r="P12" i="20"/>
  <c r="P199" i="3" s="1"/>
  <c r="N12" i="20"/>
  <c r="M12" i="20"/>
  <c r="L12" i="20"/>
  <c r="L199" i="3" s="1"/>
  <c r="K12" i="20"/>
  <c r="K199" i="3" s="1"/>
  <c r="J12" i="20"/>
  <c r="J199" i="3" s="1"/>
  <c r="I12" i="20"/>
  <c r="I199" i="3" s="1"/>
  <c r="H12" i="20"/>
  <c r="H199" i="3" s="1"/>
  <c r="G12" i="20"/>
  <c r="G199" i="3" s="1"/>
  <c r="F12" i="20"/>
  <c r="E12" i="20"/>
  <c r="D12" i="20"/>
  <c r="D199" i="3" s="1"/>
  <c r="C12" i="20"/>
  <c r="C199" i="3" s="1"/>
  <c r="BC11" i="20"/>
  <c r="BB11" i="20"/>
  <c r="BA11" i="20"/>
  <c r="AZ11" i="20"/>
  <c r="AY11" i="20"/>
  <c r="AX11" i="20"/>
  <c r="AR11" i="20"/>
  <c r="AQ11" i="20"/>
  <c r="AP11" i="20"/>
  <c r="AO11" i="20"/>
  <c r="AN11" i="20"/>
  <c r="AM11" i="20"/>
  <c r="AL11" i="20"/>
  <c r="AK11" i="20"/>
  <c r="AJ11" i="20"/>
  <c r="AI11" i="20"/>
  <c r="AH11" i="20"/>
  <c r="AG11" i="20"/>
  <c r="AF11" i="20"/>
  <c r="AE11" i="20"/>
  <c r="AD11" i="20"/>
  <c r="AB11" i="20"/>
  <c r="AA11" i="20"/>
  <c r="Z11" i="20"/>
  <c r="Y11" i="20"/>
  <c r="X11" i="20"/>
  <c r="W11" i="20"/>
  <c r="P11" i="20"/>
  <c r="O11" i="20"/>
  <c r="N11" i="20"/>
  <c r="M11" i="20"/>
  <c r="L11" i="20"/>
  <c r="K11" i="20"/>
  <c r="J11" i="20"/>
  <c r="I11" i="20"/>
  <c r="H11" i="20"/>
  <c r="G11" i="20"/>
  <c r="F11" i="20"/>
  <c r="E11" i="20"/>
  <c r="D11" i="20"/>
  <c r="C11" i="20"/>
  <c r="BC10" i="20"/>
  <c r="BF208" i="3" s="1"/>
  <c r="BB10" i="20"/>
  <c r="BA10" i="20"/>
  <c r="BD208" i="3" s="1"/>
  <c r="AZ10" i="20"/>
  <c r="AY10" i="20"/>
  <c r="AX10" i="20"/>
  <c r="BA208" i="3" s="1"/>
  <c r="AQ10" i="20"/>
  <c r="AT208" i="3" s="1"/>
  <c r="AP10" i="20"/>
  <c r="AS208" i="3" s="1"/>
  <c r="AO10" i="20"/>
  <c r="AR208" i="3" s="1"/>
  <c r="AN10" i="20"/>
  <c r="AM10" i="20"/>
  <c r="AP208" i="3" s="1"/>
  <c r="AL10" i="20"/>
  <c r="AJ10" i="20"/>
  <c r="AM208" i="3" s="1"/>
  <c r="AI10" i="20"/>
  <c r="AL208" i="3" s="1"/>
  <c r="AH10" i="20"/>
  <c r="AK208" i="3" s="1"/>
  <c r="AG10" i="20"/>
  <c r="AJ208" i="3" s="1"/>
  <c r="AF10" i="20"/>
  <c r="AI208" i="3" s="1"/>
  <c r="AE10" i="20"/>
  <c r="AD10" i="20"/>
  <c r="AG208" i="3" s="1"/>
  <c r="AB10" i="20"/>
  <c r="AA10" i="20"/>
  <c r="AA193" i="3" s="1"/>
  <c r="Z10" i="20"/>
  <c r="Z193" i="3" s="1"/>
  <c r="X10" i="20"/>
  <c r="X193" i="3" s="1"/>
  <c r="P10" i="20"/>
  <c r="O10" i="20"/>
  <c r="O193" i="3" s="1"/>
  <c r="N10" i="20"/>
  <c r="M10" i="20"/>
  <c r="M193" i="3" s="1"/>
  <c r="L10" i="20"/>
  <c r="L193" i="3" s="1"/>
  <c r="K10" i="20"/>
  <c r="K193" i="3" s="1"/>
  <c r="J10" i="20"/>
  <c r="I10" i="20"/>
  <c r="I193" i="3" s="1"/>
  <c r="H10" i="20"/>
  <c r="G10" i="20"/>
  <c r="G193" i="3" s="1"/>
  <c r="F10" i="20"/>
  <c r="E10" i="20"/>
  <c r="D10" i="20"/>
  <c r="D193" i="3" s="1"/>
  <c r="C10" i="20"/>
  <c r="C193" i="3" s="1"/>
  <c r="BC9" i="20"/>
  <c r="BB9" i="20"/>
  <c r="BA9" i="20"/>
  <c r="AZ9" i="20"/>
  <c r="AY9" i="20"/>
  <c r="AX9" i="20"/>
  <c r="AR9" i="20"/>
  <c r="AQ9" i="20"/>
  <c r="AO9" i="20"/>
  <c r="AN9" i="20"/>
  <c r="AM9" i="20"/>
  <c r="AL9" i="20"/>
  <c r="AI9" i="20"/>
  <c r="AH9" i="20"/>
  <c r="AG9" i="20"/>
  <c r="AF9" i="20"/>
  <c r="AE9" i="20"/>
  <c r="AD9" i="20"/>
  <c r="AB9" i="20"/>
  <c r="AA9" i="20"/>
  <c r="Z9" i="20"/>
  <c r="X9" i="20"/>
  <c r="P9" i="20"/>
  <c r="N9" i="20"/>
  <c r="M9" i="20"/>
  <c r="L9" i="20"/>
  <c r="J9" i="20"/>
  <c r="I9" i="20"/>
  <c r="H9" i="20"/>
  <c r="G9" i="20"/>
  <c r="F9" i="20"/>
  <c r="E9" i="20"/>
  <c r="D9" i="20"/>
  <c r="C9" i="20"/>
  <c r="BC7" i="20"/>
  <c r="BB7" i="20"/>
  <c r="BB8" i="20" s="1"/>
  <c r="BA7" i="20"/>
  <c r="AZ7" i="20"/>
  <c r="AZ8" i="20" s="1"/>
  <c r="AY7" i="20"/>
  <c r="AX7" i="20"/>
  <c r="AQ7" i="20"/>
  <c r="AP7" i="20"/>
  <c r="AO7" i="20"/>
  <c r="AN7" i="20"/>
  <c r="AN8" i="20" s="1"/>
  <c r="AM7" i="20"/>
  <c r="AL7" i="20"/>
  <c r="AK7" i="20"/>
  <c r="AI7" i="20"/>
  <c r="AH7" i="20"/>
  <c r="AG7" i="20"/>
  <c r="AF7" i="20"/>
  <c r="AE7" i="20"/>
  <c r="AE8" i="20" s="1"/>
  <c r="AD7" i="20"/>
  <c r="AB7" i="20"/>
  <c r="AA7" i="20"/>
  <c r="Z7" i="20"/>
  <c r="Y7" i="20"/>
  <c r="X7" i="20"/>
  <c r="Q7" i="20"/>
  <c r="P7" i="20"/>
  <c r="O7" i="20"/>
  <c r="N7" i="20"/>
  <c r="M7" i="20"/>
  <c r="L7" i="20"/>
  <c r="K7" i="20"/>
  <c r="J7" i="20"/>
  <c r="I7" i="20"/>
  <c r="H7" i="20"/>
  <c r="G7" i="20"/>
  <c r="F7" i="20"/>
  <c r="E7" i="20"/>
  <c r="D7" i="20"/>
  <c r="D8" i="20" s="1"/>
  <c r="C7" i="20"/>
  <c r="BC6" i="20"/>
  <c r="BB6" i="20"/>
  <c r="BA6" i="20"/>
  <c r="BA8" i="20" s="1"/>
  <c r="AZ6" i="20"/>
  <c r="AY6" i="20"/>
  <c r="AQ6" i="20"/>
  <c r="AP6" i="20"/>
  <c r="AO6" i="20"/>
  <c r="AN6" i="20"/>
  <c r="AL6" i="20"/>
  <c r="AK6" i="20"/>
  <c r="AI6" i="20"/>
  <c r="AH6" i="20"/>
  <c r="AG6" i="20"/>
  <c r="AF6" i="20"/>
  <c r="AB6" i="20"/>
  <c r="AA6" i="20"/>
  <c r="Z6" i="20"/>
  <c r="Y6" i="20"/>
  <c r="X6" i="20"/>
  <c r="Q6" i="20"/>
  <c r="Q8" i="20" s="1"/>
  <c r="N6" i="20"/>
  <c r="M6" i="20"/>
  <c r="L6" i="20"/>
  <c r="K6" i="20"/>
  <c r="I6" i="20"/>
  <c r="H6" i="20"/>
  <c r="G6" i="20"/>
  <c r="G8" i="20" s="1"/>
  <c r="F6" i="20"/>
  <c r="E6" i="20"/>
  <c r="E8" i="20" s="1"/>
  <c r="C6" i="20"/>
  <c r="BC5" i="20"/>
  <c r="BF111" i="3" s="1"/>
  <c r="BB5" i="20"/>
  <c r="BA5" i="20"/>
  <c r="AZ5" i="20"/>
  <c r="AY5" i="20"/>
  <c r="AQ5" i="20"/>
  <c r="AB5" i="20"/>
  <c r="AA5" i="20"/>
  <c r="AA98" i="3" s="1"/>
  <c r="Z5" i="20"/>
  <c r="Z105" i="3" s="1"/>
  <c r="C5" i="20"/>
  <c r="BC5" i="6"/>
  <c r="BB5" i="6"/>
  <c r="BA5" i="6"/>
  <c r="AZ5" i="6"/>
  <c r="AY5" i="6"/>
  <c r="AX5" i="6"/>
  <c r="AR5" i="6"/>
  <c r="AQ5" i="6"/>
  <c r="AP5" i="6"/>
  <c r="AO5" i="6"/>
  <c r="AN5" i="6"/>
  <c r="AM5" i="6"/>
  <c r="AL5" i="6"/>
  <c r="AK5" i="6"/>
  <c r="AJ5" i="6"/>
  <c r="AI5" i="6"/>
  <c r="AH5" i="6"/>
  <c r="AG5" i="6"/>
  <c r="AF5" i="6"/>
  <c r="AE5" i="6"/>
  <c r="AD5" i="6"/>
  <c r="M5" i="6"/>
  <c r="BC30" i="7"/>
  <c r="BB30" i="7"/>
  <c r="BA30" i="7"/>
  <c r="AZ30" i="7"/>
  <c r="AY30" i="7"/>
  <c r="AX30" i="7"/>
  <c r="AR30" i="7"/>
  <c r="AQ30" i="7"/>
  <c r="AP30" i="7"/>
  <c r="AO30" i="7"/>
  <c r="AN30" i="7"/>
  <c r="AM30" i="7"/>
  <c r="AL30" i="7"/>
  <c r="AK30" i="7"/>
  <c r="AJ30" i="7"/>
  <c r="AI30" i="7"/>
  <c r="AH30" i="7"/>
  <c r="AG30" i="7"/>
  <c r="AF30" i="7"/>
  <c r="AE30" i="7"/>
  <c r="AD30" i="7"/>
  <c r="AB30" i="7"/>
  <c r="AA30" i="7"/>
  <c r="Z30" i="7"/>
  <c r="Y30" i="7"/>
  <c r="X30" i="7"/>
  <c r="W30" i="7"/>
  <c r="Q30" i="7"/>
  <c r="P30" i="7"/>
  <c r="O30" i="7"/>
  <c r="N30" i="7"/>
  <c r="M30" i="7"/>
  <c r="L30" i="7"/>
  <c r="K30" i="7"/>
  <c r="J30" i="7"/>
  <c r="I30" i="7"/>
  <c r="H30" i="7"/>
  <c r="G30" i="7"/>
  <c r="F30" i="7"/>
  <c r="E30" i="7"/>
  <c r="D30" i="7"/>
  <c r="C30" i="7"/>
  <c r="BC29" i="7"/>
  <c r="BF237" i="3" s="1"/>
  <c r="BB29" i="7"/>
  <c r="BE237" i="3" s="1"/>
  <c r="BA29" i="7"/>
  <c r="BD237" i="3" s="1"/>
  <c r="AZ29" i="7"/>
  <c r="BC237" i="3" s="1"/>
  <c r="AY29" i="7"/>
  <c r="BB237" i="3" s="1"/>
  <c r="AX29" i="7"/>
  <c r="BA237" i="3" s="1"/>
  <c r="AR29" i="7"/>
  <c r="AU237" i="3" s="1"/>
  <c r="AQ29" i="7"/>
  <c r="AT237" i="3" s="1"/>
  <c r="AP29" i="7"/>
  <c r="AO29" i="7"/>
  <c r="AR237" i="3" s="1"/>
  <c r="AN29" i="7"/>
  <c r="AQ237" i="3" s="1"/>
  <c r="AM29" i="7"/>
  <c r="AP237" i="3" s="1"/>
  <c r="AL29" i="7"/>
  <c r="AO237" i="3" s="1"/>
  <c r="AK29" i="7"/>
  <c r="AJ29" i="7"/>
  <c r="AI29" i="7"/>
  <c r="AH29" i="7"/>
  <c r="AG29" i="7"/>
  <c r="AJ237" i="3" s="1"/>
  <c r="AF29" i="7"/>
  <c r="AI237" i="3" s="1"/>
  <c r="AE29" i="7"/>
  <c r="AH237" i="3" s="1"/>
  <c r="AD29" i="7"/>
  <c r="AG237" i="3" s="1"/>
  <c r="AB29" i="7"/>
  <c r="AA29" i="7"/>
  <c r="AA225" i="3" s="1"/>
  <c r="Z29" i="7"/>
  <c r="Z225" i="3" s="1"/>
  <c r="X29" i="7"/>
  <c r="W29" i="7"/>
  <c r="W225" i="3" s="1"/>
  <c r="Q29" i="7"/>
  <c r="Q225" i="3" s="1"/>
  <c r="P29" i="7"/>
  <c r="P225" i="3" s="1"/>
  <c r="O29" i="7"/>
  <c r="O225" i="3" s="1"/>
  <c r="N29" i="7"/>
  <c r="N225" i="3" s="1"/>
  <c r="M29" i="7"/>
  <c r="L29" i="7"/>
  <c r="L225" i="3" s="1"/>
  <c r="K29" i="7"/>
  <c r="K225" i="3" s="1"/>
  <c r="J29" i="7"/>
  <c r="J225" i="3" s="1"/>
  <c r="I29" i="7"/>
  <c r="I225" i="3" s="1"/>
  <c r="H29" i="7"/>
  <c r="H225" i="3" s="1"/>
  <c r="G29" i="7"/>
  <c r="G225" i="3" s="1"/>
  <c r="F29" i="7"/>
  <c r="E29" i="7"/>
  <c r="D29" i="7"/>
  <c r="D225" i="3" s="1"/>
  <c r="C29" i="7"/>
  <c r="C225" i="3" s="1"/>
  <c r="BC24" i="7"/>
  <c r="BB24" i="7"/>
  <c r="BA24" i="7"/>
  <c r="AZ24" i="7"/>
  <c r="AY24" i="7"/>
  <c r="AX24" i="7"/>
  <c r="AR24" i="7"/>
  <c r="AQ24" i="7"/>
  <c r="AP24" i="7"/>
  <c r="AO24" i="7"/>
  <c r="AN24" i="7"/>
  <c r="AM24" i="7"/>
  <c r="AL24" i="7"/>
  <c r="AK24" i="7"/>
  <c r="AJ24" i="7"/>
  <c r="AI24" i="7"/>
  <c r="AH24" i="7"/>
  <c r="AG24" i="7"/>
  <c r="AF24" i="7"/>
  <c r="AE24" i="7"/>
  <c r="AD24" i="7"/>
  <c r="AB24" i="7"/>
  <c r="AA24" i="7"/>
  <c r="Z24" i="7"/>
  <c r="Y24" i="7"/>
  <c r="X24" i="7"/>
  <c r="W24" i="7"/>
  <c r="Q24" i="7"/>
  <c r="P24" i="7"/>
  <c r="O24" i="7"/>
  <c r="N24" i="7"/>
  <c r="M24" i="7"/>
  <c r="L24" i="7"/>
  <c r="K24" i="7"/>
  <c r="J24" i="7"/>
  <c r="I24" i="7"/>
  <c r="H24" i="7"/>
  <c r="G24" i="7"/>
  <c r="F24" i="7"/>
  <c r="E24" i="7"/>
  <c r="D24" i="7"/>
  <c r="C24" i="7"/>
  <c r="BC23" i="7"/>
  <c r="BB23" i="7"/>
  <c r="BA23" i="7"/>
  <c r="AZ23" i="7"/>
  <c r="AY23" i="7"/>
  <c r="AX23" i="7"/>
  <c r="AR23" i="7"/>
  <c r="AQ23" i="7"/>
  <c r="AP23" i="7"/>
  <c r="AO23" i="7"/>
  <c r="AN23" i="7"/>
  <c r="AM23" i="7"/>
  <c r="AL23" i="7"/>
  <c r="AK23" i="7"/>
  <c r="AJ23" i="7"/>
  <c r="AI23" i="7"/>
  <c r="AH23" i="7"/>
  <c r="AG23" i="7"/>
  <c r="AF23" i="7"/>
  <c r="AE23" i="7"/>
  <c r="AD23" i="7"/>
  <c r="AB23" i="7"/>
  <c r="AA23" i="7"/>
  <c r="Z23" i="7"/>
  <c r="Y23" i="7"/>
  <c r="X23" i="7"/>
  <c r="W23" i="7"/>
  <c r="Q23" i="7"/>
  <c r="P23" i="7"/>
  <c r="O23" i="7"/>
  <c r="N23" i="7"/>
  <c r="M23" i="7"/>
  <c r="L23" i="7"/>
  <c r="K23" i="7"/>
  <c r="J23" i="7"/>
  <c r="I23" i="7"/>
  <c r="H23" i="7"/>
  <c r="G23" i="7"/>
  <c r="F23" i="7"/>
  <c r="E23" i="7"/>
  <c r="D23" i="7"/>
  <c r="C23" i="7"/>
  <c r="BC22" i="7"/>
  <c r="BB22" i="7"/>
  <c r="BA22" i="7"/>
  <c r="AZ22" i="7"/>
  <c r="AY22" i="7"/>
  <c r="AX22" i="7"/>
  <c r="AR22" i="7"/>
  <c r="AQ22" i="7"/>
  <c r="AP22" i="7"/>
  <c r="AO22" i="7"/>
  <c r="AN22" i="7"/>
  <c r="AM22" i="7"/>
  <c r="AL22" i="7"/>
  <c r="AK22" i="7"/>
  <c r="AJ22" i="7"/>
  <c r="AI22" i="7"/>
  <c r="AH22" i="7"/>
  <c r="AG22" i="7"/>
  <c r="AF22" i="7"/>
  <c r="AE22" i="7"/>
  <c r="AD22" i="7"/>
  <c r="AB22" i="7"/>
  <c r="AA22" i="7"/>
  <c r="Z22" i="7"/>
  <c r="Y22" i="7"/>
  <c r="X22" i="7"/>
  <c r="W22" i="7"/>
  <c r="Q22" i="7"/>
  <c r="P22" i="7"/>
  <c r="O22" i="7"/>
  <c r="N22" i="7"/>
  <c r="M22" i="7"/>
  <c r="L22" i="7"/>
  <c r="K22" i="7"/>
  <c r="J22" i="7"/>
  <c r="I22" i="7"/>
  <c r="H22" i="7"/>
  <c r="G22" i="7"/>
  <c r="F22" i="7"/>
  <c r="E22" i="7"/>
  <c r="D22" i="7"/>
  <c r="C22" i="7"/>
  <c r="BC21" i="7"/>
  <c r="BB21" i="7"/>
  <c r="BA21" i="7"/>
  <c r="AZ21" i="7"/>
  <c r="AY21" i="7"/>
  <c r="AX21" i="7"/>
  <c r="AR21" i="7"/>
  <c r="AQ21" i="7"/>
  <c r="AP21" i="7"/>
  <c r="AO21" i="7"/>
  <c r="AN21" i="7"/>
  <c r="AM21" i="7"/>
  <c r="AL21" i="7"/>
  <c r="AK21" i="7"/>
  <c r="AJ21" i="7"/>
  <c r="AI21" i="7"/>
  <c r="AH21" i="7"/>
  <c r="AG21" i="7"/>
  <c r="AF21" i="7"/>
  <c r="AE21" i="7"/>
  <c r="AD21" i="7"/>
  <c r="AB21" i="7"/>
  <c r="AA21" i="7"/>
  <c r="Z21" i="7"/>
  <c r="Y21" i="7"/>
  <c r="X21" i="7"/>
  <c r="W21" i="7"/>
  <c r="Q21" i="7"/>
  <c r="P21" i="7"/>
  <c r="O21" i="7"/>
  <c r="N21" i="7"/>
  <c r="M21" i="7"/>
  <c r="L21" i="7"/>
  <c r="K21" i="7"/>
  <c r="J21" i="7"/>
  <c r="I21" i="7"/>
  <c r="H21" i="7"/>
  <c r="G21" i="7"/>
  <c r="F21" i="7"/>
  <c r="E21" i="7"/>
  <c r="D21" i="7"/>
  <c r="C21" i="7"/>
  <c r="BC20" i="7"/>
  <c r="BB20" i="7"/>
  <c r="BA20" i="7"/>
  <c r="AZ20" i="7"/>
  <c r="AY20" i="7"/>
  <c r="AX20" i="7"/>
  <c r="AR20" i="7"/>
  <c r="AQ20" i="7"/>
  <c r="AP20" i="7"/>
  <c r="AO20" i="7"/>
  <c r="AN20" i="7"/>
  <c r="AM20" i="7"/>
  <c r="AL20" i="7"/>
  <c r="AK20" i="7"/>
  <c r="AJ20" i="7"/>
  <c r="AI20" i="7"/>
  <c r="AH20" i="7"/>
  <c r="AG20" i="7"/>
  <c r="AF20" i="7"/>
  <c r="AE20" i="7"/>
  <c r="AD20" i="7"/>
  <c r="AB20" i="7"/>
  <c r="AA20" i="7"/>
  <c r="Z20" i="7"/>
  <c r="Y20" i="7"/>
  <c r="X20" i="7"/>
  <c r="W20" i="7"/>
  <c r="Q20" i="7"/>
  <c r="P20" i="7"/>
  <c r="O20" i="7"/>
  <c r="N20" i="7"/>
  <c r="M20" i="7"/>
  <c r="L20" i="7"/>
  <c r="K20" i="7"/>
  <c r="J20" i="7"/>
  <c r="I20" i="7"/>
  <c r="H20" i="7"/>
  <c r="G20" i="7"/>
  <c r="F20" i="7"/>
  <c r="E20" i="7"/>
  <c r="D20" i="7"/>
  <c r="C20" i="7"/>
  <c r="BC19" i="7"/>
  <c r="BB19" i="7"/>
  <c r="BE233" i="3" s="1"/>
  <c r="BA19" i="7"/>
  <c r="AZ19" i="7"/>
  <c r="AY19" i="7"/>
  <c r="AX19" i="7"/>
  <c r="AR19" i="7"/>
  <c r="AQ19" i="7"/>
  <c r="AT233" i="3" s="1"/>
  <c r="AP19" i="7"/>
  <c r="AS233" i="3" s="1"/>
  <c r="AO19" i="7"/>
  <c r="AN19" i="7"/>
  <c r="AM19" i="7"/>
  <c r="AL19" i="7"/>
  <c r="AK19" i="7"/>
  <c r="AJ19" i="7"/>
  <c r="AM233" i="3" s="1"/>
  <c r="AI19" i="7"/>
  <c r="AL233" i="3" s="1"/>
  <c r="AH19" i="7"/>
  <c r="AK233" i="3" s="1"/>
  <c r="AG19" i="7"/>
  <c r="AF19" i="7"/>
  <c r="AE19" i="7"/>
  <c r="AD19" i="7"/>
  <c r="Q19" i="7"/>
  <c r="P19" i="7"/>
  <c r="O19" i="7"/>
  <c r="N19" i="7"/>
  <c r="N221" i="3" s="1"/>
  <c r="M19" i="7"/>
  <c r="M221" i="3" s="1"/>
  <c r="L19" i="7"/>
  <c r="K19" i="7"/>
  <c r="J19" i="7"/>
  <c r="I19" i="7"/>
  <c r="H19" i="7"/>
  <c r="H221" i="3" s="1"/>
  <c r="G19" i="7"/>
  <c r="F19" i="7"/>
  <c r="F221" i="3" s="1"/>
  <c r="E19" i="7"/>
  <c r="D19" i="7"/>
  <c r="D221" i="3" s="1"/>
  <c r="C19" i="7"/>
  <c r="C221" i="3" s="1"/>
  <c r="BC17" i="7"/>
  <c r="BF236" i="3" s="1"/>
  <c r="BB17" i="7"/>
  <c r="BA17" i="7"/>
  <c r="BD236" i="3" s="1"/>
  <c r="AZ17" i="7"/>
  <c r="BC236" i="3" s="1"/>
  <c r="AY17" i="7"/>
  <c r="BB236" i="3" s="1"/>
  <c r="AX17" i="7"/>
  <c r="BA236" i="3" s="1"/>
  <c r="AR17" i="7"/>
  <c r="AU236" i="3" s="1"/>
  <c r="AQ17" i="7"/>
  <c r="AP17" i="7"/>
  <c r="AS236" i="3" s="1"/>
  <c r="AO17" i="7"/>
  <c r="AR236" i="3" s="1"/>
  <c r="AN17" i="7"/>
  <c r="AQ236" i="3" s="1"/>
  <c r="AM17" i="7"/>
  <c r="AP236" i="3" s="1"/>
  <c r="AL17" i="7"/>
  <c r="AO236" i="3" s="1"/>
  <c r="AK17" i="7"/>
  <c r="AN236" i="3" s="1"/>
  <c r="AJ17" i="7"/>
  <c r="AI17" i="7"/>
  <c r="AH17" i="7"/>
  <c r="AG17" i="7"/>
  <c r="AJ236" i="3" s="1"/>
  <c r="AF17" i="7"/>
  <c r="AI236" i="3" s="1"/>
  <c r="AE17" i="7"/>
  <c r="AH236" i="3" s="1"/>
  <c r="AD17" i="7"/>
  <c r="AG236" i="3" s="1"/>
  <c r="AB17" i="7"/>
  <c r="Z17" i="7"/>
  <c r="Z224" i="3" s="1"/>
  <c r="Y17" i="7"/>
  <c r="Y224" i="3" s="1"/>
  <c r="X17" i="7"/>
  <c r="X224" i="3" s="1"/>
  <c r="Q17" i="7"/>
  <c r="Q224" i="3" s="1"/>
  <c r="P17" i="7"/>
  <c r="P224" i="3" s="1"/>
  <c r="O17" i="7"/>
  <c r="O224" i="3" s="1"/>
  <c r="N17" i="7"/>
  <c r="N224" i="3" s="1"/>
  <c r="M17" i="7"/>
  <c r="M224" i="3" s="1"/>
  <c r="L17" i="7"/>
  <c r="K17" i="7"/>
  <c r="K224" i="3" s="1"/>
  <c r="J17" i="7"/>
  <c r="I17" i="7"/>
  <c r="I224" i="3" s="1"/>
  <c r="H17" i="7"/>
  <c r="H224" i="3" s="1"/>
  <c r="G17" i="7"/>
  <c r="F17" i="7"/>
  <c r="F224" i="3" s="1"/>
  <c r="E17" i="7"/>
  <c r="E224" i="3" s="1"/>
  <c r="D17" i="7"/>
  <c r="D224" i="3" s="1"/>
  <c r="C17" i="7"/>
  <c r="C224" i="3" s="1"/>
  <c r="BC16" i="7"/>
  <c r="BB16" i="7"/>
  <c r="BA16" i="7"/>
  <c r="BD235" i="3" s="1"/>
  <c r="AZ16" i="7"/>
  <c r="BC235" i="3" s="1"/>
  <c r="AY16" i="7"/>
  <c r="AX16" i="7"/>
  <c r="BA235" i="3" s="1"/>
  <c r="AR16" i="7"/>
  <c r="AQ16" i="7"/>
  <c r="AP16" i="7"/>
  <c r="AO16" i="7"/>
  <c r="AN16" i="7"/>
  <c r="AQ235" i="3" s="1"/>
  <c r="AM16" i="7"/>
  <c r="AP235" i="3" s="1"/>
  <c r="AL16" i="7"/>
  <c r="AK16" i="7"/>
  <c r="AJ16" i="7"/>
  <c r="AI16" i="7"/>
  <c r="AH16" i="7"/>
  <c r="AG16" i="7"/>
  <c r="AF16" i="7"/>
  <c r="AI235" i="3" s="1"/>
  <c r="AE16" i="7"/>
  <c r="AH235" i="3" s="1"/>
  <c r="AD16" i="7"/>
  <c r="AD18" i="7" s="1"/>
  <c r="AB16" i="7"/>
  <c r="AB223" i="3" s="1"/>
  <c r="AA16" i="7"/>
  <c r="Z16" i="7"/>
  <c r="Y16" i="7"/>
  <c r="Y223" i="3" s="1"/>
  <c r="X16" i="7"/>
  <c r="W16" i="7"/>
  <c r="W223" i="3" s="1"/>
  <c r="Q16" i="7"/>
  <c r="Q223" i="3" s="1"/>
  <c r="P16" i="7"/>
  <c r="P223" i="3" s="1"/>
  <c r="O16" i="7"/>
  <c r="O223" i="3" s="1"/>
  <c r="N16" i="7"/>
  <c r="M16" i="7"/>
  <c r="L16" i="7"/>
  <c r="L223" i="3" s="1"/>
  <c r="K16" i="7"/>
  <c r="J16" i="7"/>
  <c r="J223" i="3" s="1"/>
  <c r="I16" i="7"/>
  <c r="I223" i="3" s="1"/>
  <c r="H16" i="7"/>
  <c r="H223" i="3" s="1"/>
  <c r="G16" i="7"/>
  <c r="F16" i="7"/>
  <c r="E16" i="7"/>
  <c r="D16" i="7"/>
  <c r="D223" i="3" s="1"/>
  <c r="C16" i="7"/>
  <c r="C223" i="3" s="1"/>
  <c r="BC15" i="7"/>
  <c r="BB15" i="7"/>
  <c r="BA15" i="7"/>
  <c r="AZ15" i="7"/>
  <c r="AY15" i="7"/>
  <c r="AX15" i="7"/>
  <c r="AR15" i="7"/>
  <c r="AQ15" i="7"/>
  <c r="AP15" i="7"/>
  <c r="AO15" i="7"/>
  <c r="AN15" i="7"/>
  <c r="AM15" i="7"/>
  <c r="AL15" i="7"/>
  <c r="AK15" i="7"/>
  <c r="AJ15" i="7"/>
  <c r="AI15" i="7"/>
  <c r="AH15" i="7"/>
  <c r="AG15" i="7"/>
  <c r="AF15" i="7"/>
  <c r="AE15" i="7"/>
  <c r="AD15" i="7"/>
  <c r="AB15" i="7"/>
  <c r="AA15" i="7"/>
  <c r="Z15" i="7"/>
  <c r="Y15" i="7"/>
  <c r="X15" i="7"/>
  <c r="Q15" i="7"/>
  <c r="P15" i="7"/>
  <c r="O15" i="7"/>
  <c r="N15" i="7"/>
  <c r="M15" i="7"/>
  <c r="L15" i="7"/>
  <c r="K15" i="7"/>
  <c r="J15" i="7"/>
  <c r="I15" i="7"/>
  <c r="H15" i="7"/>
  <c r="G15" i="7"/>
  <c r="F15" i="7"/>
  <c r="E15" i="7"/>
  <c r="D15" i="7"/>
  <c r="C15" i="7"/>
  <c r="BC14" i="7"/>
  <c r="BB14" i="7"/>
  <c r="BA14" i="7"/>
  <c r="AZ14" i="7"/>
  <c r="AY14" i="7"/>
  <c r="AX14" i="7"/>
  <c r="AR14" i="7"/>
  <c r="AQ14" i="7"/>
  <c r="AQ18" i="7" s="1"/>
  <c r="AP14" i="7"/>
  <c r="AO14" i="7"/>
  <c r="AN14" i="7"/>
  <c r="AM14" i="7"/>
  <c r="AL14" i="7"/>
  <c r="AK14" i="7"/>
  <c r="AJ14" i="7"/>
  <c r="AI14" i="7"/>
  <c r="AI18" i="7" s="1"/>
  <c r="AH14" i="7"/>
  <c r="AG14" i="7"/>
  <c r="AF14" i="7"/>
  <c r="AE14" i="7"/>
  <c r="AD14" i="7"/>
  <c r="Q14" i="7"/>
  <c r="P14" i="7"/>
  <c r="O14" i="7"/>
  <c r="N14" i="7"/>
  <c r="M14" i="7"/>
  <c r="L14" i="7"/>
  <c r="K14" i="7"/>
  <c r="J14" i="7"/>
  <c r="I14" i="7"/>
  <c r="H14" i="7"/>
  <c r="G14" i="7"/>
  <c r="F14" i="7"/>
  <c r="E14" i="7"/>
  <c r="D14" i="7"/>
  <c r="C14" i="7"/>
  <c r="BC12" i="7"/>
  <c r="BB12" i="7"/>
  <c r="BA12" i="7"/>
  <c r="AZ12" i="7"/>
  <c r="AY12" i="7"/>
  <c r="AX12" i="7"/>
  <c r="AX13" i="7" s="1"/>
  <c r="AR12" i="7"/>
  <c r="AQ12" i="7"/>
  <c r="AP12" i="7"/>
  <c r="AO12" i="7"/>
  <c r="AN12" i="7"/>
  <c r="AM12" i="7"/>
  <c r="AL12" i="7"/>
  <c r="AK12" i="7"/>
  <c r="AK13" i="7" s="1"/>
  <c r="AJ12" i="7"/>
  <c r="AI12" i="7"/>
  <c r="AH12" i="7"/>
  <c r="AG12" i="7"/>
  <c r="AF12" i="7"/>
  <c r="AE12" i="7"/>
  <c r="AD12" i="7"/>
  <c r="AB12" i="7"/>
  <c r="AA12" i="7"/>
  <c r="Z12" i="7"/>
  <c r="Y12" i="7"/>
  <c r="X12" i="7"/>
  <c r="W12" i="7"/>
  <c r="Q12" i="7"/>
  <c r="Q13" i="7" s="1"/>
  <c r="P12" i="7"/>
  <c r="O12" i="7"/>
  <c r="N12" i="7"/>
  <c r="M12" i="7"/>
  <c r="L12" i="7"/>
  <c r="K12" i="7"/>
  <c r="J12" i="7"/>
  <c r="I12" i="7"/>
  <c r="I13" i="7" s="1"/>
  <c r="H12" i="7"/>
  <c r="G12" i="7"/>
  <c r="F12" i="7"/>
  <c r="E12" i="7"/>
  <c r="D12" i="7"/>
  <c r="C12" i="7"/>
  <c r="BC11" i="7"/>
  <c r="BB11" i="7"/>
  <c r="BA11" i="7"/>
  <c r="AZ11" i="7"/>
  <c r="AY11" i="7"/>
  <c r="AX11" i="7"/>
  <c r="AR11" i="7"/>
  <c r="AQ11" i="7"/>
  <c r="AP11" i="7"/>
  <c r="AO11" i="7"/>
  <c r="AN11" i="7"/>
  <c r="AM11" i="7"/>
  <c r="AL11" i="7"/>
  <c r="AK11" i="7"/>
  <c r="AJ11" i="7"/>
  <c r="AI11" i="7"/>
  <c r="AH11" i="7"/>
  <c r="AG11" i="7"/>
  <c r="AF11" i="7"/>
  <c r="AE11" i="7"/>
  <c r="AD11" i="7"/>
  <c r="Q11" i="7"/>
  <c r="P11" i="7"/>
  <c r="O11" i="7"/>
  <c r="N11" i="7"/>
  <c r="M11" i="7"/>
  <c r="M13" i="7" s="1"/>
  <c r="L11" i="7"/>
  <c r="L13" i="7" s="1"/>
  <c r="K11" i="7"/>
  <c r="J11" i="7"/>
  <c r="I11" i="7"/>
  <c r="H11" i="7"/>
  <c r="G11" i="7"/>
  <c r="F11" i="7"/>
  <c r="E11" i="7"/>
  <c r="E13" i="7" s="1"/>
  <c r="D11" i="7"/>
  <c r="D13" i="7" s="1"/>
  <c r="C11" i="7"/>
  <c r="BC10" i="7"/>
  <c r="BB10" i="7"/>
  <c r="BA10" i="7"/>
  <c r="AZ10" i="7"/>
  <c r="AY10" i="7"/>
  <c r="AX10" i="7"/>
  <c r="AR10" i="7"/>
  <c r="AQ10" i="7"/>
  <c r="AP10" i="7"/>
  <c r="AO10" i="7"/>
  <c r="AN10" i="7"/>
  <c r="AM10" i="7"/>
  <c r="AL10" i="7"/>
  <c r="AK10" i="7"/>
  <c r="AJ10" i="7"/>
  <c r="AI10" i="7"/>
  <c r="AH10" i="7"/>
  <c r="AG10" i="7"/>
  <c r="AF10" i="7"/>
  <c r="AE10" i="7"/>
  <c r="AD10" i="7"/>
  <c r="AB10" i="7"/>
  <c r="AA10" i="7"/>
  <c r="Y10" i="7"/>
  <c r="X10" i="7"/>
  <c r="W10" i="7"/>
  <c r="Q10" i="7"/>
  <c r="P10" i="7"/>
  <c r="O10" i="7"/>
  <c r="N10" i="7"/>
  <c r="M10" i="7"/>
  <c r="L10" i="7"/>
  <c r="K10" i="7"/>
  <c r="J10" i="7"/>
  <c r="I10" i="7"/>
  <c r="H10" i="7"/>
  <c r="G10" i="7"/>
  <c r="F10" i="7"/>
  <c r="E10" i="7"/>
  <c r="D10" i="7"/>
  <c r="C10" i="7"/>
  <c r="BC9" i="7"/>
  <c r="BB9" i="7"/>
  <c r="BA9" i="7"/>
  <c r="AZ9" i="7"/>
  <c r="AY9" i="7"/>
  <c r="AX9" i="7"/>
  <c r="AR9" i="7"/>
  <c r="AQ9" i="7"/>
  <c r="AP9" i="7"/>
  <c r="AO9" i="7"/>
  <c r="AN9" i="7"/>
  <c r="AM9" i="7"/>
  <c r="AL9" i="7"/>
  <c r="AK9" i="7"/>
  <c r="AJ9" i="7"/>
  <c r="AI9" i="7"/>
  <c r="AH9" i="7"/>
  <c r="AG9" i="7"/>
  <c r="AF9" i="7"/>
  <c r="AE9" i="7"/>
  <c r="AD9" i="7"/>
  <c r="AB9" i="7"/>
  <c r="AA9" i="7"/>
  <c r="Z9" i="7"/>
  <c r="Y9" i="7"/>
  <c r="X9" i="7"/>
  <c r="W9" i="7"/>
  <c r="Q9" i="7"/>
  <c r="P9" i="7"/>
  <c r="O9" i="7"/>
  <c r="N9" i="7"/>
  <c r="M9" i="7"/>
  <c r="L9" i="7"/>
  <c r="K9" i="7"/>
  <c r="J9" i="7"/>
  <c r="I9" i="7"/>
  <c r="H9" i="7"/>
  <c r="G9" i="7"/>
  <c r="F9" i="7"/>
  <c r="E9" i="7"/>
  <c r="D9" i="7"/>
  <c r="C9" i="7"/>
  <c r="BC8" i="7"/>
  <c r="BF234" i="3" s="1"/>
  <c r="BB8" i="7"/>
  <c r="BA8" i="7"/>
  <c r="BD234" i="3" s="1"/>
  <c r="AZ8" i="7"/>
  <c r="BC234" i="3" s="1"/>
  <c r="AY8" i="7"/>
  <c r="BB234" i="3" s="1"/>
  <c r="AX8" i="7"/>
  <c r="AR8" i="7"/>
  <c r="AQ8" i="7"/>
  <c r="AP8" i="7"/>
  <c r="AO8" i="7"/>
  <c r="AN8" i="7"/>
  <c r="AQ234" i="3" s="1"/>
  <c r="AM8" i="7"/>
  <c r="AP234" i="3" s="1"/>
  <c r="AL8" i="7"/>
  <c r="AO234" i="3" s="1"/>
  <c r="AK8" i="7"/>
  <c r="AN234" i="3" s="1"/>
  <c r="AJ8" i="7"/>
  <c r="AI8" i="7"/>
  <c r="AH8" i="7"/>
  <c r="AG8" i="7"/>
  <c r="AF8" i="7"/>
  <c r="AE8" i="7"/>
  <c r="AH234" i="3" s="1"/>
  <c r="AD8" i="7"/>
  <c r="AG234" i="3" s="1"/>
  <c r="AB8" i="7"/>
  <c r="AB222" i="3" s="1"/>
  <c r="AA8" i="7"/>
  <c r="Z8" i="7"/>
  <c r="Y8" i="7"/>
  <c r="Y222" i="3" s="1"/>
  <c r="X8" i="7"/>
  <c r="X222" i="3" s="1"/>
  <c r="W8" i="7"/>
  <c r="W222" i="3" s="1"/>
  <c r="Q8" i="7"/>
  <c r="Q222" i="3" s="1"/>
  <c r="P8" i="7"/>
  <c r="P222" i="3" s="1"/>
  <c r="O8" i="7"/>
  <c r="O222" i="3" s="1"/>
  <c r="N8" i="7"/>
  <c r="M8" i="7"/>
  <c r="L8" i="7"/>
  <c r="L222" i="3" s="1"/>
  <c r="K8" i="7"/>
  <c r="K222" i="3" s="1"/>
  <c r="J8" i="7"/>
  <c r="J222" i="3" s="1"/>
  <c r="I8" i="7"/>
  <c r="I222" i="3" s="1"/>
  <c r="H8" i="7"/>
  <c r="H222" i="3" s="1"/>
  <c r="G8" i="7"/>
  <c r="G222" i="3" s="1"/>
  <c r="F8" i="7"/>
  <c r="E8" i="7"/>
  <c r="D8" i="7"/>
  <c r="D222" i="3" s="1"/>
  <c r="C8" i="7"/>
  <c r="C222" i="3" s="1"/>
  <c r="BC7" i="7"/>
  <c r="BB7" i="7"/>
  <c r="BA7" i="7"/>
  <c r="AZ7" i="7"/>
  <c r="AY7" i="7"/>
  <c r="AX7" i="7"/>
  <c r="AR7" i="7"/>
  <c r="AQ7" i="7"/>
  <c r="AP7" i="7"/>
  <c r="AO7" i="7"/>
  <c r="AN7" i="7"/>
  <c r="AM7" i="7"/>
  <c r="AL7" i="7"/>
  <c r="AK7" i="7"/>
  <c r="AJ7" i="7"/>
  <c r="AI7" i="7"/>
  <c r="AH7" i="7"/>
  <c r="AG7" i="7"/>
  <c r="AF7" i="7"/>
  <c r="AE7" i="7"/>
  <c r="AD7" i="7"/>
  <c r="W7" i="7"/>
  <c r="Q7" i="7"/>
  <c r="P7" i="7"/>
  <c r="O7" i="7"/>
  <c r="N7" i="7"/>
  <c r="M7" i="7"/>
  <c r="L7" i="7"/>
  <c r="K7" i="7"/>
  <c r="J7" i="7"/>
  <c r="I7" i="7"/>
  <c r="H7" i="7"/>
  <c r="G7" i="7"/>
  <c r="F7" i="7"/>
  <c r="E7" i="7"/>
  <c r="D7" i="7"/>
  <c r="C7" i="7"/>
  <c r="BC6" i="7"/>
  <c r="BB6" i="7"/>
  <c r="BA6" i="7"/>
  <c r="AZ6" i="7"/>
  <c r="AY6" i="7"/>
  <c r="AX6" i="7"/>
  <c r="AR6" i="7"/>
  <c r="AQ6" i="7"/>
  <c r="AP6" i="7"/>
  <c r="AO6" i="7"/>
  <c r="AN6" i="7"/>
  <c r="AM6" i="7"/>
  <c r="AL6" i="7"/>
  <c r="AK6" i="7"/>
  <c r="AJ6" i="7"/>
  <c r="AI6" i="7"/>
  <c r="AH6" i="7"/>
  <c r="AG6" i="7"/>
  <c r="AF6" i="7"/>
  <c r="AE6" i="7"/>
  <c r="AD6" i="7"/>
  <c r="Q6" i="7"/>
  <c r="P6" i="7"/>
  <c r="O6" i="7"/>
  <c r="N6" i="7"/>
  <c r="M6" i="7"/>
  <c r="L6" i="7"/>
  <c r="K6" i="7"/>
  <c r="J6" i="7"/>
  <c r="I6" i="7"/>
  <c r="H6" i="7"/>
  <c r="G6" i="7"/>
  <c r="F6" i="7"/>
  <c r="E6" i="7"/>
  <c r="D6" i="7"/>
  <c r="C6" i="7"/>
  <c r="BC5" i="7"/>
  <c r="BF219" i="3" s="1"/>
  <c r="BB5" i="7"/>
  <c r="BE219" i="3" s="1"/>
  <c r="BA5" i="7"/>
  <c r="BD219" i="3" s="1"/>
  <c r="AZ5" i="7"/>
  <c r="AY5" i="7"/>
  <c r="AX5" i="7"/>
  <c r="BA219" i="3" s="1"/>
  <c r="AR5" i="7"/>
  <c r="AU219" i="3" s="1"/>
  <c r="AQ5" i="7"/>
  <c r="AT219" i="3" s="1"/>
  <c r="AP5" i="7"/>
  <c r="AS219" i="3" s="1"/>
  <c r="AO5" i="7"/>
  <c r="AR219" i="3" s="1"/>
  <c r="AN5" i="7"/>
  <c r="AM5" i="7"/>
  <c r="AL5" i="7"/>
  <c r="AK5" i="7"/>
  <c r="AJ5" i="7"/>
  <c r="AI5" i="7"/>
  <c r="AL219" i="3" s="1"/>
  <c r="AH5" i="7"/>
  <c r="AK219" i="3" s="1"/>
  <c r="AG5" i="7"/>
  <c r="AJ219" i="3" s="1"/>
  <c r="AF5" i="7"/>
  <c r="AI219" i="3" s="1"/>
  <c r="AE5" i="7"/>
  <c r="AD5" i="7"/>
  <c r="Q5" i="7"/>
  <c r="Q219" i="3" s="1"/>
  <c r="P5" i="7"/>
  <c r="P219" i="3" s="1"/>
  <c r="O5" i="7"/>
  <c r="O219" i="3" s="1"/>
  <c r="N5" i="7"/>
  <c r="N219" i="3" s="1"/>
  <c r="M5" i="7"/>
  <c r="M219" i="3" s="1"/>
  <c r="L5" i="7"/>
  <c r="L219" i="3" s="1"/>
  <c r="K5" i="7"/>
  <c r="J5" i="7"/>
  <c r="I5" i="7"/>
  <c r="H5" i="7"/>
  <c r="H219" i="3" s="1"/>
  <c r="G5" i="7"/>
  <c r="G219" i="3" s="1"/>
  <c r="F5" i="7"/>
  <c r="E5" i="7"/>
  <c r="E219" i="3" s="1"/>
  <c r="D5" i="7"/>
  <c r="D219" i="3" s="1"/>
  <c r="C5" i="7"/>
  <c r="C219" i="3" s="1"/>
  <c r="BC5" i="10"/>
  <c r="BB5" i="10"/>
  <c r="BA5" i="10"/>
  <c r="AZ5" i="10"/>
  <c r="AY5" i="10"/>
  <c r="AX5" i="10"/>
  <c r="AR5" i="10"/>
  <c r="AQ5" i="10"/>
  <c r="AO5" i="10"/>
  <c r="AN5" i="10"/>
  <c r="AM5" i="10"/>
  <c r="AL5" i="10"/>
  <c r="AK5" i="10"/>
  <c r="AJ5" i="10"/>
  <c r="AI5" i="10"/>
  <c r="AH5" i="10"/>
  <c r="AG5" i="10"/>
  <c r="AF5" i="10"/>
  <c r="AE5" i="10"/>
  <c r="AD5" i="10"/>
  <c r="BC22" i="9"/>
  <c r="BB22" i="9"/>
  <c r="BA22" i="9"/>
  <c r="AZ22" i="9"/>
  <c r="AY22" i="9"/>
  <c r="AX22" i="9"/>
  <c r="AR22" i="9"/>
  <c r="AQ22" i="9"/>
  <c r="AP22" i="9"/>
  <c r="AO22" i="9"/>
  <c r="AN22" i="9"/>
  <c r="AM22" i="9"/>
  <c r="AL22" i="9"/>
  <c r="AK22" i="9"/>
  <c r="AJ22" i="9"/>
  <c r="AI22" i="9"/>
  <c r="AH22" i="9"/>
  <c r="AG22" i="9"/>
  <c r="AF22" i="9"/>
  <c r="AE22" i="9"/>
  <c r="AD22" i="9"/>
  <c r="K22" i="9"/>
  <c r="K248" i="3" s="1"/>
  <c r="C22" i="9"/>
  <c r="C248" i="3" s="1"/>
  <c r="BC19" i="9"/>
  <c r="BC20" i="9" s="1"/>
  <c r="BB19" i="9"/>
  <c r="BA19" i="9"/>
  <c r="AZ19" i="9"/>
  <c r="AY19" i="9"/>
  <c r="AX19" i="9"/>
  <c r="AR19" i="9"/>
  <c r="AQ19" i="9"/>
  <c r="AP19" i="9"/>
  <c r="AP20" i="9" s="1"/>
  <c r="AO19" i="9"/>
  <c r="AN19" i="9"/>
  <c r="AM19" i="9"/>
  <c r="AL19" i="9"/>
  <c r="AK19" i="9"/>
  <c r="AJ19" i="9"/>
  <c r="AI19" i="9"/>
  <c r="AH19" i="9"/>
  <c r="AH20" i="9" s="1"/>
  <c r="AG19" i="9"/>
  <c r="AF19" i="9"/>
  <c r="AE19" i="9"/>
  <c r="AD19" i="9"/>
  <c r="AB19" i="9"/>
  <c r="P19" i="9"/>
  <c r="BC18" i="9"/>
  <c r="BB18" i="9"/>
  <c r="BA18" i="9"/>
  <c r="AZ18" i="9"/>
  <c r="AY18" i="9"/>
  <c r="AX18" i="9"/>
  <c r="AQ18" i="9"/>
  <c r="AP18" i="9"/>
  <c r="AS256" i="3" s="1"/>
  <c r="AO18" i="9"/>
  <c r="AN18" i="9"/>
  <c r="AQ256" i="3" s="1"/>
  <c r="AM18" i="9"/>
  <c r="AL18" i="9"/>
  <c r="AO256" i="3" s="1"/>
  <c r="AK18" i="9"/>
  <c r="AJ18" i="9"/>
  <c r="AI18" i="9"/>
  <c r="AH18" i="9"/>
  <c r="AG18" i="9"/>
  <c r="AF18" i="9"/>
  <c r="AI256" i="3" s="1"/>
  <c r="AE18" i="9"/>
  <c r="AD18" i="9"/>
  <c r="N18" i="9"/>
  <c r="N244" i="3" s="1"/>
  <c r="BC15" i="9"/>
  <c r="BF259" i="3" s="1"/>
  <c r="BB15" i="9"/>
  <c r="BE259" i="3" s="1"/>
  <c r="BA15" i="9"/>
  <c r="BD259" i="3" s="1"/>
  <c r="AZ15" i="9"/>
  <c r="AY15" i="9"/>
  <c r="BB259" i="3" s="1"/>
  <c r="AX15" i="9"/>
  <c r="AQ15" i="9"/>
  <c r="AT259" i="3" s="1"/>
  <c r="AP15" i="9"/>
  <c r="AO15" i="9"/>
  <c r="AR259" i="3" s="1"/>
  <c r="AN15" i="9"/>
  <c r="AQ259" i="3" s="1"/>
  <c r="AM15" i="9"/>
  <c r="AL15" i="9"/>
  <c r="AK15" i="9"/>
  <c r="AN259" i="3" s="1"/>
  <c r="AJ15" i="9"/>
  <c r="AI15" i="9"/>
  <c r="AL259" i="3" s="1"/>
  <c r="AH15" i="9"/>
  <c r="AG15" i="9"/>
  <c r="AJ259" i="3" s="1"/>
  <c r="AF15" i="9"/>
  <c r="AE15" i="9"/>
  <c r="AD15" i="9"/>
  <c r="P15" i="9"/>
  <c r="P247" i="3" s="1"/>
  <c r="BC14" i="9"/>
  <c r="BB14" i="9"/>
  <c r="BE258" i="3" s="1"/>
  <c r="BA14" i="9"/>
  <c r="AZ14" i="9"/>
  <c r="BC258" i="3" s="1"/>
  <c r="AY14" i="9"/>
  <c r="AX14" i="9"/>
  <c r="AQ14" i="9"/>
  <c r="AP14" i="9"/>
  <c r="AS258" i="3" s="1"/>
  <c r="AO14" i="9"/>
  <c r="AN14" i="9"/>
  <c r="AQ258" i="3" s="1"/>
  <c r="AM14" i="9"/>
  <c r="AL14" i="9"/>
  <c r="AO258" i="3" s="1"/>
  <c r="AK14" i="9"/>
  <c r="AJ14" i="9"/>
  <c r="AI14" i="9"/>
  <c r="AH14" i="9"/>
  <c r="AG14" i="9"/>
  <c r="AF14" i="9"/>
  <c r="AI258" i="3" s="1"/>
  <c r="AE14" i="9"/>
  <c r="AD14" i="9"/>
  <c r="AG258" i="3" s="1"/>
  <c r="X14" i="9"/>
  <c r="X246" i="3" s="1"/>
  <c r="C14" i="9"/>
  <c r="C246" i="3" s="1"/>
  <c r="BC13" i="9"/>
  <c r="BB13" i="9"/>
  <c r="BE257" i="3" s="1"/>
  <c r="BA13" i="9"/>
  <c r="AZ13" i="9"/>
  <c r="BC257" i="3" s="1"/>
  <c r="AY13" i="9"/>
  <c r="AX13" i="9"/>
  <c r="BA257" i="3" s="1"/>
  <c r="AQ13" i="9"/>
  <c r="AP13" i="9"/>
  <c r="AS257" i="3" s="1"/>
  <c r="AO13" i="9"/>
  <c r="AN13" i="9"/>
  <c r="AM13" i="9"/>
  <c r="AL13" i="9"/>
  <c r="AK13" i="9"/>
  <c r="AJ13" i="9"/>
  <c r="AI13" i="9"/>
  <c r="AH13" i="9"/>
  <c r="AG13" i="9"/>
  <c r="AF13" i="9"/>
  <c r="AI257" i="3" s="1"/>
  <c r="AE13" i="9"/>
  <c r="AD13" i="9"/>
  <c r="AG257" i="3" s="1"/>
  <c r="N13" i="9"/>
  <c r="N245" i="3" s="1"/>
  <c r="BC12" i="9"/>
  <c r="BB12" i="9"/>
  <c r="BA12" i="9"/>
  <c r="AZ12" i="9"/>
  <c r="AY12" i="9"/>
  <c r="AX12" i="9"/>
  <c r="AX17" i="9" s="1"/>
  <c r="AQ12" i="9"/>
  <c r="AQ17" i="9" s="1"/>
  <c r="AP12" i="9"/>
  <c r="AN12" i="9"/>
  <c r="AM12" i="9"/>
  <c r="AL12" i="9"/>
  <c r="AK12" i="9"/>
  <c r="AJ12" i="9"/>
  <c r="AI12" i="9"/>
  <c r="AH12" i="9"/>
  <c r="AG12" i="9"/>
  <c r="AF12" i="9"/>
  <c r="AE12" i="9"/>
  <c r="AD12" i="9"/>
  <c r="M12" i="9"/>
  <c r="BC10" i="9"/>
  <c r="BC11" i="9" s="1"/>
  <c r="BB10" i="9"/>
  <c r="BA10" i="9"/>
  <c r="BA11" i="9" s="1"/>
  <c r="AZ10" i="9"/>
  <c r="AY10" i="9"/>
  <c r="AX10" i="9"/>
  <c r="AR10" i="9"/>
  <c r="AQ10" i="9"/>
  <c r="AP10" i="9"/>
  <c r="AO10" i="9"/>
  <c r="AN10" i="9"/>
  <c r="AM10" i="9"/>
  <c r="AL10" i="9"/>
  <c r="AK10" i="9"/>
  <c r="AJ10" i="9"/>
  <c r="AI10" i="9"/>
  <c r="AH10" i="9"/>
  <c r="AG10" i="9"/>
  <c r="AF10" i="9"/>
  <c r="AE10" i="9"/>
  <c r="AD10" i="9"/>
  <c r="BC9" i="9"/>
  <c r="BB9" i="9"/>
  <c r="BA9" i="9"/>
  <c r="AZ9" i="9"/>
  <c r="AZ11" i="9" s="1"/>
  <c r="AY9" i="9"/>
  <c r="AX9" i="9"/>
  <c r="AR9" i="9"/>
  <c r="AQ9" i="9"/>
  <c r="AP9" i="9"/>
  <c r="AO9" i="9"/>
  <c r="AN9" i="9"/>
  <c r="AM9" i="9"/>
  <c r="AM11" i="9" s="1"/>
  <c r="AL9" i="9"/>
  <c r="AK9" i="9"/>
  <c r="AJ9" i="9"/>
  <c r="AI9" i="9"/>
  <c r="AH9" i="9"/>
  <c r="AG9" i="9"/>
  <c r="AF9" i="9"/>
  <c r="AE9" i="9"/>
  <c r="AD9" i="9"/>
  <c r="G9" i="9"/>
  <c r="BC8" i="9"/>
  <c r="BB8" i="9"/>
  <c r="BA8" i="9"/>
  <c r="AZ8" i="9"/>
  <c r="AY8" i="9"/>
  <c r="AX8" i="9"/>
  <c r="AQ8" i="9"/>
  <c r="AP8" i="9"/>
  <c r="AO8" i="9"/>
  <c r="AN8" i="9"/>
  <c r="AM8" i="9"/>
  <c r="AL8" i="9"/>
  <c r="AK8" i="9"/>
  <c r="AJ8" i="9"/>
  <c r="AI8" i="9"/>
  <c r="AH8" i="9"/>
  <c r="AG8" i="9"/>
  <c r="AF8" i="9"/>
  <c r="AE8" i="9"/>
  <c r="AD8" i="9"/>
  <c r="K8" i="9"/>
  <c r="C8" i="9"/>
  <c r="BC7" i="9"/>
  <c r="BB7" i="9"/>
  <c r="BA7" i="9"/>
  <c r="AZ7" i="9"/>
  <c r="AY7" i="9"/>
  <c r="AX7" i="9"/>
  <c r="AQ7" i="9"/>
  <c r="AP7" i="9"/>
  <c r="AO7" i="9"/>
  <c r="AN7" i="9"/>
  <c r="AM7" i="9"/>
  <c r="AL7" i="9"/>
  <c r="AK7" i="9"/>
  <c r="AJ7" i="9"/>
  <c r="AI7" i="9"/>
  <c r="AH7" i="9"/>
  <c r="AG7" i="9"/>
  <c r="AF7" i="9"/>
  <c r="AE7" i="9"/>
  <c r="AD7" i="9"/>
  <c r="J7" i="9"/>
  <c r="BC6" i="9"/>
  <c r="BB6" i="9"/>
  <c r="BA6" i="9"/>
  <c r="AZ6" i="9"/>
  <c r="AY6" i="9"/>
  <c r="AX6" i="9"/>
  <c r="AQ6" i="9"/>
  <c r="AP6" i="9"/>
  <c r="AO6" i="9"/>
  <c r="AN6" i="9"/>
  <c r="AM6" i="9"/>
  <c r="AM21" i="9" s="1"/>
  <c r="AL6" i="9"/>
  <c r="AK6" i="9"/>
  <c r="AJ6" i="9"/>
  <c r="AI6" i="9"/>
  <c r="AH6" i="9"/>
  <c r="AG6" i="9"/>
  <c r="AF6" i="9"/>
  <c r="AE6" i="9"/>
  <c r="AD6" i="9"/>
  <c r="Q6" i="9"/>
  <c r="I6" i="9"/>
  <c r="BC5" i="9"/>
  <c r="BF242" i="3" s="1"/>
  <c r="BB5" i="9"/>
  <c r="BE242" i="3" s="1"/>
  <c r="BA5" i="9"/>
  <c r="AZ5" i="9"/>
  <c r="AY5" i="9"/>
  <c r="BB242" i="3" s="1"/>
  <c r="AX5" i="9"/>
  <c r="AQ5" i="9"/>
  <c r="AT242" i="3" s="1"/>
  <c r="AP5" i="9"/>
  <c r="AN5" i="9"/>
  <c r="AM5" i="9"/>
  <c r="AL5" i="9"/>
  <c r="AK5" i="9"/>
  <c r="AJ5" i="9"/>
  <c r="AI5" i="9"/>
  <c r="AH5" i="9"/>
  <c r="AG5" i="9"/>
  <c r="AF5" i="9"/>
  <c r="AE5" i="9"/>
  <c r="AD5" i="9"/>
  <c r="O5" i="9"/>
  <c r="G5" i="9"/>
  <c r="G242" i="3" s="1"/>
  <c r="BC25" i="31"/>
  <c r="BB25" i="31"/>
  <c r="BE280" i="3" s="1"/>
  <c r="BA25" i="31"/>
  <c r="BD280" i="3" s="1"/>
  <c r="AZ25" i="31"/>
  <c r="BC280" i="3" s="1"/>
  <c r="AY25" i="31"/>
  <c r="BB280" i="3" s="1"/>
  <c r="AX25" i="31"/>
  <c r="AQ25" i="31"/>
  <c r="AP25" i="31"/>
  <c r="AS280" i="3" s="1"/>
  <c r="AO25" i="31"/>
  <c r="AN25" i="31"/>
  <c r="AQ280" i="3" s="1"/>
  <c r="AM25" i="31"/>
  <c r="AP280" i="3" s="1"/>
  <c r="AL25" i="31"/>
  <c r="AO280" i="3" s="1"/>
  <c r="AK25" i="31"/>
  <c r="AJ25" i="31"/>
  <c r="AI25" i="31"/>
  <c r="AH25" i="31"/>
  <c r="AK280" i="3" s="1"/>
  <c r="AG25" i="31"/>
  <c r="AF25" i="31"/>
  <c r="AI280" i="3" s="1"/>
  <c r="AE25" i="31"/>
  <c r="AH280" i="3" s="1"/>
  <c r="AD25" i="31"/>
  <c r="AG280" i="3" s="1"/>
  <c r="AA25" i="31"/>
  <c r="Z25" i="31"/>
  <c r="Y25" i="31"/>
  <c r="X25" i="31"/>
  <c r="X270" i="3" s="1"/>
  <c r="W25" i="31"/>
  <c r="P25" i="31"/>
  <c r="P270" i="3" s="1"/>
  <c r="O25" i="31"/>
  <c r="O270" i="3" s="1"/>
  <c r="N25" i="31"/>
  <c r="N270" i="3" s="1"/>
  <c r="M25" i="31"/>
  <c r="K25" i="31"/>
  <c r="J25" i="31"/>
  <c r="I25" i="31"/>
  <c r="I270" i="3" s="1"/>
  <c r="H25" i="31"/>
  <c r="G25" i="31"/>
  <c r="G270" i="3" s="1"/>
  <c r="F25" i="31"/>
  <c r="D25" i="31"/>
  <c r="D270" i="3" s="1"/>
  <c r="C25" i="31"/>
  <c r="C270" i="3" s="1"/>
  <c r="BC22" i="31"/>
  <c r="BB22" i="31"/>
  <c r="BA22" i="31"/>
  <c r="AZ22" i="31"/>
  <c r="AY22" i="31"/>
  <c r="AX22" i="31"/>
  <c r="AR22" i="31"/>
  <c r="AQ22" i="31"/>
  <c r="AP22" i="31"/>
  <c r="AO22" i="31"/>
  <c r="AN22" i="31"/>
  <c r="AM22" i="31"/>
  <c r="AL22" i="31"/>
  <c r="AK22" i="31"/>
  <c r="AJ22" i="31"/>
  <c r="AI22" i="31"/>
  <c r="AH22" i="31"/>
  <c r="AG22" i="31"/>
  <c r="AF22" i="31"/>
  <c r="AE22" i="31"/>
  <c r="AD22" i="31"/>
  <c r="AB22" i="31"/>
  <c r="AA22" i="31"/>
  <c r="Z22" i="31"/>
  <c r="Y22" i="31"/>
  <c r="X22" i="31"/>
  <c r="W22" i="31"/>
  <c r="Q22" i="31"/>
  <c r="P22" i="31"/>
  <c r="O22" i="31"/>
  <c r="N22" i="31"/>
  <c r="M22" i="31"/>
  <c r="L22" i="31"/>
  <c r="K22" i="31"/>
  <c r="J22" i="31"/>
  <c r="I22" i="31"/>
  <c r="H22" i="31"/>
  <c r="G22" i="31"/>
  <c r="F22" i="31"/>
  <c r="E22" i="31"/>
  <c r="D22" i="31"/>
  <c r="C22" i="31"/>
  <c r="BC21" i="31"/>
  <c r="BB21" i="31"/>
  <c r="BA21" i="31"/>
  <c r="AZ21" i="31"/>
  <c r="AY21" i="31"/>
  <c r="AX21" i="31"/>
  <c r="AR21" i="31"/>
  <c r="AQ21" i="31"/>
  <c r="AP21" i="31"/>
  <c r="AO21" i="31"/>
  <c r="AN21" i="31"/>
  <c r="AM21" i="31"/>
  <c r="AL21" i="31"/>
  <c r="AK21" i="31"/>
  <c r="AJ21" i="31"/>
  <c r="AI21" i="31"/>
  <c r="AH21" i="31"/>
  <c r="AG21" i="31"/>
  <c r="AF21" i="31"/>
  <c r="AE21" i="31"/>
  <c r="AD21" i="31"/>
  <c r="AB21" i="31"/>
  <c r="AA21" i="31"/>
  <c r="Z21" i="31"/>
  <c r="Y21" i="31"/>
  <c r="X21" i="31"/>
  <c r="W21" i="31"/>
  <c r="Q21" i="31"/>
  <c r="P21" i="31"/>
  <c r="O21" i="31"/>
  <c r="N21" i="31"/>
  <c r="M21" i="31"/>
  <c r="L21" i="31"/>
  <c r="K21" i="31"/>
  <c r="J21" i="31"/>
  <c r="I21" i="31"/>
  <c r="H21" i="31"/>
  <c r="G21" i="31"/>
  <c r="F21" i="31"/>
  <c r="E21" i="31"/>
  <c r="D21" i="31"/>
  <c r="C21" i="31"/>
  <c r="BC20" i="31"/>
  <c r="BB20" i="31"/>
  <c r="BA20" i="31"/>
  <c r="AZ20" i="31"/>
  <c r="AY20" i="31"/>
  <c r="AX20" i="31"/>
  <c r="AR20" i="31"/>
  <c r="AQ20" i="31"/>
  <c r="AP20" i="31"/>
  <c r="AO20" i="31"/>
  <c r="AN20" i="31"/>
  <c r="AM20" i="31"/>
  <c r="AL20" i="31"/>
  <c r="AK20" i="31"/>
  <c r="AJ20" i="31"/>
  <c r="AI20" i="31"/>
  <c r="AH20" i="31"/>
  <c r="AG20" i="31"/>
  <c r="AF20" i="31"/>
  <c r="AE20" i="31"/>
  <c r="AD20" i="31"/>
  <c r="AB20" i="31"/>
  <c r="AA20" i="31"/>
  <c r="Z20" i="31"/>
  <c r="Y20" i="31"/>
  <c r="X20" i="31"/>
  <c r="W20" i="31"/>
  <c r="Q20" i="31"/>
  <c r="P20" i="31"/>
  <c r="O20" i="31"/>
  <c r="N20" i="31"/>
  <c r="M20" i="31"/>
  <c r="L20" i="31"/>
  <c r="K20" i="31"/>
  <c r="J20" i="31"/>
  <c r="I20" i="31"/>
  <c r="H20" i="31"/>
  <c r="G20" i="31"/>
  <c r="F20" i="31"/>
  <c r="E20" i="31"/>
  <c r="D20" i="31"/>
  <c r="C20" i="31"/>
  <c r="BC19" i="31"/>
  <c r="BF277" i="3" s="1"/>
  <c r="BB19" i="31"/>
  <c r="BA19" i="31"/>
  <c r="AZ19" i="31"/>
  <c r="AY19" i="31"/>
  <c r="BB277" i="3" s="1"/>
  <c r="AL19" i="31"/>
  <c r="AG19" i="31"/>
  <c r="AJ277" i="3" s="1"/>
  <c r="AE19" i="31"/>
  <c r="AH277" i="3" s="1"/>
  <c r="AD19" i="31"/>
  <c r="AG277" i="3" s="1"/>
  <c r="P19" i="31"/>
  <c r="BC16" i="31"/>
  <c r="BB16" i="31"/>
  <c r="BA16" i="31"/>
  <c r="BD279" i="3" s="1"/>
  <c r="AZ16" i="31"/>
  <c r="AY16" i="31"/>
  <c r="AX16" i="31"/>
  <c r="BA279" i="3" s="1"/>
  <c r="AQ16" i="31"/>
  <c r="AT279" i="3" s="1"/>
  <c r="AP16" i="31"/>
  <c r="AS279" i="3" s="1"/>
  <c r="AO16" i="31"/>
  <c r="AR279" i="3" s="1"/>
  <c r="AN16" i="31"/>
  <c r="AM16" i="31"/>
  <c r="AP279" i="3" s="1"/>
  <c r="AL16" i="31"/>
  <c r="AK16" i="31"/>
  <c r="AJ16" i="31"/>
  <c r="AM279" i="3" s="1"/>
  <c r="AI16" i="31"/>
  <c r="AL279" i="3" s="1"/>
  <c r="AH16" i="31"/>
  <c r="AG16" i="31"/>
  <c r="AF16" i="31"/>
  <c r="AE16" i="31"/>
  <c r="AH279" i="3" s="1"/>
  <c r="AD16" i="31"/>
  <c r="AA16" i="31"/>
  <c r="AA269" i="3" s="1"/>
  <c r="Z16" i="31"/>
  <c r="Y16" i="31"/>
  <c r="Y269" i="3" s="1"/>
  <c r="X16" i="31"/>
  <c r="X269" i="3" s="1"/>
  <c r="P16" i="31"/>
  <c r="P269" i="3" s="1"/>
  <c r="O16" i="31"/>
  <c r="O269" i="3" s="1"/>
  <c r="N16" i="31"/>
  <c r="N269" i="3" s="1"/>
  <c r="M16" i="31"/>
  <c r="L16" i="31"/>
  <c r="L269" i="3" s="1"/>
  <c r="K16" i="31"/>
  <c r="K269" i="3" s="1"/>
  <c r="J16" i="31"/>
  <c r="J269" i="3" s="1"/>
  <c r="I16" i="31"/>
  <c r="I269" i="3" s="1"/>
  <c r="H16" i="31"/>
  <c r="G16" i="31"/>
  <c r="F16" i="31"/>
  <c r="F269" i="3" s="1"/>
  <c r="E16" i="31"/>
  <c r="D16" i="31"/>
  <c r="D269" i="3" s="1"/>
  <c r="C16" i="31"/>
  <c r="C269" i="3" s="1"/>
  <c r="BC15" i="31"/>
  <c r="BF278" i="3" s="1"/>
  <c r="BB15" i="31"/>
  <c r="BA15" i="31"/>
  <c r="BD278" i="3" s="1"/>
  <c r="AZ15" i="31"/>
  <c r="BC278" i="3" s="1"/>
  <c r="AY15" i="31"/>
  <c r="BB278" i="3" s="1"/>
  <c r="AX15" i="31"/>
  <c r="AQ15" i="31"/>
  <c r="AT278" i="3" s="1"/>
  <c r="AP15" i="31"/>
  <c r="AS278" i="3" s="1"/>
  <c r="AO15" i="31"/>
  <c r="AR278" i="3" s="1"/>
  <c r="AN15" i="31"/>
  <c r="AM15" i="31"/>
  <c r="AL15" i="31"/>
  <c r="AK15" i="31"/>
  <c r="AN278" i="3" s="1"/>
  <c r="AJ15" i="31"/>
  <c r="AI15" i="31"/>
  <c r="AH15" i="31"/>
  <c r="AK278" i="3" s="1"/>
  <c r="AG15" i="31"/>
  <c r="AJ278" i="3" s="1"/>
  <c r="AF15" i="31"/>
  <c r="AE15" i="31"/>
  <c r="AD15" i="31"/>
  <c r="AB15" i="31"/>
  <c r="AB268" i="3" s="1"/>
  <c r="AA15" i="31"/>
  <c r="Z15" i="31"/>
  <c r="Z268" i="3" s="1"/>
  <c r="Y15" i="31"/>
  <c r="Y268" i="3" s="1"/>
  <c r="X15" i="31"/>
  <c r="X268" i="3" s="1"/>
  <c r="P15" i="31"/>
  <c r="O15" i="31"/>
  <c r="N15" i="31"/>
  <c r="M15" i="31"/>
  <c r="M268" i="3" s="1"/>
  <c r="L15" i="31"/>
  <c r="K15" i="31"/>
  <c r="K268" i="3" s="1"/>
  <c r="J15" i="31"/>
  <c r="J268" i="3" s="1"/>
  <c r="I15" i="31"/>
  <c r="I268" i="3" s="1"/>
  <c r="H15" i="31"/>
  <c r="G15" i="31"/>
  <c r="F15" i="31"/>
  <c r="E15" i="31"/>
  <c r="E268" i="3" s="1"/>
  <c r="D15" i="31"/>
  <c r="D268" i="3" s="1"/>
  <c r="C15" i="31"/>
  <c r="C268" i="3" s="1"/>
  <c r="BC14" i="31"/>
  <c r="BC18" i="31" s="1"/>
  <c r="BB14" i="31"/>
  <c r="BA14" i="31"/>
  <c r="AZ14" i="31"/>
  <c r="AY14" i="31"/>
  <c r="AN14" i="31"/>
  <c r="AM14" i="31"/>
  <c r="AL14" i="31"/>
  <c r="AL18" i="31" s="1"/>
  <c r="AK14" i="31"/>
  <c r="P14" i="31"/>
  <c r="M14" i="31"/>
  <c r="K14" i="31"/>
  <c r="H14" i="31"/>
  <c r="F14" i="31"/>
  <c r="C14" i="31"/>
  <c r="BC13" i="31"/>
  <c r="BB13" i="31"/>
  <c r="BA13" i="31"/>
  <c r="AZ13" i="31"/>
  <c r="AY13" i="31"/>
  <c r="AN13" i="31"/>
  <c r="AM13" i="31"/>
  <c r="AL13" i="31"/>
  <c r="AK13" i="31"/>
  <c r="AI13" i="31"/>
  <c r="AH13" i="31"/>
  <c r="AF13" i="31"/>
  <c r="AE13" i="31"/>
  <c r="AD13" i="31"/>
  <c r="AB13" i="31"/>
  <c r="AA13" i="31"/>
  <c r="Z13" i="31"/>
  <c r="Y13" i="31"/>
  <c r="X13" i="31"/>
  <c r="P13" i="31"/>
  <c r="N13" i="31"/>
  <c r="M13" i="31"/>
  <c r="L13" i="31"/>
  <c r="I13" i="31"/>
  <c r="H13" i="31"/>
  <c r="G13" i="31"/>
  <c r="F13" i="31"/>
  <c r="D13" i="31"/>
  <c r="C13" i="31"/>
  <c r="BC12" i="31"/>
  <c r="BB12" i="31"/>
  <c r="BA12" i="31"/>
  <c r="AZ12" i="31"/>
  <c r="AY12" i="31"/>
  <c r="AX12" i="31"/>
  <c r="AR12" i="31"/>
  <c r="AQ12" i="31"/>
  <c r="AP12" i="31"/>
  <c r="AO12" i="31"/>
  <c r="AN12" i="31"/>
  <c r="AM12" i="31"/>
  <c r="AL12" i="31"/>
  <c r="AK12" i="31"/>
  <c r="AJ12" i="31"/>
  <c r="AI12" i="31"/>
  <c r="AH12" i="31"/>
  <c r="AG12" i="31"/>
  <c r="AF12" i="31"/>
  <c r="AE12" i="31"/>
  <c r="AD12" i="31"/>
  <c r="Z12" i="31"/>
  <c r="Y12" i="31"/>
  <c r="X12" i="31"/>
  <c r="W12" i="31"/>
  <c r="Q12" i="31"/>
  <c r="P12" i="31"/>
  <c r="O12" i="31"/>
  <c r="N12" i="31"/>
  <c r="M12" i="31"/>
  <c r="L12" i="31"/>
  <c r="K12" i="31"/>
  <c r="J12" i="31"/>
  <c r="I12" i="31"/>
  <c r="H12" i="31"/>
  <c r="G12" i="31"/>
  <c r="F12" i="31"/>
  <c r="E12" i="31"/>
  <c r="D12" i="31"/>
  <c r="C12" i="31"/>
  <c r="BC11" i="31"/>
  <c r="BB11" i="31"/>
  <c r="BA11" i="31"/>
  <c r="AZ11" i="31"/>
  <c r="AY11" i="31"/>
  <c r="AX11" i="31"/>
  <c r="AR11" i="31"/>
  <c r="AQ11" i="31"/>
  <c r="AP11" i="31"/>
  <c r="AO11" i="31"/>
  <c r="AN11" i="31"/>
  <c r="AM11" i="31"/>
  <c r="AL11" i="31"/>
  <c r="AK11" i="31"/>
  <c r="AJ11" i="31"/>
  <c r="AI11" i="31"/>
  <c r="AH11" i="31"/>
  <c r="AG11" i="31"/>
  <c r="AF11" i="31"/>
  <c r="AE11" i="31"/>
  <c r="AD11" i="31"/>
  <c r="AB11" i="31"/>
  <c r="AA11" i="31"/>
  <c r="Z11" i="31"/>
  <c r="Y11" i="31"/>
  <c r="X11" i="31"/>
  <c r="W11" i="31"/>
  <c r="Q11" i="31"/>
  <c r="P11" i="31"/>
  <c r="O11" i="31"/>
  <c r="N11" i="31"/>
  <c r="M11" i="31"/>
  <c r="L11" i="31"/>
  <c r="K11" i="31"/>
  <c r="J11" i="31"/>
  <c r="I11" i="31"/>
  <c r="H11" i="31"/>
  <c r="G11" i="31"/>
  <c r="F11" i="31"/>
  <c r="E11" i="31"/>
  <c r="D11" i="31"/>
  <c r="C11" i="31"/>
  <c r="BC10" i="31"/>
  <c r="BB10" i="31"/>
  <c r="BA10" i="31"/>
  <c r="AZ10" i="31"/>
  <c r="AY10" i="31"/>
  <c r="AX10" i="31"/>
  <c r="AR10" i="31"/>
  <c r="AQ10" i="31"/>
  <c r="AP10" i="31"/>
  <c r="AO10" i="31"/>
  <c r="AN10" i="31"/>
  <c r="AM10" i="31"/>
  <c r="AL10" i="31"/>
  <c r="AK10" i="31"/>
  <c r="AJ10" i="31"/>
  <c r="AI10" i="31"/>
  <c r="AH10" i="31"/>
  <c r="AG10" i="31"/>
  <c r="AF10" i="31"/>
  <c r="AE10" i="31"/>
  <c r="AD10" i="31"/>
  <c r="AB10" i="31"/>
  <c r="AA10" i="31"/>
  <c r="Z10" i="31"/>
  <c r="Y10" i="31"/>
  <c r="X10" i="31"/>
  <c r="W10" i="31"/>
  <c r="Q10" i="31"/>
  <c r="P10" i="31"/>
  <c r="O10" i="31"/>
  <c r="N10" i="31"/>
  <c r="M10" i="31"/>
  <c r="L10" i="31"/>
  <c r="K10" i="31"/>
  <c r="J10" i="31"/>
  <c r="I10" i="31"/>
  <c r="H10" i="31"/>
  <c r="G10" i="31"/>
  <c r="F10" i="31"/>
  <c r="E10" i="31"/>
  <c r="D10" i="31"/>
  <c r="C10" i="31"/>
  <c r="BC9" i="31"/>
  <c r="BB9" i="31"/>
  <c r="BA9" i="31"/>
  <c r="AZ9" i="31"/>
  <c r="AY9" i="31"/>
  <c r="AN9" i="31"/>
  <c r="AM9" i="31"/>
  <c r="AL9" i="31"/>
  <c r="AK9" i="31"/>
  <c r="AJ9" i="31"/>
  <c r="AI9" i="31"/>
  <c r="AH9" i="31"/>
  <c r="AG9" i="31"/>
  <c r="AF9" i="31"/>
  <c r="AE9" i="31"/>
  <c r="AD9" i="31"/>
  <c r="W9" i="31"/>
  <c r="Q9" i="31"/>
  <c r="P9" i="31"/>
  <c r="N9" i="31"/>
  <c r="M9" i="31"/>
  <c r="K9" i="31"/>
  <c r="J9" i="31"/>
  <c r="I9" i="31"/>
  <c r="H9" i="31"/>
  <c r="G9" i="31"/>
  <c r="F9" i="31"/>
  <c r="E9" i="31"/>
  <c r="D9" i="31"/>
  <c r="C9" i="31"/>
  <c r="BC7" i="31"/>
  <c r="BB7" i="31"/>
  <c r="BA7" i="31"/>
  <c r="AZ7" i="31"/>
  <c r="AY7" i="31"/>
  <c r="AX7" i="31"/>
  <c r="AR7" i="31"/>
  <c r="AQ7" i="31"/>
  <c r="AP7" i="31"/>
  <c r="AO7" i="31"/>
  <c r="AN7" i="31"/>
  <c r="AM7" i="31"/>
  <c r="AL7" i="31"/>
  <c r="AK7" i="31"/>
  <c r="AJ7" i="31"/>
  <c r="AI7" i="31"/>
  <c r="AH7" i="31"/>
  <c r="AG7" i="31"/>
  <c r="AF7" i="31"/>
  <c r="AE7" i="31"/>
  <c r="AD7" i="31"/>
  <c r="AA7" i="31"/>
  <c r="Z7" i="31"/>
  <c r="Y7" i="31"/>
  <c r="X7" i="31"/>
  <c r="W7" i="31"/>
  <c r="Q7" i="31"/>
  <c r="P7" i="31"/>
  <c r="O7" i="31"/>
  <c r="N7" i="31"/>
  <c r="M7" i="31"/>
  <c r="L7" i="31"/>
  <c r="K7" i="31"/>
  <c r="J7" i="31"/>
  <c r="I7" i="31"/>
  <c r="H7" i="31"/>
  <c r="G7" i="31"/>
  <c r="F7" i="31"/>
  <c r="E7" i="31"/>
  <c r="D7" i="31"/>
  <c r="C7" i="31"/>
  <c r="BC6" i="31"/>
  <c r="BB6" i="31"/>
  <c r="BA6" i="31"/>
  <c r="AZ6" i="31"/>
  <c r="AY6" i="31"/>
  <c r="AM6" i="31"/>
  <c r="AL6" i="31"/>
  <c r="AL8" i="31" s="1"/>
  <c r="AE6" i="31"/>
  <c r="Q6" i="31"/>
  <c r="P6" i="31"/>
  <c r="O6" i="31"/>
  <c r="N6" i="31"/>
  <c r="G6" i="31"/>
  <c r="P5" i="31"/>
  <c r="BC26" i="32"/>
  <c r="BF303" i="3" s="1"/>
  <c r="BB26" i="32"/>
  <c r="BA26" i="32"/>
  <c r="BD303" i="3" s="1"/>
  <c r="AZ26" i="32"/>
  <c r="AY26" i="32"/>
  <c r="AX26" i="32"/>
  <c r="BA303" i="3" s="1"/>
  <c r="AQ26" i="32"/>
  <c r="AP26" i="32"/>
  <c r="AO26" i="32"/>
  <c r="AR303" i="3" s="1"/>
  <c r="AN26" i="32"/>
  <c r="AM26" i="32"/>
  <c r="AP303" i="3" s="1"/>
  <c r="AL26" i="32"/>
  <c r="AK26" i="32"/>
  <c r="AJ26" i="32"/>
  <c r="AM303" i="3" s="1"/>
  <c r="AI26" i="32"/>
  <c r="AH26" i="32"/>
  <c r="AG26" i="32"/>
  <c r="AJ303" i="3" s="1"/>
  <c r="AF26" i="32"/>
  <c r="AE26" i="32"/>
  <c r="AH303" i="3" s="1"/>
  <c r="AD26" i="32"/>
  <c r="AA26" i="32"/>
  <c r="Z26" i="32"/>
  <c r="Z291" i="3" s="1"/>
  <c r="Y26" i="32"/>
  <c r="Y291" i="3" s="1"/>
  <c r="X26" i="32"/>
  <c r="W26" i="32"/>
  <c r="W291" i="3" s="1"/>
  <c r="P26" i="32"/>
  <c r="O26" i="32"/>
  <c r="O291" i="3" s="1"/>
  <c r="N26" i="32"/>
  <c r="M26" i="32"/>
  <c r="L26" i="32"/>
  <c r="L291" i="3" s="1"/>
  <c r="K26" i="32"/>
  <c r="J26" i="32"/>
  <c r="I26" i="32"/>
  <c r="I291" i="3" s="1"/>
  <c r="H26" i="32"/>
  <c r="G26" i="32"/>
  <c r="G291" i="3" s="1"/>
  <c r="F26" i="32"/>
  <c r="E26" i="32"/>
  <c r="D26" i="32"/>
  <c r="D291" i="3" s="1"/>
  <c r="C26" i="32"/>
  <c r="C291" i="3" s="1"/>
  <c r="BC23" i="32"/>
  <c r="BB23" i="32"/>
  <c r="BA23" i="32"/>
  <c r="AZ23" i="32"/>
  <c r="AY23" i="32"/>
  <c r="AX23" i="32"/>
  <c r="AR23" i="32"/>
  <c r="AQ23" i="32"/>
  <c r="AP23" i="32"/>
  <c r="AO23" i="32"/>
  <c r="AN23" i="32"/>
  <c r="AM23" i="32"/>
  <c r="AL23" i="32"/>
  <c r="AK23" i="32"/>
  <c r="AJ23" i="32"/>
  <c r="AI23" i="32"/>
  <c r="AH23" i="32"/>
  <c r="AG23" i="32"/>
  <c r="AF23" i="32"/>
  <c r="AE23" i="32"/>
  <c r="AD23" i="32"/>
  <c r="AB23" i="32"/>
  <c r="AA23" i="32"/>
  <c r="Z23" i="32"/>
  <c r="Y23" i="32"/>
  <c r="X23" i="32"/>
  <c r="W23" i="32"/>
  <c r="Q23" i="32"/>
  <c r="P23" i="32"/>
  <c r="O23" i="32"/>
  <c r="N23" i="32"/>
  <c r="M23" i="32"/>
  <c r="L23" i="32"/>
  <c r="K23" i="32"/>
  <c r="J23" i="32"/>
  <c r="I23" i="32"/>
  <c r="H23" i="32"/>
  <c r="G23" i="32"/>
  <c r="F23" i="32"/>
  <c r="E23" i="32"/>
  <c r="D23" i="32"/>
  <c r="C23" i="32"/>
  <c r="BC22" i="32"/>
  <c r="BB22" i="32"/>
  <c r="BA22" i="32"/>
  <c r="AZ22" i="32"/>
  <c r="AY22" i="32"/>
  <c r="AX22" i="32"/>
  <c r="AR22" i="32"/>
  <c r="AQ22" i="32"/>
  <c r="AP22" i="32"/>
  <c r="AO22" i="32"/>
  <c r="AN22" i="32"/>
  <c r="AM22" i="32"/>
  <c r="AL22" i="32"/>
  <c r="AK22" i="32"/>
  <c r="AJ22" i="32"/>
  <c r="AI22" i="32"/>
  <c r="AH22" i="32"/>
  <c r="AG22" i="32"/>
  <c r="AF22" i="32"/>
  <c r="AE22" i="32"/>
  <c r="AD22" i="32"/>
  <c r="AB22" i="32"/>
  <c r="AA22" i="32"/>
  <c r="Z22" i="32"/>
  <c r="Y22" i="32"/>
  <c r="X22" i="32"/>
  <c r="W22" i="32"/>
  <c r="Q22" i="32"/>
  <c r="P22" i="32"/>
  <c r="O22" i="32"/>
  <c r="N22" i="32"/>
  <c r="M22" i="32"/>
  <c r="L22" i="32"/>
  <c r="K22" i="32"/>
  <c r="J22" i="32"/>
  <c r="I22" i="32"/>
  <c r="H22" i="32"/>
  <c r="G22" i="32"/>
  <c r="F22" i="32"/>
  <c r="E22" i="32"/>
  <c r="D22" i="32"/>
  <c r="C22" i="32"/>
  <c r="BC21" i="32"/>
  <c r="BB21" i="32"/>
  <c r="BA21" i="32"/>
  <c r="AZ21" i="32"/>
  <c r="AY21" i="32"/>
  <c r="AX21" i="32"/>
  <c r="AR21" i="32"/>
  <c r="AQ21" i="32"/>
  <c r="AP21" i="32"/>
  <c r="AO21" i="32"/>
  <c r="AN21" i="32"/>
  <c r="AM21" i="32"/>
  <c r="AL21" i="32"/>
  <c r="AK21" i="32"/>
  <c r="AK24" i="32" s="1"/>
  <c r="AJ21" i="32"/>
  <c r="AI21" i="32"/>
  <c r="AH21" i="32"/>
  <c r="AG21" i="32"/>
  <c r="AF21" i="32"/>
  <c r="AE21" i="32"/>
  <c r="AD21" i="32"/>
  <c r="AB21" i="32"/>
  <c r="AA21" i="32"/>
  <c r="Z21" i="32"/>
  <c r="Y21" i="32"/>
  <c r="X21" i="32"/>
  <c r="W21" i="32"/>
  <c r="Q21" i="32"/>
  <c r="P21" i="32"/>
  <c r="O21" i="32"/>
  <c r="N21" i="32"/>
  <c r="M21" i="32"/>
  <c r="L21" i="32"/>
  <c r="K21" i="32"/>
  <c r="J21" i="32"/>
  <c r="I21" i="32"/>
  <c r="H21" i="32"/>
  <c r="G21" i="32"/>
  <c r="F21" i="32"/>
  <c r="E21" i="32"/>
  <c r="D21" i="32"/>
  <c r="C21" i="32"/>
  <c r="BC20" i="32"/>
  <c r="BB20" i="32"/>
  <c r="BA20" i="32"/>
  <c r="AZ20" i="32"/>
  <c r="AY20" i="32"/>
  <c r="AX20" i="32"/>
  <c r="AR20" i="32"/>
  <c r="AQ20" i="32"/>
  <c r="AO20" i="32"/>
  <c r="AN20" i="32"/>
  <c r="AM20" i="32"/>
  <c r="AL20" i="32"/>
  <c r="AK20" i="32"/>
  <c r="AJ20" i="32"/>
  <c r="AI20" i="32"/>
  <c r="AH20" i="32"/>
  <c r="AG20" i="32"/>
  <c r="AF20" i="32"/>
  <c r="AE20" i="32"/>
  <c r="AD20" i="32"/>
  <c r="AB20" i="32"/>
  <c r="AA20" i="32"/>
  <c r="Z20" i="32"/>
  <c r="Y20" i="32"/>
  <c r="X20" i="32"/>
  <c r="W20" i="32"/>
  <c r="Q20" i="32"/>
  <c r="P20" i="32"/>
  <c r="O20" i="32"/>
  <c r="N20" i="32"/>
  <c r="M20" i="32"/>
  <c r="L20" i="32"/>
  <c r="K20" i="32"/>
  <c r="J20" i="32"/>
  <c r="I20" i="32"/>
  <c r="H20" i="32"/>
  <c r="G20" i="32"/>
  <c r="F20" i="32"/>
  <c r="E20" i="32"/>
  <c r="D20" i="32"/>
  <c r="C20" i="32"/>
  <c r="BC19" i="32"/>
  <c r="BB19" i="32"/>
  <c r="BA19" i="32"/>
  <c r="BD299" i="3" s="1"/>
  <c r="AZ19" i="32"/>
  <c r="AY19" i="32"/>
  <c r="AX19" i="32"/>
  <c r="AQ19" i="32"/>
  <c r="AL19" i="32"/>
  <c r="AO299" i="3" s="1"/>
  <c r="AK19" i="32"/>
  <c r="AJ19" i="32"/>
  <c r="AI19" i="32"/>
  <c r="AH19" i="32"/>
  <c r="AG19" i="32"/>
  <c r="AJ299" i="3" s="1"/>
  <c r="AF19" i="32"/>
  <c r="AD19" i="32"/>
  <c r="AG299" i="3" s="1"/>
  <c r="P19" i="32"/>
  <c r="P287" i="3" s="1"/>
  <c r="N19" i="32"/>
  <c r="N287" i="3" s="1"/>
  <c r="L19" i="32"/>
  <c r="E19" i="32"/>
  <c r="E287" i="3" s="1"/>
  <c r="BC17" i="32"/>
  <c r="BB17" i="32"/>
  <c r="BE302" i="3" s="1"/>
  <c r="BA17" i="32"/>
  <c r="AZ17" i="32"/>
  <c r="AY17" i="32"/>
  <c r="BB302" i="3" s="1"/>
  <c r="AX17" i="32"/>
  <c r="BA302" i="3" s="1"/>
  <c r="AQ17" i="32"/>
  <c r="AP17" i="32"/>
  <c r="AS302" i="3" s="1"/>
  <c r="AO17" i="32"/>
  <c r="AN17" i="32"/>
  <c r="AQ302" i="3" s="1"/>
  <c r="AM17" i="32"/>
  <c r="AL17" i="32"/>
  <c r="AK17" i="32"/>
  <c r="AJ17" i="32"/>
  <c r="AI17" i="32"/>
  <c r="AH17" i="32"/>
  <c r="AK302" i="3" s="1"/>
  <c r="AG17" i="32"/>
  <c r="AF17" i="32"/>
  <c r="AE17" i="32"/>
  <c r="AD17" i="32"/>
  <c r="AA17" i="32"/>
  <c r="AA290" i="3" s="1"/>
  <c r="Z17" i="32"/>
  <c r="Z290" i="3" s="1"/>
  <c r="X17" i="32"/>
  <c r="X290" i="3" s="1"/>
  <c r="P17" i="32"/>
  <c r="P290" i="3" s="1"/>
  <c r="O17" i="32"/>
  <c r="N17" i="32"/>
  <c r="N290" i="3" s="1"/>
  <c r="M17" i="32"/>
  <c r="L17" i="32"/>
  <c r="K17" i="32"/>
  <c r="K290" i="3" s="1"/>
  <c r="J17" i="32"/>
  <c r="I17" i="32"/>
  <c r="H17" i="32"/>
  <c r="H290" i="3" s="1"/>
  <c r="G17" i="32"/>
  <c r="F17" i="32"/>
  <c r="F290" i="3" s="1"/>
  <c r="E17" i="32"/>
  <c r="D17" i="32"/>
  <c r="D290" i="3" s="1"/>
  <c r="C17" i="32"/>
  <c r="C290" i="3" s="1"/>
  <c r="BC16" i="32"/>
  <c r="BF301" i="3" s="1"/>
  <c r="BB16" i="32"/>
  <c r="BA16" i="32"/>
  <c r="BD301" i="3" s="1"/>
  <c r="AZ16" i="32"/>
  <c r="AY16" i="32"/>
  <c r="BB301" i="3" s="1"/>
  <c r="AX16" i="32"/>
  <c r="AQ16" i="32"/>
  <c r="AP16" i="32"/>
  <c r="AS301" i="3" s="1"/>
  <c r="AO16" i="32"/>
  <c r="AN16" i="32"/>
  <c r="AM16" i="32"/>
  <c r="AP301" i="3" s="1"/>
  <c r="AL16" i="32"/>
  <c r="AK16" i="32"/>
  <c r="AN301" i="3" s="1"/>
  <c r="AJ16" i="32"/>
  <c r="AI16" i="32"/>
  <c r="AH16" i="32"/>
  <c r="AK301" i="3" s="1"/>
  <c r="AG16" i="32"/>
  <c r="AF16" i="32"/>
  <c r="AE16" i="32"/>
  <c r="AE18" i="32" s="1"/>
  <c r="AB16" i="32"/>
  <c r="AB289" i="3" s="1"/>
  <c r="AA16" i="32"/>
  <c r="AA289" i="3" s="1"/>
  <c r="Z16" i="32"/>
  <c r="Y16" i="32"/>
  <c r="Y289" i="3" s="1"/>
  <c r="X16" i="32"/>
  <c r="X289" i="3" s="1"/>
  <c r="W16" i="32"/>
  <c r="P16" i="32"/>
  <c r="O16" i="32"/>
  <c r="O289" i="3" s="1"/>
  <c r="N16" i="32"/>
  <c r="N289" i="3" s="1"/>
  <c r="M16" i="32"/>
  <c r="M289" i="3" s="1"/>
  <c r="L16" i="32"/>
  <c r="K16" i="32"/>
  <c r="K289" i="3" s="1"/>
  <c r="J16" i="32"/>
  <c r="J289" i="3" s="1"/>
  <c r="I16" i="32"/>
  <c r="H16" i="32"/>
  <c r="G16" i="32"/>
  <c r="F16" i="32"/>
  <c r="E16" i="32"/>
  <c r="E289" i="3" s="1"/>
  <c r="D16" i="32"/>
  <c r="D289" i="3" s="1"/>
  <c r="C16" i="32"/>
  <c r="C289" i="3" s="1"/>
  <c r="BC15" i="32"/>
  <c r="BF300" i="3" s="1"/>
  <c r="BB15" i="32"/>
  <c r="BE300" i="3" s="1"/>
  <c r="BA15" i="32"/>
  <c r="AZ15" i="32"/>
  <c r="AY15" i="32"/>
  <c r="AX15" i="32"/>
  <c r="BA300" i="3" s="1"/>
  <c r="AQ15" i="32"/>
  <c r="AP15" i="32"/>
  <c r="AS300" i="3" s="1"/>
  <c r="AO15" i="32"/>
  <c r="AR300" i="3" s="1"/>
  <c r="AN15" i="32"/>
  <c r="AM15" i="32"/>
  <c r="AK15" i="32"/>
  <c r="AN300" i="3" s="1"/>
  <c r="AJ15" i="32"/>
  <c r="AI15" i="32"/>
  <c r="AL300" i="3" s="1"/>
  <c r="AH15" i="32"/>
  <c r="AK300" i="3" s="1"/>
  <c r="AG15" i="32"/>
  <c r="AF15" i="32"/>
  <c r="AI300" i="3" s="1"/>
  <c r="AE15" i="32"/>
  <c r="AD15" i="32"/>
  <c r="AB15" i="32"/>
  <c r="AB288" i="3" s="1"/>
  <c r="AA15" i="32"/>
  <c r="Z15" i="32"/>
  <c r="Y15" i="32"/>
  <c r="Y288" i="3" s="1"/>
  <c r="X15" i="32"/>
  <c r="X288" i="3" s="1"/>
  <c r="P15" i="32"/>
  <c r="O15" i="32"/>
  <c r="N15" i="32"/>
  <c r="M15" i="32"/>
  <c r="M288" i="3" s="1"/>
  <c r="L15" i="32"/>
  <c r="K15" i="32"/>
  <c r="K288" i="3" s="1"/>
  <c r="J15" i="32"/>
  <c r="I15" i="32"/>
  <c r="H15" i="32"/>
  <c r="H288" i="3" s="1"/>
  <c r="G15" i="32"/>
  <c r="F15" i="32"/>
  <c r="E15" i="32"/>
  <c r="E288" i="3" s="1"/>
  <c r="D15" i="32"/>
  <c r="D288" i="3" s="1"/>
  <c r="C15" i="32"/>
  <c r="C288" i="3" s="1"/>
  <c r="BC14" i="32"/>
  <c r="BB14" i="32"/>
  <c r="BA14" i="32"/>
  <c r="AZ14" i="32"/>
  <c r="AY14" i="32"/>
  <c r="AX14" i="32"/>
  <c r="AR14" i="32"/>
  <c r="AQ14" i="32"/>
  <c r="AQ18" i="32" s="1"/>
  <c r="AN14" i="32"/>
  <c r="AK14" i="32"/>
  <c r="AI14" i="32"/>
  <c r="AH14" i="32"/>
  <c r="AG14" i="32"/>
  <c r="AF14" i="32"/>
  <c r="AE14" i="32"/>
  <c r="Q14" i="32"/>
  <c r="P14" i="32"/>
  <c r="I14" i="32"/>
  <c r="H14" i="32"/>
  <c r="E14" i="32"/>
  <c r="D14" i="32"/>
  <c r="C14" i="32"/>
  <c r="BC12" i="32"/>
  <c r="BB12" i="32"/>
  <c r="BA12" i="32"/>
  <c r="AZ12" i="32"/>
  <c r="AY12" i="32"/>
  <c r="AX12" i="32"/>
  <c r="AR12" i="32"/>
  <c r="AQ12" i="32"/>
  <c r="AQ13" i="32" s="1"/>
  <c r="AP12" i="32"/>
  <c r="AO12" i="32"/>
  <c r="AN12" i="32"/>
  <c r="AM12" i="32"/>
  <c r="AL12" i="32"/>
  <c r="AK12" i="32"/>
  <c r="AJ12" i="32"/>
  <c r="AI12" i="32"/>
  <c r="AH12" i="32"/>
  <c r="AG12" i="32"/>
  <c r="AG13" i="32" s="1"/>
  <c r="AF12" i="32"/>
  <c r="AE12" i="32"/>
  <c r="AD12" i="32"/>
  <c r="AB12" i="32"/>
  <c r="AA12" i="32"/>
  <c r="Z12" i="32"/>
  <c r="Y12" i="32"/>
  <c r="X12" i="32"/>
  <c r="W12" i="32"/>
  <c r="Q12" i="32"/>
  <c r="P12" i="32"/>
  <c r="O12" i="32"/>
  <c r="N12" i="32"/>
  <c r="M12" i="32"/>
  <c r="L12" i="32"/>
  <c r="K12" i="32"/>
  <c r="J12" i="32"/>
  <c r="I12" i="32"/>
  <c r="H12" i="32"/>
  <c r="G12" i="32"/>
  <c r="F12" i="32"/>
  <c r="E12" i="32"/>
  <c r="C12" i="32"/>
  <c r="BC11" i="32"/>
  <c r="BB11" i="32"/>
  <c r="BA11" i="32"/>
  <c r="AZ11" i="32"/>
  <c r="AY11" i="32"/>
  <c r="AX11" i="32"/>
  <c r="AR11" i="32"/>
  <c r="AR13" i="32" s="1"/>
  <c r="AQ11" i="32"/>
  <c r="AO11" i="32"/>
  <c r="AO13" i="32" s="1"/>
  <c r="AL11" i="32"/>
  <c r="AJ11" i="32"/>
  <c r="AI11" i="32"/>
  <c r="AH11" i="32"/>
  <c r="AG11" i="32"/>
  <c r="AE11" i="32"/>
  <c r="AE13" i="32" s="1"/>
  <c r="AD11" i="32"/>
  <c r="AB11" i="32"/>
  <c r="AB13" i="32" s="1"/>
  <c r="AA11" i="32"/>
  <c r="Z11" i="32"/>
  <c r="Y11" i="32"/>
  <c r="Y13" i="32" s="1"/>
  <c r="X11" i="32"/>
  <c r="Q11" i="32"/>
  <c r="P11" i="32"/>
  <c r="O11" i="32"/>
  <c r="M11" i="32"/>
  <c r="J11" i="32"/>
  <c r="I11" i="32"/>
  <c r="H11" i="32"/>
  <c r="F11" i="32"/>
  <c r="C11" i="32"/>
  <c r="BC10" i="32"/>
  <c r="BF304" i="3" s="1"/>
  <c r="BB10" i="32"/>
  <c r="BE304" i="3" s="1"/>
  <c r="BA10" i="32"/>
  <c r="BD304" i="3" s="1"/>
  <c r="AZ10" i="32"/>
  <c r="AY10" i="32"/>
  <c r="AX10" i="32"/>
  <c r="BA304" i="3" s="1"/>
  <c r="AQ10" i="32"/>
  <c r="AT304" i="3" s="1"/>
  <c r="AP10" i="32"/>
  <c r="AS304" i="3" s="1"/>
  <c r="AO10" i="32"/>
  <c r="AR304" i="3" s="1"/>
  <c r="AN10" i="32"/>
  <c r="AQ304" i="3" s="1"/>
  <c r="AM10" i="32"/>
  <c r="AP304" i="3" s="1"/>
  <c r="AL10" i="32"/>
  <c r="AK10" i="32"/>
  <c r="AJ10" i="32"/>
  <c r="AM304" i="3" s="1"/>
  <c r="AI10" i="32"/>
  <c r="AH10" i="32"/>
  <c r="AG10" i="32"/>
  <c r="AJ304" i="3" s="1"/>
  <c r="AF10" i="32"/>
  <c r="AI304" i="3" s="1"/>
  <c r="AE10" i="32"/>
  <c r="AH304" i="3" s="1"/>
  <c r="AD10" i="32"/>
  <c r="AA10" i="32"/>
  <c r="AA292" i="3" s="1"/>
  <c r="Z10" i="32"/>
  <c r="Z292" i="3" s="1"/>
  <c r="Y10" i="32"/>
  <c r="Y292" i="3" s="1"/>
  <c r="W10" i="32"/>
  <c r="P10" i="32"/>
  <c r="P292" i="3" s="1"/>
  <c r="O10" i="32"/>
  <c r="O292" i="3" s="1"/>
  <c r="N10" i="32"/>
  <c r="N292" i="3" s="1"/>
  <c r="M10" i="32"/>
  <c r="L10" i="32"/>
  <c r="K10" i="32"/>
  <c r="K292" i="3" s="1"/>
  <c r="J10" i="32"/>
  <c r="I10" i="32"/>
  <c r="H10" i="32"/>
  <c r="G10" i="32"/>
  <c r="F10" i="32"/>
  <c r="E10" i="32"/>
  <c r="D10" i="32"/>
  <c r="D292" i="3" s="1"/>
  <c r="C10" i="32"/>
  <c r="C292" i="3" s="1"/>
  <c r="BC9" i="32"/>
  <c r="BB9" i="32"/>
  <c r="BA9" i="32"/>
  <c r="AZ9" i="32"/>
  <c r="AY9" i="32"/>
  <c r="AX9" i="32"/>
  <c r="AR9" i="32"/>
  <c r="AQ9" i="32"/>
  <c r="AP9" i="32"/>
  <c r="AO9" i="32"/>
  <c r="AN9" i="32"/>
  <c r="AM9" i="32"/>
  <c r="AL9" i="32"/>
  <c r="AK9" i="32"/>
  <c r="AJ9" i="32"/>
  <c r="AI9" i="32"/>
  <c r="AH9" i="32"/>
  <c r="AG9" i="32"/>
  <c r="AF9" i="32"/>
  <c r="AE9" i="32"/>
  <c r="AD9" i="32"/>
  <c r="AB9" i="32"/>
  <c r="AA9" i="32"/>
  <c r="Z9" i="32"/>
  <c r="Y9" i="32"/>
  <c r="X9" i="32"/>
  <c r="W9" i="32"/>
  <c r="Q9" i="32"/>
  <c r="P9" i="32"/>
  <c r="O9" i="32"/>
  <c r="N9" i="32"/>
  <c r="M9" i="32"/>
  <c r="L9" i="32"/>
  <c r="K9" i="32"/>
  <c r="J9" i="32"/>
  <c r="I9" i="32"/>
  <c r="H9" i="32"/>
  <c r="G9" i="32"/>
  <c r="F9" i="32"/>
  <c r="E9" i="32"/>
  <c r="D9" i="32"/>
  <c r="C9" i="32"/>
  <c r="BC8" i="32"/>
  <c r="BB8" i="32"/>
  <c r="BA8" i="32"/>
  <c r="AZ8" i="32"/>
  <c r="AY8" i="32"/>
  <c r="AX8" i="32"/>
  <c r="AR8" i="32"/>
  <c r="AQ8" i="32"/>
  <c r="AP8" i="32"/>
  <c r="AO8" i="32"/>
  <c r="AN8" i="32"/>
  <c r="AM8" i="32"/>
  <c r="AL8" i="32"/>
  <c r="AK8" i="32"/>
  <c r="AJ8" i="32"/>
  <c r="AI8" i="32"/>
  <c r="AH8" i="32"/>
  <c r="AG8" i="32"/>
  <c r="AF8" i="32"/>
  <c r="AE8" i="32"/>
  <c r="AD8" i="32"/>
  <c r="AB8" i="32"/>
  <c r="AA8" i="32"/>
  <c r="Z8" i="32"/>
  <c r="Y8" i="32"/>
  <c r="X8" i="32"/>
  <c r="W8" i="32"/>
  <c r="Q8" i="32"/>
  <c r="P8" i="32"/>
  <c r="O8" i="32"/>
  <c r="N8" i="32"/>
  <c r="M8" i="32"/>
  <c r="L8" i="32"/>
  <c r="K8" i="32"/>
  <c r="J8" i="32"/>
  <c r="I8" i="32"/>
  <c r="H8" i="32"/>
  <c r="G8" i="32"/>
  <c r="F8" i="32"/>
  <c r="E8" i="32"/>
  <c r="D8" i="32"/>
  <c r="C8" i="32"/>
  <c r="BC7" i="32"/>
  <c r="BB7" i="32"/>
  <c r="BA7" i="32"/>
  <c r="AZ7" i="32"/>
  <c r="AY7" i="32"/>
  <c r="AX7" i="32"/>
  <c r="AR7" i="32"/>
  <c r="AQ7" i="32"/>
  <c r="AN7" i="32"/>
  <c r="AM7" i="32"/>
  <c r="AL7" i="32"/>
  <c r="AK7" i="32"/>
  <c r="AJ7" i="32"/>
  <c r="AI7" i="32"/>
  <c r="AH7" i="32"/>
  <c r="AG7" i="32"/>
  <c r="AF7" i="32"/>
  <c r="AE7" i="32"/>
  <c r="AD7" i="32"/>
  <c r="W7" i="32"/>
  <c r="Q7" i="32"/>
  <c r="P7" i="32"/>
  <c r="O7" i="32"/>
  <c r="N7" i="32"/>
  <c r="L7" i="32"/>
  <c r="K7" i="32"/>
  <c r="J7" i="32"/>
  <c r="H7" i="32"/>
  <c r="G7" i="32"/>
  <c r="F7" i="32"/>
  <c r="D7" i="32"/>
  <c r="C7" i="32"/>
  <c r="BC6" i="32"/>
  <c r="BB6" i="32"/>
  <c r="BA6" i="32"/>
  <c r="AZ6" i="32"/>
  <c r="AY6" i="32"/>
  <c r="AX6" i="32"/>
  <c r="AQ6" i="32"/>
  <c r="AN6" i="32"/>
  <c r="AM6" i="32"/>
  <c r="AL6" i="32"/>
  <c r="AK6" i="32"/>
  <c r="AJ6" i="32"/>
  <c r="AI6" i="32"/>
  <c r="AG6" i="32"/>
  <c r="AF6" i="32"/>
  <c r="AE6" i="32"/>
  <c r="AD6" i="32"/>
  <c r="P6" i="32"/>
  <c r="N6" i="32"/>
  <c r="M6" i="32"/>
  <c r="J6" i="32"/>
  <c r="E6" i="32"/>
  <c r="BC5" i="32"/>
  <c r="BF285" i="3" s="1"/>
  <c r="BB5" i="32"/>
  <c r="BA5" i="32"/>
  <c r="BD285" i="3" s="1"/>
  <c r="AZ5" i="32"/>
  <c r="BC285" i="3" s="1"/>
  <c r="AY5" i="32"/>
  <c r="AX5" i="32"/>
  <c r="AQ5" i="32"/>
  <c r="AT285" i="3" s="1"/>
  <c r="AG5" i="32"/>
  <c r="P5" i="32"/>
  <c r="P285" i="3" s="1"/>
  <c r="BC21" i="30"/>
  <c r="BB21" i="30"/>
  <c r="BA21" i="30"/>
  <c r="AZ21" i="30"/>
  <c r="AY21" i="30"/>
  <c r="AX21" i="30"/>
  <c r="AR21" i="30"/>
  <c r="AQ21" i="30"/>
  <c r="AP21" i="30"/>
  <c r="AO21" i="30"/>
  <c r="AN21" i="30"/>
  <c r="AM21" i="30"/>
  <c r="AL21" i="30"/>
  <c r="AK21" i="30"/>
  <c r="AJ21" i="30"/>
  <c r="AI21" i="30"/>
  <c r="AH21" i="30"/>
  <c r="AG21" i="30"/>
  <c r="AF21" i="30"/>
  <c r="AE21" i="30"/>
  <c r="AD21" i="30"/>
  <c r="AA21" i="30"/>
  <c r="P21" i="30"/>
  <c r="H21" i="30"/>
  <c r="BC18" i="30"/>
  <c r="BB18" i="30"/>
  <c r="BA18" i="30"/>
  <c r="AZ18" i="30"/>
  <c r="AY18" i="30"/>
  <c r="AX18" i="30"/>
  <c r="AR18" i="30"/>
  <c r="AQ18" i="30"/>
  <c r="AP18" i="30"/>
  <c r="AO18" i="30"/>
  <c r="AN18" i="30"/>
  <c r="AM18" i="30"/>
  <c r="AL18" i="30"/>
  <c r="AK18" i="30"/>
  <c r="AJ18" i="30"/>
  <c r="AI18" i="30"/>
  <c r="AH18" i="30"/>
  <c r="AG18" i="30"/>
  <c r="AF18" i="30"/>
  <c r="AE18" i="30"/>
  <c r="AD18" i="30"/>
  <c r="Y18" i="30"/>
  <c r="N18" i="30"/>
  <c r="F18" i="30"/>
  <c r="BC17" i="30"/>
  <c r="BB17" i="30"/>
  <c r="BA17" i="30"/>
  <c r="AZ17" i="30"/>
  <c r="AY17" i="30"/>
  <c r="AX17" i="30"/>
  <c r="AR17" i="30"/>
  <c r="AQ17" i="30"/>
  <c r="AQ19" i="30" s="1"/>
  <c r="AP17" i="30"/>
  <c r="AO17" i="30"/>
  <c r="AO19" i="30" s="1"/>
  <c r="AN17" i="30"/>
  <c r="AM17" i="30"/>
  <c r="AL17" i="30"/>
  <c r="AK17" i="30"/>
  <c r="AJ17" i="30"/>
  <c r="AI17" i="30"/>
  <c r="AI19" i="30" s="1"/>
  <c r="AH17" i="30"/>
  <c r="AG17" i="30"/>
  <c r="AG19" i="30" s="1"/>
  <c r="AF17" i="30"/>
  <c r="AE17" i="30"/>
  <c r="AD17" i="30"/>
  <c r="W17" i="30"/>
  <c r="L17" i="30"/>
  <c r="D17" i="30"/>
  <c r="BC16" i="30"/>
  <c r="BB16" i="30"/>
  <c r="BB20" i="30" s="1"/>
  <c r="BB22" i="30" s="1"/>
  <c r="BA16" i="30"/>
  <c r="AZ16" i="30"/>
  <c r="AY16" i="30"/>
  <c r="AX16" i="30"/>
  <c r="BA323" i="3" s="1"/>
  <c r="AQ16" i="30"/>
  <c r="AP16" i="30"/>
  <c r="AS323" i="3" s="1"/>
  <c r="AO16" i="30"/>
  <c r="AR323" i="3" s="1"/>
  <c r="AN16" i="30"/>
  <c r="AQ323" i="3" s="1"/>
  <c r="AM16" i="30"/>
  <c r="AL16" i="30"/>
  <c r="AK16" i="30"/>
  <c r="AJ16" i="30"/>
  <c r="AI16" i="30"/>
  <c r="AH16" i="30"/>
  <c r="AH19" i="30" s="1"/>
  <c r="AG16" i="30"/>
  <c r="AF16" i="30"/>
  <c r="AI323" i="3" s="1"/>
  <c r="AE16" i="30"/>
  <c r="AD16" i="30"/>
  <c r="AB16" i="30"/>
  <c r="AB311" i="3" s="1"/>
  <c r="P16" i="30"/>
  <c r="H16" i="30"/>
  <c r="H311" i="3" s="1"/>
  <c r="BC14" i="30"/>
  <c r="BF327" i="3" s="1"/>
  <c r="BB14" i="30"/>
  <c r="BA14" i="30"/>
  <c r="BD327" i="3" s="1"/>
  <c r="AZ14" i="30"/>
  <c r="BC327" i="3" s="1"/>
  <c r="AY14" i="30"/>
  <c r="AX14" i="30"/>
  <c r="BA327" i="3" s="1"/>
  <c r="AQ14" i="30"/>
  <c r="AT327" i="3" s="1"/>
  <c r="AP14" i="30"/>
  <c r="AO14" i="30"/>
  <c r="AR327" i="3" s="1"/>
  <c r="AN14" i="30"/>
  <c r="AM14" i="30"/>
  <c r="AP327" i="3" s="1"/>
  <c r="AL14" i="30"/>
  <c r="AK14" i="30"/>
  <c r="AJ14" i="30"/>
  <c r="AM327" i="3" s="1"/>
  <c r="AI14" i="30"/>
  <c r="AH14" i="30"/>
  <c r="AG14" i="30"/>
  <c r="AJ327" i="3" s="1"/>
  <c r="AF14" i="30"/>
  <c r="AE14" i="30"/>
  <c r="AH327" i="3" s="1"/>
  <c r="AD14" i="30"/>
  <c r="X14" i="30"/>
  <c r="L14" i="30"/>
  <c r="L315" i="3" s="1"/>
  <c r="D14" i="30"/>
  <c r="D315" i="3" s="1"/>
  <c r="BC13" i="30"/>
  <c r="BB13" i="30"/>
  <c r="BA13" i="30"/>
  <c r="AZ13" i="30"/>
  <c r="AY13" i="30"/>
  <c r="AX13" i="30"/>
  <c r="AR13" i="30"/>
  <c r="AQ13" i="30"/>
  <c r="AP13" i="30"/>
  <c r="AO13" i="30"/>
  <c r="AN13" i="30"/>
  <c r="AM13" i="30"/>
  <c r="AL13" i="30"/>
  <c r="AK13" i="30"/>
  <c r="AJ13" i="30"/>
  <c r="AI13" i="30"/>
  <c r="AH13" i="30"/>
  <c r="AG13" i="30"/>
  <c r="AF13" i="30"/>
  <c r="AE13" i="30"/>
  <c r="AE15" i="30" s="1"/>
  <c r="AD13" i="30"/>
  <c r="J13" i="30"/>
  <c r="BC12" i="30"/>
  <c r="BB12" i="30"/>
  <c r="BE326" i="3" s="1"/>
  <c r="BA12" i="30"/>
  <c r="AZ12" i="30"/>
  <c r="BC326" i="3" s="1"/>
  <c r="AY12" i="30"/>
  <c r="AX12" i="30"/>
  <c r="BA326" i="3" s="1"/>
  <c r="AQ12" i="30"/>
  <c r="AT326" i="3" s="1"/>
  <c r="AP12" i="30"/>
  <c r="AS326" i="3" s="1"/>
  <c r="AO12" i="30"/>
  <c r="AN12" i="30"/>
  <c r="AM12" i="30"/>
  <c r="AL12" i="30"/>
  <c r="AL15" i="30" s="1"/>
  <c r="AK12" i="30"/>
  <c r="AJ12" i="30"/>
  <c r="AM326" i="3" s="1"/>
  <c r="AI12" i="30"/>
  <c r="AH12" i="30"/>
  <c r="AG12" i="30"/>
  <c r="AJ326" i="3" s="1"/>
  <c r="AF12" i="30"/>
  <c r="AE12" i="30"/>
  <c r="AD12" i="30"/>
  <c r="AD15" i="30" s="1"/>
  <c r="Z12" i="30"/>
  <c r="Z314" i="3" s="1"/>
  <c r="N12" i="30"/>
  <c r="N314" i="3" s="1"/>
  <c r="F12" i="30"/>
  <c r="BC11" i="30"/>
  <c r="BF325" i="3" s="1"/>
  <c r="BB11" i="30"/>
  <c r="BA11" i="30"/>
  <c r="AZ11" i="30"/>
  <c r="AY11" i="30"/>
  <c r="BB325" i="3" s="1"/>
  <c r="AX11" i="30"/>
  <c r="AQ11" i="30"/>
  <c r="AP11" i="30"/>
  <c r="AO11" i="30"/>
  <c r="AN11" i="30"/>
  <c r="AM11" i="30"/>
  <c r="AL11" i="30"/>
  <c r="AK11" i="30"/>
  <c r="AN325" i="3" s="1"/>
  <c r="AJ11" i="30"/>
  <c r="AI11" i="30"/>
  <c r="AH11" i="30"/>
  <c r="AG11" i="30"/>
  <c r="AF11" i="30"/>
  <c r="AE11" i="30"/>
  <c r="AD11" i="30"/>
  <c r="J11" i="30"/>
  <c r="J313" i="3" s="1"/>
  <c r="BC10" i="30"/>
  <c r="BF324" i="3" s="1"/>
  <c r="BB10" i="30"/>
  <c r="BE324" i="3" s="1"/>
  <c r="BA10" i="30"/>
  <c r="AZ10" i="30"/>
  <c r="AY10" i="30"/>
  <c r="AX10" i="30"/>
  <c r="BA324" i="3" s="1"/>
  <c r="AQ10" i="30"/>
  <c r="AT324" i="3" s="1"/>
  <c r="AP10" i="30"/>
  <c r="AS324" i="3" s="1"/>
  <c r="AO10" i="30"/>
  <c r="AN10" i="30"/>
  <c r="AQ324" i="3" s="1"/>
  <c r="AM10" i="30"/>
  <c r="AL10" i="30"/>
  <c r="AK10" i="30"/>
  <c r="AN324" i="3" s="1"/>
  <c r="AJ10" i="30"/>
  <c r="AI10" i="30"/>
  <c r="AH10" i="30"/>
  <c r="AK324" i="3" s="1"/>
  <c r="AG10" i="30"/>
  <c r="AF10" i="30"/>
  <c r="AI324" i="3" s="1"/>
  <c r="AE10" i="30"/>
  <c r="AD10" i="30"/>
  <c r="Z10" i="30"/>
  <c r="Z312" i="3" s="1"/>
  <c r="N10" i="30"/>
  <c r="N312" i="3" s="1"/>
  <c r="F10" i="30"/>
  <c r="F312" i="3" s="1"/>
  <c r="BC9" i="30"/>
  <c r="BB9" i="30"/>
  <c r="BA9" i="30"/>
  <c r="BA15" i="30" s="1"/>
  <c r="AZ9" i="30"/>
  <c r="AY9" i="30"/>
  <c r="AX9" i="30"/>
  <c r="AR9" i="30"/>
  <c r="AQ9" i="30"/>
  <c r="AP9" i="30"/>
  <c r="AP15" i="30" s="1"/>
  <c r="AO9" i="30"/>
  <c r="AN9" i="30"/>
  <c r="AM9" i="30"/>
  <c r="AL9" i="30"/>
  <c r="AK9" i="30"/>
  <c r="AJ9" i="30"/>
  <c r="AI9" i="30"/>
  <c r="AH9" i="30"/>
  <c r="AH15" i="30" s="1"/>
  <c r="AG9" i="30"/>
  <c r="AF9" i="30"/>
  <c r="AE9" i="30"/>
  <c r="AD9" i="30"/>
  <c r="W9" i="30"/>
  <c r="L9" i="30"/>
  <c r="D9" i="30"/>
  <c r="BC8" i="30"/>
  <c r="BB8" i="30"/>
  <c r="BA8" i="30"/>
  <c r="AZ8" i="30"/>
  <c r="AY8" i="30"/>
  <c r="AX8" i="30"/>
  <c r="AR8" i="30"/>
  <c r="AQ8" i="30"/>
  <c r="AP8" i="30"/>
  <c r="AO8" i="30"/>
  <c r="AN8" i="30"/>
  <c r="AM8" i="30"/>
  <c r="AL8" i="30"/>
  <c r="AK8" i="30"/>
  <c r="AJ8" i="30"/>
  <c r="AI8" i="30"/>
  <c r="AH8" i="30"/>
  <c r="AG8" i="30"/>
  <c r="AF8" i="30"/>
  <c r="AE8" i="30"/>
  <c r="AD8" i="30"/>
  <c r="J8" i="30"/>
  <c r="BC7" i="30"/>
  <c r="BB7" i="30"/>
  <c r="BA7" i="30"/>
  <c r="AZ7" i="30"/>
  <c r="AY7" i="30"/>
  <c r="AX7" i="30"/>
  <c r="AR7" i="30"/>
  <c r="AQ7" i="30"/>
  <c r="AP7" i="30"/>
  <c r="AO7" i="30"/>
  <c r="AN7" i="30"/>
  <c r="AM7" i="30"/>
  <c r="AL7" i="30"/>
  <c r="AK7" i="30"/>
  <c r="AJ7" i="30"/>
  <c r="AI7" i="30"/>
  <c r="AH7" i="30"/>
  <c r="AG7" i="30"/>
  <c r="AF7" i="30"/>
  <c r="AE7" i="30"/>
  <c r="AD7" i="30"/>
  <c r="AA7" i="30"/>
  <c r="P7" i="30"/>
  <c r="H7" i="30"/>
  <c r="BC6" i="30"/>
  <c r="BB6" i="30"/>
  <c r="BA6" i="30"/>
  <c r="AZ6" i="30"/>
  <c r="AY6" i="30"/>
  <c r="AX6" i="30"/>
  <c r="AR6" i="30"/>
  <c r="AQ6" i="30"/>
  <c r="AP6" i="30"/>
  <c r="AO6" i="30"/>
  <c r="AN6" i="30"/>
  <c r="AM6" i="30"/>
  <c r="AL6" i="30"/>
  <c r="AL20" i="30" s="1"/>
  <c r="AK6" i="30"/>
  <c r="AJ6" i="30"/>
  <c r="AI6" i="30"/>
  <c r="AH6" i="30"/>
  <c r="AG6" i="30"/>
  <c r="AF6" i="30"/>
  <c r="AE6" i="30"/>
  <c r="AD6" i="30"/>
  <c r="AD20" i="30" s="1"/>
  <c r="Y6" i="30"/>
  <c r="N6" i="30"/>
  <c r="F6" i="30"/>
  <c r="BC5" i="30"/>
  <c r="BF309" i="3" s="1"/>
  <c r="BB5" i="30"/>
  <c r="BA5" i="30"/>
  <c r="BD309" i="3" s="1"/>
  <c r="AZ5" i="30"/>
  <c r="AY5" i="30"/>
  <c r="BB309" i="3" s="1"/>
  <c r="AX5" i="30"/>
  <c r="AQ5" i="30"/>
  <c r="AT309" i="3" s="1"/>
  <c r="AP5" i="30"/>
  <c r="AO5" i="30"/>
  <c r="AN5" i="30"/>
  <c r="AM5" i="30"/>
  <c r="AL5" i="30"/>
  <c r="AK5" i="30"/>
  <c r="AN309" i="3" s="1"/>
  <c r="AJ5" i="30"/>
  <c r="AI5" i="30"/>
  <c r="AH5" i="30"/>
  <c r="AG5" i="30"/>
  <c r="AF5" i="30"/>
  <c r="AE5" i="30"/>
  <c r="AH309" i="3" s="1"/>
  <c r="AD5" i="30"/>
  <c r="J5" i="30"/>
  <c r="BC5" i="14"/>
  <c r="BB5" i="14"/>
  <c r="BA5" i="14"/>
  <c r="AZ5" i="14"/>
  <c r="AY5" i="14"/>
  <c r="AX5" i="14"/>
  <c r="AW5" i="14"/>
  <c r="AR5" i="14"/>
  <c r="AQ5" i="14"/>
  <c r="AP5" i="14"/>
  <c r="AO5" i="14"/>
  <c r="AN5" i="14"/>
  <c r="AM5" i="14"/>
  <c r="AL5" i="14"/>
  <c r="AK5" i="14"/>
  <c r="AJ5" i="14"/>
  <c r="AI5" i="14"/>
  <c r="AH5" i="14"/>
  <c r="AG5" i="14"/>
  <c r="AF5" i="14"/>
  <c r="AE5" i="14"/>
  <c r="AD5" i="14"/>
  <c r="AB5" i="14"/>
  <c r="AA5" i="14"/>
  <c r="P5" i="14"/>
  <c r="O5" i="14"/>
  <c r="H5" i="14"/>
  <c r="G5" i="14"/>
  <c r="BC24" i="13"/>
  <c r="BB24" i="13"/>
  <c r="BE351" i="3" s="1"/>
  <c r="BA24" i="13"/>
  <c r="AZ24" i="13"/>
  <c r="BC351" i="3" s="1"/>
  <c r="AY24" i="13"/>
  <c r="AX24" i="13"/>
  <c r="AQ24" i="13"/>
  <c r="AT351" i="3" s="1"/>
  <c r="AP24" i="13"/>
  <c r="AS351" i="3" s="1"/>
  <c r="AO24" i="13"/>
  <c r="AR351" i="3" s="1"/>
  <c r="AN24" i="13"/>
  <c r="AQ351" i="3" s="1"/>
  <c r="AM24" i="13"/>
  <c r="AL24" i="13"/>
  <c r="AO351" i="3" s="1"/>
  <c r="AK24" i="13"/>
  <c r="AJ24" i="13"/>
  <c r="AI24" i="13"/>
  <c r="AL351" i="3" s="1"/>
  <c r="AH24" i="13"/>
  <c r="AG24" i="13"/>
  <c r="AF24" i="13"/>
  <c r="AI351" i="3" s="1"/>
  <c r="AE24" i="13"/>
  <c r="AD24" i="13"/>
  <c r="AG351" i="3" s="1"/>
  <c r="BD346" i="3"/>
  <c r="BC346" i="3"/>
  <c r="BA346" i="3"/>
  <c r="AP346" i="3"/>
  <c r="AH346" i="3"/>
  <c r="BC17" i="13"/>
  <c r="BB17" i="13"/>
  <c r="BA17" i="13"/>
  <c r="AZ17" i="13"/>
  <c r="AY17" i="13"/>
  <c r="AX17" i="13"/>
  <c r="AW17" i="13"/>
  <c r="AZ352" i="3" s="1"/>
  <c r="AV17" i="13"/>
  <c r="AY352" i="3" s="1"/>
  <c r="AU17" i="13"/>
  <c r="AT17" i="13"/>
  <c r="AW352" i="3" s="1"/>
  <c r="AQ17" i="13"/>
  <c r="AP17" i="13"/>
  <c r="AO17" i="13"/>
  <c r="AN17" i="13"/>
  <c r="AM17" i="13"/>
  <c r="AL17" i="13"/>
  <c r="AK17" i="13"/>
  <c r="AJ17" i="13"/>
  <c r="AM352" i="3" s="1"/>
  <c r="AI17" i="13"/>
  <c r="AH17" i="13"/>
  <c r="AK352" i="3" s="1"/>
  <c r="AG17" i="13"/>
  <c r="AF17" i="13"/>
  <c r="AE17" i="13"/>
  <c r="AH352" i="3" s="1"/>
  <c r="AD17" i="13"/>
  <c r="BC16" i="13"/>
  <c r="BB16" i="13"/>
  <c r="BE350" i="3" s="1"/>
  <c r="BA16" i="13"/>
  <c r="AZ16" i="13"/>
  <c r="BC350" i="3" s="1"/>
  <c r="AY16" i="13"/>
  <c r="AX16" i="13"/>
  <c r="AQ16" i="13"/>
  <c r="AP16" i="13"/>
  <c r="AS350" i="3" s="1"/>
  <c r="AO16" i="13"/>
  <c r="AN16" i="13"/>
  <c r="AQ350" i="3" s="1"/>
  <c r="AM16" i="13"/>
  <c r="AL16" i="13"/>
  <c r="AO350" i="3" s="1"/>
  <c r="AK16" i="13"/>
  <c r="AJ16" i="13"/>
  <c r="AI16" i="13"/>
  <c r="AH16" i="13"/>
  <c r="AG16" i="13"/>
  <c r="AF16" i="13"/>
  <c r="AE16" i="13"/>
  <c r="AD16" i="13"/>
  <c r="AG350" i="3" s="1"/>
  <c r="BC15" i="13"/>
  <c r="BB15" i="13"/>
  <c r="BA15" i="13"/>
  <c r="AZ15" i="13"/>
  <c r="AY15" i="13"/>
  <c r="AX15" i="13"/>
  <c r="AX18" i="13" s="1"/>
  <c r="AR15" i="13"/>
  <c r="AQ15" i="13"/>
  <c r="AP15" i="13"/>
  <c r="AO15" i="13"/>
  <c r="AN15" i="13"/>
  <c r="AM15" i="13"/>
  <c r="AL15" i="13"/>
  <c r="AK15" i="13"/>
  <c r="AK18" i="13" s="1"/>
  <c r="AJ15" i="13"/>
  <c r="AI15" i="13"/>
  <c r="AH15" i="13"/>
  <c r="AG15" i="13"/>
  <c r="AF15" i="13"/>
  <c r="AE15" i="13"/>
  <c r="AD15" i="13"/>
  <c r="K15" i="13"/>
  <c r="BC13" i="13"/>
  <c r="BB13" i="13"/>
  <c r="BE349" i="3" s="1"/>
  <c r="BA13" i="13"/>
  <c r="AZ13" i="13"/>
  <c r="AY13" i="13"/>
  <c r="BB349" i="3" s="1"/>
  <c r="AX13" i="13"/>
  <c r="BA349" i="3" s="1"/>
  <c r="AQ13" i="13"/>
  <c r="AP13" i="13"/>
  <c r="AS349" i="3" s="1"/>
  <c r="AO13" i="13"/>
  <c r="AN13" i="13"/>
  <c r="AM13" i="13"/>
  <c r="AL13" i="13"/>
  <c r="AK13" i="13"/>
  <c r="AJ13" i="13"/>
  <c r="AI13" i="13"/>
  <c r="AH13" i="13"/>
  <c r="AK349" i="3" s="1"/>
  <c r="AG13" i="13"/>
  <c r="AF13" i="13"/>
  <c r="AE13" i="13"/>
  <c r="AD13" i="13"/>
  <c r="BC12" i="13"/>
  <c r="BB12" i="13"/>
  <c r="BE347" i="3" s="1"/>
  <c r="BA12" i="13"/>
  <c r="AZ12" i="13"/>
  <c r="AY12" i="13"/>
  <c r="AX12" i="13"/>
  <c r="AQ12" i="13"/>
  <c r="AP12" i="13"/>
  <c r="AS347" i="3" s="1"/>
  <c r="AO12" i="13"/>
  <c r="AN12" i="13"/>
  <c r="AM12" i="13"/>
  <c r="AL12" i="13"/>
  <c r="AO347" i="3" s="1"/>
  <c r="AK12" i="13"/>
  <c r="AJ12" i="13"/>
  <c r="AI12" i="13"/>
  <c r="AH12" i="13"/>
  <c r="AG12" i="13"/>
  <c r="AJ347" i="3" s="1"/>
  <c r="AF12" i="13"/>
  <c r="AE12" i="13"/>
  <c r="AD12" i="13"/>
  <c r="AG347" i="3" s="1"/>
  <c r="BC11" i="13"/>
  <c r="BB11" i="13"/>
  <c r="BA11" i="13"/>
  <c r="AZ11" i="13"/>
  <c r="AY11" i="13"/>
  <c r="AX11" i="13"/>
  <c r="AR11" i="13"/>
  <c r="AQ11" i="13"/>
  <c r="AP11" i="13"/>
  <c r="AO11" i="13"/>
  <c r="AN11" i="13"/>
  <c r="AM11" i="13"/>
  <c r="AL11" i="13"/>
  <c r="AK11" i="13"/>
  <c r="AJ11" i="13"/>
  <c r="AI11" i="13"/>
  <c r="AI14" i="13" s="1"/>
  <c r="AH11" i="13"/>
  <c r="AG11" i="13"/>
  <c r="AF11" i="13"/>
  <c r="AE11" i="13"/>
  <c r="AD11" i="13"/>
  <c r="BC10" i="13"/>
  <c r="BB10" i="13"/>
  <c r="BA10" i="13"/>
  <c r="AZ10" i="13"/>
  <c r="AY10" i="13"/>
  <c r="AX10" i="13"/>
  <c r="AR10" i="13"/>
  <c r="AQ10" i="13"/>
  <c r="AP10" i="13"/>
  <c r="AO10" i="13"/>
  <c r="AN10" i="13"/>
  <c r="AM10" i="13"/>
  <c r="AL10" i="13"/>
  <c r="AK10" i="13"/>
  <c r="AJ10" i="13"/>
  <c r="AI10" i="13"/>
  <c r="AH10" i="13"/>
  <c r="AG10" i="13"/>
  <c r="AF10" i="13"/>
  <c r="AE10" i="13"/>
  <c r="AD10" i="13"/>
  <c r="BC9" i="13"/>
  <c r="BB9" i="13"/>
  <c r="BA9" i="13"/>
  <c r="AZ9" i="13"/>
  <c r="AY9" i="13"/>
  <c r="AX9" i="13"/>
  <c r="AW9" i="13"/>
  <c r="AV9" i="13"/>
  <c r="AU9" i="13"/>
  <c r="AT9" i="13"/>
  <c r="AS9" i="13"/>
  <c r="AR9" i="13"/>
  <c r="AQ9" i="13"/>
  <c r="AP9" i="13"/>
  <c r="AO9" i="13"/>
  <c r="AN9" i="13"/>
  <c r="AM9" i="13"/>
  <c r="AL9" i="13"/>
  <c r="AK9" i="13"/>
  <c r="AJ9" i="13"/>
  <c r="AI9" i="13"/>
  <c r="AH9" i="13"/>
  <c r="AG9" i="13"/>
  <c r="AF9" i="13"/>
  <c r="AE9" i="13"/>
  <c r="AD9" i="13"/>
  <c r="BC8" i="13"/>
  <c r="BF348" i="3" s="1"/>
  <c r="BB8" i="13"/>
  <c r="BA8" i="13"/>
  <c r="AZ8" i="13"/>
  <c r="AY8" i="13"/>
  <c r="AX8" i="13"/>
  <c r="BA348" i="3" s="1"/>
  <c r="AQ8" i="13"/>
  <c r="AP8" i="13"/>
  <c r="AO8" i="13"/>
  <c r="AR348" i="3" s="1"/>
  <c r="AN8" i="13"/>
  <c r="AQ348" i="3" s="1"/>
  <c r="AM8" i="13"/>
  <c r="AL8" i="13"/>
  <c r="AK8" i="13"/>
  <c r="AJ8" i="13"/>
  <c r="AM348" i="3" s="1"/>
  <c r="AI8" i="13"/>
  <c r="AH8" i="13"/>
  <c r="AG8" i="13"/>
  <c r="AJ348" i="3" s="1"/>
  <c r="AF8" i="13"/>
  <c r="AE8" i="13"/>
  <c r="AD8" i="13"/>
  <c r="AG348" i="3" s="1"/>
  <c r="BC7" i="13"/>
  <c r="BB7" i="13"/>
  <c r="BA7" i="13"/>
  <c r="AZ7" i="13"/>
  <c r="AY7" i="13"/>
  <c r="AX7" i="13"/>
  <c r="AR7" i="13"/>
  <c r="AQ7" i="13"/>
  <c r="AP7" i="13"/>
  <c r="AO7" i="13"/>
  <c r="AN7" i="13"/>
  <c r="AM7" i="13"/>
  <c r="AL7" i="13"/>
  <c r="AK7" i="13"/>
  <c r="AJ7" i="13"/>
  <c r="AI7" i="13"/>
  <c r="AH7" i="13"/>
  <c r="AG7" i="13"/>
  <c r="AF7" i="13"/>
  <c r="AE7" i="13"/>
  <c r="AD7" i="13"/>
  <c r="BC6" i="13"/>
  <c r="BB6" i="13"/>
  <c r="BA6" i="13"/>
  <c r="AZ6" i="13"/>
  <c r="AY6" i="13"/>
  <c r="AX6" i="13"/>
  <c r="AW6" i="13"/>
  <c r="AV6" i="13"/>
  <c r="AU6" i="13"/>
  <c r="AT6" i="13"/>
  <c r="AS6" i="13"/>
  <c r="AR6" i="13"/>
  <c r="AQ6" i="13"/>
  <c r="AP6" i="13"/>
  <c r="AO6" i="13"/>
  <c r="AN6" i="13"/>
  <c r="AM6" i="13"/>
  <c r="AL6" i="13"/>
  <c r="AK6" i="13"/>
  <c r="AJ6" i="13"/>
  <c r="AI6" i="13"/>
  <c r="AH6" i="13"/>
  <c r="AG6" i="13"/>
  <c r="AF6" i="13"/>
  <c r="AE6" i="13"/>
  <c r="AD6" i="13"/>
  <c r="BC5" i="13"/>
  <c r="BF332" i="3" s="1"/>
  <c r="BB5" i="13"/>
  <c r="BA5" i="13"/>
  <c r="BD332" i="3" s="1"/>
  <c r="AZ5" i="13"/>
  <c r="AY5" i="13"/>
  <c r="AX5" i="13"/>
  <c r="BA332" i="3" s="1"/>
  <c r="AQ5" i="13"/>
  <c r="AT332" i="3" s="1"/>
  <c r="AP5" i="13"/>
  <c r="AO5" i="13"/>
  <c r="AR332" i="3" s="1"/>
  <c r="AN5" i="13"/>
  <c r="AM5" i="13"/>
  <c r="AP332" i="3" s="1"/>
  <c r="AL5" i="13"/>
  <c r="AK5" i="13"/>
  <c r="AJ5" i="13"/>
  <c r="AI5" i="13"/>
  <c r="AH5" i="13"/>
  <c r="AH23" i="13" s="1"/>
  <c r="AH25" i="13" s="1"/>
  <c r="AG5" i="13"/>
  <c r="AJ332" i="3" s="1"/>
  <c r="AF5" i="13"/>
  <c r="AE5" i="13"/>
  <c r="AH332" i="3" s="1"/>
  <c r="AD5" i="13"/>
  <c r="BC66" i="12"/>
  <c r="BB66" i="12"/>
  <c r="BA66" i="12"/>
  <c r="AZ66" i="12"/>
  <c r="AY66" i="12"/>
  <c r="AX66" i="12"/>
  <c r="AW66" i="12"/>
  <c r="AV66" i="12"/>
  <c r="AU66" i="12"/>
  <c r="AT66" i="12"/>
  <c r="AQ66" i="12"/>
  <c r="AP66" i="12"/>
  <c r="AO66" i="12"/>
  <c r="AN66" i="12"/>
  <c r="AM66" i="12"/>
  <c r="AL66" i="12"/>
  <c r="AK66" i="12"/>
  <c r="AJ66" i="12"/>
  <c r="AI66" i="12"/>
  <c r="AH66" i="12"/>
  <c r="AG66" i="12"/>
  <c r="AF66" i="12"/>
  <c r="AE66" i="12"/>
  <c r="AD66" i="12"/>
  <c r="AB66" i="12"/>
  <c r="AA66" i="12"/>
  <c r="Z66" i="12"/>
  <c r="Y66" i="12"/>
  <c r="X66" i="12"/>
  <c r="W66" i="12"/>
  <c r="V66" i="12"/>
  <c r="U66" i="12"/>
  <c r="T66" i="12"/>
  <c r="S66" i="12"/>
  <c r="P66" i="12"/>
  <c r="O66" i="12"/>
  <c r="N66" i="12"/>
  <c r="M66" i="12"/>
  <c r="L66" i="12"/>
  <c r="K66" i="12"/>
  <c r="J66" i="12"/>
  <c r="I66" i="12"/>
  <c r="H66" i="12"/>
  <c r="G66" i="12"/>
  <c r="F66" i="12"/>
  <c r="E66" i="12"/>
  <c r="D66" i="12"/>
  <c r="C66" i="12"/>
  <c r="BC65" i="12"/>
  <c r="BB65" i="12"/>
  <c r="BA65" i="12"/>
  <c r="AZ65" i="12"/>
  <c r="AY65" i="12"/>
  <c r="AX65" i="12"/>
  <c r="AW65" i="12"/>
  <c r="AV65" i="12"/>
  <c r="AU65" i="12"/>
  <c r="AT65" i="12"/>
  <c r="AQ65" i="12"/>
  <c r="AP65" i="12"/>
  <c r="AO65" i="12"/>
  <c r="AN65" i="12"/>
  <c r="AM65" i="12"/>
  <c r="AL65" i="12"/>
  <c r="AK65" i="12"/>
  <c r="AJ65" i="12"/>
  <c r="AI65" i="12"/>
  <c r="AH65" i="12"/>
  <c r="AG65" i="12"/>
  <c r="AF65" i="12"/>
  <c r="AE65" i="12"/>
  <c r="AD65" i="12"/>
  <c r="AB65" i="12"/>
  <c r="AA65" i="12"/>
  <c r="Z65" i="12"/>
  <c r="Y65" i="12"/>
  <c r="X65" i="12"/>
  <c r="W65" i="12"/>
  <c r="V65" i="12"/>
  <c r="U65" i="12"/>
  <c r="T65" i="12"/>
  <c r="S65" i="12"/>
  <c r="P65" i="12"/>
  <c r="O65" i="12"/>
  <c r="N65" i="12"/>
  <c r="M65" i="12"/>
  <c r="L65" i="12"/>
  <c r="K65" i="12"/>
  <c r="J65" i="12"/>
  <c r="I65" i="12"/>
  <c r="H65" i="12"/>
  <c r="G65" i="12"/>
  <c r="F65" i="12"/>
  <c r="E65" i="12"/>
  <c r="D65" i="12"/>
  <c r="C65" i="12"/>
  <c r="BC64" i="12"/>
  <c r="BB64" i="12"/>
  <c r="BA64" i="12"/>
  <c r="AZ64" i="12"/>
  <c r="AY64" i="12"/>
  <c r="AX64" i="12"/>
  <c r="AW64" i="12"/>
  <c r="AV64" i="12"/>
  <c r="AU64" i="12"/>
  <c r="AT64" i="12"/>
  <c r="AQ64" i="12"/>
  <c r="AP64" i="12"/>
  <c r="AO64" i="12"/>
  <c r="AN64" i="12"/>
  <c r="AM64" i="12"/>
  <c r="AL64" i="12"/>
  <c r="AK64" i="12"/>
  <c r="AJ64" i="12"/>
  <c r="AI64" i="12"/>
  <c r="AH64" i="12"/>
  <c r="AG64" i="12"/>
  <c r="AF64" i="12"/>
  <c r="AE64" i="12"/>
  <c r="AD64" i="12"/>
  <c r="AB64" i="12"/>
  <c r="AA64" i="12"/>
  <c r="Z64" i="12"/>
  <c r="Y64" i="12"/>
  <c r="X64" i="12"/>
  <c r="W64" i="12"/>
  <c r="V64" i="12"/>
  <c r="U64" i="12"/>
  <c r="T64" i="12"/>
  <c r="S64" i="12"/>
  <c r="P64" i="12"/>
  <c r="O64" i="12"/>
  <c r="N64" i="12"/>
  <c r="M64" i="12"/>
  <c r="L64" i="12"/>
  <c r="K64" i="12"/>
  <c r="J64" i="12"/>
  <c r="I64" i="12"/>
  <c r="H64" i="12"/>
  <c r="G64" i="12"/>
  <c r="F64" i="12"/>
  <c r="E64" i="12"/>
  <c r="D64" i="12"/>
  <c r="C64" i="12"/>
  <c r="BC63" i="12"/>
  <c r="BB63" i="12"/>
  <c r="BA63" i="12"/>
  <c r="AZ63" i="12"/>
  <c r="AY63" i="12"/>
  <c r="AX63" i="12"/>
  <c r="AW63" i="12"/>
  <c r="AV63" i="12"/>
  <c r="AU63" i="12"/>
  <c r="AT63" i="12"/>
  <c r="AQ63" i="12"/>
  <c r="AP63" i="12"/>
  <c r="AO63" i="12"/>
  <c r="AN63" i="12"/>
  <c r="AM63" i="12"/>
  <c r="AL63" i="12"/>
  <c r="AK63" i="12"/>
  <c r="AJ63" i="12"/>
  <c r="AI63" i="12"/>
  <c r="AH63" i="12"/>
  <c r="AG63" i="12"/>
  <c r="AF63" i="12"/>
  <c r="AE63" i="12"/>
  <c r="AD63" i="12"/>
  <c r="AB63" i="12"/>
  <c r="AA63" i="12"/>
  <c r="Z63" i="12"/>
  <c r="Y63" i="12"/>
  <c r="X63" i="12"/>
  <c r="W63" i="12"/>
  <c r="V63" i="12"/>
  <c r="U63" i="12"/>
  <c r="T63" i="12"/>
  <c r="S63" i="12"/>
  <c r="P63" i="12"/>
  <c r="O63" i="12"/>
  <c r="N63" i="12"/>
  <c r="M63" i="12"/>
  <c r="L63" i="12"/>
  <c r="K63" i="12"/>
  <c r="J63" i="12"/>
  <c r="I63" i="12"/>
  <c r="H63" i="12"/>
  <c r="G63" i="12"/>
  <c r="F63" i="12"/>
  <c r="E63" i="12"/>
  <c r="D63" i="12"/>
  <c r="C63" i="12"/>
  <c r="BC62" i="12"/>
  <c r="BB62" i="12"/>
  <c r="BA62" i="12"/>
  <c r="AZ62" i="12"/>
  <c r="AY62" i="12"/>
  <c r="AX62" i="12"/>
  <c r="AW62" i="12"/>
  <c r="AV62" i="12"/>
  <c r="AU62" i="12"/>
  <c r="AT62" i="12"/>
  <c r="AQ62" i="12"/>
  <c r="AP62" i="12"/>
  <c r="AO62" i="12"/>
  <c r="AN62" i="12"/>
  <c r="AM62" i="12"/>
  <c r="AL62" i="12"/>
  <c r="AK62" i="12"/>
  <c r="AJ62" i="12"/>
  <c r="AI62" i="12"/>
  <c r="AH62" i="12"/>
  <c r="AG62" i="12"/>
  <c r="AF62" i="12"/>
  <c r="AE62" i="12"/>
  <c r="AD62" i="12"/>
  <c r="AB62" i="12"/>
  <c r="AA62" i="12"/>
  <c r="Z62" i="12"/>
  <c r="Y62" i="12"/>
  <c r="X62" i="12"/>
  <c r="W62" i="12"/>
  <c r="V62" i="12"/>
  <c r="U62" i="12"/>
  <c r="T62" i="12"/>
  <c r="S62" i="12"/>
  <c r="P62" i="12"/>
  <c r="O62" i="12"/>
  <c r="N62" i="12"/>
  <c r="M62" i="12"/>
  <c r="L62" i="12"/>
  <c r="K62" i="12"/>
  <c r="J62" i="12"/>
  <c r="I62" i="12"/>
  <c r="H62" i="12"/>
  <c r="G62" i="12"/>
  <c r="F62" i="12"/>
  <c r="E62" i="12"/>
  <c r="D62" i="12"/>
  <c r="C62" i="12"/>
  <c r="BC61" i="12"/>
  <c r="BB61" i="12"/>
  <c r="BA61" i="12"/>
  <c r="AZ61" i="12"/>
  <c r="AY61" i="12"/>
  <c r="AX61" i="12"/>
  <c r="AW61" i="12"/>
  <c r="AV61" i="12"/>
  <c r="AU61" i="12"/>
  <c r="AT61" i="12"/>
  <c r="AQ61" i="12"/>
  <c r="AP61" i="12"/>
  <c r="AO61" i="12"/>
  <c r="AN61" i="12"/>
  <c r="AM61" i="12"/>
  <c r="AL61" i="12"/>
  <c r="AK61" i="12"/>
  <c r="AJ61" i="12"/>
  <c r="AI61" i="12"/>
  <c r="AH61" i="12"/>
  <c r="AG61" i="12"/>
  <c r="AF61" i="12"/>
  <c r="AE61" i="12"/>
  <c r="AD61" i="12"/>
  <c r="AB61" i="12"/>
  <c r="AA61" i="12"/>
  <c r="Z61" i="12"/>
  <c r="Y61" i="12"/>
  <c r="X61" i="12"/>
  <c r="W61" i="12"/>
  <c r="V61" i="12"/>
  <c r="U61" i="12"/>
  <c r="T61" i="12"/>
  <c r="S61" i="12"/>
  <c r="P61" i="12"/>
  <c r="O61" i="12"/>
  <c r="N61" i="12"/>
  <c r="M61" i="12"/>
  <c r="L61" i="12"/>
  <c r="K61" i="12"/>
  <c r="J61" i="12"/>
  <c r="I61" i="12"/>
  <c r="H61" i="12"/>
  <c r="G61" i="12"/>
  <c r="F61" i="12"/>
  <c r="E61" i="12"/>
  <c r="D61" i="12"/>
  <c r="C61" i="12"/>
  <c r="BC60" i="12"/>
  <c r="BB60" i="12"/>
  <c r="BA60" i="12"/>
  <c r="AZ60" i="12"/>
  <c r="AY60" i="12"/>
  <c r="AX60" i="12"/>
  <c r="AW60" i="12"/>
  <c r="AV60" i="12"/>
  <c r="AU60" i="12"/>
  <c r="AT60" i="12"/>
  <c r="AQ60" i="12"/>
  <c r="AP60" i="12"/>
  <c r="AO60" i="12"/>
  <c r="AN60" i="12"/>
  <c r="AM60" i="12"/>
  <c r="AL60" i="12"/>
  <c r="AK60" i="12"/>
  <c r="AJ60" i="12"/>
  <c r="AI60" i="12"/>
  <c r="AH60" i="12"/>
  <c r="AG60" i="12"/>
  <c r="AF60" i="12"/>
  <c r="AE60" i="12"/>
  <c r="AD60" i="12"/>
  <c r="AB60" i="12"/>
  <c r="AA60" i="12"/>
  <c r="Z60" i="12"/>
  <c r="Y60" i="12"/>
  <c r="X60" i="12"/>
  <c r="W60" i="12"/>
  <c r="V60" i="12"/>
  <c r="U60" i="12"/>
  <c r="T60" i="12"/>
  <c r="S60" i="12"/>
  <c r="P60" i="12"/>
  <c r="O60" i="12"/>
  <c r="N60" i="12"/>
  <c r="M60" i="12"/>
  <c r="L60" i="12"/>
  <c r="K60" i="12"/>
  <c r="J60" i="12"/>
  <c r="I60" i="12"/>
  <c r="H60" i="12"/>
  <c r="G60" i="12"/>
  <c r="F60" i="12"/>
  <c r="E60" i="12"/>
  <c r="D60" i="12"/>
  <c r="C60" i="12"/>
  <c r="BC59" i="12"/>
  <c r="BB59" i="12"/>
  <c r="BA59" i="12"/>
  <c r="AZ59" i="12"/>
  <c r="AY59" i="12"/>
  <c r="AX59" i="12"/>
  <c r="AW59" i="12"/>
  <c r="AV59" i="12"/>
  <c r="AU59" i="12"/>
  <c r="AT59" i="12"/>
  <c r="AQ59" i="12"/>
  <c r="AP59" i="12"/>
  <c r="AO59" i="12"/>
  <c r="AN59" i="12"/>
  <c r="AM59" i="12"/>
  <c r="AL59" i="12"/>
  <c r="AK59" i="12"/>
  <c r="AJ59" i="12"/>
  <c r="AI59" i="12"/>
  <c r="AH59" i="12"/>
  <c r="AG59" i="12"/>
  <c r="AF59" i="12"/>
  <c r="AE59" i="12"/>
  <c r="AD59" i="12"/>
  <c r="AB59" i="12"/>
  <c r="AA59" i="12"/>
  <c r="Z59" i="12"/>
  <c r="Y59" i="12"/>
  <c r="X59" i="12"/>
  <c r="W59" i="12"/>
  <c r="V59" i="12"/>
  <c r="U59" i="12"/>
  <c r="T59" i="12"/>
  <c r="S59" i="12"/>
  <c r="P59" i="12"/>
  <c r="O59" i="12"/>
  <c r="N59" i="12"/>
  <c r="M59" i="12"/>
  <c r="L59" i="12"/>
  <c r="K59" i="12"/>
  <c r="J59" i="12"/>
  <c r="I59" i="12"/>
  <c r="H59" i="12"/>
  <c r="G59" i="12"/>
  <c r="F59" i="12"/>
  <c r="E59" i="12"/>
  <c r="D59" i="12"/>
  <c r="C59" i="12"/>
  <c r="BC58" i="12"/>
  <c r="BB58" i="12"/>
  <c r="BA58" i="12"/>
  <c r="AZ58" i="12"/>
  <c r="AY58" i="12"/>
  <c r="AX58" i="12"/>
  <c r="AW58" i="12"/>
  <c r="AV58" i="12"/>
  <c r="AU58" i="12"/>
  <c r="AT58" i="12"/>
  <c r="AQ58" i="12"/>
  <c r="AP58" i="12"/>
  <c r="AO58" i="12"/>
  <c r="AN58" i="12"/>
  <c r="AM58" i="12"/>
  <c r="AL58" i="12"/>
  <c r="AK58" i="12"/>
  <c r="AJ58" i="12"/>
  <c r="AI58" i="12"/>
  <c r="AH58" i="12"/>
  <c r="AG58" i="12"/>
  <c r="AF58" i="12"/>
  <c r="AE58" i="12"/>
  <c r="AD58" i="12"/>
  <c r="AB58" i="12"/>
  <c r="AA58" i="12"/>
  <c r="Z58" i="12"/>
  <c r="Y58" i="12"/>
  <c r="X58" i="12"/>
  <c r="W58" i="12"/>
  <c r="V58" i="12"/>
  <c r="U58" i="12"/>
  <c r="T58" i="12"/>
  <c r="S58" i="12"/>
  <c r="P58" i="12"/>
  <c r="O58" i="12"/>
  <c r="N58" i="12"/>
  <c r="M58" i="12"/>
  <c r="L58" i="12"/>
  <c r="K58" i="12"/>
  <c r="J58" i="12"/>
  <c r="I58" i="12"/>
  <c r="H58" i="12"/>
  <c r="G58" i="12"/>
  <c r="F58" i="12"/>
  <c r="E58" i="12"/>
  <c r="D58" i="12"/>
  <c r="C58" i="12"/>
  <c r="BC57" i="12"/>
  <c r="BB57" i="12"/>
  <c r="BA57" i="12"/>
  <c r="AZ57" i="12"/>
  <c r="AY57" i="12"/>
  <c r="AX57" i="12"/>
  <c r="AW57" i="12"/>
  <c r="AV57" i="12"/>
  <c r="AU57" i="12"/>
  <c r="AT57" i="12"/>
  <c r="AQ57" i="12"/>
  <c r="AP57" i="12"/>
  <c r="AO57" i="12"/>
  <c r="AN57" i="12"/>
  <c r="AM57" i="12"/>
  <c r="AL57" i="12"/>
  <c r="AK57" i="12"/>
  <c r="AJ57" i="12"/>
  <c r="AI57" i="12"/>
  <c r="AH57" i="12"/>
  <c r="AG57" i="12"/>
  <c r="AF57" i="12"/>
  <c r="AE57" i="12"/>
  <c r="AD57" i="12"/>
  <c r="AB57" i="12"/>
  <c r="AA57" i="12"/>
  <c r="Z57" i="12"/>
  <c r="Y57" i="12"/>
  <c r="X57" i="12"/>
  <c r="W57" i="12"/>
  <c r="V57" i="12"/>
  <c r="U57" i="12"/>
  <c r="T57" i="12"/>
  <c r="S57" i="12"/>
  <c r="P57" i="12"/>
  <c r="O57" i="12"/>
  <c r="N57" i="12"/>
  <c r="M57" i="12"/>
  <c r="L57" i="12"/>
  <c r="K57" i="12"/>
  <c r="J57" i="12"/>
  <c r="I57" i="12"/>
  <c r="H57" i="12"/>
  <c r="G57" i="12"/>
  <c r="F57" i="12"/>
  <c r="E57" i="12"/>
  <c r="D57" i="12"/>
  <c r="C57" i="12"/>
  <c r="BC56" i="12"/>
  <c r="BB56" i="12"/>
  <c r="BA56" i="12"/>
  <c r="AZ56" i="12"/>
  <c r="AY56" i="12"/>
  <c r="AX56" i="12"/>
  <c r="AW56" i="12"/>
  <c r="AV56" i="12"/>
  <c r="AU56" i="12"/>
  <c r="AT56" i="12"/>
  <c r="AQ56" i="12"/>
  <c r="AP56" i="12"/>
  <c r="AO56" i="12"/>
  <c r="AN56" i="12"/>
  <c r="AM56" i="12"/>
  <c r="AL56" i="12"/>
  <c r="AK56" i="12"/>
  <c r="AJ56" i="12"/>
  <c r="AI56" i="12"/>
  <c r="AH56" i="12"/>
  <c r="AG56" i="12"/>
  <c r="AF56" i="12"/>
  <c r="AE56" i="12"/>
  <c r="AD56" i="12"/>
  <c r="AB56" i="12"/>
  <c r="AA56" i="12"/>
  <c r="Z56" i="12"/>
  <c r="Y56" i="12"/>
  <c r="X56" i="12"/>
  <c r="W56" i="12"/>
  <c r="V56" i="12"/>
  <c r="U56" i="12"/>
  <c r="T56" i="12"/>
  <c r="S56" i="12"/>
  <c r="P56" i="12"/>
  <c r="O56" i="12"/>
  <c r="N56" i="12"/>
  <c r="M56" i="12"/>
  <c r="L56" i="12"/>
  <c r="K56" i="12"/>
  <c r="J56" i="12"/>
  <c r="I56" i="12"/>
  <c r="H56" i="12"/>
  <c r="G56" i="12"/>
  <c r="F56" i="12"/>
  <c r="E56" i="12"/>
  <c r="D56" i="12"/>
  <c r="C56" i="12"/>
  <c r="BC55" i="12"/>
  <c r="BB55" i="12"/>
  <c r="BA55" i="12"/>
  <c r="AZ55" i="12"/>
  <c r="AY55" i="12"/>
  <c r="AX55" i="12"/>
  <c r="AW55" i="12"/>
  <c r="AV55" i="12"/>
  <c r="AU55" i="12"/>
  <c r="AT55" i="12"/>
  <c r="AQ55" i="12"/>
  <c r="AP55" i="12"/>
  <c r="AO55" i="12"/>
  <c r="AN55" i="12"/>
  <c r="AM55" i="12"/>
  <c r="AL55" i="12"/>
  <c r="AK55" i="12"/>
  <c r="AJ55" i="12"/>
  <c r="AI55" i="12"/>
  <c r="AH55" i="12"/>
  <c r="AG55" i="12"/>
  <c r="AF55" i="12"/>
  <c r="AE55" i="12"/>
  <c r="AD55" i="12"/>
  <c r="AB55" i="12"/>
  <c r="AA55" i="12"/>
  <c r="Z55" i="12"/>
  <c r="Y55" i="12"/>
  <c r="X55" i="12"/>
  <c r="W55" i="12"/>
  <c r="V55" i="12"/>
  <c r="U55" i="12"/>
  <c r="T55" i="12"/>
  <c r="S55" i="12"/>
  <c r="P55" i="12"/>
  <c r="O55" i="12"/>
  <c r="N55" i="12"/>
  <c r="M55" i="12"/>
  <c r="L55" i="12"/>
  <c r="K55" i="12"/>
  <c r="J55" i="12"/>
  <c r="I55" i="12"/>
  <c r="H55" i="12"/>
  <c r="G55" i="12"/>
  <c r="F55" i="12"/>
  <c r="E55" i="12"/>
  <c r="D55" i="12"/>
  <c r="C55" i="12"/>
  <c r="BC54" i="12"/>
  <c r="BB54" i="12"/>
  <c r="BA54" i="12"/>
  <c r="AZ54" i="12"/>
  <c r="AY54" i="12"/>
  <c r="AX54" i="12"/>
  <c r="AW54" i="12"/>
  <c r="AV54" i="12"/>
  <c r="AU54" i="12"/>
  <c r="AT54" i="12"/>
  <c r="AQ54" i="12"/>
  <c r="AP54" i="12"/>
  <c r="AO54" i="12"/>
  <c r="AN54" i="12"/>
  <c r="AM54" i="12"/>
  <c r="AL54" i="12"/>
  <c r="AK54" i="12"/>
  <c r="AJ54" i="12"/>
  <c r="AI54" i="12"/>
  <c r="AH54" i="12"/>
  <c r="AG54" i="12"/>
  <c r="AF54" i="12"/>
  <c r="AE54" i="12"/>
  <c r="AD54" i="12"/>
  <c r="AB54" i="12"/>
  <c r="AA54" i="12"/>
  <c r="Z54" i="12"/>
  <c r="Y54" i="12"/>
  <c r="X54" i="12"/>
  <c r="W54" i="12"/>
  <c r="V54" i="12"/>
  <c r="U54" i="12"/>
  <c r="T54" i="12"/>
  <c r="S54" i="12"/>
  <c r="P54" i="12"/>
  <c r="O54" i="12"/>
  <c r="N54" i="12"/>
  <c r="M54" i="12"/>
  <c r="L54" i="12"/>
  <c r="K54" i="12"/>
  <c r="J54" i="12"/>
  <c r="I54" i="12"/>
  <c r="H54" i="12"/>
  <c r="G54" i="12"/>
  <c r="F54" i="12"/>
  <c r="E54" i="12"/>
  <c r="D54" i="12"/>
  <c r="C54" i="12"/>
  <c r="BC53" i="12"/>
  <c r="BB53" i="12"/>
  <c r="BA53" i="12"/>
  <c r="AZ53" i="12"/>
  <c r="AY53" i="12"/>
  <c r="AX53" i="12"/>
  <c r="AW53" i="12"/>
  <c r="AV53" i="12"/>
  <c r="AU53" i="12"/>
  <c r="AT53" i="12"/>
  <c r="AQ53" i="12"/>
  <c r="AP53" i="12"/>
  <c r="AO53" i="12"/>
  <c r="AN53" i="12"/>
  <c r="AM53" i="12"/>
  <c r="AL53" i="12"/>
  <c r="AK53" i="12"/>
  <c r="AJ53" i="12"/>
  <c r="AI53" i="12"/>
  <c r="AH53" i="12"/>
  <c r="AG53" i="12"/>
  <c r="AF53" i="12"/>
  <c r="AE53" i="12"/>
  <c r="AD53" i="12"/>
  <c r="AB53" i="12"/>
  <c r="AA53" i="12"/>
  <c r="Z53" i="12"/>
  <c r="Y53" i="12"/>
  <c r="X53" i="12"/>
  <c r="W53" i="12"/>
  <c r="V53" i="12"/>
  <c r="U53" i="12"/>
  <c r="T53" i="12"/>
  <c r="S53" i="12"/>
  <c r="P53" i="12"/>
  <c r="O53" i="12"/>
  <c r="N53" i="12"/>
  <c r="M53" i="12"/>
  <c r="L53" i="12"/>
  <c r="K53" i="12"/>
  <c r="J53" i="12"/>
  <c r="I53" i="12"/>
  <c r="H53" i="12"/>
  <c r="G53" i="12"/>
  <c r="F53" i="12"/>
  <c r="E53" i="12"/>
  <c r="D53" i="12"/>
  <c r="C53" i="12"/>
  <c r="BC52" i="12"/>
  <c r="BB52" i="12"/>
  <c r="BA52" i="12"/>
  <c r="AZ52" i="12"/>
  <c r="AY52" i="12"/>
  <c r="AX52" i="12"/>
  <c r="AW52" i="12"/>
  <c r="AV52" i="12"/>
  <c r="AU52" i="12"/>
  <c r="AT52" i="12"/>
  <c r="AQ52" i="12"/>
  <c r="AP52" i="12"/>
  <c r="AO52" i="12"/>
  <c r="AN52" i="12"/>
  <c r="AM52" i="12"/>
  <c r="AL52" i="12"/>
  <c r="AK52" i="12"/>
  <c r="AJ52" i="12"/>
  <c r="AI52" i="12"/>
  <c r="AH52" i="12"/>
  <c r="AG52" i="12"/>
  <c r="AF52" i="12"/>
  <c r="AE52" i="12"/>
  <c r="AD52" i="12"/>
  <c r="AB52" i="12"/>
  <c r="AA52" i="12"/>
  <c r="Z52" i="12"/>
  <c r="Y52" i="12"/>
  <c r="X52" i="12"/>
  <c r="W52" i="12"/>
  <c r="V52" i="12"/>
  <c r="U52" i="12"/>
  <c r="T52" i="12"/>
  <c r="S52" i="12"/>
  <c r="P52" i="12"/>
  <c r="O52" i="12"/>
  <c r="N52" i="12"/>
  <c r="M52" i="12"/>
  <c r="L52" i="12"/>
  <c r="K52" i="12"/>
  <c r="J52" i="12"/>
  <c r="I52" i="12"/>
  <c r="H52" i="12"/>
  <c r="G52" i="12"/>
  <c r="F52" i="12"/>
  <c r="F43" i="12" s="1"/>
  <c r="F364" i="3" s="1"/>
  <c r="E52" i="12"/>
  <c r="D52" i="12"/>
  <c r="C52" i="12"/>
  <c r="BC51" i="12"/>
  <c r="BC43" i="12" s="1"/>
  <c r="BF376" i="3" s="1"/>
  <c r="BB51" i="12"/>
  <c r="BB43" i="12" s="1"/>
  <c r="BE376" i="3" s="1"/>
  <c r="BA51" i="12"/>
  <c r="BA43" i="12" s="1"/>
  <c r="BD376" i="3" s="1"/>
  <c r="AZ51" i="12"/>
  <c r="AZ43" i="12" s="1"/>
  <c r="BC376" i="3" s="1"/>
  <c r="AY51" i="12"/>
  <c r="AY43" i="12" s="1"/>
  <c r="BB376" i="3" s="1"/>
  <c r="AX51" i="12"/>
  <c r="AW51" i="12"/>
  <c r="AW43" i="12" s="1"/>
  <c r="AZ376" i="3" s="1"/>
  <c r="AV51" i="12"/>
  <c r="AQ51" i="12"/>
  <c r="AP51" i="12"/>
  <c r="AO51" i="12"/>
  <c r="AN51" i="12"/>
  <c r="AM51" i="12"/>
  <c r="AL51" i="12"/>
  <c r="AK51" i="12"/>
  <c r="AJ51" i="12"/>
  <c r="AI51" i="12"/>
  <c r="AH51" i="12"/>
  <c r="AG51" i="12"/>
  <c r="AF51" i="12"/>
  <c r="AE51" i="12"/>
  <c r="AD51" i="12"/>
  <c r="AB51" i="12"/>
  <c r="AA51" i="12"/>
  <c r="Z51" i="12"/>
  <c r="Y51" i="12"/>
  <c r="X51" i="12"/>
  <c r="W51" i="12"/>
  <c r="V51" i="12"/>
  <c r="V43" i="12" s="1"/>
  <c r="V364" i="3" s="1"/>
  <c r="U51" i="12"/>
  <c r="P51" i="12"/>
  <c r="O51" i="12"/>
  <c r="N51" i="12"/>
  <c r="M51" i="12"/>
  <c r="L51" i="12"/>
  <c r="L43" i="12" s="1"/>
  <c r="L364" i="3" s="1"/>
  <c r="K51" i="12"/>
  <c r="J51" i="12"/>
  <c r="J43" i="12" s="1"/>
  <c r="J364" i="3" s="1"/>
  <c r="I51" i="12"/>
  <c r="H51" i="12"/>
  <c r="G51" i="12"/>
  <c r="F51" i="12"/>
  <c r="E51" i="12"/>
  <c r="D51" i="12"/>
  <c r="C51" i="12"/>
  <c r="BC50" i="12"/>
  <c r="BB50" i="12"/>
  <c r="BA50" i="12"/>
  <c r="AZ50" i="12"/>
  <c r="AY50" i="12"/>
  <c r="AX50" i="12"/>
  <c r="AW50" i="12"/>
  <c r="AV50" i="12"/>
  <c r="AU50" i="12"/>
  <c r="AT50" i="12"/>
  <c r="AS50" i="12"/>
  <c r="AR50" i="12"/>
  <c r="AQ50" i="12"/>
  <c r="AP50" i="12"/>
  <c r="AO50" i="12"/>
  <c r="AN50" i="12"/>
  <c r="AM50" i="12"/>
  <c r="AL50" i="12"/>
  <c r="AK50" i="12"/>
  <c r="AJ50" i="12"/>
  <c r="AI50" i="12"/>
  <c r="AH50" i="12"/>
  <c r="AG50" i="12"/>
  <c r="AF50" i="12"/>
  <c r="AE50" i="12"/>
  <c r="AD50" i="12"/>
  <c r="AB50" i="12"/>
  <c r="AA50" i="12"/>
  <c r="Z50" i="12"/>
  <c r="Y50" i="12"/>
  <c r="X50" i="12"/>
  <c r="W50" i="12"/>
  <c r="V50" i="12"/>
  <c r="U50" i="12"/>
  <c r="T50" i="12"/>
  <c r="S50" i="12"/>
  <c r="R50" i="12"/>
  <c r="Q50" i="12"/>
  <c r="P50" i="12"/>
  <c r="O50" i="12"/>
  <c r="N50" i="12"/>
  <c r="M50" i="12"/>
  <c r="L50" i="12"/>
  <c r="K50" i="12"/>
  <c r="J50" i="12"/>
  <c r="I50" i="12"/>
  <c r="H50" i="12"/>
  <c r="G50" i="12"/>
  <c r="F50" i="12"/>
  <c r="E50" i="12"/>
  <c r="D50" i="12"/>
  <c r="C50" i="12"/>
  <c r="BC49" i="12"/>
  <c r="BB49" i="12"/>
  <c r="BA49" i="12"/>
  <c r="AZ49" i="12"/>
  <c r="AY49" i="12"/>
  <c r="AX49" i="12"/>
  <c r="AW49" i="12"/>
  <c r="AV49" i="12"/>
  <c r="AU49" i="12"/>
  <c r="AT49" i="12"/>
  <c r="AS49" i="12"/>
  <c r="AR49" i="12"/>
  <c r="AQ49" i="12"/>
  <c r="AP49" i="12"/>
  <c r="AO49" i="12"/>
  <c r="AN49" i="12"/>
  <c r="AM49" i="12"/>
  <c r="AL49" i="12"/>
  <c r="AK49" i="12"/>
  <c r="AJ49" i="12"/>
  <c r="AI49" i="12"/>
  <c r="AH49" i="12"/>
  <c r="AG49" i="12"/>
  <c r="AF49" i="12"/>
  <c r="AE49" i="12"/>
  <c r="AD49" i="12"/>
  <c r="AB49" i="12"/>
  <c r="AA49" i="12"/>
  <c r="Z49" i="12"/>
  <c r="Y49" i="12"/>
  <c r="X49" i="12"/>
  <c r="W49" i="12"/>
  <c r="V49" i="12"/>
  <c r="U49" i="12"/>
  <c r="T49" i="12"/>
  <c r="S49" i="12"/>
  <c r="R49" i="12"/>
  <c r="Q49" i="12"/>
  <c r="P49" i="12"/>
  <c r="O49" i="12"/>
  <c r="N49" i="12"/>
  <c r="M49" i="12"/>
  <c r="L49" i="12"/>
  <c r="K49" i="12"/>
  <c r="J49" i="12"/>
  <c r="I49" i="12"/>
  <c r="H49" i="12"/>
  <c r="G49" i="12"/>
  <c r="F49" i="12"/>
  <c r="E49" i="12"/>
  <c r="D49" i="12"/>
  <c r="C49" i="12"/>
  <c r="BC48" i="12"/>
  <c r="BB48" i="12"/>
  <c r="BA48" i="12"/>
  <c r="AZ48" i="12"/>
  <c r="AY48" i="12"/>
  <c r="AX48" i="12"/>
  <c r="AR48" i="12"/>
  <c r="AQ48" i="12"/>
  <c r="AP48" i="12"/>
  <c r="AO48" i="12"/>
  <c r="AN48" i="12"/>
  <c r="AM48" i="12"/>
  <c r="AL48" i="12"/>
  <c r="AK48" i="12"/>
  <c r="AJ48" i="12"/>
  <c r="AI48" i="12"/>
  <c r="AH48" i="12"/>
  <c r="AG48" i="12"/>
  <c r="AF48" i="12"/>
  <c r="AE48" i="12"/>
  <c r="AD48" i="12"/>
  <c r="AB48" i="12"/>
  <c r="AA48" i="12"/>
  <c r="Z48" i="12"/>
  <c r="Y48" i="12"/>
  <c r="X48" i="12"/>
  <c r="W48" i="12"/>
  <c r="Q48" i="12"/>
  <c r="P48" i="12"/>
  <c r="O48" i="12"/>
  <c r="N48" i="12"/>
  <c r="M48" i="12"/>
  <c r="L48" i="12"/>
  <c r="K48" i="12"/>
  <c r="J48" i="12"/>
  <c r="I48" i="12"/>
  <c r="H48" i="12"/>
  <c r="G48" i="12"/>
  <c r="F48" i="12"/>
  <c r="E48" i="12"/>
  <c r="D48" i="12"/>
  <c r="C48" i="12"/>
  <c r="BC47" i="12"/>
  <c r="BB47" i="12"/>
  <c r="BA47" i="12"/>
  <c r="AZ47" i="12"/>
  <c r="AY47" i="12"/>
  <c r="AX47" i="12"/>
  <c r="AR47" i="12"/>
  <c r="AQ47" i="12"/>
  <c r="AP47" i="12"/>
  <c r="AO47" i="12"/>
  <c r="AN47" i="12"/>
  <c r="AM47" i="12"/>
  <c r="AL47" i="12"/>
  <c r="AK47" i="12"/>
  <c r="AJ47" i="12"/>
  <c r="AI47" i="12"/>
  <c r="AH47" i="12"/>
  <c r="AG47" i="12"/>
  <c r="AF47" i="12"/>
  <c r="AE47" i="12"/>
  <c r="AD47" i="12"/>
  <c r="AB47" i="12"/>
  <c r="AA47" i="12"/>
  <c r="Z47" i="12"/>
  <c r="Y47" i="12"/>
  <c r="X47" i="12"/>
  <c r="W47" i="12"/>
  <c r="Q47" i="12"/>
  <c r="P47" i="12"/>
  <c r="O47" i="12"/>
  <c r="N47" i="12"/>
  <c r="M47" i="12"/>
  <c r="L47" i="12"/>
  <c r="K47" i="12"/>
  <c r="J47" i="12"/>
  <c r="I47" i="12"/>
  <c r="H47" i="12"/>
  <c r="G47" i="12"/>
  <c r="F47" i="12"/>
  <c r="E47" i="12"/>
  <c r="D47" i="12"/>
  <c r="C47" i="12"/>
  <c r="BC42" i="12"/>
  <c r="BB42" i="12"/>
  <c r="BA42" i="12"/>
  <c r="AZ42" i="12"/>
  <c r="AY42" i="12"/>
  <c r="AX42" i="12"/>
  <c r="AR42" i="12"/>
  <c r="AQ42" i="12"/>
  <c r="AP42" i="12"/>
  <c r="AO42" i="12"/>
  <c r="AN42" i="12"/>
  <c r="AM42" i="12"/>
  <c r="AL42" i="12"/>
  <c r="AK42" i="12"/>
  <c r="AJ42" i="12"/>
  <c r="AI42" i="12"/>
  <c r="AH42" i="12"/>
  <c r="AG42" i="12"/>
  <c r="AF42" i="12"/>
  <c r="AE42" i="12"/>
  <c r="AD42" i="12"/>
  <c r="Y42" i="12"/>
  <c r="Q42" i="12"/>
  <c r="L42" i="12"/>
  <c r="I42" i="12"/>
  <c r="D42" i="12"/>
  <c r="BC41" i="12"/>
  <c r="BB41" i="12"/>
  <c r="BA41" i="12"/>
  <c r="AZ41" i="12"/>
  <c r="AY41" i="12"/>
  <c r="AX41" i="12"/>
  <c r="AR41" i="12"/>
  <c r="AQ41" i="12"/>
  <c r="AP41" i="12"/>
  <c r="AO41" i="12"/>
  <c r="AN41" i="12"/>
  <c r="AM41" i="12"/>
  <c r="AL41" i="12"/>
  <c r="AK41" i="12"/>
  <c r="AJ41" i="12"/>
  <c r="AI41" i="12"/>
  <c r="AH41" i="12"/>
  <c r="AG41" i="12"/>
  <c r="AF41" i="12"/>
  <c r="AE41" i="12"/>
  <c r="AD41" i="12"/>
  <c r="AA41" i="12"/>
  <c r="X41" i="12"/>
  <c r="N41" i="12"/>
  <c r="K41" i="12"/>
  <c r="F41" i="12"/>
  <c r="C41" i="12"/>
  <c r="BC40" i="12"/>
  <c r="BB40" i="12"/>
  <c r="BA40" i="12"/>
  <c r="BD374" i="3" s="1"/>
  <c r="AZ40" i="12"/>
  <c r="AY40" i="12"/>
  <c r="BB374" i="3" s="1"/>
  <c r="AX40" i="12"/>
  <c r="BA374" i="3" s="1"/>
  <c r="AQ40" i="12"/>
  <c r="AT374" i="3" s="1"/>
  <c r="AP40" i="12"/>
  <c r="AS374" i="3" s="1"/>
  <c r="AO40" i="12"/>
  <c r="AR374" i="3" s="1"/>
  <c r="AN40" i="12"/>
  <c r="AM40" i="12"/>
  <c r="AL40" i="12"/>
  <c r="AK40" i="12"/>
  <c r="AN374" i="3" s="1"/>
  <c r="AJ40" i="12"/>
  <c r="AI40" i="12"/>
  <c r="AH40" i="12"/>
  <c r="AK374" i="3" s="1"/>
  <c r="AG40" i="12"/>
  <c r="AF40" i="12"/>
  <c r="AE40" i="12"/>
  <c r="AD40" i="12"/>
  <c r="AB40" i="12"/>
  <c r="AB362" i="3" s="1"/>
  <c r="Y40" i="12"/>
  <c r="Y362" i="3" s="1"/>
  <c r="N40" i="12"/>
  <c r="N362" i="3" s="1"/>
  <c r="K40" i="12"/>
  <c r="K362" i="3" s="1"/>
  <c r="F40" i="12"/>
  <c r="C40" i="12"/>
  <c r="C362" i="3" s="1"/>
  <c r="BC37" i="12"/>
  <c r="BB37" i="12"/>
  <c r="BA37" i="12"/>
  <c r="AZ37" i="12"/>
  <c r="AY37" i="12"/>
  <c r="AX37" i="12"/>
  <c r="AR37" i="12"/>
  <c r="AQ37" i="12"/>
  <c r="AP37" i="12"/>
  <c r="AO37" i="12"/>
  <c r="AN37" i="12"/>
  <c r="AM37" i="12"/>
  <c r="AL37" i="12"/>
  <c r="AK37" i="12"/>
  <c r="AJ37" i="12"/>
  <c r="AI37" i="12"/>
  <c r="AH37" i="12"/>
  <c r="AG37" i="12"/>
  <c r="AF37" i="12"/>
  <c r="AE37" i="12"/>
  <c r="AD37" i="12"/>
  <c r="Z37" i="12"/>
  <c r="P37" i="12"/>
  <c r="M37" i="12"/>
  <c r="H37" i="12"/>
  <c r="E37" i="12"/>
  <c r="BC36" i="12"/>
  <c r="BB36" i="12"/>
  <c r="BA36" i="12"/>
  <c r="AZ36" i="12"/>
  <c r="AY36" i="12"/>
  <c r="AX36" i="12"/>
  <c r="AR36" i="12"/>
  <c r="AQ36" i="12"/>
  <c r="AP36" i="12"/>
  <c r="AO36" i="12"/>
  <c r="AN36" i="12"/>
  <c r="AM36" i="12"/>
  <c r="AL36" i="12"/>
  <c r="AK36" i="12"/>
  <c r="AJ36" i="12"/>
  <c r="AI36" i="12"/>
  <c r="AH36" i="12"/>
  <c r="AG36" i="12"/>
  <c r="AF36" i="12"/>
  <c r="AE36" i="12"/>
  <c r="AD36" i="12"/>
  <c r="AB36" i="12"/>
  <c r="W36" i="12"/>
  <c r="O36" i="12"/>
  <c r="J36" i="12"/>
  <c r="G36" i="12"/>
  <c r="BC35" i="12"/>
  <c r="BB35" i="12"/>
  <c r="BA35" i="12"/>
  <c r="AZ35" i="12"/>
  <c r="AY35" i="12"/>
  <c r="AX35" i="12"/>
  <c r="AR35" i="12"/>
  <c r="AQ35" i="12"/>
  <c r="AP35" i="12"/>
  <c r="AO35" i="12"/>
  <c r="AN35" i="12"/>
  <c r="AM35" i="12"/>
  <c r="AL35" i="12"/>
  <c r="AK35" i="12"/>
  <c r="AJ35" i="12"/>
  <c r="AI35" i="12"/>
  <c r="AH35" i="12"/>
  <c r="AG35" i="12"/>
  <c r="AF35" i="12"/>
  <c r="AE35" i="12"/>
  <c r="AD35" i="12"/>
  <c r="Y35" i="12"/>
  <c r="Q35" i="12"/>
  <c r="L35" i="12"/>
  <c r="I35" i="12"/>
  <c r="D35" i="12"/>
  <c r="BC34" i="12"/>
  <c r="BB34" i="12"/>
  <c r="BA34" i="12"/>
  <c r="AZ34" i="12"/>
  <c r="AY34" i="12"/>
  <c r="AX34" i="12"/>
  <c r="AR34" i="12"/>
  <c r="AQ34" i="12"/>
  <c r="AP34" i="12"/>
  <c r="AO34" i="12"/>
  <c r="AN34" i="12"/>
  <c r="AM34" i="12"/>
  <c r="AL34" i="12"/>
  <c r="AK34" i="12"/>
  <c r="AJ34" i="12"/>
  <c r="AI34" i="12"/>
  <c r="AH34" i="12"/>
  <c r="AG34" i="12"/>
  <c r="AF34" i="12"/>
  <c r="AE34" i="12"/>
  <c r="AD34" i="12"/>
  <c r="AA34" i="12"/>
  <c r="X34" i="12"/>
  <c r="N34" i="12"/>
  <c r="K34" i="12"/>
  <c r="F34" i="12"/>
  <c r="C34" i="12"/>
  <c r="BC33" i="12"/>
  <c r="BB33" i="12"/>
  <c r="BA33" i="12"/>
  <c r="AZ33" i="12"/>
  <c r="AY33" i="12"/>
  <c r="AX33" i="12"/>
  <c r="AR33" i="12"/>
  <c r="AQ33" i="12"/>
  <c r="AP33" i="12"/>
  <c r="AO33" i="12"/>
  <c r="AN33" i="12"/>
  <c r="AM33" i="12"/>
  <c r="AL33" i="12"/>
  <c r="AK33" i="12"/>
  <c r="AJ33" i="12"/>
  <c r="AI33" i="12"/>
  <c r="AH33" i="12"/>
  <c r="AG33" i="12"/>
  <c r="AF33" i="12"/>
  <c r="AE33" i="12"/>
  <c r="AD33" i="12"/>
  <c r="AB33" i="12"/>
  <c r="Z33" i="12"/>
  <c r="P33" i="12"/>
  <c r="O33" i="12"/>
  <c r="M33" i="12"/>
  <c r="H33" i="12"/>
  <c r="G33" i="12"/>
  <c r="E33" i="12"/>
  <c r="BC32" i="12"/>
  <c r="BB32" i="12"/>
  <c r="BA32" i="12"/>
  <c r="AZ32" i="12"/>
  <c r="AY32" i="12"/>
  <c r="AX32" i="12"/>
  <c r="AR32" i="12"/>
  <c r="AQ32" i="12"/>
  <c r="AP32" i="12"/>
  <c r="AO32" i="12"/>
  <c r="AN32" i="12"/>
  <c r="AM32" i="12"/>
  <c r="AL32" i="12"/>
  <c r="AK32" i="12"/>
  <c r="AJ32" i="12"/>
  <c r="AI32" i="12"/>
  <c r="AH32" i="12"/>
  <c r="AG32" i="12"/>
  <c r="AF32" i="12"/>
  <c r="AE32" i="12"/>
  <c r="AD32" i="12"/>
  <c r="AB32" i="12"/>
  <c r="W32" i="12"/>
  <c r="Q32" i="12"/>
  <c r="O32" i="12"/>
  <c r="J32" i="12"/>
  <c r="I32" i="12"/>
  <c r="G32" i="12"/>
  <c r="BC31" i="12"/>
  <c r="BB31" i="12"/>
  <c r="BA31" i="12"/>
  <c r="AZ31" i="12"/>
  <c r="AY31" i="12"/>
  <c r="AX31" i="12"/>
  <c r="AR31" i="12"/>
  <c r="AQ31" i="12"/>
  <c r="AP31" i="12"/>
  <c r="AO31" i="12"/>
  <c r="AN31" i="12"/>
  <c r="AM31" i="12"/>
  <c r="AL31" i="12"/>
  <c r="AK31" i="12"/>
  <c r="AJ31" i="12"/>
  <c r="AI31" i="12"/>
  <c r="AH31" i="12"/>
  <c r="AG31" i="12"/>
  <c r="AF31" i="12"/>
  <c r="AE31" i="12"/>
  <c r="AD31" i="12"/>
  <c r="Y31" i="12"/>
  <c r="X31" i="12"/>
  <c r="Q31" i="12"/>
  <c r="L31" i="12"/>
  <c r="K31" i="12"/>
  <c r="I31" i="12"/>
  <c r="D31" i="12"/>
  <c r="C31" i="12"/>
  <c r="BC30" i="12"/>
  <c r="BB30" i="12"/>
  <c r="BA30" i="12"/>
  <c r="AZ30" i="12"/>
  <c r="AY30" i="12"/>
  <c r="AX30" i="12"/>
  <c r="AR30" i="12"/>
  <c r="AQ30" i="12"/>
  <c r="AP30" i="12"/>
  <c r="AO30" i="12"/>
  <c r="AN30" i="12"/>
  <c r="AM30" i="12"/>
  <c r="AL30" i="12"/>
  <c r="AK30" i="12"/>
  <c r="AJ30" i="12"/>
  <c r="AI30" i="12"/>
  <c r="AH30" i="12"/>
  <c r="AG30" i="12"/>
  <c r="AF30" i="12"/>
  <c r="AE30" i="12"/>
  <c r="AD30" i="12"/>
  <c r="AA30" i="12"/>
  <c r="Z30" i="12"/>
  <c r="X30" i="12"/>
  <c r="N30" i="12"/>
  <c r="M30" i="12"/>
  <c r="K30" i="12"/>
  <c r="F30" i="12"/>
  <c r="E30" i="12"/>
  <c r="C30" i="12"/>
  <c r="BC29" i="12"/>
  <c r="BB29" i="12"/>
  <c r="BA29" i="12"/>
  <c r="AZ29" i="12"/>
  <c r="AY29" i="12"/>
  <c r="AX29" i="12"/>
  <c r="AR29" i="12"/>
  <c r="AQ29" i="12"/>
  <c r="AP29" i="12"/>
  <c r="AO29" i="12"/>
  <c r="AN29" i="12"/>
  <c r="AM29" i="12"/>
  <c r="AL29" i="12"/>
  <c r="AK29" i="12"/>
  <c r="AJ29" i="12"/>
  <c r="AI29" i="12"/>
  <c r="AH29" i="12"/>
  <c r="AG29" i="12"/>
  <c r="AF29" i="12"/>
  <c r="AE29" i="12"/>
  <c r="AD29" i="12"/>
  <c r="AB29" i="12"/>
  <c r="Z29" i="12"/>
  <c r="P29" i="12"/>
  <c r="O29" i="12"/>
  <c r="M29" i="12"/>
  <c r="H29" i="12"/>
  <c r="G29" i="12"/>
  <c r="E29" i="12"/>
  <c r="BC28" i="12"/>
  <c r="BB28" i="12"/>
  <c r="BA28" i="12"/>
  <c r="AZ28" i="12"/>
  <c r="AY28" i="12"/>
  <c r="AX28" i="12"/>
  <c r="AR28" i="12"/>
  <c r="AQ28" i="12"/>
  <c r="AP28" i="12"/>
  <c r="AO28" i="12"/>
  <c r="AN28" i="12"/>
  <c r="AM28" i="12"/>
  <c r="AL28" i="12"/>
  <c r="AK28" i="12"/>
  <c r="AJ28" i="12"/>
  <c r="AI28" i="12"/>
  <c r="AH28" i="12"/>
  <c r="AG28" i="12"/>
  <c r="AF28" i="12"/>
  <c r="AE28" i="12"/>
  <c r="AD28" i="12"/>
  <c r="AB28" i="12"/>
  <c r="W28" i="12"/>
  <c r="Q28" i="12"/>
  <c r="O28" i="12"/>
  <c r="J28" i="12"/>
  <c r="I28" i="12"/>
  <c r="G28" i="12"/>
  <c r="BC27" i="12"/>
  <c r="BF371" i="3" s="1"/>
  <c r="BB27" i="12"/>
  <c r="BE371" i="3" s="1"/>
  <c r="BA27" i="12"/>
  <c r="AZ27" i="12"/>
  <c r="AY27" i="12"/>
  <c r="AX27" i="12"/>
  <c r="BA371" i="3" s="1"/>
  <c r="AQ27" i="12"/>
  <c r="AT371" i="3" s="1"/>
  <c r="AP27" i="12"/>
  <c r="AS371" i="3" s="1"/>
  <c r="AO27" i="12"/>
  <c r="AN27" i="12"/>
  <c r="AQ371" i="3" s="1"/>
  <c r="AM27" i="12"/>
  <c r="AL27" i="12"/>
  <c r="AK27" i="12"/>
  <c r="AJ27" i="12"/>
  <c r="AI27" i="12"/>
  <c r="AH27" i="12"/>
  <c r="AK371" i="3" s="1"/>
  <c r="AG27" i="12"/>
  <c r="AF27" i="12"/>
  <c r="AE27" i="12"/>
  <c r="AD27" i="12"/>
  <c r="X27" i="12"/>
  <c r="X359" i="3" s="1"/>
  <c r="W27" i="12"/>
  <c r="W359" i="3" s="1"/>
  <c r="O27" i="12"/>
  <c r="O359" i="3" s="1"/>
  <c r="J27" i="12"/>
  <c r="J359" i="3" s="1"/>
  <c r="I27" i="12"/>
  <c r="G27" i="12"/>
  <c r="BC25" i="12"/>
  <c r="BB25" i="12"/>
  <c r="BA25" i="12"/>
  <c r="AZ25" i="12"/>
  <c r="AY25" i="12"/>
  <c r="AX25" i="12"/>
  <c r="AR25" i="12"/>
  <c r="AQ25" i="12"/>
  <c r="AP25" i="12"/>
  <c r="AO25" i="12"/>
  <c r="AN25" i="12"/>
  <c r="AM25" i="12"/>
  <c r="AL25" i="12"/>
  <c r="AK25" i="12"/>
  <c r="AJ25" i="12"/>
  <c r="AI25" i="12"/>
  <c r="AH25" i="12"/>
  <c r="AG25" i="12"/>
  <c r="AF25" i="12"/>
  <c r="AE25" i="12"/>
  <c r="AD25" i="12"/>
  <c r="Y25" i="12"/>
  <c r="X25" i="12"/>
  <c r="Q25" i="12"/>
  <c r="L25" i="12"/>
  <c r="K25" i="12"/>
  <c r="I25" i="12"/>
  <c r="D25" i="12"/>
  <c r="C25" i="12"/>
  <c r="BC24" i="12"/>
  <c r="BB24" i="12"/>
  <c r="BA24" i="12"/>
  <c r="AZ24" i="12"/>
  <c r="AY24" i="12"/>
  <c r="AX24" i="12"/>
  <c r="AR24" i="12"/>
  <c r="AQ24" i="12"/>
  <c r="AP24" i="12"/>
  <c r="AO24" i="12"/>
  <c r="AN24" i="12"/>
  <c r="AM24" i="12"/>
  <c r="AL24" i="12"/>
  <c r="AK24" i="12"/>
  <c r="AJ24" i="12"/>
  <c r="AI24" i="12"/>
  <c r="AH24" i="12"/>
  <c r="AG24" i="12"/>
  <c r="AF24" i="12"/>
  <c r="AE24" i="12"/>
  <c r="AD24" i="12"/>
  <c r="AA24" i="12"/>
  <c r="Z24" i="12"/>
  <c r="X24" i="12"/>
  <c r="N24" i="12"/>
  <c r="M24" i="12"/>
  <c r="K24" i="12"/>
  <c r="F24" i="12"/>
  <c r="E24" i="12"/>
  <c r="C24" i="12"/>
  <c r="BC23" i="12"/>
  <c r="BB23" i="12"/>
  <c r="BA23" i="12"/>
  <c r="AZ23" i="12"/>
  <c r="AY23" i="12"/>
  <c r="AX23" i="12"/>
  <c r="AR23" i="12"/>
  <c r="AQ23" i="12"/>
  <c r="AP23" i="12"/>
  <c r="AO23" i="12"/>
  <c r="AN23" i="12"/>
  <c r="AM23" i="12"/>
  <c r="AL23" i="12"/>
  <c r="AK23" i="12"/>
  <c r="AJ23" i="12"/>
  <c r="AI23" i="12"/>
  <c r="AH23" i="12"/>
  <c r="AG23" i="12"/>
  <c r="AF23" i="12"/>
  <c r="AE23" i="12"/>
  <c r="AD23" i="12"/>
  <c r="AB23" i="12"/>
  <c r="Z23" i="12"/>
  <c r="P23" i="12"/>
  <c r="O23" i="12"/>
  <c r="M23" i="12"/>
  <c r="H23" i="12"/>
  <c r="G23" i="12"/>
  <c r="E23" i="12"/>
  <c r="BC22" i="12"/>
  <c r="BB22" i="12"/>
  <c r="BE375" i="3" s="1"/>
  <c r="BA22" i="12"/>
  <c r="AZ22" i="12"/>
  <c r="BC375" i="3" s="1"/>
  <c r="AY22" i="12"/>
  <c r="AX22" i="12"/>
  <c r="AQ22" i="12"/>
  <c r="AP22" i="12"/>
  <c r="AS375" i="3" s="1"/>
  <c r="AO22" i="12"/>
  <c r="AR375" i="3" s="1"/>
  <c r="AN22" i="12"/>
  <c r="AM22" i="12"/>
  <c r="AP375" i="3" s="1"/>
  <c r="AL22" i="12"/>
  <c r="AK22" i="12"/>
  <c r="AJ22" i="12"/>
  <c r="AM375" i="3" s="1"/>
  <c r="AI22" i="12"/>
  <c r="AH22" i="12"/>
  <c r="AG22" i="12"/>
  <c r="AF22" i="12"/>
  <c r="AE22" i="12"/>
  <c r="AH375" i="3" s="1"/>
  <c r="AD22" i="12"/>
  <c r="AA22" i="12"/>
  <c r="P22" i="12"/>
  <c r="P363" i="3" s="1"/>
  <c r="O22" i="12"/>
  <c r="M22" i="12"/>
  <c r="M363" i="3" s="1"/>
  <c r="H22" i="12"/>
  <c r="H363" i="3" s="1"/>
  <c r="G22" i="12"/>
  <c r="E22" i="12"/>
  <c r="E363" i="3" s="1"/>
  <c r="BC21" i="12"/>
  <c r="BB21" i="12"/>
  <c r="BA21" i="12"/>
  <c r="AZ21" i="12"/>
  <c r="AY21" i="12"/>
  <c r="AX21" i="12"/>
  <c r="AR21" i="12"/>
  <c r="AQ21" i="12"/>
  <c r="AP21" i="12"/>
  <c r="AO21" i="12"/>
  <c r="AN21" i="12"/>
  <c r="AM21" i="12"/>
  <c r="AL21" i="12"/>
  <c r="AK21" i="12"/>
  <c r="AJ21" i="12"/>
  <c r="AI21" i="12"/>
  <c r="AH21" i="12"/>
  <c r="AG21" i="12"/>
  <c r="AF21" i="12"/>
  <c r="AE21" i="12"/>
  <c r="AD21" i="12"/>
  <c r="AB21" i="12"/>
  <c r="W21" i="12"/>
  <c r="Q21" i="12"/>
  <c r="O21" i="12"/>
  <c r="J21" i="12"/>
  <c r="I21" i="12"/>
  <c r="G21" i="12"/>
  <c r="BC20" i="12"/>
  <c r="BB20" i="12"/>
  <c r="BA20" i="12"/>
  <c r="AZ20" i="12"/>
  <c r="AY20" i="12"/>
  <c r="AX20" i="12"/>
  <c r="AR20" i="12"/>
  <c r="AQ20" i="12"/>
  <c r="AP20" i="12"/>
  <c r="AO20" i="12"/>
  <c r="AN20" i="12"/>
  <c r="AM20" i="12"/>
  <c r="AL20" i="12"/>
  <c r="AK20" i="12"/>
  <c r="AJ20" i="12"/>
  <c r="AI20" i="12"/>
  <c r="AH20" i="12"/>
  <c r="AG20" i="12"/>
  <c r="AF20" i="12"/>
  <c r="AE20" i="12"/>
  <c r="AD20" i="12"/>
  <c r="Y20" i="12"/>
  <c r="X20" i="12"/>
  <c r="Q20" i="12"/>
  <c r="L20" i="12"/>
  <c r="K20" i="12"/>
  <c r="I20" i="12"/>
  <c r="D20" i="12"/>
  <c r="C20" i="12"/>
  <c r="BC19" i="12"/>
  <c r="BB19" i="12"/>
  <c r="BA19" i="12"/>
  <c r="AZ19" i="12"/>
  <c r="AY19" i="12"/>
  <c r="AX19" i="12"/>
  <c r="AR19" i="12"/>
  <c r="AQ19" i="12"/>
  <c r="AP19" i="12"/>
  <c r="AO19" i="12"/>
  <c r="AN19" i="12"/>
  <c r="AM19" i="12"/>
  <c r="AL19" i="12"/>
  <c r="AK19" i="12"/>
  <c r="AJ19" i="12"/>
  <c r="AI19" i="12"/>
  <c r="AH19" i="12"/>
  <c r="AG19" i="12"/>
  <c r="AF19" i="12"/>
  <c r="AE19" i="12"/>
  <c r="AD19" i="12"/>
  <c r="AA19" i="12"/>
  <c r="Z19" i="12"/>
  <c r="X19" i="12"/>
  <c r="N19" i="12"/>
  <c r="M19" i="12"/>
  <c r="K19" i="12"/>
  <c r="F19" i="12"/>
  <c r="E19" i="12"/>
  <c r="C19" i="12"/>
  <c r="BC18" i="12"/>
  <c r="BF373" i="3" s="1"/>
  <c r="BB18" i="12"/>
  <c r="BE373" i="3" s="1"/>
  <c r="BA18" i="12"/>
  <c r="AZ18" i="12"/>
  <c r="BC373" i="3" s="1"/>
  <c r="AY18" i="12"/>
  <c r="BB373" i="3" s="1"/>
  <c r="AX18" i="12"/>
  <c r="BA373" i="3" s="1"/>
  <c r="AQ18" i="12"/>
  <c r="AT373" i="3" s="1"/>
  <c r="AP18" i="12"/>
  <c r="AO18" i="12"/>
  <c r="AN18" i="12"/>
  <c r="AQ373" i="3" s="1"/>
  <c r="AM18" i="12"/>
  <c r="AL18" i="12"/>
  <c r="AO373" i="3" s="1"/>
  <c r="AK18" i="12"/>
  <c r="AJ18" i="12"/>
  <c r="AI18" i="12"/>
  <c r="AH18" i="12"/>
  <c r="AG18" i="12"/>
  <c r="AF18" i="12"/>
  <c r="AE18" i="12"/>
  <c r="AD18" i="12"/>
  <c r="AG373" i="3" s="1"/>
  <c r="AB18" i="12"/>
  <c r="AB361" i="3" s="1"/>
  <c r="AA18" i="12"/>
  <c r="AA361" i="3" s="1"/>
  <c r="Y18" i="12"/>
  <c r="N18" i="12"/>
  <c r="N361" i="3" s="1"/>
  <c r="M18" i="12"/>
  <c r="M361" i="3" s="1"/>
  <c r="K18" i="12"/>
  <c r="F18" i="12"/>
  <c r="F361" i="3" s="1"/>
  <c r="E18" i="12"/>
  <c r="E361" i="3" s="1"/>
  <c r="C18" i="12"/>
  <c r="C361" i="3" s="1"/>
  <c r="BC17" i="12"/>
  <c r="BF372" i="3" s="1"/>
  <c r="BB17" i="12"/>
  <c r="BA17" i="12"/>
  <c r="AZ17" i="12"/>
  <c r="AY17" i="12"/>
  <c r="BB372" i="3" s="1"/>
  <c r="AX17" i="12"/>
  <c r="AQ17" i="12"/>
  <c r="AT372" i="3" s="1"/>
  <c r="AP17" i="12"/>
  <c r="AO17" i="12"/>
  <c r="AR372" i="3" s="1"/>
  <c r="AN17" i="12"/>
  <c r="AM17" i="12"/>
  <c r="AL17" i="12"/>
  <c r="AO372" i="3" s="1"/>
  <c r="AK17" i="12"/>
  <c r="AJ17" i="12"/>
  <c r="AI17" i="12"/>
  <c r="AL372" i="3" s="1"/>
  <c r="AH17" i="12"/>
  <c r="AG17" i="12"/>
  <c r="AF17" i="12"/>
  <c r="AE17" i="12"/>
  <c r="AD17" i="12"/>
  <c r="AG372" i="3" s="1"/>
  <c r="AB17" i="12"/>
  <c r="AB360" i="3" s="1"/>
  <c r="AA17" i="12"/>
  <c r="Y17" i="12"/>
  <c r="N17" i="12"/>
  <c r="N360" i="3" s="1"/>
  <c r="M17" i="12"/>
  <c r="M360" i="3" s="1"/>
  <c r="K17" i="12"/>
  <c r="F17" i="12"/>
  <c r="E17" i="12"/>
  <c r="E360" i="3" s="1"/>
  <c r="C17" i="12"/>
  <c r="C360" i="3" s="1"/>
  <c r="BC16" i="12"/>
  <c r="BB16" i="12"/>
  <c r="BA16" i="12"/>
  <c r="AZ16" i="12"/>
  <c r="AY16" i="12"/>
  <c r="AX16" i="12"/>
  <c r="AR16" i="12"/>
  <c r="AQ16" i="12"/>
  <c r="AQ39" i="12" s="1"/>
  <c r="AP16" i="12"/>
  <c r="AO16" i="12"/>
  <c r="AN16" i="12"/>
  <c r="AM16" i="12"/>
  <c r="AL16" i="12"/>
  <c r="AK16" i="12"/>
  <c r="AJ16" i="12"/>
  <c r="AI16" i="12"/>
  <c r="AH16" i="12"/>
  <c r="AG16" i="12"/>
  <c r="AF16" i="12"/>
  <c r="AE16" i="12"/>
  <c r="AD16" i="12"/>
  <c r="AB16" i="12"/>
  <c r="Z16" i="12"/>
  <c r="P16" i="12"/>
  <c r="O16" i="12"/>
  <c r="M16" i="12"/>
  <c r="H16" i="12"/>
  <c r="G16" i="12"/>
  <c r="E16" i="12"/>
  <c r="BC14" i="12"/>
  <c r="BB14" i="12"/>
  <c r="BA14" i="12"/>
  <c r="AZ14" i="12"/>
  <c r="AY14" i="12"/>
  <c r="AY15" i="12" s="1"/>
  <c r="AX14" i="12"/>
  <c r="AR14" i="12"/>
  <c r="AQ14" i="12"/>
  <c r="AP14" i="12"/>
  <c r="AO14" i="12"/>
  <c r="AN14" i="12"/>
  <c r="AN15" i="12" s="1"/>
  <c r="AM14" i="12"/>
  <c r="AL14" i="12"/>
  <c r="AL15" i="12" s="1"/>
  <c r="AK14" i="12"/>
  <c r="AJ14" i="12"/>
  <c r="AI14" i="12"/>
  <c r="AH14" i="12"/>
  <c r="AG14" i="12"/>
  <c r="AF14" i="12"/>
  <c r="AF15" i="12" s="1"/>
  <c r="AE14" i="12"/>
  <c r="AD14" i="12"/>
  <c r="AD15" i="12" s="1"/>
  <c r="AB14" i="12"/>
  <c r="W14" i="12"/>
  <c r="Q14" i="12"/>
  <c r="O14" i="12"/>
  <c r="J14" i="12"/>
  <c r="I14" i="12"/>
  <c r="G14" i="12"/>
  <c r="BC13" i="12"/>
  <c r="BC15" i="12" s="1"/>
  <c r="BB13" i="12"/>
  <c r="BA13" i="12"/>
  <c r="AZ13" i="12"/>
  <c r="AY13" i="12"/>
  <c r="AX13" i="12"/>
  <c r="AR13" i="12"/>
  <c r="AR15" i="12" s="1"/>
  <c r="AQ13" i="12"/>
  <c r="AP13" i="12"/>
  <c r="AO13" i="12"/>
  <c r="AN13" i="12"/>
  <c r="AM13" i="12"/>
  <c r="AL13" i="12"/>
  <c r="AK13" i="12"/>
  <c r="AJ13" i="12"/>
  <c r="AJ15" i="12" s="1"/>
  <c r="AI13" i="12"/>
  <c r="AH13" i="12"/>
  <c r="AG13" i="12"/>
  <c r="AF13" i="12"/>
  <c r="AD13" i="12"/>
  <c r="Y13" i="12"/>
  <c r="X13" i="12"/>
  <c r="Q13" i="12"/>
  <c r="Q15" i="12" s="1"/>
  <c r="L13" i="12"/>
  <c r="K13" i="12"/>
  <c r="J13" i="12"/>
  <c r="I13" i="12"/>
  <c r="D13" i="12"/>
  <c r="C13" i="12"/>
  <c r="BC12" i="12"/>
  <c r="BF377" i="3" s="1"/>
  <c r="BB12" i="12"/>
  <c r="BE377" i="3" s="1"/>
  <c r="BA12" i="12"/>
  <c r="AZ12" i="12"/>
  <c r="BC377" i="3" s="1"/>
  <c r="AY12" i="12"/>
  <c r="AX12" i="12"/>
  <c r="AQ12" i="12"/>
  <c r="AP12" i="12"/>
  <c r="AS377" i="3" s="1"/>
  <c r="AO12" i="12"/>
  <c r="AR377" i="3" s="1"/>
  <c r="AN12" i="12"/>
  <c r="AQ377" i="3" s="1"/>
  <c r="AM12" i="12"/>
  <c r="AL12" i="12"/>
  <c r="AO377" i="3" s="1"/>
  <c r="AK12" i="12"/>
  <c r="AN377" i="3" s="1"/>
  <c r="AJ12" i="12"/>
  <c r="AI12" i="12"/>
  <c r="AH12" i="12"/>
  <c r="AK377" i="3" s="1"/>
  <c r="AG12" i="12"/>
  <c r="AF12" i="12"/>
  <c r="AE12" i="12"/>
  <c r="AD12" i="12"/>
  <c r="AG377" i="3" s="1"/>
  <c r="Z12" i="12"/>
  <c r="Z365" i="3" s="1"/>
  <c r="Y12" i="12"/>
  <c r="X12" i="12"/>
  <c r="X365" i="3" s="1"/>
  <c r="W12" i="12"/>
  <c r="W365" i="3" s="1"/>
  <c r="L12" i="12"/>
  <c r="L365" i="3" s="1"/>
  <c r="K12" i="12"/>
  <c r="J12" i="12"/>
  <c r="J365" i="3" s="1"/>
  <c r="I12" i="12"/>
  <c r="I365" i="3" s="1"/>
  <c r="D12" i="12"/>
  <c r="D365" i="3" s="1"/>
  <c r="C12" i="12"/>
  <c r="C365" i="3" s="1"/>
  <c r="BC11" i="12"/>
  <c r="BB11" i="12"/>
  <c r="BA11" i="12"/>
  <c r="AZ11" i="12"/>
  <c r="AY11" i="12"/>
  <c r="AX11" i="12"/>
  <c r="AR11" i="12"/>
  <c r="AQ11" i="12"/>
  <c r="AP11" i="12"/>
  <c r="AO11" i="12"/>
  <c r="AN11" i="12"/>
  <c r="AM11" i="12"/>
  <c r="AL11" i="12"/>
  <c r="AK11" i="12"/>
  <c r="AJ11" i="12"/>
  <c r="AI11" i="12"/>
  <c r="AH11" i="12"/>
  <c r="AG11" i="12"/>
  <c r="AF11" i="12"/>
  <c r="AE11" i="12"/>
  <c r="AD11" i="12"/>
  <c r="AA11" i="12"/>
  <c r="Z11" i="12"/>
  <c r="Y11" i="12"/>
  <c r="X11" i="12"/>
  <c r="N11" i="12"/>
  <c r="M11" i="12"/>
  <c r="L11" i="12"/>
  <c r="K11" i="12"/>
  <c r="F11" i="12"/>
  <c r="E11" i="12"/>
  <c r="D11" i="12"/>
  <c r="C11" i="12"/>
  <c r="BC10" i="12"/>
  <c r="BB10" i="12"/>
  <c r="BA10" i="12"/>
  <c r="AZ10" i="12"/>
  <c r="AY10" i="12"/>
  <c r="AX10" i="12"/>
  <c r="AR10" i="12"/>
  <c r="AQ10" i="12"/>
  <c r="AP10" i="12"/>
  <c r="AO10" i="12"/>
  <c r="AN10" i="12"/>
  <c r="AM10" i="12"/>
  <c r="AL10" i="12"/>
  <c r="AK10" i="12"/>
  <c r="AJ10" i="12"/>
  <c r="AI10" i="12"/>
  <c r="AH10" i="12"/>
  <c r="AG10" i="12"/>
  <c r="AF10" i="12"/>
  <c r="AE10" i="12"/>
  <c r="AD10" i="12"/>
  <c r="AB10" i="12"/>
  <c r="AA10" i="12"/>
  <c r="Z10" i="12"/>
  <c r="P10" i="12"/>
  <c r="O10" i="12"/>
  <c r="N10" i="12"/>
  <c r="M10" i="12"/>
  <c r="L10" i="12"/>
  <c r="K10" i="12"/>
  <c r="H10" i="12"/>
  <c r="G10" i="12"/>
  <c r="F10" i="12"/>
  <c r="E10" i="12"/>
  <c r="D10" i="12"/>
  <c r="C10" i="12"/>
  <c r="BC9" i="12"/>
  <c r="BB9" i="12"/>
  <c r="BA9" i="12"/>
  <c r="AZ9" i="12"/>
  <c r="AY9" i="12"/>
  <c r="AX9" i="12"/>
  <c r="AR9" i="12"/>
  <c r="AQ9" i="12"/>
  <c r="AP9" i="12"/>
  <c r="AO9" i="12"/>
  <c r="AN9" i="12"/>
  <c r="AM9" i="12"/>
  <c r="AL9" i="12"/>
  <c r="AK9" i="12"/>
  <c r="AJ9" i="12"/>
  <c r="AI9" i="12"/>
  <c r="AH9" i="12"/>
  <c r="AG9" i="12"/>
  <c r="AF9" i="12"/>
  <c r="AE9" i="12"/>
  <c r="AD9" i="12"/>
  <c r="AB9" i="12"/>
  <c r="AA9" i="12"/>
  <c r="Z9" i="12"/>
  <c r="W9" i="12"/>
  <c r="Q9" i="12"/>
  <c r="P9" i="12"/>
  <c r="O9" i="12"/>
  <c r="N9" i="12"/>
  <c r="M9" i="12"/>
  <c r="J9" i="12"/>
  <c r="I9" i="12"/>
  <c r="H9" i="12"/>
  <c r="G9" i="12"/>
  <c r="F9" i="12"/>
  <c r="E9" i="12"/>
  <c r="BC7" i="12"/>
  <c r="BB7" i="12"/>
  <c r="BA7" i="12"/>
  <c r="BA8" i="12" s="1"/>
  <c r="AZ7" i="12"/>
  <c r="AY7" i="12"/>
  <c r="AX7" i="12"/>
  <c r="AR7" i="12"/>
  <c r="AQ7" i="12"/>
  <c r="AP7" i="12"/>
  <c r="AO7" i="12"/>
  <c r="AN7" i="12"/>
  <c r="AM7" i="12"/>
  <c r="AL7" i="12"/>
  <c r="AK7" i="12"/>
  <c r="AJ7" i="12"/>
  <c r="AI7" i="12"/>
  <c r="AH7" i="12"/>
  <c r="AG7" i="12"/>
  <c r="AF7" i="12"/>
  <c r="AF8" i="12" s="1"/>
  <c r="AE7" i="12"/>
  <c r="AD7" i="12"/>
  <c r="AB7" i="12"/>
  <c r="Y7" i="12"/>
  <c r="X7" i="12"/>
  <c r="W7" i="12"/>
  <c r="Q7" i="12"/>
  <c r="P7" i="12"/>
  <c r="O7" i="12"/>
  <c r="L7" i="12"/>
  <c r="K7" i="12"/>
  <c r="J7" i="12"/>
  <c r="I7" i="12"/>
  <c r="H7" i="12"/>
  <c r="G7" i="12"/>
  <c r="D7" i="12"/>
  <c r="C7" i="12"/>
  <c r="BC6" i="12"/>
  <c r="BC39" i="12" s="1"/>
  <c r="BB6" i="12"/>
  <c r="BA6" i="12"/>
  <c r="AZ6" i="12"/>
  <c r="AY6" i="12"/>
  <c r="AX6" i="12"/>
  <c r="AR6" i="12"/>
  <c r="AR8" i="12" s="1"/>
  <c r="AQ6" i="12"/>
  <c r="AP6" i="12"/>
  <c r="AO6" i="12"/>
  <c r="AN6" i="12"/>
  <c r="AL6" i="12"/>
  <c r="AK6" i="12"/>
  <c r="AJ6" i="12"/>
  <c r="AI6" i="12"/>
  <c r="AI39" i="12" s="1"/>
  <c r="AH6" i="12"/>
  <c r="AG6" i="12"/>
  <c r="AF6" i="12"/>
  <c r="AE6" i="12"/>
  <c r="AD6" i="12"/>
  <c r="AB6" i="12"/>
  <c r="AA6" i="12"/>
  <c r="Z6" i="12"/>
  <c r="Y6" i="12"/>
  <c r="X6" i="12"/>
  <c r="W6" i="12"/>
  <c r="Q6" i="12"/>
  <c r="P6" i="12"/>
  <c r="O6" i="12"/>
  <c r="N6" i="12"/>
  <c r="M6" i="12"/>
  <c r="L6" i="12"/>
  <c r="K6" i="12"/>
  <c r="K8" i="12" s="1"/>
  <c r="J6" i="12"/>
  <c r="I6" i="12"/>
  <c r="H6" i="12"/>
  <c r="G6" i="12"/>
  <c r="F6" i="12"/>
  <c r="E6" i="12"/>
  <c r="D6" i="12"/>
  <c r="C6" i="12"/>
  <c r="C8" i="12" s="1"/>
  <c r="BC5" i="12"/>
  <c r="BB5" i="12"/>
  <c r="BE357" i="3" s="1"/>
  <c r="BA5" i="12"/>
  <c r="AZ5" i="12"/>
  <c r="BC357" i="3" s="1"/>
  <c r="AY5" i="12"/>
  <c r="BB357" i="3" s="1"/>
  <c r="AX5" i="12"/>
  <c r="AQ5" i="12"/>
  <c r="AP5" i="12"/>
  <c r="AS357" i="3" s="1"/>
  <c r="AO5" i="12"/>
  <c r="AR357" i="3" s="1"/>
  <c r="AN5" i="12"/>
  <c r="AM5" i="12"/>
  <c r="AL5" i="12"/>
  <c r="AO357" i="3" s="1"/>
  <c r="AK5" i="12"/>
  <c r="AJ5" i="12"/>
  <c r="AI5" i="12"/>
  <c r="AH5" i="12"/>
  <c r="AK357" i="3" s="1"/>
  <c r="AG5" i="12"/>
  <c r="AF5" i="12"/>
  <c r="AE5" i="12"/>
  <c r="AD5" i="12"/>
  <c r="AB5" i="12"/>
  <c r="AB357" i="3" s="1"/>
  <c r="AA5" i="12"/>
  <c r="AA357" i="3" s="1"/>
  <c r="Z5" i="12"/>
  <c r="Y5" i="12"/>
  <c r="Y357" i="3" s="1"/>
  <c r="X5" i="12"/>
  <c r="X357" i="3" s="1"/>
  <c r="W5" i="12"/>
  <c r="P5" i="12"/>
  <c r="P357" i="3" s="1"/>
  <c r="O5" i="12"/>
  <c r="O357" i="3" s="1"/>
  <c r="N5" i="12"/>
  <c r="N357" i="3" s="1"/>
  <c r="M5" i="12"/>
  <c r="L5" i="12"/>
  <c r="L357" i="3" s="1"/>
  <c r="K5" i="12"/>
  <c r="K357" i="3" s="1"/>
  <c r="J5" i="12"/>
  <c r="I5" i="12"/>
  <c r="H5" i="12"/>
  <c r="H357" i="3" s="1"/>
  <c r="G5" i="12"/>
  <c r="F5" i="12"/>
  <c r="F357" i="3" s="1"/>
  <c r="E5" i="12"/>
  <c r="C5" i="12"/>
  <c r="C357" i="3" s="1"/>
  <c r="BC30" i="53"/>
  <c r="BF438" i="3" s="1"/>
  <c r="BB30" i="53"/>
  <c r="BA30" i="53"/>
  <c r="BD438" i="3" s="1"/>
  <c r="AZ30" i="53"/>
  <c r="BC438" i="3" s="1"/>
  <c r="AY30" i="53"/>
  <c r="AX30" i="53"/>
  <c r="BA438" i="3" s="1"/>
  <c r="AQ30" i="53"/>
  <c r="AT438" i="3" s="1"/>
  <c r="AP30" i="53"/>
  <c r="AS438" i="3" s="1"/>
  <c r="AN30" i="53"/>
  <c r="AQ438" i="3" s="1"/>
  <c r="AM30" i="53"/>
  <c r="AP438" i="3" s="1"/>
  <c r="AL30" i="53"/>
  <c r="AK30" i="53"/>
  <c r="AI30" i="53"/>
  <c r="AH30" i="53"/>
  <c r="AK438" i="3" s="1"/>
  <c r="AG30" i="53"/>
  <c r="AJ438" i="3" s="1"/>
  <c r="AF30" i="53"/>
  <c r="AE30" i="53"/>
  <c r="AH438" i="3" s="1"/>
  <c r="AD30" i="53"/>
  <c r="AB30" i="53"/>
  <c r="AA30" i="53"/>
  <c r="AA425" i="3" s="1"/>
  <c r="Z30" i="53"/>
  <c r="Y30" i="53"/>
  <c r="Y425" i="3" s="1"/>
  <c r="X30" i="53"/>
  <c r="X425" i="3" s="1"/>
  <c r="W30" i="53"/>
  <c r="P30" i="53"/>
  <c r="P425" i="3" s="1"/>
  <c r="O30" i="53"/>
  <c r="O425" i="3" s="1"/>
  <c r="N30" i="53"/>
  <c r="M30" i="53"/>
  <c r="L30" i="53"/>
  <c r="K30" i="53"/>
  <c r="K425" i="3" s="1"/>
  <c r="J30" i="53"/>
  <c r="J425" i="3" s="1"/>
  <c r="I30" i="53"/>
  <c r="H30" i="53"/>
  <c r="H425" i="3" s="1"/>
  <c r="G30" i="53"/>
  <c r="G425" i="3" s="1"/>
  <c r="F30" i="53"/>
  <c r="E30" i="53"/>
  <c r="D30" i="53"/>
  <c r="D425" i="3" s="1"/>
  <c r="C30" i="53"/>
  <c r="C425" i="3" s="1"/>
  <c r="BC29" i="53"/>
  <c r="BB29" i="53"/>
  <c r="BA29" i="53"/>
  <c r="AZ29" i="53"/>
  <c r="AY29" i="53"/>
  <c r="AX29" i="53"/>
  <c r="AR29" i="53"/>
  <c r="AQ29" i="53"/>
  <c r="AP29" i="53"/>
  <c r="AO29" i="53"/>
  <c r="AN29" i="53"/>
  <c r="AM29" i="53"/>
  <c r="AL29" i="53"/>
  <c r="AK29" i="53"/>
  <c r="AJ29" i="53"/>
  <c r="AI29" i="53"/>
  <c r="AH29" i="53"/>
  <c r="AG29" i="53"/>
  <c r="AF29" i="53"/>
  <c r="AE29" i="53"/>
  <c r="AD29" i="53"/>
  <c r="AB29" i="53"/>
  <c r="AA29" i="53"/>
  <c r="Z29" i="53"/>
  <c r="Y29" i="53"/>
  <c r="X29" i="53"/>
  <c r="W29" i="53"/>
  <c r="Q29" i="53"/>
  <c r="P29" i="53"/>
  <c r="O29" i="53"/>
  <c r="N29" i="53"/>
  <c r="M29" i="53"/>
  <c r="L29" i="53"/>
  <c r="K29" i="53"/>
  <c r="J29" i="53"/>
  <c r="I29" i="53"/>
  <c r="H29" i="53"/>
  <c r="G29" i="53"/>
  <c r="F29" i="53"/>
  <c r="E29" i="53"/>
  <c r="D29" i="53"/>
  <c r="C29" i="53"/>
  <c r="BC26" i="53"/>
  <c r="BB26" i="53"/>
  <c r="BA26" i="53"/>
  <c r="AZ26" i="53"/>
  <c r="AY26" i="53"/>
  <c r="AX26" i="53"/>
  <c r="AX27" i="53" s="1"/>
  <c r="AR26" i="53"/>
  <c r="AQ26" i="53"/>
  <c r="AP26" i="53"/>
  <c r="AO26" i="53"/>
  <c r="AN26" i="53"/>
  <c r="AM26" i="53"/>
  <c r="AL26" i="53"/>
  <c r="AK26" i="53"/>
  <c r="AJ26" i="53"/>
  <c r="AI26" i="53"/>
  <c r="AH26" i="53"/>
  <c r="AG26" i="53"/>
  <c r="AF26" i="53"/>
  <c r="AE26" i="53"/>
  <c r="AD26" i="53"/>
  <c r="AB26" i="53"/>
  <c r="AA26" i="53"/>
  <c r="Z26" i="53"/>
  <c r="Y26" i="53"/>
  <c r="X26" i="53"/>
  <c r="W26" i="53"/>
  <c r="Q26" i="53"/>
  <c r="P26" i="53"/>
  <c r="O26" i="53"/>
  <c r="N26" i="53"/>
  <c r="M26" i="53"/>
  <c r="L26" i="53"/>
  <c r="K26" i="53"/>
  <c r="J26" i="53"/>
  <c r="I26" i="53"/>
  <c r="H26" i="53"/>
  <c r="G26" i="53"/>
  <c r="F26" i="53"/>
  <c r="E26" i="53"/>
  <c r="D26" i="53"/>
  <c r="C26" i="53"/>
  <c r="BC25" i="53"/>
  <c r="BB25" i="53"/>
  <c r="BA25" i="53"/>
  <c r="AZ25" i="53"/>
  <c r="AY25" i="53"/>
  <c r="AY27" i="53" s="1"/>
  <c r="AX25" i="53"/>
  <c r="AS25" i="53"/>
  <c r="AR25" i="53"/>
  <c r="AQ25" i="53"/>
  <c r="AP25" i="53"/>
  <c r="AO25" i="53"/>
  <c r="AN25" i="53"/>
  <c r="AM25" i="53"/>
  <c r="AL25" i="53"/>
  <c r="AK25" i="53"/>
  <c r="AJ25" i="53"/>
  <c r="AI25" i="53"/>
  <c r="AH25" i="53"/>
  <c r="AG25" i="53"/>
  <c r="AF25" i="53"/>
  <c r="AE25" i="53"/>
  <c r="AD25" i="53"/>
  <c r="AB25" i="53"/>
  <c r="AA25" i="53"/>
  <c r="Z25" i="53"/>
  <c r="Y25" i="53"/>
  <c r="X25" i="53"/>
  <c r="W25" i="53"/>
  <c r="R25" i="53"/>
  <c r="Q25" i="53"/>
  <c r="P25" i="53"/>
  <c r="O25" i="53"/>
  <c r="N25" i="53"/>
  <c r="M25" i="53"/>
  <c r="L25" i="53"/>
  <c r="K25" i="53"/>
  <c r="J25" i="53"/>
  <c r="I25" i="53"/>
  <c r="H25" i="53"/>
  <c r="G25" i="53"/>
  <c r="F25" i="53"/>
  <c r="E25" i="53"/>
  <c r="D25" i="53"/>
  <c r="C25" i="53"/>
  <c r="BC24" i="53"/>
  <c r="BB24" i="53"/>
  <c r="BA24" i="53"/>
  <c r="AZ24" i="53"/>
  <c r="AY24" i="53"/>
  <c r="AX24" i="53"/>
  <c r="AQ24" i="53"/>
  <c r="AQ27" i="53" s="1"/>
  <c r="AN24" i="53"/>
  <c r="AL24" i="53"/>
  <c r="AL27" i="53" s="1"/>
  <c r="AK24" i="53"/>
  <c r="AJ24" i="53"/>
  <c r="AG24" i="53"/>
  <c r="AB24" i="53"/>
  <c r="AA24" i="53"/>
  <c r="Z24" i="53"/>
  <c r="Z27" i="53" s="1"/>
  <c r="Y24" i="53"/>
  <c r="X24" i="53"/>
  <c r="W24" i="53"/>
  <c r="P24" i="53"/>
  <c r="O24" i="53"/>
  <c r="K24" i="53"/>
  <c r="J24" i="53"/>
  <c r="H24" i="53"/>
  <c r="G24" i="53"/>
  <c r="F24" i="53"/>
  <c r="E24" i="53"/>
  <c r="D24" i="53"/>
  <c r="C24" i="53"/>
  <c r="BC23" i="53"/>
  <c r="BF435" i="3" s="1"/>
  <c r="BB23" i="53"/>
  <c r="BE435" i="3" s="1"/>
  <c r="BA23" i="53"/>
  <c r="BD435" i="3" s="1"/>
  <c r="AZ23" i="53"/>
  <c r="BC435" i="3" s="1"/>
  <c r="AY23" i="53"/>
  <c r="BB435" i="3" s="1"/>
  <c r="AX23" i="53"/>
  <c r="BA435" i="3" s="1"/>
  <c r="AQ23" i="53"/>
  <c r="AT435" i="3" s="1"/>
  <c r="AJ23" i="53"/>
  <c r="AM435" i="3" s="1"/>
  <c r="AD23" i="53"/>
  <c r="AB23" i="53"/>
  <c r="AA23" i="53"/>
  <c r="Z23" i="53"/>
  <c r="Z422" i="3" s="1"/>
  <c r="Y23" i="53"/>
  <c r="Y422" i="3" s="1"/>
  <c r="X23" i="53"/>
  <c r="X422" i="3" s="1"/>
  <c r="W23" i="53"/>
  <c r="W422" i="3" s="1"/>
  <c r="P23" i="53"/>
  <c r="BC21" i="53"/>
  <c r="BB21" i="53"/>
  <c r="BA21" i="53"/>
  <c r="AZ21" i="53"/>
  <c r="AY21" i="53"/>
  <c r="AX21" i="53"/>
  <c r="AR21" i="53"/>
  <c r="AQ21" i="53"/>
  <c r="AP21" i="53"/>
  <c r="AO21" i="53"/>
  <c r="AN21" i="53"/>
  <c r="AM21" i="53"/>
  <c r="AL21" i="53"/>
  <c r="AK21" i="53"/>
  <c r="AJ21" i="53"/>
  <c r="AI21" i="53"/>
  <c r="AH21" i="53"/>
  <c r="AG21" i="53"/>
  <c r="AF21" i="53"/>
  <c r="AE21" i="53"/>
  <c r="AD21" i="53"/>
  <c r="AB21" i="53"/>
  <c r="AA21" i="53"/>
  <c r="Z21" i="53"/>
  <c r="Y21" i="53"/>
  <c r="X21" i="53"/>
  <c r="W21" i="53"/>
  <c r="Q21" i="53"/>
  <c r="P21" i="53"/>
  <c r="O21" i="53"/>
  <c r="N21" i="53"/>
  <c r="M21" i="53"/>
  <c r="L21" i="53"/>
  <c r="K21" i="53"/>
  <c r="J21" i="53"/>
  <c r="I21" i="53"/>
  <c r="H21" i="53"/>
  <c r="G21" i="53"/>
  <c r="F21" i="53"/>
  <c r="E21" i="53"/>
  <c r="D21" i="53"/>
  <c r="C21" i="53"/>
  <c r="BC20" i="53"/>
  <c r="BB20" i="53"/>
  <c r="BA20" i="53"/>
  <c r="AZ20" i="53"/>
  <c r="AY20" i="53"/>
  <c r="AX20" i="53"/>
  <c r="AR20" i="53"/>
  <c r="AQ20" i="53"/>
  <c r="AO20" i="53"/>
  <c r="AM20" i="53"/>
  <c r="AL20" i="53"/>
  <c r="AK20" i="53"/>
  <c r="AJ20" i="53"/>
  <c r="AI20" i="53"/>
  <c r="AH20" i="53"/>
  <c r="AG20" i="53"/>
  <c r="AF20" i="53"/>
  <c r="AE20" i="53"/>
  <c r="AD20" i="53"/>
  <c r="AB20" i="53"/>
  <c r="AA20" i="53"/>
  <c r="Z20" i="53"/>
  <c r="Y20" i="53"/>
  <c r="X20" i="53"/>
  <c r="W20" i="53"/>
  <c r="Q20" i="53"/>
  <c r="P20" i="53"/>
  <c r="O20" i="53"/>
  <c r="N20" i="53"/>
  <c r="M20" i="53"/>
  <c r="L20" i="53"/>
  <c r="K20" i="53"/>
  <c r="J20" i="53"/>
  <c r="I20" i="53"/>
  <c r="H20" i="53"/>
  <c r="G20" i="53"/>
  <c r="F20" i="53"/>
  <c r="E20" i="53"/>
  <c r="D20" i="53"/>
  <c r="BC19" i="53"/>
  <c r="BB19" i="53"/>
  <c r="BA19" i="53"/>
  <c r="BD440" i="3" s="1"/>
  <c r="AZ19" i="53"/>
  <c r="BC440" i="3" s="1"/>
  <c r="AY19" i="53"/>
  <c r="BB440" i="3" s="1"/>
  <c r="AX19" i="53"/>
  <c r="BA440" i="3" s="1"/>
  <c r="AQ19" i="53"/>
  <c r="AT440" i="3" s="1"/>
  <c r="AP19" i="53"/>
  <c r="AS440" i="3" s="1"/>
  <c r="AO19" i="53"/>
  <c r="AN19" i="53"/>
  <c r="AQ440" i="3" s="1"/>
  <c r="AM19" i="53"/>
  <c r="AP440" i="3" s="1"/>
  <c r="AL19" i="53"/>
  <c r="AO440" i="3" s="1"/>
  <c r="AK19" i="53"/>
  <c r="AN440" i="3" s="1"/>
  <c r="AJ19" i="53"/>
  <c r="AM440" i="3" s="1"/>
  <c r="AI19" i="53"/>
  <c r="AH19" i="53"/>
  <c r="AG19" i="53"/>
  <c r="AF19" i="53"/>
  <c r="AI440" i="3" s="1"/>
  <c r="AE19" i="53"/>
  <c r="AH440" i="3" s="1"/>
  <c r="AD19" i="53"/>
  <c r="AG440" i="3" s="1"/>
  <c r="AB19" i="53"/>
  <c r="AB427" i="3" s="1"/>
  <c r="AA19" i="53"/>
  <c r="AA427" i="3" s="1"/>
  <c r="Z19" i="53"/>
  <c r="Y19" i="53"/>
  <c r="Y427" i="3" s="1"/>
  <c r="X19" i="53"/>
  <c r="W19" i="53"/>
  <c r="W427" i="3" s="1"/>
  <c r="P19" i="53"/>
  <c r="P427" i="3" s="1"/>
  <c r="O19" i="53"/>
  <c r="O427" i="3" s="1"/>
  <c r="N19" i="53"/>
  <c r="N427" i="3" s="1"/>
  <c r="M19" i="53"/>
  <c r="M427" i="3" s="1"/>
  <c r="L19" i="53"/>
  <c r="K19" i="53"/>
  <c r="J19" i="53"/>
  <c r="I19" i="53"/>
  <c r="I427" i="3" s="1"/>
  <c r="H19" i="53"/>
  <c r="H427" i="3" s="1"/>
  <c r="G19" i="53"/>
  <c r="G427" i="3" s="1"/>
  <c r="F19" i="53"/>
  <c r="F427" i="3" s="1"/>
  <c r="E19" i="53"/>
  <c r="E427" i="3" s="1"/>
  <c r="D19" i="53"/>
  <c r="D427" i="3" s="1"/>
  <c r="C19" i="53"/>
  <c r="C427" i="3" s="1"/>
  <c r="BC18" i="53"/>
  <c r="BB18" i="53"/>
  <c r="BE439" i="3" s="1"/>
  <c r="BA18" i="53"/>
  <c r="BD439" i="3" s="1"/>
  <c r="AZ18" i="53"/>
  <c r="BC439" i="3" s="1"/>
  <c r="AY18" i="53"/>
  <c r="BB439" i="3" s="1"/>
  <c r="AX18" i="53"/>
  <c r="BA439" i="3" s="1"/>
  <c r="AQ18" i="53"/>
  <c r="AP18" i="53"/>
  <c r="AS439" i="3" s="1"/>
  <c r="AO18" i="53"/>
  <c r="AN18" i="53"/>
  <c r="AQ439" i="3" s="1"/>
  <c r="AM18" i="53"/>
  <c r="AP439" i="3" s="1"/>
  <c r="AL18" i="53"/>
  <c r="AO439" i="3" s="1"/>
  <c r="AK18" i="53"/>
  <c r="AN439" i="3" s="1"/>
  <c r="AI18" i="53"/>
  <c r="AL439" i="3" s="1"/>
  <c r="AH18" i="53"/>
  <c r="AG18" i="53"/>
  <c r="AF18" i="53"/>
  <c r="AE18" i="53"/>
  <c r="AD18" i="53"/>
  <c r="AG439" i="3" s="1"/>
  <c r="AB18" i="53"/>
  <c r="AB426" i="3" s="1"/>
  <c r="AA18" i="53"/>
  <c r="AA426" i="3" s="1"/>
  <c r="Z18" i="53"/>
  <c r="Z426" i="3" s="1"/>
  <c r="Y18" i="53"/>
  <c r="X18" i="53"/>
  <c r="W18" i="53"/>
  <c r="W426" i="3" s="1"/>
  <c r="P18" i="53"/>
  <c r="O18" i="53"/>
  <c r="O426" i="3" s="1"/>
  <c r="N18" i="53"/>
  <c r="N426" i="3" s="1"/>
  <c r="M18" i="53"/>
  <c r="L18" i="53"/>
  <c r="L426" i="3" s="1"/>
  <c r="K18" i="53"/>
  <c r="J18" i="53"/>
  <c r="I18" i="53"/>
  <c r="I426" i="3" s="1"/>
  <c r="H18" i="53"/>
  <c r="G18" i="53"/>
  <c r="G426" i="3" s="1"/>
  <c r="F18" i="53"/>
  <c r="F426" i="3" s="1"/>
  <c r="E18" i="53"/>
  <c r="D18" i="53"/>
  <c r="D426" i="3" s="1"/>
  <c r="C18" i="53"/>
  <c r="C426" i="3" s="1"/>
  <c r="BC17" i="53"/>
  <c r="BB17" i="53"/>
  <c r="BA17" i="53"/>
  <c r="AZ17" i="53"/>
  <c r="AY17" i="53"/>
  <c r="AX17" i="53"/>
  <c r="AQ17" i="53"/>
  <c r="AP17" i="53"/>
  <c r="AO17" i="53"/>
  <c r="AN17" i="53"/>
  <c r="AM17" i="53"/>
  <c r="AL17" i="53"/>
  <c r="AK17" i="53"/>
  <c r="AJ17" i="53"/>
  <c r="AI17" i="53"/>
  <c r="AH17" i="53"/>
  <c r="AG17" i="53"/>
  <c r="AF17" i="53"/>
  <c r="AE17" i="53"/>
  <c r="AD17" i="53"/>
  <c r="AB17" i="53"/>
  <c r="AA17" i="53"/>
  <c r="Z17" i="53"/>
  <c r="Y17" i="53"/>
  <c r="X17" i="53"/>
  <c r="W17" i="53"/>
  <c r="Q17" i="53"/>
  <c r="P17" i="53"/>
  <c r="O17" i="53"/>
  <c r="N17" i="53"/>
  <c r="M17" i="53"/>
  <c r="L17" i="53"/>
  <c r="K17" i="53"/>
  <c r="J17" i="53"/>
  <c r="I17" i="53"/>
  <c r="H17" i="53"/>
  <c r="G17" i="53"/>
  <c r="F17" i="53"/>
  <c r="E17" i="53"/>
  <c r="D17" i="53"/>
  <c r="C17" i="53"/>
  <c r="BC16" i="53"/>
  <c r="BB16" i="53"/>
  <c r="BA16" i="53"/>
  <c r="AZ16" i="53"/>
  <c r="AY16" i="53"/>
  <c r="AX16" i="53"/>
  <c r="AR16" i="53"/>
  <c r="AQ16" i="53"/>
  <c r="AP16" i="53"/>
  <c r="AO16" i="53"/>
  <c r="AN16" i="53"/>
  <c r="AL16" i="53"/>
  <c r="AK16" i="53"/>
  <c r="AJ16" i="53"/>
  <c r="AI16" i="53"/>
  <c r="AH16" i="53"/>
  <c r="AG16" i="53"/>
  <c r="AF16" i="53"/>
  <c r="AE16" i="53"/>
  <c r="AD16" i="53"/>
  <c r="AB16" i="53"/>
  <c r="AA16" i="53"/>
  <c r="Z16" i="53"/>
  <c r="Y16" i="53"/>
  <c r="X16" i="53"/>
  <c r="W16" i="53"/>
  <c r="Q16" i="53"/>
  <c r="P16" i="53"/>
  <c r="O16" i="53"/>
  <c r="N16" i="53"/>
  <c r="M16" i="53"/>
  <c r="L16" i="53"/>
  <c r="K16" i="53"/>
  <c r="J16" i="53"/>
  <c r="I16" i="53"/>
  <c r="H16" i="53"/>
  <c r="G16" i="53"/>
  <c r="F16" i="53"/>
  <c r="E16" i="53"/>
  <c r="D16" i="53"/>
  <c r="C16" i="53"/>
  <c r="BC15" i="53"/>
  <c r="BB15" i="53"/>
  <c r="BA15" i="53"/>
  <c r="AZ15" i="53"/>
  <c r="AY15" i="53"/>
  <c r="AX15" i="53"/>
  <c r="AR15" i="53"/>
  <c r="AQ15" i="53"/>
  <c r="AP15" i="53"/>
  <c r="AO15" i="53"/>
  <c r="AN15" i="53"/>
  <c r="AM15" i="53"/>
  <c r="AL15" i="53"/>
  <c r="AK15" i="53"/>
  <c r="AJ15" i="53"/>
  <c r="AI15" i="53"/>
  <c r="AH15" i="53"/>
  <c r="AG15" i="53"/>
  <c r="AF15" i="53"/>
  <c r="AD15" i="53"/>
  <c r="AB15" i="53"/>
  <c r="AA15" i="53"/>
  <c r="Z15" i="53"/>
  <c r="Y15" i="53"/>
  <c r="X15" i="53"/>
  <c r="W15" i="53"/>
  <c r="Q15" i="53"/>
  <c r="P15" i="53"/>
  <c r="O15" i="53"/>
  <c r="N15" i="53"/>
  <c r="M15" i="53"/>
  <c r="L15" i="53"/>
  <c r="K15" i="53"/>
  <c r="J15" i="53"/>
  <c r="H15" i="53"/>
  <c r="G15" i="53"/>
  <c r="F15" i="53"/>
  <c r="E15" i="53"/>
  <c r="D15" i="53"/>
  <c r="C15" i="53"/>
  <c r="BC14" i="53"/>
  <c r="BB14" i="53"/>
  <c r="BE437" i="3" s="1"/>
  <c r="BA14" i="53"/>
  <c r="BD437" i="3" s="1"/>
  <c r="AZ14" i="53"/>
  <c r="BC437" i="3" s="1"/>
  <c r="AY14" i="53"/>
  <c r="AX14" i="53"/>
  <c r="AQ14" i="53"/>
  <c r="AP14" i="53"/>
  <c r="AS437" i="3" s="1"/>
  <c r="AO14" i="53"/>
  <c r="AR437" i="3" s="1"/>
  <c r="AN14" i="53"/>
  <c r="AQ437" i="3" s="1"/>
  <c r="AM14" i="53"/>
  <c r="AP437" i="3" s="1"/>
  <c r="AL14" i="53"/>
  <c r="AO437" i="3" s="1"/>
  <c r="AK14" i="53"/>
  <c r="AN437" i="3" s="1"/>
  <c r="AJ14" i="53"/>
  <c r="AI14" i="53"/>
  <c r="AH14" i="53"/>
  <c r="AG14" i="53"/>
  <c r="AF14" i="53"/>
  <c r="AI437" i="3" s="1"/>
  <c r="AE14" i="53"/>
  <c r="AH437" i="3" s="1"/>
  <c r="AD14" i="53"/>
  <c r="AG437" i="3" s="1"/>
  <c r="AB14" i="53"/>
  <c r="AB424" i="3" s="1"/>
  <c r="AA14" i="53"/>
  <c r="Z14" i="53"/>
  <c r="Z424" i="3" s="1"/>
  <c r="Y14" i="53"/>
  <c r="Y424" i="3" s="1"/>
  <c r="X14" i="53"/>
  <c r="W14" i="53"/>
  <c r="W424" i="3" s="1"/>
  <c r="P14" i="53"/>
  <c r="P424" i="3" s="1"/>
  <c r="O14" i="53"/>
  <c r="O424" i="3" s="1"/>
  <c r="N14" i="53"/>
  <c r="M14" i="53"/>
  <c r="L14" i="53"/>
  <c r="K14" i="53"/>
  <c r="J14" i="53"/>
  <c r="I14" i="53"/>
  <c r="H14" i="53"/>
  <c r="H424" i="3" s="1"/>
  <c r="G14" i="53"/>
  <c r="F14" i="53"/>
  <c r="F424" i="3" s="1"/>
  <c r="E14" i="53"/>
  <c r="D14" i="53"/>
  <c r="C14" i="53"/>
  <c r="C424" i="3" s="1"/>
  <c r="BC13" i="53"/>
  <c r="BB13" i="53"/>
  <c r="BA13" i="53"/>
  <c r="AZ13" i="53"/>
  <c r="AY13" i="53"/>
  <c r="AX13" i="53"/>
  <c r="AR13" i="53"/>
  <c r="AQ13" i="53"/>
  <c r="AP13" i="53"/>
  <c r="AO13" i="53"/>
  <c r="AN13" i="53"/>
  <c r="AM13" i="53"/>
  <c r="AL13" i="53"/>
  <c r="AK13" i="53"/>
  <c r="AJ13" i="53"/>
  <c r="AI13" i="53"/>
  <c r="AH13" i="53"/>
  <c r="AG13" i="53"/>
  <c r="AF13" i="53"/>
  <c r="AE13" i="53"/>
  <c r="AD13" i="53"/>
  <c r="AB13" i="53"/>
  <c r="AA13" i="53"/>
  <c r="Z13" i="53"/>
  <c r="Y13" i="53"/>
  <c r="X13" i="53"/>
  <c r="W13" i="53"/>
  <c r="Q13" i="53"/>
  <c r="P13" i="53"/>
  <c r="O13" i="53"/>
  <c r="N13" i="53"/>
  <c r="M13" i="53"/>
  <c r="L13" i="53"/>
  <c r="K13" i="53"/>
  <c r="J13" i="53"/>
  <c r="I13" i="53"/>
  <c r="H13" i="53"/>
  <c r="G13" i="53"/>
  <c r="F13" i="53"/>
  <c r="E13" i="53"/>
  <c r="D13" i="53"/>
  <c r="C13" i="53"/>
  <c r="BC12" i="53"/>
  <c r="BF436" i="3" s="1"/>
  <c r="BB12" i="53"/>
  <c r="BE436" i="3" s="1"/>
  <c r="BA12" i="53"/>
  <c r="BD436" i="3" s="1"/>
  <c r="AZ12" i="53"/>
  <c r="AY12" i="53"/>
  <c r="BB436" i="3" s="1"/>
  <c r="AX12" i="53"/>
  <c r="BA436" i="3" s="1"/>
  <c r="AQ12" i="53"/>
  <c r="AP12" i="53"/>
  <c r="AS436" i="3" s="1"/>
  <c r="AO12" i="53"/>
  <c r="AR436" i="3" s="1"/>
  <c r="AN12" i="53"/>
  <c r="AM12" i="53"/>
  <c r="AL12" i="53"/>
  <c r="AK12" i="53"/>
  <c r="AJ12" i="53"/>
  <c r="AM436" i="3" s="1"/>
  <c r="AI12" i="53"/>
  <c r="AH12" i="53"/>
  <c r="AK436" i="3" s="1"/>
  <c r="AG12" i="53"/>
  <c r="AJ436" i="3" s="1"/>
  <c r="AF12" i="53"/>
  <c r="AE12" i="53"/>
  <c r="AH436" i="3" s="1"/>
  <c r="AD12" i="53"/>
  <c r="AB12" i="53"/>
  <c r="AA12" i="53"/>
  <c r="AA423" i="3" s="1"/>
  <c r="Z12" i="53"/>
  <c r="Y12" i="53"/>
  <c r="Y423" i="3" s="1"/>
  <c r="X12" i="53"/>
  <c r="X423" i="3" s="1"/>
  <c r="W12" i="53"/>
  <c r="W423" i="3" s="1"/>
  <c r="P12" i="53"/>
  <c r="P423" i="3" s="1"/>
  <c r="O12" i="53"/>
  <c r="N12" i="53"/>
  <c r="N423" i="3" s="1"/>
  <c r="M12" i="53"/>
  <c r="M423" i="3" s="1"/>
  <c r="L12" i="53"/>
  <c r="K12" i="53"/>
  <c r="K423" i="3" s="1"/>
  <c r="J12" i="53"/>
  <c r="J423" i="3" s="1"/>
  <c r="I12" i="53"/>
  <c r="H12" i="53"/>
  <c r="H423" i="3" s="1"/>
  <c r="G12" i="53"/>
  <c r="F12" i="53"/>
  <c r="E12" i="53"/>
  <c r="E423" i="3" s="1"/>
  <c r="D12" i="53"/>
  <c r="D423" i="3" s="1"/>
  <c r="C12" i="53"/>
  <c r="C423" i="3" s="1"/>
  <c r="BC11" i="53"/>
  <c r="BB11" i="53"/>
  <c r="BA11" i="53"/>
  <c r="AZ11" i="53"/>
  <c r="AY11" i="53"/>
  <c r="AX11" i="53"/>
  <c r="AQ11" i="53"/>
  <c r="AK11" i="53"/>
  <c r="AI11" i="53"/>
  <c r="AG11" i="53"/>
  <c r="AB11" i="53"/>
  <c r="AA11" i="53"/>
  <c r="Z11" i="53"/>
  <c r="Y11" i="53"/>
  <c r="X11" i="53"/>
  <c r="W11" i="53"/>
  <c r="P11" i="53"/>
  <c r="K11" i="53"/>
  <c r="J11" i="53"/>
  <c r="F11" i="53"/>
  <c r="C11" i="53"/>
  <c r="BC10" i="53"/>
  <c r="BB10" i="53"/>
  <c r="BA10" i="53"/>
  <c r="AZ10" i="53"/>
  <c r="AY10" i="53"/>
  <c r="AX10" i="53"/>
  <c r="AR10" i="53"/>
  <c r="AQ10" i="53"/>
  <c r="AO10" i="53"/>
  <c r="AM10" i="53"/>
  <c r="AL10" i="53"/>
  <c r="AI10" i="53"/>
  <c r="AF10" i="53"/>
  <c r="AB10" i="53"/>
  <c r="AA10" i="53"/>
  <c r="Z10" i="53"/>
  <c r="Y10" i="53"/>
  <c r="X10" i="53"/>
  <c r="W10" i="53"/>
  <c r="P10" i="53"/>
  <c r="O10" i="53"/>
  <c r="N10" i="53"/>
  <c r="M10" i="53"/>
  <c r="L10" i="53"/>
  <c r="J10" i="53"/>
  <c r="G10" i="53"/>
  <c r="F10" i="53"/>
  <c r="E10" i="53"/>
  <c r="C10" i="53"/>
  <c r="BC8" i="53"/>
  <c r="BB8" i="53"/>
  <c r="BA8" i="53"/>
  <c r="AZ8" i="53"/>
  <c r="AY8" i="53"/>
  <c r="AX8" i="53"/>
  <c r="AR8" i="53"/>
  <c r="AQ8" i="53"/>
  <c r="AP8" i="53"/>
  <c r="AO8" i="53"/>
  <c r="AN8" i="53"/>
  <c r="AM8" i="53"/>
  <c r="AL8" i="53"/>
  <c r="AK8" i="53"/>
  <c r="AK9" i="53" s="1"/>
  <c r="AJ8" i="53"/>
  <c r="AI8" i="53"/>
  <c r="AH8" i="53"/>
  <c r="AG8" i="53"/>
  <c r="AF8" i="53"/>
  <c r="AE8" i="53"/>
  <c r="AD8" i="53"/>
  <c r="AB8" i="53"/>
  <c r="AA8" i="53"/>
  <c r="Z8" i="53"/>
  <c r="Y8" i="53"/>
  <c r="X8" i="53"/>
  <c r="W8" i="53"/>
  <c r="Q8" i="53"/>
  <c r="P8" i="53"/>
  <c r="O8" i="53"/>
  <c r="M8" i="53"/>
  <c r="M9" i="53" s="1"/>
  <c r="L8" i="53"/>
  <c r="K8" i="53"/>
  <c r="J8" i="53"/>
  <c r="I8" i="53"/>
  <c r="H8" i="53"/>
  <c r="G8" i="53"/>
  <c r="F8" i="53"/>
  <c r="E8" i="53"/>
  <c r="D8" i="53"/>
  <c r="C8" i="53"/>
  <c r="C9" i="53" s="1"/>
  <c r="BC7" i="53"/>
  <c r="BB7" i="53"/>
  <c r="BA7" i="53"/>
  <c r="AZ7" i="53"/>
  <c r="AY7" i="53"/>
  <c r="AX7" i="53"/>
  <c r="AR7" i="53"/>
  <c r="AQ7" i="53"/>
  <c r="AQ9" i="53" s="1"/>
  <c r="AN7" i="53"/>
  <c r="AL7" i="53"/>
  <c r="AK7" i="53"/>
  <c r="AJ7" i="53"/>
  <c r="AI7" i="53"/>
  <c r="AI9" i="53" s="1"/>
  <c r="AH7" i="53"/>
  <c r="AG7" i="53"/>
  <c r="AF7" i="53"/>
  <c r="AF9" i="53" s="1"/>
  <c r="AE7" i="53"/>
  <c r="AD7" i="53"/>
  <c r="AB7" i="53"/>
  <c r="AA7" i="53"/>
  <c r="Z7" i="53"/>
  <c r="Z9" i="53" s="1"/>
  <c r="Y7" i="53"/>
  <c r="X7" i="53"/>
  <c r="W7" i="53"/>
  <c r="W9" i="53" s="1"/>
  <c r="Q7" i="53"/>
  <c r="P7" i="53"/>
  <c r="M7" i="53"/>
  <c r="L7" i="53"/>
  <c r="K7" i="53"/>
  <c r="J7" i="53"/>
  <c r="H7" i="53"/>
  <c r="G7" i="53"/>
  <c r="E7" i="53"/>
  <c r="D7" i="53"/>
  <c r="BC6" i="53"/>
  <c r="BB6" i="53"/>
  <c r="BA6" i="53"/>
  <c r="AZ6" i="53"/>
  <c r="AY6" i="53"/>
  <c r="AX6" i="53"/>
  <c r="AQ6" i="53"/>
  <c r="AN6" i="53"/>
  <c r="AL6" i="53"/>
  <c r="AK6" i="53"/>
  <c r="AH6" i="53"/>
  <c r="AG6" i="53"/>
  <c r="AF6" i="53"/>
  <c r="AD6" i="53"/>
  <c r="AB6" i="53"/>
  <c r="AA6" i="53"/>
  <c r="Z6" i="53"/>
  <c r="Y6" i="53"/>
  <c r="X6" i="53"/>
  <c r="W6" i="53"/>
  <c r="P6" i="53"/>
  <c r="O6" i="53"/>
  <c r="N6" i="53"/>
  <c r="K6" i="53"/>
  <c r="J6" i="53"/>
  <c r="F6" i="53"/>
  <c r="E6" i="53"/>
  <c r="D6" i="53"/>
  <c r="C6" i="53"/>
  <c r="BC5" i="53"/>
  <c r="BF391" i="3" s="1"/>
  <c r="BB5" i="53"/>
  <c r="BA5" i="53"/>
  <c r="AZ5" i="53"/>
  <c r="AY5" i="53"/>
  <c r="BB420" i="3" s="1"/>
  <c r="BS439" i="3" s="1"/>
  <c r="AX5" i="53"/>
  <c r="BA391" i="3" s="1"/>
  <c r="AQ5" i="53"/>
  <c r="AB5" i="53"/>
  <c r="AA5" i="53"/>
  <c r="BE96" i="3" s="1"/>
  <c r="Z5" i="53"/>
  <c r="Y5" i="53"/>
  <c r="BC96" i="3" s="1"/>
  <c r="X5" i="53"/>
  <c r="BB96" i="3" s="1"/>
  <c r="W5" i="53"/>
  <c r="W420" i="3" s="1"/>
  <c r="P5" i="53"/>
  <c r="BC54" i="52"/>
  <c r="BB54" i="52"/>
  <c r="BA54" i="52"/>
  <c r="AZ54" i="52"/>
  <c r="AY54" i="52"/>
  <c r="AX54" i="52"/>
  <c r="AW54" i="52"/>
  <c r="AV54" i="52"/>
  <c r="AU54" i="52"/>
  <c r="AT54" i="52"/>
  <c r="AS54" i="52"/>
  <c r="AR54" i="52"/>
  <c r="AQ54" i="52"/>
  <c r="AP54" i="52"/>
  <c r="AO54" i="52"/>
  <c r="AN54" i="52"/>
  <c r="AM54" i="52"/>
  <c r="AL54" i="52"/>
  <c r="AK54" i="52"/>
  <c r="AJ54" i="52"/>
  <c r="AI54" i="52"/>
  <c r="AH54" i="52"/>
  <c r="AG54" i="52"/>
  <c r="AF54" i="52"/>
  <c r="AE54" i="52"/>
  <c r="AD54" i="52"/>
  <c r="AB54" i="52"/>
  <c r="AA54" i="52"/>
  <c r="Z54" i="52"/>
  <c r="Y54" i="52"/>
  <c r="X54" i="52"/>
  <c r="W54" i="52"/>
  <c r="V54" i="52"/>
  <c r="U54" i="52"/>
  <c r="T54" i="52"/>
  <c r="S54" i="52"/>
  <c r="R54" i="52"/>
  <c r="Q54" i="52"/>
  <c r="P54" i="52"/>
  <c r="O54" i="52"/>
  <c r="N54" i="52"/>
  <c r="M54" i="52"/>
  <c r="L54" i="52"/>
  <c r="K54" i="52"/>
  <c r="J54" i="52"/>
  <c r="I54" i="52"/>
  <c r="H54" i="52"/>
  <c r="G54" i="52"/>
  <c r="F54" i="52"/>
  <c r="E54" i="52"/>
  <c r="D54" i="52"/>
  <c r="C54" i="52"/>
  <c r="BC53" i="52"/>
  <c r="BB53" i="52"/>
  <c r="BA53" i="52"/>
  <c r="AZ53" i="52"/>
  <c r="AY53" i="52"/>
  <c r="AX53" i="52"/>
  <c r="AW53" i="52"/>
  <c r="AV53" i="52"/>
  <c r="AU53" i="52"/>
  <c r="AT53" i="52"/>
  <c r="AS53" i="52"/>
  <c r="AR53" i="52"/>
  <c r="AQ53" i="52"/>
  <c r="AP53" i="52"/>
  <c r="AO53" i="52"/>
  <c r="AN53" i="52"/>
  <c r="AM53" i="52"/>
  <c r="AL53" i="52"/>
  <c r="AK53" i="52"/>
  <c r="AJ53" i="52"/>
  <c r="AI53" i="52"/>
  <c r="AH53" i="52"/>
  <c r="AG53" i="52"/>
  <c r="AF53" i="52"/>
  <c r="AE53" i="52"/>
  <c r="AD53" i="52"/>
  <c r="AB53" i="52"/>
  <c r="AA53" i="52"/>
  <c r="Z53" i="52"/>
  <c r="Y53" i="52"/>
  <c r="X53" i="52"/>
  <c r="W53" i="52"/>
  <c r="V53" i="52"/>
  <c r="U53" i="52"/>
  <c r="T53" i="52"/>
  <c r="S53" i="52"/>
  <c r="R53" i="52"/>
  <c r="Q53" i="52"/>
  <c r="P53" i="52"/>
  <c r="O53" i="52"/>
  <c r="N53" i="52"/>
  <c r="M53" i="52"/>
  <c r="L53" i="52"/>
  <c r="K53" i="52"/>
  <c r="J53" i="52"/>
  <c r="I53" i="52"/>
  <c r="H53" i="52"/>
  <c r="G53" i="52"/>
  <c r="F53" i="52"/>
  <c r="E53" i="52"/>
  <c r="D53" i="52"/>
  <c r="C53" i="52"/>
  <c r="BC52" i="52"/>
  <c r="BB52" i="52"/>
  <c r="BA52" i="52"/>
  <c r="AZ52" i="52"/>
  <c r="AY52" i="52"/>
  <c r="AX52" i="52"/>
  <c r="AW52" i="52"/>
  <c r="AV52" i="52"/>
  <c r="AU52" i="52"/>
  <c r="AT52" i="52"/>
  <c r="AS52" i="52"/>
  <c r="AR52" i="52"/>
  <c r="AQ52" i="52"/>
  <c r="AP52" i="52"/>
  <c r="AO52" i="52"/>
  <c r="AN52" i="52"/>
  <c r="AM52" i="52"/>
  <c r="AL52" i="52"/>
  <c r="AK52" i="52"/>
  <c r="AJ52" i="52"/>
  <c r="AI52" i="52"/>
  <c r="AH52" i="52"/>
  <c r="AG52" i="52"/>
  <c r="AF52" i="52"/>
  <c r="AE52" i="52"/>
  <c r="AD52" i="52"/>
  <c r="AB52" i="52"/>
  <c r="AA52" i="52"/>
  <c r="Z52" i="52"/>
  <c r="Y52" i="52"/>
  <c r="X52" i="52"/>
  <c r="W52" i="52"/>
  <c r="V52" i="52"/>
  <c r="U52" i="52"/>
  <c r="T52" i="52"/>
  <c r="S52" i="52"/>
  <c r="R52" i="52"/>
  <c r="Q52" i="52"/>
  <c r="P52" i="52"/>
  <c r="O52" i="52"/>
  <c r="N52" i="52"/>
  <c r="M52" i="52"/>
  <c r="L52" i="52"/>
  <c r="K52" i="52"/>
  <c r="J52" i="52"/>
  <c r="I52" i="52"/>
  <c r="H52" i="52"/>
  <c r="G52" i="52"/>
  <c r="F52" i="52"/>
  <c r="E52" i="52"/>
  <c r="D52" i="52"/>
  <c r="C52" i="52"/>
  <c r="BC51" i="52"/>
  <c r="BB51" i="52"/>
  <c r="BA51" i="52"/>
  <c r="AZ51" i="52"/>
  <c r="AY51" i="52"/>
  <c r="AX51" i="52"/>
  <c r="AV51" i="52"/>
  <c r="AU51" i="52"/>
  <c r="AT51" i="52"/>
  <c r="AS51" i="52"/>
  <c r="AR51" i="52"/>
  <c r="AQ51" i="52"/>
  <c r="AP51" i="52"/>
  <c r="AO51" i="52"/>
  <c r="AN51" i="52"/>
  <c r="AM51" i="52"/>
  <c r="AL51" i="52"/>
  <c r="AK51" i="52"/>
  <c r="AJ51" i="52"/>
  <c r="AI51" i="52"/>
  <c r="AH51" i="52"/>
  <c r="AG51" i="52"/>
  <c r="AF51" i="52"/>
  <c r="AE51" i="52"/>
  <c r="AD51" i="52"/>
  <c r="AB51" i="52"/>
  <c r="AA51" i="52"/>
  <c r="Z51" i="52"/>
  <c r="Y51" i="52"/>
  <c r="X51" i="52"/>
  <c r="W51" i="52"/>
  <c r="U51" i="52"/>
  <c r="T51" i="52"/>
  <c r="S51" i="52"/>
  <c r="R51" i="52"/>
  <c r="Q51" i="52"/>
  <c r="P51" i="52"/>
  <c r="O51" i="52"/>
  <c r="N51" i="52"/>
  <c r="M51" i="52"/>
  <c r="L51" i="52"/>
  <c r="K51" i="52"/>
  <c r="J51" i="52"/>
  <c r="I51" i="52"/>
  <c r="H51" i="52"/>
  <c r="G51" i="52"/>
  <c r="F51" i="52"/>
  <c r="E51" i="52"/>
  <c r="D51" i="52"/>
  <c r="C51" i="52"/>
  <c r="BC50" i="52"/>
  <c r="BB50" i="52"/>
  <c r="BA50" i="52"/>
  <c r="AZ50" i="52"/>
  <c r="AY50" i="52"/>
  <c r="AX50" i="52"/>
  <c r="AW50" i="52"/>
  <c r="AV50" i="52"/>
  <c r="AU50" i="52"/>
  <c r="AT50" i="52"/>
  <c r="AS50" i="52"/>
  <c r="AR50" i="52"/>
  <c r="AQ50" i="52"/>
  <c r="AP50" i="52"/>
  <c r="AO50" i="52"/>
  <c r="AN50" i="52"/>
  <c r="AM50" i="52"/>
  <c r="AL50" i="52"/>
  <c r="AK50" i="52"/>
  <c r="AJ50" i="52"/>
  <c r="AI50" i="52"/>
  <c r="AH50" i="52"/>
  <c r="AG50" i="52"/>
  <c r="AF50" i="52"/>
  <c r="AE50" i="52"/>
  <c r="AD50" i="52"/>
  <c r="AB50" i="52"/>
  <c r="AA50" i="52"/>
  <c r="Z50" i="52"/>
  <c r="Y50" i="52"/>
  <c r="X50" i="52"/>
  <c r="W50" i="52"/>
  <c r="V50" i="52"/>
  <c r="U50" i="52"/>
  <c r="T50" i="52"/>
  <c r="S50" i="52"/>
  <c r="R50" i="52"/>
  <c r="Q50" i="52"/>
  <c r="P50" i="52"/>
  <c r="O50" i="52"/>
  <c r="N50" i="52"/>
  <c r="M50" i="52"/>
  <c r="L50" i="52"/>
  <c r="K50" i="52"/>
  <c r="J50" i="52"/>
  <c r="I50" i="52"/>
  <c r="H50" i="52"/>
  <c r="G50" i="52"/>
  <c r="F50" i="52"/>
  <c r="E50" i="52"/>
  <c r="D50" i="52"/>
  <c r="C50" i="52"/>
  <c r="BC49" i="52"/>
  <c r="BB49" i="52"/>
  <c r="BA49" i="52"/>
  <c r="AZ49" i="52"/>
  <c r="AY49" i="52"/>
  <c r="AX49" i="52"/>
  <c r="AW49" i="52"/>
  <c r="AV49" i="52"/>
  <c r="AT49" i="52"/>
  <c r="AS49" i="52"/>
  <c r="AR49" i="52"/>
  <c r="AQ49" i="52"/>
  <c r="AP49" i="52"/>
  <c r="AO49" i="52"/>
  <c r="AN49" i="52"/>
  <c r="AM49" i="52"/>
  <c r="AL49" i="52"/>
  <c r="AK49" i="52"/>
  <c r="AJ49" i="52"/>
  <c r="AI49" i="52"/>
  <c r="AH49" i="52"/>
  <c r="AG49" i="52"/>
  <c r="AF49" i="52"/>
  <c r="AE49" i="52"/>
  <c r="AD49" i="52"/>
  <c r="AB49" i="52"/>
  <c r="AA49" i="52"/>
  <c r="Z49" i="52"/>
  <c r="Y49" i="52"/>
  <c r="X49" i="52"/>
  <c r="W49" i="52"/>
  <c r="V49" i="52"/>
  <c r="U49" i="52"/>
  <c r="S49" i="52"/>
  <c r="R49" i="52"/>
  <c r="Q49" i="52"/>
  <c r="P49" i="52"/>
  <c r="O49" i="52"/>
  <c r="N49" i="52"/>
  <c r="M49" i="52"/>
  <c r="L49" i="52"/>
  <c r="K49" i="52"/>
  <c r="J49" i="52"/>
  <c r="I49" i="52"/>
  <c r="H49" i="52"/>
  <c r="G49" i="52"/>
  <c r="F49" i="52"/>
  <c r="E49" i="52"/>
  <c r="D49" i="52"/>
  <c r="C49" i="52"/>
  <c r="BC48" i="52"/>
  <c r="BB48" i="52"/>
  <c r="BA48" i="52"/>
  <c r="AZ48" i="52"/>
  <c r="AY48" i="52"/>
  <c r="AX48" i="52"/>
  <c r="AW48" i="52"/>
  <c r="AV48" i="52"/>
  <c r="AU48" i="52"/>
  <c r="AT48" i="52"/>
  <c r="AS48" i="52"/>
  <c r="AR48" i="52"/>
  <c r="AQ48" i="52"/>
  <c r="AP48" i="52"/>
  <c r="AO48" i="52"/>
  <c r="AN48" i="52"/>
  <c r="AM48" i="52"/>
  <c r="AL48" i="52"/>
  <c r="AK48" i="52"/>
  <c r="AJ48" i="52"/>
  <c r="AI48" i="52"/>
  <c r="AH48" i="52"/>
  <c r="AG48" i="52"/>
  <c r="AF48" i="52"/>
  <c r="AE48" i="52"/>
  <c r="AD48" i="52"/>
  <c r="AB48" i="52"/>
  <c r="AA48" i="52"/>
  <c r="Z48" i="52"/>
  <c r="Y48" i="52"/>
  <c r="X48" i="52"/>
  <c r="W48" i="52"/>
  <c r="V48" i="52"/>
  <c r="U48" i="52"/>
  <c r="T48" i="52"/>
  <c r="S48" i="52"/>
  <c r="R48" i="52"/>
  <c r="Q48" i="52"/>
  <c r="P48" i="52"/>
  <c r="O48" i="52"/>
  <c r="N48" i="52"/>
  <c r="M48" i="52"/>
  <c r="L48" i="52"/>
  <c r="K48" i="52"/>
  <c r="J48" i="52"/>
  <c r="I48" i="52"/>
  <c r="H48" i="52"/>
  <c r="G48" i="52"/>
  <c r="F48" i="52"/>
  <c r="E48" i="52"/>
  <c r="D48" i="52"/>
  <c r="C48" i="52"/>
  <c r="BC47" i="52"/>
  <c r="BB47" i="52"/>
  <c r="BA47" i="52"/>
  <c r="AZ47" i="52"/>
  <c r="AY47" i="52"/>
  <c r="AX47" i="52"/>
  <c r="AW47" i="52"/>
  <c r="AV47" i="52"/>
  <c r="AU47" i="52"/>
  <c r="AT47" i="52"/>
  <c r="AS47" i="52"/>
  <c r="AR47" i="52"/>
  <c r="AQ47" i="52"/>
  <c r="AP47" i="52"/>
  <c r="AO47" i="52"/>
  <c r="AN47" i="52"/>
  <c r="AM47" i="52"/>
  <c r="AL47" i="52"/>
  <c r="AK47" i="52"/>
  <c r="AJ47" i="52"/>
  <c r="AI47" i="52"/>
  <c r="AH47" i="52"/>
  <c r="AG47" i="52"/>
  <c r="AF47" i="52"/>
  <c r="AE47" i="52"/>
  <c r="AD47" i="52"/>
  <c r="AB47" i="52"/>
  <c r="AA47" i="52"/>
  <c r="Z47" i="52"/>
  <c r="Y47" i="52"/>
  <c r="X47" i="52"/>
  <c r="W47" i="52"/>
  <c r="V47" i="52"/>
  <c r="U47" i="52"/>
  <c r="T47" i="52"/>
  <c r="S47" i="52"/>
  <c r="R47" i="52"/>
  <c r="Q47" i="52"/>
  <c r="P47" i="52"/>
  <c r="O47" i="52"/>
  <c r="N47" i="52"/>
  <c r="M47" i="52"/>
  <c r="L47" i="52"/>
  <c r="K47" i="52"/>
  <c r="J47" i="52"/>
  <c r="I47" i="52"/>
  <c r="H47" i="52"/>
  <c r="G47" i="52"/>
  <c r="F47" i="52"/>
  <c r="E47" i="52"/>
  <c r="D47" i="52"/>
  <c r="C47" i="52"/>
  <c r="BC46" i="52"/>
  <c r="BB46" i="52"/>
  <c r="BA46" i="52"/>
  <c r="AZ46" i="52"/>
  <c r="AZ31" i="52" s="1"/>
  <c r="AY46" i="52"/>
  <c r="AX46" i="52"/>
  <c r="AV46" i="52"/>
  <c r="AU46" i="52"/>
  <c r="AR46" i="52"/>
  <c r="AQ46" i="52"/>
  <c r="AP46" i="52"/>
  <c r="AO46" i="52"/>
  <c r="AN46" i="52"/>
  <c r="AM46" i="52"/>
  <c r="AL46" i="52"/>
  <c r="AK46" i="52"/>
  <c r="AJ46" i="52"/>
  <c r="AI46" i="52"/>
  <c r="AH46" i="52"/>
  <c r="AG46" i="52"/>
  <c r="AF46" i="52"/>
  <c r="AE46" i="52"/>
  <c r="AD46" i="52"/>
  <c r="AB46" i="52"/>
  <c r="AA46" i="52"/>
  <c r="Z46" i="52"/>
  <c r="Y46" i="52"/>
  <c r="X46" i="52"/>
  <c r="W46" i="52"/>
  <c r="U46" i="52"/>
  <c r="T46" i="52"/>
  <c r="Q46" i="52"/>
  <c r="P46" i="52"/>
  <c r="O46" i="52"/>
  <c r="N46" i="52"/>
  <c r="M46" i="52"/>
  <c r="L46" i="52"/>
  <c r="K46" i="52"/>
  <c r="J46" i="52"/>
  <c r="I46" i="52"/>
  <c r="H46" i="52"/>
  <c r="G46" i="52"/>
  <c r="F46" i="52"/>
  <c r="E46" i="52"/>
  <c r="D46" i="52"/>
  <c r="C46" i="52"/>
  <c r="BC45" i="52"/>
  <c r="BB45" i="52"/>
  <c r="BA45" i="52"/>
  <c r="AZ45" i="52"/>
  <c r="AY45" i="52"/>
  <c r="AX45" i="52"/>
  <c r="AW45" i="52"/>
  <c r="AV45" i="52"/>
  <c r="AU45" i="52"/>
  <c r="AT45" i="52"/>
  <c r="AS45" i="52"/>
  <c r="AR45" i="52"/>
  <c r="AQ45" i="52"/>
  <c r="AP45" i="52"/>
  <c r="AO45" i="52"/>
  <c r="AN45" i="52"/>
  <c r="AM45" i="52"/>
  <c r="AL45" i="52"/>
  <c r="AK45" i="52"/>
  <c r="AJ45" i="52"/>
  <c r="AI45" i="52"/>
  <c r="AH45" i="52"/>
  <c r="AG45" i="52"/>
  <c r="AF45" i="52"/>
  <c r="AE45" i="52"/>
  <c r="AD45" i="52"/>
  <c r="AB45" i="52"/>
  <c r="AA45" i="52"/>
  <c r="Z45" i="52"/>
  <c r="Y45" i="52"/>
  <c r="X45" i="52"/>
  <c r="W45" i="52"/>
  <c r="V45" i="52"/>
  <c r="U45" i="52"/>
  <c r="T45" i="52"/>
  <c r="S45" i="52"/>
  <c r="R45" i="52"/>
  <c r="Q45" i="52"/>
  <c r="P45" i="52"/>
  <c r="O45" i="52"/>
  <c r="N45" i="52"/>
  <c r="M45" i="52"/>
  <c r="L45" i="52"/>
  <c r="K45" i="52"/>
  <c r="J45" i="52"/>
  <c r="I45" i="52"/>
  <c r="H45" i="52"/>
  <c r="G45" i="52"/>
  <c r="F45" i="52"/>
  <c r="E45" i="52"/>
  <c r="D45" i="52"/>
  <c r="C45" i="52"/>
  <c r="BC44" i="52"/>
  <c r="BB44" i="52"/>
  <c r="BA44" i="52"/>
  <c r="AZ44" i="52"/>
  <c r="AY44" i="52"/>
  <c r="AX44" i="52"/>
  <c r="AW44" i="52"/>
  <c r="AV44" i="52"/>
  <c r="AU44" i="52"/>
  <c r="AT44" i="52"/>
  <c r="AS44" i="52"/>
  <c r="AR44" i="52"/>
  <c r="AQ44" i="52"/>
  <c r="AP44" i="52"/>
  <c r="AO44" i="52"/>
  <c r="AN44" i="52"/>
  <c r="AM44" i="52"/>
  <c r="AL44" i="52"/>
  <c r="AK44" i="52"/>
  <c r="AJ44" i="52"/>
  <c r="AI44" i="52"/>
  <c r="AH44" i="52"/>
  <c r="AG44" i="52"/>
  <c r="AF44" i="52"/>
  <c r="AE44" i="52"/>
  <c r="AD44" i="52"/>
  <c r="AB44" i="52"/>
  <c r="AA44" i="52"/>
  <c r="Z44" i="52"/>
  <c r="Y44" i="52"/>
  <c r="X44" i="52"/>
  <c r="W44" i="52"/>
  <c r="V44" i="52"/>
  <c r="U44" i="52"/>
  <c r="T44" i="52"/>
  <c r="S44" i="52"/>
  <c r="R44" i="52"/>
  <c r="Q44" i="52"/>
  <c r="P44" i="52"/>
  <c r="O44" i="52"/>
  <c r="N44" i="52"/>
  <c r="M44" i="52"/>
  <c r="L44" i="52"/>
  <c r="K44" i="52"/>
  <c r="J44" i="52"/>
  <c r="I44" i="52"/>
  <c r="H44" i="52"/>
  <c r="G44" i="52"/>
  <c r="F44" i="52"/>
  <c r="E44" i="52"/>
  <c r="D44" i="52"/>
  <c r="C44" i="52"/>
  <c r="BC43" i="52"/>
  <c r="BB43" i="52"/>
  <c r="BA43" i="52"/>
  <c r="AZ43" i="52"/>
  <c r="AY43" i="52"/>
  <c r="AX43" i="52"/>
  <c r="AW43" i="52"/>
  <c r="AV43" i="52"/>
  <c r="AU43" i="52"/>
  <c r="AT43" i="52"/>
  <c r="AS43" i="52"/>
  <c r="AR43" i="52"/>
  <c r="AQ43" i="52"/>
  <c r="AP43" i="52"/>
  <c r="AO43" i="52"/>
  <c r="AN43" i="52"/>
  <c r="AM43" i="52"/>
  <c r="AL43" i="52"/>
  <c r="AK43" i="52"/>
  <c r="AJ43" i="52"/>
  <c r="AI43" i="52"/>
  <c r="AH43" i="52"/>
  <c r="AG43" i="52"/>
  <c r="AF43" i="52"/>
  <c r="AE43" i="52"/>
  <c r="AD43" i="52"/>
  <c r="AB43" i="52"/>
  <c r="AA43" i="52"/>
  <c r="Z43" i="52"/>
  <c r="Y43" i="52"/>
  <c r="X43" i="52"/>
  <c r="W43" i="52"/>
  <c r="V43" i="52"/>
  <c r="U43" i="52"/>
  <c r="T43" i="52"/>
  <c r="S43" i="52"/>
  <c r="R43" i="52"/>
  <c r="Q43" i="52"/>
  <c r="P43" i="52"/>
  <c r="O43" i="52"/>
  <c r="N43" i="52"/>
  <c r="M43" i="52"/>
  <c r="L43" i="52"/>
  <c r="K43" i="52"/>
  <c r="J43" i="52"/>
  <c r="I43" i="52"/>
  <c r="H43" i="52"/>
  <c r="G43" i="52"/>
  <c r="F43" i="52"/>
  <c r="E43" i="52"/>
  <c r="D43" i="52"/>
  <c r="C43" i="52"/>
  <c r="BC42" i="52"/>
  <c r="BB42" i="52"/>
  <c r="BA42" i="52"/>
  <c r="AZ42" i="52"/>
  <c r="AY42" i="52"/>
  <c r="AX42" i="52"/>
  <c r="AW42" i="52"/>
  <c r="AV42" i="52"/>
  <c r="AU42" i="52"/>
  <c r="AT42" i="52"/>
  <c r="AS42" i="52"/>
  <c r="AR42" i="52"/>
  <c r="AQ42" i="52"/>
  <c r="AP42" i="52"/>
  <c r="AO42" i="52"/>
  <c r="AN42" i="52"/>
  <c r="AM42" i="52"/>
  <c r="AL42" i="52"/>
  <c r="AK42" i="52"/>
  <c r="AJ42" i="52"/>
  <c r="AI42" i="52"/>
  <c r="AH42" i="52"/>
  <c r="AG42" i="52"/>
  <c r="AF42" i="52"/>
  <c r="AE42" i="52"/>
  <c r="AD42" i="52"/>
  <c r="AB42" i="52"/>
  <c r="AA42" i="52"/>
  <c r="Z42" i="52"/>
  <c r="Y42" i="52"/>
  <c r="X42" i="52"/>
  <c r="W42" i="52"/>
  <c r="V42" i="52"/>
  <c r="U42" i="52"/>
  <c r="T42" i="52"/>
  <c r="S42" i="52"/>
  <c r="R42" i="52"/>
  <c r="Q42" i="52"/>
  <c r="P42" i="52"/>
  <c r="O42" i="52"/>
  <c r="N42" i="52"/>
  <c r="M42" i="52"/>
  <c r="L42" i="52"/>
  <c r="K42" i="52"/>
  <c r="J42" i="52"/>
  <c r="I42" i="52"/>
  <c r="H42" i="52"/>
  <c r="G42" i="52"/>
  <c r="F42" i="52"/>
  <c r="E42" i="52"/>
  <c r="D42" i="52"/>
  <c r="C42" i="52"/>
  <c r="BC41" i="52"/>
  <c r="BB41" i="52"/>
  <c r="BA41" i="52"/>
  <c r="AZ41" i="52"/>
  <c r="AY41" i="52"/>
  <c r="AX41" i="52"/>
  <c r="AW41" i="52"/>
  <c r="AV41" i="52"/>
  <c r="AU41" i="52"/>
  <c r="AT41" i="52"/>
  <c r="AS41" i="52"/>
  <c r="AR41" i="52"/>
  <c r="AQ41" i="52"/>
  <c r="AP41" i="52"/>
  <c r="AO41" i="52"/>
  <c r="AN41" i="52"/>
  <c r="AM41" i="52"/>
  <c r="AL41" i="52"/>
  <c r="AK41" i="52"/>
  <c r="AJ41" i="52"/>
  <c r="AI41" i="52"/>
  <c r="AH41" i="52"/>
  <c r="AG41" i="52"/>
  <c r="AF41" i="52"/>
  <c r="AE41" i="52"/>
  <c r="AD41" i="52"/>
  <c r="AB41" i="52"/>
  <c r="AA41" i="52"/>
  <c r="Z41" i="52"/>
  <c r="Y41" i="52"/>
  <c r="X41" i="52"/>
  <c r="W41" i="52"/>
  <c r="V41" i="52"/>
  <c r="U41" i="52"/>
  <c r="T41" i="52"/>
  <c r="S41" i="52"/>
  <c r="R41" i="52"/>
  <c r="Q41" i="52"/>
  <c r="P41" i="52"/>
  <c r="O41" i="52"/>
  <c r="N41" i="52"/>
  <c r="M41" i="52"/>
  <c r="L41" i="52"/>
  <c r="K41" i="52"/>
  <c r="J41" i="52"/>
  <c r="I41" i="52"/>
  <c r="H41" i="52"/>
  <c r="G41" i="52"/>
  <c r="F41" i="52"/>
  <c r="E41" i="52"/>
  <c r="D41" i="52"/>
  <c r="C41" i="52"/>
  <c r="BC40" i="52"/>
  <c r="BB40" i="52"/>
  <c r="BA40" i="52"/>
  <c r="AZ40" i="52"/>
  <c r="AY40" i="52"/>
  <c r="AX40" i="52"/>
  <c r="AW40" i="52"/>
  <c r="AV40" i="52"/>
  <c r="AU40" i="52"/>
  <c r="AT40" i="52"/>
  <c r="AS40" i="52"/>
  <c r="AR40" i="52"/>
  <c r="AQ40" i="52"/>
  <c r="AP40" i="52"/>
  <c r="AO40" i="52"/>
  <c r="AN40" i="52"/>
  <c r="AM40" i="52"/>
  <c r="AL40" i="52"/>
  <c r="AK40" i="52"/>
  <c r="AJ40" i="52"/>
  <c r="AI40" i="52"/>
  <c r="AH40" i="52"/>
  <c r="AG40" i="52"/>
  <c r="AF40" i="52"/>
  <c r="AE40" i="52"/>
  <c r="AD40" i="52"/>
  <c r="AB40" i="52"/>
  <c r="AA40" i="52"/>
  <c r="Z40" i="52"/>
  <c r="Y40" i="52"/>
  <c r="X40" i="52"/>
  <c r="W40" i="52"/>
  <c r="V40" i="52"/>
  <c r="U40" i="52"/>
  <c r="T40" i="52"/>
  <c r="S40" i="52"/>
  <c r="R40" i="52"/>
  <c r="Q40" i="52"/>
  <c r="P40" i="52"/>
  <c r="O40" i="52"/>
  <c r="N40" i="52"/>
  <c r="M40" i="52"/>
  <c r="M31" i="52" s="1"/>
  <c r="L40" i="52"/>
  <c r="K40" i="52"/>
  <c r="J40" i="52"/>
  <c r="I40" i="52"/>
  <c r="H40" i="52"/>
  <c r="G40" i="52"/>
  <c r="F40" i="52"/>
  <c r="E40" i="52"/>
  <c r="E31" i="52" s="1"/>
  <c r="D40" i="52"/>
  <c r="C40" i="52"/>
  <c r="BC39" i="52"/>
  <c r="BB39" i="52"/>
  <c r="BA39" i="52"/>
  <c r="AZ39" i="52"/>
  <c r="AY39" i="52"/>
  <c r="AX39" i="52"/>
  <c r="AX31" i="52" s="1"/>
  <c r="AW39" i="52"/>
  <c r="AT39" i="52"/>
  <c r="AR39" i="52"/>
  <c r="AQ39" i="52"/>
  <c r="AP39" i="52"/>
  <c r="AO39" i="52"/>
  <c r="AM39" i="52"/>
  <c r="AL39" i="52"/>
  <c r="AK39" i="52"/>
  <c r="AJ39" i="52"/>
  <c r="AI39" i="52"/>
  <c r="AH39" i="52"/>
  <c r="AG39" i="52"/>
  <c r="AF39" i="52"/>
  <c r="AE39" i="52"/>
  <c r="AD39" i="52"/>
  <c r="AB39" i="52"/>
  <c r="AA39" i="52"/>
  <c r="Z39" i="52"/>
  <c r="Y39" i="52"/>
  <c r="X39" i="52"/>
  <c r="W39" i="52"/>
  <c r="V39" i="52"/>
  <c r="S39" i="52"/>
  <c r="Q39" i="52"/>
  <c r="P39" i="52"/>
  <c r="O39" i="52"/>
  <c r="N39" i="52"/>
  <c r="M39" i="52"/>
  <c r="L39" i="52"/>
  <c r="K39" i="52"/>
  <c r="J39" i="52"/>
  <c r="I39" i="52"/>
  <c r="I31" i="52" s="1"/>
  <c r="H39" i="52"/>
  <c r="G39" i="52"/>
  <c r="F39" i="52"/>
  <c r="E39" i="52"/>
  <c r="D39" i="52"/>
  <c r="C39" i="52"/>
  <c r="BC38" i="52"/>
  <c r="BB38" i="52"/>
  <c r="BA38" i="52"/>
  <c r="AZ38" i="52"/>
  <c r="AY38" i="52"/>
  <c r="AX38" i="52"/>
  <c r="AW38" i="52"/>
  <c r="AV38" i="52"/>
  <c r="AU38" i="52"/>
  <c r="AT38" i="52"/>
  <c r="AS38" i="52"/>
  <c r="AR38" i="52"/>
  <c r="AQ38" i="52"/>
  <c r="AP38" i="52"/>
  <c r="AO38" i="52"/>
  <c r="AN38" i="52"/>
  <c r="AM38" i="52"/>
  <c r="AL38" i="52"/>
  <c r="AK38" i="52"/>
  <c r="AJ38" i="52"/>
  <c r="AI38" i="52"/>
  <c r="AH38" i="52"/>
  <c r="AG38" i="52"/>
  <c r="AF38" i="52"/>
  <c r="AE38" i="52"/>
  <c r="AD38" i="52"/>
  <c r="AB38" i="52"/>
  <c r="AA38" i="52"/>
  <c r="Z38" i="52"/>
  <c r="Y38" i="52"/>
  <c r="X38" i="52"/>
  <c r="W38" i="52"/>
  <c r="V38" i="52"/>
  <c r="U38" i="52"/>
  <c r="T38" i="52"/>
  <c r="S38" i="52"/>
  <c r="R38" i="52"/>
  <c r="Q38" i="52"/>
  <c r="P38" i="52"/>
  <c r="O38" i="52"/>
  <c r="N38" i="52"/>
  <c r="M38" i="52"/>
  <c r="L38" i="52"/>
  <c r="K38" i="52"/>
  <c r="J38" i="52"/>
  <c r="I38" i="52"/>
  <c r="H38" i="52"/>
  <c r="G38" i="52"/>
  <c r="F38" i="52"/>
  <c r="E38" i="52"/>
  <c r="D38" i="52"/>
  <c r="C38" i="52"/>
  <c r="BC37" i="52"/>
  <c r="BB37" i="52"/>
  <c r="BA37" i="52"/>
  <c r="AZ37" i="52"/>
  <c r="AY37" i="52"/>
  <c r="AX37" i="52"/>
  <c r="AW37" i="52"/>
  <c r="AV37" i="52"/>
  <c r="AU37" i="52"/>
  <c r="AT37" i="52"/>
  <c r="AS37" i="52"/>
  <c r="AR37" i="52"/>
  <c r="AQ37" i="52"/>
  <c r="AP37" i="52"/>
  <c r="AO37" i="52"/>
  <c r="AN37" i="52"/>
  <c r="AM37" i="52"/>
  <c r="AL37" i="52"/>
  <c r="AK37" i="52"/>
  <c r="AJ37" i="52"/>
  <c r="AI37" i="52"/>
  <c r="AH37" i="52"/>
  <c r="AG37" i="52"/>
  <c r="AF37" i="52"/>
  <c r="AE37" i="52"/>
  <c r="AD37" i="52"/>
  <c r="AB37" i="52"/>
  <c r="AA37" i="52"/>
  <c r="Z37" i="52"/>
  <c r="Y37" i="52"/>
  <c r="X37" i="52"/>
  <c r="W37" i="52"/>
  <c r="V37" i="52"/>
  <c r="U37" i="52"/>
  <c r="T37" i="52"/>
  <c r="S37" i="52"/>
  <c r="R37" i="52"/>
  <c r="Q37" i="52"/>
  <c r="P37" i="52"/>
  <c r="O37" i="52"/>
  <c r="N37" i="52"/>
  <c r="M37" i="52"/>
  <c r="L37" i="52"/>
  <c r="K37" i="52"/>
  <c r="J37" i="52"/>
  <c r="I37" i="52"/>
  <c r="H37" i="52"/>
  <c r="G37" i="52"/>
  <c r="F37" i="52"/>
  <c r="E37" i="52"/>
  <c r="D37" i="52"/>
  <c r="C37" i="52"/>
  <c r="BC36" i="52"/>
  <c r="BB36" i="52"/>
  <c r="BA36" i="52"/>
  <c r="AZ36" i="52"/>
  <c r="AY36" i="52"/>
  <c r="AX36" i="52"/>
  <c r="AR36" i="52"/>
  <c r="AQ36" i="52"/>
  <c r="AP36" i="52"/>
  <c r="AO36" i="52"/>
  <c r="AN36" i="52"/>
  <c r="AM36" i="52"/>
  <c r="AL36" i="52"/>
  <c r="AK36" i="52"/>
  <c r="AJ36" i="52"/>
  <c r="AI36" i="52"/>
  <c r="AH36" i="52"/>
  <c r="AG36" i="52"/>
  <c r="AF36" i="52"/>
  <c r="AE36" i="52"/>
  <c r="AD36" i="52"/>
  <c r="AB36" i="52"/>
  <c r="AA36" i="52"/>
  <c r="Z36" i="52"/>
  <c r="Y36" i="52"/>
  <c r="X36" i="52"/>
  <c r="W36" i="52"/>
  <c r="Q36" i="52"/>
  <c r="P36" i="52"/>
  <c r="O36" i="52"/>
  <c r="N36" i="52"/>
  <c r="M36" i="52"/>
  <c r="L36" i="52"/>
  <c r="K36" i="52"/>
  <c r="J36" i="52"/>
  <c r="I36" i="52"/>
  <c r="H36" i="52"/>
  <c r="G36" i="52"/>
  <c r="F36" i="52"/>
  <c r="E36" i="52"/>
  <c r="D36" i="52"/>
  <c r="C36" i="52"/>
  <c r="BC35" i="52"/>
  <c r="BB35" i="52"/>
  <c r="BA35" i="52"/>
  <c r="AZ35" i="52"/>
  <c r="AY35" i="52"/>
  <c r="AX35" i="52"/>
  <c r="AR35" i="52"/>
  <c r="AQ35" i="52"/>
  <c r="AP35" i="52"/>
  <c r="AO35" i="52"/>
  <c r="AN35" i="52"/>
  <c r="AM35" i="52"/>
  <c r="AL35" i="52"/>
  <c r="AK35" i="52"/>
  <c r="AJ35" i="52"/>
  <c r="AI35" i="52"/>
  <c r="AH35" i="52"/>
  <c r="AG35" i="52"/>
  <c r="AF35" i="52"/>
  <c r="AE35" i="52"/>
  <c r="AD35" i="52"/>
  <c r="AB35" i="52"/>
  <c r="AA35" i="52"/>
  <c r="Z35" i="52"/>
  <c r="Y35" i="52"/>
  <c r="X35" i="52"/>
  <c r="W35" i="52"/>
  <c r="Q35" i="52"/>
  <c r="P35" i="52"/>
  <c r="O35" i="52"/>
  <c r="M35" i="52"/>
  <c r="L35" i="52"/>
  <c r="K35" i="52"/>
  <c r="J35" i="52"/>
  <c r="I35" i="52"/>
  <c r="H35" i="52"/>
  <c r="G35" i="52"/>
  <c r="F35" i="52"/>
  <c r="E35" i="52"/>
  <c r="D35" i="52"/>
  <c r="C35" i="52"/>
  <c r="BC30" i="52"/>
  <c r="BF462" i="3" s="1"/>
  <c r="BB30" i="52"/>
  <c r="BE462" i="3" s="1"/>
  <c r="BA30" i="52"/>
  <c r="BD462" i="3" s="1"/>
  <c r="AZ30" i="52"/>
  <c r="BC462" i="3" s="1"/>
  <c r="AY30" i="52"/>
  <c r="BB462" i="3" s="1"/>
  <c r="AX30" i="52"/>
  <c r="BA462" i="3" s="1"/>
  <c r="AQ30" i="52"/>
  <c r="AT462" i="3" s="1"/>
  <c r="AP30" i="52"/>
  <c r="AS462" i="3" s="1"/>
  <c r="AO30" i="52"/>
  <c r="AR462" i="3" s="1"/>
  <c r="AN30" i="52"/>
  <c r="AM30" i="52"/>
  <c r="AL30" i="52"/>
  <c r="AK30" i="52"/>
  <c r="AJ30" i="52"/>
  <c r="AM462" i="3" s="1"/>
  <c r="AI30" i="52"/>
  <c r="AL462" i="3" s="1"/>
  <c r="AH30" i="52"/>
  <c r="AK462" i="3" s="1"/>
  <c r="AF30" i="52"/>
  <c r="AI462" i="3" s="1"/>
  <c r="AE30" i="52"/>
  <c r="AD30" i="52"/>
  <c r="AB30" i="52"/>
  <c r="AB450" i="3" s="1"/>
  <c r="AA30" i="52"/>
  <c r="Z30" i="52"/>
  <c r="Z450" i="3" s="1"/>
  <c r="Y30" i="52"/>
  <c r="Y450" i="3" s="1"/>
  <c r="X30" i="52"/>
  <c r="X450" i="3" s="1"/>
  <c r="W30" i="52"/>
  <c r="W450" i="3" s="1"/>
  <c r="P30" i="52"/>
  <c r="P450" i="3" s="1"/>
  <c r="O30" i="52"/>
  <c r="O450" i="3" s="1"/>
  <c r="N30" i="52"/>
  <c r="M30" i="52"/>
  <c r="L30" i="52"/>
  <c r="L450" i="3" s="1"/>
  <c r="K30" i="52"/>
  <c r="K450" i="3" s="1"/>
  <c r="J30" i="52"/>
  <c r="I30" i="52"/>
  <c r="H30" i="52"/>
  <c r="G30" i="52"/>
  <c r="G450" i="3" s="1"/>
  <c r="F30" i="52"/>
  <c r="E30" i="52"/>
  <c r="D30" i="52"/>
  <c r="D450" i="3" s="1"/>
  <c r="C30" i="52"/>
  <c r="C450" i="3" s="1"/>
  <c r="BC29" i="52"/>
  <c r="BB29" i="52"/>
  <c r="BA29" i="52"/>
  <c r="AZ29" i="52"/>
  <c r="AY29" i="52"/>
  <c r="AX29" i="52"/>
  <c r="AR29" i="52"/>
  <c r="AQ29" i="52"/>
  <c r="AP29" i="52"/>
  <c r="AO29" i="52"/>
  <c r="AN29" i="52"/>
  <c r="AM29" i="52"/>
  <c r="AL29" i="52"/>
  <c r="AK29" i="52"/>
  <c r="AJ29" i="52"/>
  <c r="AI29" i="52"/>
  <c r="AH29" i="52"/>
  <c r="AG29" i="52"/>
  <c r="AF29" i="52"/>
  <c r="AE29" i="52"/>
  <c r="AD29" i="52"/>
  <c r="AB29" i="52"/>
  <c r="AA29" i="52"/>
  <c r="Z29" i="52"/>
  <c r="Y29" i="52"/>
  <c r="X29" i="52"/>
  <c r="W29" i="52"/>
  <c r="Q29" i="52"/>
  <c r="P29" i="52"/>
  <c r="O29" i="52"/>
  <c r="N29" i="52"/>
  <c r="M29" i="52"/>
  <c r="L29" i="52"/>
  <c r="K29" i="52"/>
  <c r="J29" i="52"/>
  <c r="I29" i="52"/>
  <c r="H29" i="52"/>
  <c r="F29" i="52"/>
  <c r="E29" i="52"/>
  <c r="D29" i="52"/>
  <c r="C29" i="52"/>
  <c r="BC26" i="52"/>
  <c r="BB26" i="52"/>
  <c r="BA26" i="52"/>
  <c r="AZ26" i="52"/>
  <c r="AY26" i="52"/>
  <c r="AX26" i="52"/>
  <c r="AS26" i="52"/>
  <c r="AR26" i="52"/>
  <c r="AQ26" i="52"/>
  <c r="AQ27" i="52" s="1"/>
  <c r="AP26" i="52"/>
  <c r="AO26" i="52"/>
  <c r="AN26" i="52"/>
  <c r="AM26" i="52"/>
  <c r="AL26" i="52"/>
  <c r="AK26" i="52"/>
  <c r="AJ26" i="52"/>
  <c r="AI26" i="52"/>
  <c r="AH26" i="52"/>
  <c r="AG26" i="52"/>
  <c r="AF26" i="52"/>
  <c r="AE26" i="52"/>
  <c r="AD26" i="52"/>
  <c r="AB26" i="52"/>
  <c r="AA26" i="52"/>
  <c r="Z26" i="52"/>
  <c r="Z27" i="52" s="1"/>
  <c r="Y26" i="52"/>
  <c r="X26" i="52"/>
  <c r="W26" i="52"/>
  <c r="R26" i="52"/>
  <c r="Q26" i="52"/>
  <c r="Q27" i="52" s="1"/>
  <c r="P26" i="52"/>
  <c r="O26" i="52"/>
  <c r="N26" i="52"/>
  <c r="M26" i="52"/>
  <c r="L26" i="52"/>
  <c r="K26" i="52"/>
  <c r="J26" i="52"/>
  <c r="I26" i="52"/>
  <c r="H26" i="52"/>
  <c r="G26" i="52"/>
  <c r="F26" i="52"/>
  <c r="F27" i="52" s="1"/>
  <c r="E26" i="52"/>
  <c r="D26" i="52"/>
  <c r="C26" i="52"/>
  <c r="BC25" i="52"/>
  <c r="BB25" i="52"/>
  <c r="BB27" i="52" s="1"/>
  <c r="BA25" i="52"/>
  <c r="BA27" i="52" s="1"/>
  <c r="AZ25" i="52"/>
  <c r="AX25" i="52"/>
  <c r="AR25" i="52"/>
  <c r="AQ25" i="52"/>
  <c r="AP25" i="52"/>
  <c r="AO25" i="52"/>
  <c r="AL25" i="52"/>
  <c r="AI25" i="52"/>
  <c r="AE25" i="52"/>
  <c r="AD25" i="52"/>
  <c r="AB25" i="52"/>
  <c r="AA25" i="52"/>
  <c r="Z25" i="52"/>
  <c r="Y25" i="52"/>
  <c r="X25" i="52"/>
  <c r="W25" i="52"/>
  <c r="W27" i="52" s="1"/>
  <c r="Q25" i="52"/>
  <c r="P25" i="52"/>
  <c r="O25" i="52"/>
  <c r="M25" i="52"/>
  <c r="L25" i="52"/>
  <c r="K25" i="52"/>
  <c r="J25" i="52"/>
  <c r="G25" i="52"/>
  <c r="G27" i="52" s="1"/>
  <c r="F25" i="52"/>
  <c r="E25" i="52"/>
  <c r="D25" i="52"/>
  <c r="C25" i="52"/>
  <c r="BC23" i="52"/>
  <c r="BB23" i="52"/>
  <c r="BA23" i="52"/>
  <c r="AZ23" i="52"/>
  <c r="AY23" i="52"/>
  <c r="AX23" i="52"/>
  <c r="AX24" i="52" s="1"/>
  <c r="AR23" i="52"/>
  <c r="AQ23" i="52"/>
  <c r="AP23" i="52"/>
  <c r="AO23" i="52"/>
  <c r="AN23" i="52"/>
  <c r="AN24" i="52" s="1"/>
  <c r="AM23" i="52"/>
  <c r="AL23" i="52"/>
  <c r="AK23" i="52"/>
  <c r="AJ23" i="52"/>
  <c r="AH23" i="52"/>
  <c r="AG23" i="52"/>
  <c r="AF23" i="52"/>
  <c r="AE23" i="52"/>
  <c r="AD23" i="52"/>
  <c r="AB23" i="52"/>
  <c r="AA23" i="52"/>
  <c r="Z23" i="52"/>
  <c r="Y23" i="52"/>
  <c r="X23" i="52"/>
  <c r="W23" i="52"/>
  <c r="Q23" i="52"/>
  <c r="P23" i="52"/>
  <c r="P24" i="52" s="1"/>
  <c r="O23" i="52"/>
  <c r="N23" i="52"/>
  <c r="M23" i="52"/>
  <c r="L23" i="52"/>
  <c r="K23" i="52"/>
  <c r="J23" i="52"/>
  <c r="I23" i="52"/>
  <c r="H23" i="52"/>
  <c r="G23" i="52"/>
  <c r="F23" i="52"/>
  <c r="E23" i="52"/>
  <c r="D23" i="52"/>
  <c r="C23" i="52"/>
  <c r="BC22" i="52"/>
  <c r="BB22" i="52"/>
  <c r="BA22" i="52"/>
  <c r="BD459" i="3" s="1"/>
  <c r="AZ22" i="52"/>
  <c r="BC459" i="3" s="1"/>
  <c r="AY22" i="52"/>
  <c r="AX22" i="52"/>
  <c r="AN22" i="52"/>
  <c r="AJ22" i="52"/>
  <c r="AF22" i="52"/>
  <c r="AF24" i="52" s="1"/>
  <c r="AE22" i="52"/>
  <c r="AH459" i="3" s="1"/>
  <c r="AB22" i="52"/>
  <c r="AB447" i="3" s="1"/>
  <c r="AA22" i="52"/>
  <c r="AA447" i="3" s="1"/>
  <c r="Z22" i="52"/>
  <c r="Z447" i="3" s="1"/>
  <c r="Y22" i="52"/>
  <c r="X22" i="52"/>
  <c r="W22" i="52"/>
  <c r="P22" i="52"/>
  <c r="P447" i="3" s="1"/>
  <c r="N22" i="52"/>
  <c r="M22" i="52"/>
  <c r="K22" i="52"/>
  <c r="C22" i="52"/>
  <c r="C447" i="3" s="1"/>
  <c r="BC20" i="52"/>
  <c r="BB20" i="52"/>
  <c r="BA20" i="52"/>
  <c r="AZ20" i="52"/>
  <c r="AY20" i="52"/>
  <c r="AX20" i="52"/>
  <c r="AR20" i="52"/>
  <c r="AQ20" i="52"/>
  <c r="AP20" i="52"/>
  <c r="AO20" i="52"/>
  <c r="AN20" i="52"/>
  <c r="AM20" i="52"/>
  <c r="AL20" i="52"/>
  <c r="AK20" i="52"/>
  <c r="AJ20" i="52"/>
  <c r="AI20" i="52"/>
  <c r="AH20" i="52"/>
  <c r="AG20" i="52"/>
  <c r="AF20" i="52"/>
  <c r="AE20" i="52"/>
  <c r="AD20" i="52"/>
  <c r="AB20" i="52"/>
  <c r="AA20" i="52"/>
  <c r="Z20" i="52"/>
  <c r="Y20" i="52"/>
  <c r="X20" i="52"/>
  <c r="W20" i="52"/>
  <c r="Q20" i="52"/>
  <c r="P20" i="52"/>
  <c r="O20" i="52"/>
  <c r="N20" i="52"/>
  <c r="M20" i="52"/>
  <c r="L20" i="52"/>
  <c r="K20" i="52"/>
  <c r="J20" i="52"/>
  <c r="I20" i="52"/>
  <c r="H20" i="52"/>
  <c r="G20" i="52"/>
  <c r="F20" i="52"/>
  <c r="E20" i="52"/>
  <c r="D20" i="52"/>
  <c r="C20" i="52"/>
  <c r="BC19" i="52"/>
  <c r="BB19" i="52"/>
  <c r="BA19" i="52"/>
  <c r="AZ19" i="52"/>
  <c r="AY19" i="52"/>
  <c r="AX19" i="52"/>
  <c r="AR19" i="52"/>
  <c r="AQ19" i="52"/>
  <c r="AP19" i="52"/>
  <c r="AO19" i="52"/>
  <c r="AN19" i="52"/>
  <c r="AM19" i="52"/>
  <c r="AL19" i="52"/>
  <c r="AK19" i="52"/>
  <c r="AJ19" i="52"/>
  <c r="AI19" i="52"/>
  <c r="AH19" i="52"/>
  <c r="AG19" i="52"/>
  <c r="AF19" i="52"/>
  <c r="AE19" i="52"/>
  <c r="AD19" i="52"/>
  <c r="AB19" i="52"/>
  <c r="AA19" i="52"/>
  <c r="Z19" i="52"/>
  <c r="Y19" i="52"/>
  <c r="X19" i="52"/>
  <c r="W19" i="52"/>
  <c r="Q19" i="52"/>
  <c r="P19" i="52"/>
  <c r="O19" i="52"/>
  <c r="N19" i="52"/>
  <c r="M19" i="52"/>
  <c r="L19" i="52"/>
  <c r="K19" i="52"/>
  <c r="J19" i="52"/>
  <c r="I19" i="52"/>
  <c r="H19" i="52"/>
  <c r="G19" i="52"/>
  <c r="F19" i="52"/>
  <c r="E19" i="52"/>
  <c r="D19" i="52"/>
  <c r="C19" i="52"/>
  <c r="BC18" i="52"/>
  <c r="BF464" i="3" s="1"/>
  <c r="BB18" i="52"/>
  <c r="BE464" i="3" s="1"/>
  <c r="BA18" i="52"/>
  <c r="AZ18" i="52"/>
  <c r="BC464" i="3" s="1"/>
  <c r="AY18" i="52"/>
  <c r="AX18" i="52"/>
  <c r="BA464" i="3" s="1"/>
  <c r="AQ18" i="52"/>
  <c r="AP18" i="52"/>
  <c r="AS464" i="3" s="1"/>
  <c r="AO18" i="52"/>
  <c r="AR464" i="3" s="1"/>
  <c r="AN18" i="52"/>
  <c r="AQ464" i="3" s="1"/>
  <c r="AM18" i="52"/>
  <c r="AL18" i="52"/>
  <c r="AO464" i="3" s="1"/>
  <c r="AK18" i="52"/>
  <c r="AJ18" i="52"/>
  <c r="AM464" i="3" s="1"/>
  <c r="AI18" i="52"/>
  <c r="AH18" i="52"/>
  <c r="AG18" i="52"/>
  <c r="AJ464" i="3" s="1"/>
  <c r="AF18" i="52"/>
  <c r="AI464" i="3" s="1"/>
  <c r="AE18" i="52"/>
  <c r="AD18" i="52"/>
  <c r="AG464" i="3" s="1"/>
  <c r="AB18" i="52"/>
  <c r="AB452" i="3" s="1"/>
  <c r="AA18" i="52"/>
  <c r="AA452" i="3" s="1"/>
  <c r="Z18" i="52"/>
  <c r="Y18" i="52"/>
  <c r="X18" i="52"/>
  <c r="X452" i="3" s="1"/>
  <c r="W18" i="52"/>
  <c r="W452" i="3" s="1"/>
  <c r="P18" i="52"/>
  <c r="P452" i="3" s="1"/>
  <c r="O18" i="52"/>
  <c r="O452" i="3" s="1"/>
  <c r="N18" i="52"/>
  <c r="M18" i="52"/>
  <c r="M452" i="3" s="1"/>
  <c r="L18" i="52"/>
  <c r="K18" i="52"/>
  <c r="J18" i="52"/>
  <c r="J452" i="3" s="1"/>
  <c r="I18" i="52"/>
  <c r="I452" i="3" s="1"/>
  <c r="H18" i="52"/>
  <c r="G18" i="52"/>
  <c r="G452" i="3" s="1"/>
  <c r="F18" i="52"/>
  <c r="E18" i="52"/>
  <c r="D18" i="52"/>
  <c r="D452" i="3" s="1"/>
  <c r="C18" i="52"/>
  <c r="C452" i="3" s="1"/>
  <c r="BC17" i="52"/>
  <c r="BF463" i="3" s="1"/>
  <c r="BB17" i="52"/>
  <c r="BE463" i="3" s="1"/>
  <c r="BA17" i="52"/>
  <c r="AZ17" i="52"/>
  <c r="BC463" i="3" s="1"/>
  <c r="AY17" i="52"/>
  <c r="AX17" i="52"/>
  <c r="BA463" i="3" s="1"/>
  <c r="AQ17" i="52"/>
  <c r="AP17" i="52"/>
  <c r="AS463" i="3" s="1"/>
  <c r="AO17" i="52"/>
  <c r="AN17" i="52"/>
  <c r="AQ463" i="3" s="1"/>
  <c r="AM17" i="52"/>
  <c r="AL17" i="52"/>
  <c r="AK17" i="52"/>
  <c r="AJ17" i="52"/>
  <c r="AM463" i="3" s="1"/>
  <c r="AI17" i="52"/>
  <c r="AH17" i="52"/>
  <c r="AG17" i="52"/>
  <c r="AJ463" i="3" s="1"/>
  <c r="AF17" i="52"/>
  <c r="AI463" i="3" s="1"/>
  <c r="AE17" i="52"/>
  <c r="AD17" i="52"/>
  <c r="AG463" i="3" s="1"/>
  <c r="AB17" i="52"/>
  <c r="AA17" i="52"/>
  <c r="AA451" i="3" s="1"/>
  <c r="Z17" i="52"/>
  <c r="Y17" i="52"/>
  <c r="X17" i="52"/>
  <c r="X451" i="3" s="1"/>
  <c r="W17" i="52"/>
  <c r="W451" i="3" s="1"/>
  <c r="P17" i="52"/>
  <c r="P451" i="3" s="1"/>
  <c r="O17" i="52"/>
  <c r="O451" i="3" s="1"/>
  <c r="N17" i="52"/>
  <c r="M17" i="52"/>
  <c r="M451" i="3" s="1"/>
  <c r="L17" i="52"/>
  <c r="K17" i="52"/>
  <c r="J17" i="52"/>
  <c r="J451" i="3" s="1"/>
  <c r="I17" i="52"/>
  <c r="I451" i="3" s="1"/>
  <c r="H17" i="52"/>
  <c r="G17" i="52"/>
  <c r="G451" i="3" s="1"/>
  <c r="F17" i="52"/>
  <c r="E17" i="52"/>
  <c r="E451" i="3" s="1"/>
  <c r="D17" i="52"/>
  <c r="D451" i="3" s="1"/>
  <c r="C17" i="52"/>
  <c r="C451" i="3" s="1"/>
  <c r="BC16" i="52"/>
  <c r="BB16" i="52"/>
  <c r="BA16" i="52"/>
  <c r="AZ16" i="52"/>
  <c r="AY16" i="52"/>
  <c r="AX16" i="52"/>
  <c r="AR16" i="52"/>
  <c r="AQ16" i="52"/>
  <c r="AO16" i="52"/>
  <c r="AN16" i="52"/>
  <c r="AM16" i="52"/>
  <c r="AL16" i="52"/>
  <c r="AK16" i="52"/>
  <c r="AJ16" i="52"/>
  <c r="AI16" i="52"/>
  <c r="AH16" i="52"/>
  <c r="AG16" i="52"/>
  <c r="AF16" i="52"/>
  <c r="AE16" i="52"/>
  <c r="AD16" i="52"/>
  <c r="AB16" i="52"/>
  <c r="AA16" i="52"/>
  <c r="Z16" i="52"/>
  <c r="Y16" i="52"/>
  <c r="X16" i="52"/>
  <c r="W16" i="52"/>
  <c r="Q16" i="52"/>
  <c r="P16" i="52"/>
  <c r="O16" i="52"/>
  <c r="N16" i="52"/>
  <c r="M16" i="52"/>
  <c r="L16" i="52"/>
  <c r="K16" i="52"/>
  <c r="J16" i="52"/>
  <c r="I16" i="52"/>
  <c r="H16" i="52"/>
  <c r="G16" i="52"/>
  <c r="F16" i="52"/>
  <c r="E16" i="52"/>
  <c r="D16" i="52"/>
  <c r="C16" i="52"/>
  <c r="BC15" i="52"/>
  <c r="BB15" i="52"/>
  <c r="BA15" i="52"/>
  <c r="AZ15" i="52"/>
  <c r="AY15" i="52"/>
  <c r="AX15" i="52"/>
  <c r="AR15" i="52"/>
  <c r="AQ15" i="52"/>
  <c r="AP15" i="52"/>
  <c r="AO15" i="52"/>
  <c r="AN15" i="52"/>
  <c r="AM15" i="52"/>
  <c r="AL15" i="52"/>
  <c r="AK15" i="52"/>
  <c r="AI15" i="52"/>
  <c r="AH15" i="52"/>
  <c r="AG15" i="52"/>
  <c r="AF15" i="52"/>
  <c r="AE15" i="52"/>
  <c r="AD15" i="52"/>
  <c r="AB15" i="52"/>
  <c r="AA15" i="52"/>
  <c r="Z15" i="52"/>
  <c r="Y15" i="52"/>
  <c r="X15" i="52"/>
  <c r="W15" i="52"/>
  <c r="Q15" i="52"/>
  <c r="P15" i="52"/>
  <c r="O15" i="52"/>
  <c r="N15" i="52"/>
  <c r="M15" i="52"/>
  <c r="L15" i="52"/>
  <c r="K15" i="52"/>
  <c r="J15" i="52"/>
  <c r="I15" i="52"/>
  <c r="H15" i="52"/>
  <c r="G15" i="52"/>
  <c r="F15" i="52"/>
  <c r="E15" i="52"/>
  <c r="D15" i="52"/>
  <c r="C15" i="52"/>
  <c r="BC14" i="52"/>
  <c r="BB14" i="52"/>
  <c r="BE461" i="3" s="1"/>
  <c r="BA14" i="52"/>
  <c r="BD461" i="3" s="1"/>
  <c r="AZ14" i="52"/>
  <c r="AY14" i="52"/>
  <c r="BB461" i="3" s="1"/>
  <c r="AX14" i="52"/>
  <c r="BA461" i="3" s="1"/>
  <c r="AQ14" i="52"/>
  <c r="AP14" i="52"/>
  <c r="AS461" i="3" s="1"/>
  <c r="AO14" i="52"/>
  <c r="AR461" i="3" s="1"/>
  <c r="AN14" i="52"/>
  <c r="AQ461" i="3" s="1"/>
  <c r="AM14" i="52"/>
  <c r="AL14" i="52"/>
  <c r="AK14" i="52"/>
  <c r="AJ14" i="52"/>
  <c r="AI14" i="52"/>
  <c r="AL461" i="3" s="1"/>
  <c r="AH14" i="52"/>
  <c r="AK461" i="3" s="1"/>
  <c r="AG14" i="52"/>
  <c r="AF14" i="52"/>
  <c r="AI461" i="3" s="1"/>
  <c r="AE14" i="52"/>
  <c r="AD14" i="52"/>
  <c r="AB14" i="52"/>
  <c r="AB449" i="3" s="1"/>
  <c r="AA14" i="52"/>
  <c r="AA449" i="3" s="1"/>
  <c r="Z14" i="52"/>
  <c r="Z449" i="3" s="1"/>
  <c r="Y14" i="52"/>
  <c r="Y449" i="3" s="1"/>
  <c r="X14" i="52"/>
  <c r="W14" i="52"/>
  <c r="W449" i="3" s="1"/>
  <c r="P14" i="52"/>
  <c r="O14" i="52"/>
  <c r="O449" i="3" s="1"/>
  <c r="N14" i="52"/>
  <c r="M14" i="52"/>
  <c r="L14" i="52"/>
  <c r="L449" i="3" s="1"/>
  <c r="K14" i="52"/>
  <c r="J14" i="52"/>
  <c r="I14" i="52"/>
  <c r="I449" i="3" s="1"/>
  <c r="H14" i="52"/>
  <c r="G14" i="52"/>
  <c r="F14" i="52"/>
  <c r="E14" i="52"/>
  <c r="D14" i="52"/>
  <c r="D449" i="3" s="1"/>
  <c r="C14" i="52"/>
  <c r="C449" i="3" s="1"/>
  <c r="BC13" i="52"/>
  <c r="BB13" i="52"/>
  <c r="BA13" i="52"/>
  <c r="AZ13" i="52"/>
  <c r="AY13" i="52"/>
  <c r="AX13" i="52"/>
  <c r="AR13" i="52"/>
  <c r="AQ13" i="52"/>
  <c r="AP13" i="52"/>
  <c r="AO13" i="52"/>
  <c r="AN13" i="52"/>
  <c r="AM13" i="52"/>
  <c r="AL13" i="52"/>
  <c r="AK13" i="52"/>
  <c r="AJ13" i="52"/>
  <c r="AI13" i="52"/>
  <c r="AH13" i="52"/>
  <c r="AG13" i="52"/>
  <c r="AF13" i="52"/>
  <c r="AE13" i="52"/>
  <c r="AD13" i="52"/>
  <c r="AB13" i="52"/>
  <c r="AA13" i="52"/>
  <c r="Z13" i="52"/>
  <c r="Y13" i="52"/>
  <c r="X13" i="52"/>
  <c r="W13" i="52"/>
  <c r="Q13" i="52"/>
  <c r="P13" i="52"/>
  <c r="O13" i="52"/>
  <c r="N13" i="52"/>
  <c r="M13" i="52"/>
  <c r="L13" i="52"/>
  <c r="K13" i="52"/>
  <c r="J13" i="52"/>
  <c r="I13" i="52"/>
  <c r="H13" i="52"/>
  <c r="G13" i="52"/>
  <c r="F13" i="52"/>
  <c r="E13" i="52"/>
  <c r="D13" i="52"/>
  <c r="C13" i="52"/>
  <c r="BC12" i="52"/>
  <c r="BF460" i="3" s="1"/>
  <c r="BB12" i="52"/>
  <c r="BE460" i="3" s="1"/>
  <c r="BA12" i="52"/>
  <c r="BD460" i="3" s="1"/>
  <c r="AZ12" i="52"/>
  <c r="BC460" i="3" s="1"/>
  <c r="AY12" i="52"/>
  <c r="BB460" i="3" s="1"/>
  <c r="AX12" i="52"/>
  <c r="BA460" i="3" s="1"/>
  <c r="AQ12" i="52"/>
  <c r="AT460" i="3" s="1"/>
  <c r="AP12" i="52"/>
  <c r="AS460" i="3" s="1"/>
  <c r="AO12" i="52"/>
  <c r="AR460" i="3" s="1"/>
  <c r="AN12" i="52"/>
  <c r="AM12" i="52"/>
  <c r="AL12" i="52"/>
  <c r="AK12" i="52"/>
  <c r="AN460" i="3" s="1"/>
  <c r="AJ12" i="52"/>
  <c r="AM460" i="3" s="1"/>
  <c r="AI12" i="52"/>
  <c r="AH12" i="52"/>
  <c r="AK460" i="3" s="1"/>
  <c r="AG12" i="52"/>
  <c r="AF12" i="52"/>
  <c r="AE12" i="52"/>
  <c r="AD12" i="52"/>
  <c r="AG460" i="3" s="1"/>
  <c r="AB12" i="52"/>
  <c r="AB448" i="3" s="1"/>
  <c r="AA12" i="52"/>
  <c r="AA448" i="3" s="1"/>
  <c r="Z12" i="52"/>
  <c r="Z448" i="3" s="1"/>
  <c r="Y12" i="52"/>
  <c r="Y448" i="3" s="1"/>
  <c r="X12" i="52"/>
  <c r="X448" i="3" s="1"/>
  <c r="W12" i="52"/>
  <c r="P12" i="52"/>
  <c r="O12" i="52"/>
  <c r="O448" i="3" s="1"/>
  <c r="M12" i="52"/>
  <c r="M448" i="3" s="1"/>
  <c r="L12" i="52"/>
  <c r="K12" i="52"/>
  <c r="K448" i="3" s="1"/>
  <c r="J12" i="52"/>
  <c r="J448" i="3" s="1"/>
  <c r="I12" i="52"/>
  <c r="H12" i="52"/>
  <c r="H448" i="3" s="1"/>
  <c r="G12" i="52"/>
  <c r="G448" i="3" s="1"/>
  <c r="F12" i="52"/>
  <c r="E12" i="52"/>
  <c r="D12" i="52"/>
  <c r="D448" i="3" s="1"/>
  <c r="C12" i="52"/>
  <c r="C448" i="3" s="1"/>
  <c r="BC11" i="52"/>
  <c r="BB11" i="52"/>
  <c r="BA11" i="52"/>
  <c r="AZ11" i="52"/>
  <c r="AY11" i="52"/>
  <c r="AX11" i="52"/>
  <c r="AQ11" i="52"/>
  <c r="AN11" i="52"/>
  <c r="AM11" i="52"/>
  <c r="AI11" i="52"/>
  <c r="AE11" i="52"/>
  <c r="AB11" i="52"/>
  <c r="AA11" i="52"/>
  <c r="Z11" i="52"/>
  <c r="Y11" i="52"/>
  <c r="X11" i="52"/>
  <c r="W11" i="52"/>
  <c r="P11" i="52"/>
  <c r="M11" i="52"/>
  <c r="J11" i="52"/>
  <c r="G11" i="52"/>
  <c r="C11" i="52"/>
  <c r="BC10" i="52"/>
  <c r="BB10" i="52"/>
  <c r="BA10" i="52"/>
  <c r="AZ10" i="52"/>
  <c r="AY10" i="52"/>
  <c r="AX10" i="52"/>
  <c r="AQ10" i="52"/>
  <c r="AO10" i="52"/>
  <c r="AN10" i="52"/>
  <c r="AM10" i="52"/>
  <c r="AK10" i="52"/>
  <c r="AG10" i="52"/>
  <c r="AD10" i="52"/>
  <c r="AB10" i="52"/>
  <c r="AA10" i="52"/>
  <c r="Z10" i="52"/>
  <c r="Y10" i="52"/>
  <c r="X10" i="52"/>
  <c r="W10" i="52"/>
  <c r="P10" i="52"/>
  <c r="D10" i="52"/>
  <c r="C10" i="52"/>
  <c r="BC8" i="52"/>
  <c r="BB8" i="52"/>
  <c r="BE465" i="3" s="1"/>
  <c r="BA8" i="52"/>
  <c r="BD465" i="3" s="1"/>
  <c r="AZ8" i="52"/>
  <c r="BC465" i="3" s="1"/>
  <c r="AY8" i="52"/>
  <c r="BB465" i="3" s="1"/>
  <c r="AX8" i="52"/>
  <c r="BA465" i="3" s="1"/>
  <c r="AQ8" i="52"/>
  <c r="AP8" i="52"/>
  <c r="AS465" i="3" s="1"/>
  <c r="AO8" i="52"/>
  <c r="AN8" i="52"/>
  <c r="AM8" i="52"/>
  <c r="AP465" i="3" s="1"/>
  <c r="AL8" i="52"/>
  <c r="AO465" i="3" s="1"/>
  <c r="AK8" i="52"/>
  <c r="AN465" i="3" s="1"/>
  <c r="AJ8" i="52"/>
  <c r="AI8" i="52"/>
  <c r="AH8" i="52"/>
  <c r="AK465" i="3" s="1"/>
  <c r="AG8" i="52"/>
  <c r="AF8" i="52"/>
  <c r="AI465" i="3" s="1"/>
  <c r="AE8" i="52"/>
  <c r="AH465" i="3" s="1"/>
  <c r="AD8" i="52"/>
  <c r="AB8" i="52"/>
  <c r="AB453" i="3" s="1"/>
  <c r="AA8" i="52"/>
  <c r="Z8" i="52"/>
  <c r="Y8" i="52"/>
  <c r="Y453" i="3" s="1"/>
  <c r="X8" i="52"/>
  <c r="X453" i="3" s="1"/>
  <c r="W8" i="52"/>
  <c r="W9" i="52" s="1"/>
  <c r="P8" i="52"/>
  <c r="O8" i="52"/>
  <c r="N8" i="52"/>
  <c r="N453" i="3" s="1"/>
  <c r="M8" i="52"/>
  <c r="L8" i="52"/>
  <c r="L453" i="3" s="1"/>
  <c r="K8" i="52"/>
  <c r="J8" i="52"/>
  <c r="I8" i="52"/>
  <c r="I453" i="3" s="1"/>
  <c r="H8" i="52"/>
  <c r="G8" i="52"/>
  <c r="F8" i="52"/>
  <c r="F453" i="3" s="1"/>
  <c r="E8" i="52"/>
  <c r="D8" i="52"/>
  <c r="D453" i="3" s="1"/>
  <c r="C8" i="52"/>
  <c r="C453" i="3" s="1"/>
  <c r="BC7" i="52"/>
  <c r="BB7" i="52"/>
  <c r="BB9" i="52" s="1"/>
  <c r="BA7" i="52"/>
  <c r="AZ7" i="52"/>
  <c r="AZ9" i="52" s="1"/>
  <c r="AY7" i="52"/>
  <c r="AY9" i="52" s="1"/>
  <c r="AX7" i="52"/>
  <c r="AR7" i="52"/>
  <c r="AR9" i="52" s="1"/>
  <c r="AQ7" i="52"/>
  <c r="AP7" i="52"/>
  <c r="AN7" i="52"/>
  <c r="AN9" i="52" s="1"/>
  <c r="AM7" i="52"/>
  <c r="AJ7" i="52"/>
  <c r="AI7" i="52"/>
  <c r="AH7" i="52"/>
  <c r="AG7" i="52"/>
  <c r="AF7" i="52"/>
  <c r="AE7" i="52"/>
  <c r="AB7" i="52"/>
  <c r="AA7" i="52"/>
  <c r="AA9" i="52" s="1"/>
  <c r="Z7" i="52"/>
  <c r="Y7" i="52"/>
  <c r="X7" i="52"/>
  <c r="W7" i="52"/>
  <c r="P7" i="52"/>
  <c r="L7" i="52"/>
  <c r="K7" i="52"/>
  <c r="H7" i="52"/>
  <c r="H9" i="52" s="1"/>
  <c r="G7" i="52"/>
  <c r="E7" i="52"/>
  <c r="E9" i="52" s="1"/>
  <c r="BC6" i="52"/>
  <c r="BB6" i="52"/>
  <c r="BA6" i="52"/>
  <c r="AZ6" i="52"/>
  <c r="AY6" i="52"/>
  <c r="AX6" i="52"/>
  <c r="AQ6" i="52"/>
  <c r="AM6" i="52"/>
  <c r="AL6" i="52"/>
  <c r="AK6" i="52"/>
  <c r="AG6" i="52"/>
  <c r="AF6" i="52"/>
  <c r="AE6" i="52"/>
  <c r="AB6" i="52"/>
  <c r="AA6" i="52"/>
  <c r="Z6" i="52"/>
  <c r="Y6" i="52"/>
  <c r="X6" i="52"/>
  <c r="W6" i="52"/>
  <c r="P6" i="52"/>
  <c r="M6" i="52"/>
  <c r="I6" i="52"/>
  <c r="E6" i="52"/>
  <c r="D6" i="52"/>
  <c r="C6" i="52"/>
  <c r="BC5" i="52"/>
  <c r="BB5" i="52"/>
  <c r="BE445" i="3" s="1"/>
  <c r="BA5" i="52"/>
  <c r="AZ5" i="52"/>
  <c r="AY5" i="52"/>
  <c r="AX5" i="52"/>
  <c r="BA392" i="3" s="1"/>
  <c r="AQ5" i="52"/>
  <c r="AT445" i="3" s="1"/>
  <c r="AB5" i="52"/>
  <c r="AA5" i="52"/>
  <c r="Z5" i="52"/>
  <c r="Z445" i="3" s="1"/>
  <c r="Y5" i="52"/>
  <c r="Y386" i="3" s="1"/>
  <c r="X5" i="52"/>
  <c r="W5" i="52"/>
  <c r="P5" i="52"/>
  <c r="BC71" i="51"/>
  <c r="BB71" i="51"/>
  <c r="BA71" i="51"/>
  <c r="AX71" i="51"/>
  <c r="AW71" i="51"/>
  <c r="AV71" i="51"/>
  <c r="AU71" i="51"/>
  <c r="AT71" i="51"/>
  <c r="AQ71" i="51"/>
  <c r="AP71" i="51"/>
  <c r="AO71" i="51"/>
  <c r="AN71" i="51"/>
  <c r="AM71" i="51"/>
  <c r="AL71" i="51"/>
  <c r="AK71" i="51"/>
  <c r="AJ71" i="51"/>
  <c r="AI71" i="51"/>
  <c r="AH71" i="51"/>
  <c r="AG71" i="51"/>
  <c r="AF71" i="51"/>
  <c r="AE71" i="51"/>
  <c r="AD71" i="51"/>
  <c r="AB71" i="51"/>
  <c r="AA71" i="51"/>
  <c r="Z71" i="51"/>
  <c r="Y71" i="51"/>
  <c r="X71" i="51"/>
  <c r="W71" i="51"/>
  <c r="V71" i="51"/>
  <c r="U71" i="51"/>
  <c r="T71" i="51"/>
  <c r="S71" i="51"/>
  <c r="P71" i="51"/>
  <c r="O71" i="51"/>
  <c r="N71" i="51"/>
  <c r="M71" i="51"/>
  <c r="L71" i="51"/>
  <c r="K71" i="51"/>
  <c r="J71" i="51"/>
  <c r="I71" i="51"/>
  <c r="H71" i="51"/>
  <c r="G71" i="51"/>
  <c r="F71" i="51"/>
  <c r="E71" i="51"/>
  <c r="D71" i="51"/>
  <c r="C71" i="51"/>
  <c r="BC70" i="51"/>
  <c r="BB70" i="51"/>
  <c r="BA70" i="51"/>
  <c r="AX70" i="51"/>
  <c r="AW70" i="51"/>
  <c r="AV70" i="51"/>
  <c r="AU70" i="51"/>
  <c r="AT70" i="51"/>
  <c r="AQ70" i="51"/>
  <c r="AP70" i="51"/>
  <c r="AO70" i="51"/>
  <c r="AN70" i="51"/>
  <c r="AM70" i="51"/>
  <c r="AL70" i="51"/>
  <c r="AK70" i="51"/>
  <c r="AJ70" i="51"/>
  <c r="AI70" i="51"/>
  <c r="AH70" i="51"/>
  <c r="AG70" i="51"/>
  <c r="AF70" i="51"/>
  <c r="AE70" i="51"/>
  <c r="AD70" i="51"/>
  <c r="AB70" i="51"/>
  <c r="AA70" i="51"/>
  <c r="Z70" i="51"/>
  <c r="Y70" i="51"/>
  <c r="X70" i="51"/>
  <c r="W70" i="51"/>
  <c r="V70" i="51"/>
  <c r="U70" i="51"/>
  <c r="T70" i="51"/>
  <c r="S70" i="51"/>
  <c r="P70" i="51"/>
  <c r="O70" i="51"/>
  <c r="N70" i="51"/>
  <c r="M70" i="51"/>
  <c r="L70" i="51"/>
  <c r="K70" i="51"/>
  <c r="J70" i="51"/>
  <c r="I70" i="51"/>
  <c r="H70" i="51"/>
  <c r="G70" i="51"/>
  <c r="F70" i="51"/>
  <c r="E70" i="51"/>
  <c r="D70" i="51"/>
  <c r="C70" i="51"/>
  <c r="BC69" i="51"/>
  <c r="BB69" i="51"/>
  <c r="BA69" i="51"/>
  <c r="AX69" i="51"/>
  <c r="AW69" i="51"/>
  <c r="AV69" i="51"/>
  <c r="AU69" i="51"/>
  <c r="AT69" i="51"/>
  <c r="AQ69" i="51"/>
  <c r="AP69" i="51"/>
  <c r="AO69" i="51"/>
  <c r="AN69" i="51"/>
  <c r="AM69" i="51"/>
  <c r="AL69" i="51"/>
  <c r="AK69" i="51"/>
  <c r="AJ69" i="51"/>
  <c r="AI69" i="51"/>
  <c r="AH69" i="51"/>
  <c r="AG69" i="51"/>
  <c r="AF69" i="51"/>
  <c r="AE69" i="51"/>
  <c r="AD69" i="51"/>
  <c r="AB69" i="51"/>
  <c r="AA69" i="51"/>
  <c r="Z69" i="51"/>
  <c r="Y69" i="51"/>
  <c r="X69" i="51"/>
  <c r="W69" i="51"/>
  <c r="V69" i="51"/>
  <c r="U69" i="51"/>
  <c r="T69" i="51"/>
  <c r="S69" i="51"/>
  <c r="P69" i="51"/>
  <c r="O69" i="51"/>
  <c r="N69" i="51"/>
  <c r="M69" i="51"/>
  <c r="L69" i="51"/>
  <c r="K69" i="51"/>
  <c r="J69" i="51"/>
  <c r="I69" i="51"/>
  <c r="H69" i="51"/>
  <c r="G69" i="51"/>
  <c r="F69" i="51"/>
  <c r="E69" i="51"/>
  <c r="D69" i="51"/>
  <c r="C69" i="51"/>
  <c r="BC68" i="51"/>
  <c r="BB68" i="51"/>
  <c r="BA68" i="51"/>
  <c r="AX68" i="51"/>
  <c r="AW68" i="51"/>
  <c r="AV68" i="51"/>
  <c r="AU68" i="51"/>
  <c r="AT68" i="51"/>
  <c r="AQ68" i="51"/>
  <c r="AP68" i="51"/>
  <c r="AO68" i="51"/>
  <c r="AN68" i="51"/>
  <c r="AM68" i="51"/>
  <c r="AL68" i="51"/>
  <c r="AK68" i="51"/>
  <c r="AJ68" i="51"/>
  <c r="AI68" i="51"/>
  <c r="AH68" i="51"/>
  <c r="AG68" i="51"/>
  <c r="AF68" i="51"/>
  <c r="AE68" i="51"/>
  <c r="AD68" i="51"/>
  <c r="AB68" i="51"/>
  <c r="AA68" i="51"/>
  <c r="Z68" i="51"/>
  <c r="Y68" i="51"/>
  <c r="X68" i="51"/>
  <c r="W68" i="51"/>
  <c r="V68" i="51"/>
  <c r="U68" i="51"/>
  <c r="T68" i="51"/>
  <c r="S68" i="51"/>
  <c r="P68" i="51"/>
  <c r="O68" i="51"/>
  <c r="N68" i="51"/>
  <c r="M68" i="51"/>
  <c r="L68" i="51"/>
  <c r="K68" i="51"/>
  <c r="J68" i="51"/>
  <c r="I68" i="51"/>
  <c r="H68" i="51"/>
  <c r="G68" i="51"/>
  <c r="F68" i="51"/>
  <c r="E68" i="51"/>
  <c r="D68" i="51"/>
  <c r="C68" i="51"/>
  <c r="BC67" i="51"/>
  <c r="BB67" i="51"/>
  <c r="BA67" i="51"/>
  <c r="AX67" i="51"/>
  <c r="AW67" i="51"/>
  <c r="AV67" i="51"/>
  <c r="AU67" i="51"/>
  <c r="AT67" i="51"/>
  <c r="AQ67" i="51"/>
  <c r="AP67" i="51"/>
  <c r="AO67" i="51"/>
  <c r="AN67" i="51"/>
  <c r="AM67" i="51"/>
  <c r="AL67" i="51"/>
  <c r="AK67" i="51"/>
  <c r="AJ67" i="51"/>
  <c r="AI67" i="51"/>
  <c r="AH67" i="51"/>
  <c r="AG67" i="51"/>
  <c r="AF67" i="51"/>
  <c r="AE67" i="51"/>
  <c r="AD67" i="51"/>
  <c r="AB67" i="51"/>
  <c r="AA67" i="51"/>
  <c r="Z67" i="51"/>
  <c r="Y67" i="51"/>
  <c r="X67" i="51"/>
  <c r="W67" i="51"/>
  <c r="V67" i="51"/>
  <c r="U67" i="51"/>
  <c r="T67" i="51"/>
  <c r="S67" i="51"/>
  <c r="P67" i="51"/>
  <c r="O67" i="51"/>
  <c r="N67" i="51"/>
  <c r="M67" i="51"/>
  <c r="L67" i="51"/>
  <c r="K67" i="51"/>
  <c r="J67" i="51"/>
  <c r="I67" i="51"/>
  <c r="H67" i="51"/>
  <c r="G67" i="51"/>
  <c r="F67" i="51"/>
  <c r="E67" i="51"/>
  <c r="D67" i="51"/>
  <c r="C67" i="51"/>
  <c r="BC66" i="51"/>
  <c r="BB66" i="51"/>
  <c r="BA66" i="51"/>
  <c r="AX66" i="51"/>
  <c r="AW66" i="51"/>
  <c r="AV66" i="51"/>
  <c r="AU66" i="51"/>
  <c r="AQ66" i="51"/>
  <c r="AP66" i="51"/>
  <c r="AO66" i="51"/>
  <c r="AN66" i="51"/>
  <c r="AM66" i="51"/>
  <c r="AL66" i="51"/>
  <c r="AK66" i="51"/>
  <c r="AJ66" i="51"/>
  <c r="AI66" i="51"/>
  <c r="AH66" i="51"/>
  <c r="AG66" i="51"/>
  <c r="AF66" i="51"/>
  <c r="AE66" i="51"/>
  <c r="AD66" i="51"/>
  <c r="AB66" i="51"/>
  <c r="AA66" i="51"/>
  <c r="Z66" i="51"/>
  <c r="Y66" i="51"/>
  <c r="X66" i="51"/>
  <c r="W66" i="51"/>
  <c r="V66" i="51"/>
  <c r="U66" i="51"/>
  <c r="T66" i="51"/>
  <c r="P66" i="51"/>
  <c r="O66" i="51"/>
  <c r="N66" i="51"/>
  <c r="M66" i="51"/>
  <c r="L66" i="51"/>
  <c r="K66" i="51"/>
  <c r="J66" i="51"/>
  <c r="I66" i="51"/>
  <c r="H66" i="51"/>
  <c r="G66" i="51"/>
  <c r="F66" i="51"/>
  <c r="E66" i="51"/>
  <c r="D66" i="51"/>
  <c r="C66" i="51"/>
  <c r="BC65" i="51"/>
  <c r="BB65" i="51"/>
  <c r="BA65" i="51"/>
  <c r="AX65" i="51"/>
  <c r="AW65" i="51"/>
  <c r="AV65" i="51"/>
  <c r="AU65" i="51"/>
  <c r="AT65" i="51"/>
  <c r="AQ65" i="51"/>
  <c r="AP65" i="51"/>
  <c r="AO65" i="51"/>
  <c r="AN65" i="51"/>
  <c r="AM65" i="51"/>
  <c r="AL65" i="51"/>
  <c r="AK65" i="51"/>
  <c r="AJ65" i="51"/>
  <c r="AI65" i="51"/>
  <c r="AH65" i="51"/>
  <c r="AG65" i="51"/>
  <c r="AF65" i="51"/>
  <c r="AE65" i="51"/>
  <c r="AD65" i="51"/>
  <c r="AB65" i="51"/>
  <c r="AA65" i="51"/>
  <c r="Z65" i="51"/>
  <c r="Y65" i="51"/>
  <c r="X65" i="51"/>
  <c r="W65" i="51"/>
  <c r="V65" i="51"/>
  <c r="U65" i="51"/>
  <c r="T65" i="51"/>
  <c r="S65" i="51"/>
  <c r="P65" i="51"/>
  <c r="O65" i="51"/>
  <c r="N65" i="51"/>
  <c r="M65" i="51"/>
  <c r="L65" i="51"/>
  <c r="K65" i="51"/>
  <c r="J65" i="51"/>
  <c r="I65" i="51"/>
  <c r="H65" i="51"/>
  <c r="G65" i="51"/>
  <c r="F65" i="51"/>
  <c r="E65" i="51"/>
  <c r="D65" i="51"/>
  <c r="C65" i="51"/>
  <c r="BC64" i="51"/>
  <c r="BB64" i="51"/>
  <c r="BA64" i="51"/>
  <c r="AX64" i="51"/>
  <c r="AW64" i="51"/>
  <c r="AV64" i="51"/>
  <c r="AU64" i="51"/>
  <c r="AT64" i="51"/>
  <c r="AQ64" i="51"/>
  <c r="AP64" i="51"/>
  <c r="AO64" i="51"/>
  <c r="AN64" i="51"/>
  <c r="AM64" i="51"/>
  <c r="AL64" i="51"/>
  <c r="AK64" i="51"/>
  <c r="AJ64" i="51"/>
  <c r="AI64" i="51"/>
  <c r="AH64" i="51"/>
  <c r="AG64" i="51"/>
  <c r="AF64" i="51"/>
  <c r="AE64" i="51"/>
  <c r="AD64" i="51"/>
  <c r="AB64" i="51"/>
  <c r="AA64" i="51"/>
  <c r="Z64" i="51"/>
  <c r="Y64" i="51"/>
  <c r="X64" i="51"/>
  <c r="W64" i="51"/>
  <c r="V64" i="51"/>
  <c r="U64" i="51"/>
  <c r="T64" i="51"/>
  <c r="S64" i="51"/>
  <c r="P64" i="51"/>
  <c r="O64" i="51"/>
  <c r="N64" i="51"/>
  <c r="M64" i="51"/>
  <c r="L64" i="51"/>
  <c r="K64" i="51"/>
  <c r="J64" i="51"/>
  <c r="I64" i="51"/>
  <c r="H64" i="51"/>
  <c r="G64" i="51"/>
  <c r="F64" i="51"/>
  <c r="E64" i="51"/>
  <c r="D64" i="51"/>
  <c r="C64" i="51"/>
  <c r="BC63" i="51"/>
  <c r="BB63" i="51"/>
  <c r="BA63" i="51"/>
  <c r="AX63" i="51"/>
  <c r="AU63" i="51"/>
  <c r="AQ63" i="51"/>
  <c r="AP63" i="51"/>
  <c r="AO63" i="51"/>
  <c r="AN63" i="51"/>
  <c r="AM63" i="51"/>
  <c r="AL63" i="51"/>
  <c r="AK63" i="51"/>
  <c r="AJ63" i="51"/>
  <c r="AI63" i="51"/>
  <c r="AH63" i="51"/>
  <c r="AG63" i="51"/>
  <c r="AF63" i="51"/>
  <c r="AE63" i="51"/>
  <c r="AD63" i="51"/>
  <c r="AB63" i="51"/>
  <c r="AA63" i="51"/>
  <c r="Z63" i="51"/>
  <c r="X63" i="51"/>
  <c r="T63" i="51"/>
  <c r="P63" i="51"/>
  <c r="O63" i="51"/>
  <c r="N63" i="51"/>
  <c r="M63" i="51"/>
  <c r="L63" i="51"/>
  <c r="K63" i="51"/>
  <c r="J63" i="51"/>
  <c r="I63" i="51"/>
  <c r="H63" i="51"/>
  <c r="G63" i="51"/>
  <c r="F63" i="51"/>
  <c r="E63" i="51"/>
  <c r="D63" i="51"/>
  <c r="C63" i="51"/>
  <c r="BC62" i="51"/>
  <c r="BB62" i="51"/>
  <c r="BA62" i="51"/>
  <c r="AX62" i="51"/>
  <c r="AW62" i="51"/>
  <c r="AV62" i="51"/>
  <c r="AU62" i="51"/>
  <c r="AT62" i="51"/>
  <c r="AQ62" i="51"/>
  <c r="AP62" i="51"/>
  <c r="AO62" i="51"/>
  <c r="AN62" i="51"/>
  <c r="AM62" i="51"/>
  <c r="AL62" i="51"/>
  <c r="AK62" i="51"/>
  <c r="AJ62" i="51"/>
  <c r="AI62" i="51"/>
  <c r="AH62" i="51"/>
  <c r="AG62" i="51"/>
  <c r="AF62" i="51"/>
  <c r="AE62" i="51"/>
  <c r="AD62" i="51"/>
  <c r="AB62" i="51"/>
  <c r="AA62" i="51"/>
  <c r="Z62" i="51"/>
  <c r="Y62" i="51"/>
  <c r="X62" i="51"/>
  <c r="W62" i="51"/>
  <c r="V62" i="51"/>
  <c r="U62" i="51"/>
  <c r="T62" i="51"/>
  <c r="S62" i="51"/>
  <c r="P62" i="51"/>
  <c r="O62" i="51"/>
  <c r="N62" i="51"/>
  <c r="M62" i="51"/>
  <c r="L62" i="51"/>
  <c r="K62" i="51"/>
  <c r="J62" i="51"/>
  <c r="I62" i="51"/>
  <c r="H62" i="51"/>
  <c r="G62" i="51"/>
  <c r="F62" i="51"/>
  <c r="E62" i="51"/>
  <c r="D62" i="51"/>
  <c r="C62" i="51"/>
  <c r="BC61" i="51"/>
  <c r="BB61" i="51"/>
  <c r="BA61" i="51"/>
  <c r="AX61" i="51"/>
  <c r="AW61" i="51"/>
  <c r="AV61" i="51"/>
  <c r="AU61" i="51"/>
  <c r="AT61" i="51"/>
  <c r="AQ61" i="51"/>
  <c r="AP61" i="51"/>
  <c r="AO61" i="51"/>
  <c r="AN61" i="51"/>
  <c r="AM61" i="51"/>
  <c r="AL61" i="51"/>
  <c r="AK61" i="51"/>
  <c r="AJ61" i="51"/>
  <c r="AI61" i="51"/>
  <c r="AH61" i="51"/>
  <c r="AG61" i="51"/>
  <c r="AF61" i="51"/>
  <c r="AE61" i="51"/>
  <c r="AD61" i="51"/>
  <c r="AB61" i="51"/>
  <c r="AA61" i="51"/>
  <c r="Z61" i="51"/>
  <c r="Y61" i="51"/>
  <c r="X61" i="51"/>
  <c r="W61" i="51"/>
  <c r="V61" i="51"/>
  <c r="U61" i="51"/>
  <c r="T61" i="51"/>
  <c r="S61" i="51"/>
  <c r="P61" i="51"/>
  <c r="O61" i="51"/>
  <c r="N61" i="51"/>
  <c r="M61" i="51"/>
  <c r="L61" i="51"/>
  <c r="K61" i="51"/>
  <c r="J61" i="51"/>
  <c r="I61" i="51"/>
  <c r="H61" i="51"/>
  <c r="G61" i="51"/>
  <c r="F61" i="51"/>
  <c r="E61" i="51"/>
  <c r="D61" i="51"/>
  <c r="C61" i="51"/>
  <c r="BC60" i="51"/>
  <c r="BB60" i="51"/>
  <c r="BA60" i="51"/>
  <c r="AX60" i="51"/>
  <c r="AW60" i="51"/>
  <c r="AV60" i="51"/>
  <c r="AU60" i="51"/>
  <c r="AT60" i="51"/>
  <c r="AQ60" i="51"/>
  <c r="AP60" i="51"/>
  <c r="AO60" i="51"/>
  <c r="AN60" i="51"/>
  <c r="AM60" i="51"/>
  <c r="AL60" i="51"/>
  <c r="AK60" i="51"/>
  <c r="AJ60" i="51"/>
  <c r="AI60" i="51"/>
  <c r="AH60" i="51"/>
  <c r="AG60" i="51"/>
  <c r="AF60" i="51"/>
  <c r="AE60" i="51"/>
  <c r="AD60" i="51"/>
  <c r="AB60" i="51"/>
  <c r="AA60" i="51"/>
  <c r="Z60" i="51"/>
  <c r="Y60" i="51"/>
  <c r="X60" i="51"/>
  <c r="W60" i="51"/>
  <c r="V60" i="51"/>
  <c r="U60" i="51"/>
  <c r="T60" i="51"/>
  <c r="S60" i="51"/>
  <c r="P60" i="51"/>
  <c r="O60" i="51"/>
  <c r="N60" i="51"/>
  <c r="M60" i="51"/>
  <c r="L60" i="51"/>
  <c r="K60" i="51"/>
  <c r="J60" i="51"/>
  <c r="I60" i="51"/>
  <c r="H60" i="51"/>
  <c r="G60" i="51"/>
  <c r="F60" i="51"/>
  <c r="E60" i="51"/>
  <c r="D60" i="51"/>
  <c r="C60" i="51"/>
  <c r="BC59" i="51"/>
  <c r="BB59" i="51"/>
  <c r="BA59" i="51"/>
  <c r="AX59" i="51"/>
  <c r="AW59" i="51"/>
  <c r="AV59" i="51"/>
  <c r="AU59" i="51"/>
  <c r="AT59" i="51"/>
  <c r="AQ59" i="51"/>
  <c r="AP59" i="51"/>
  <c r="AO59" i="51"/>
  <c r="AN59" i="51"/>
  <c r="AM59" i="51"/>
  <c r="AL59" i="51"/>
  <c r="AK59" i="51"/>
  <c r="AJ59" i="51"/>
  <c r="AI59" i="51"/>
  <c r="AH59" i="51"/>
  <c r="AG59" i="51"/>
  <c r="AF59" i="51"/>
  <c r="AE59" i="51"/>
  <c r="AD59" i="51"/>
  <c r="AB59" i="51"/>
  <c r="AA59" i="51"/>
  <c r="Z59" i="51"/>
  <c r="Y59" i="51"/>
  <c r="X59" i="51"/>
  <c r="W59" i="51"/>
  <c r="V59" i="51"/>
  <c r="U59" i="51"/>
  <c r="T59" i="51"/>
  <c r="S59" i="51"/>
  <c r="P59" i="51"/>
  <c r="O59" i="51"/>
  <c r="N59" i="51"/>
  <c r="M59" i="51"/>
  <c r="L59" i="51"/>
  <c r="K59" i="51"/>
  <c r="J59" i="51"/>
  <c r="I59" i="51"/>
  <c r="H59" i="51"/>
  <c r="G59" i="51"/>
  <c r="F59" i="51"/>
  <c r="E59" i="51"/>
  <c r="D59" i="51"/>
  <c r="C59" i="51"/>
  <c r="BC58" i="51"/>
  <c r="BB58" i="51"/>
  <c r="BA58" i="51"/>
  <c r="AX58" i="51"/>
  <c r="AW58" i="51"/>
  <c r="AV58" i="51"/>
  <c r="AU58" i="51"/>
  <c r="AT58" i="51"/>
  <c r="AQ58" i="51"/>
  <c r="AP58" i="51"/>
  <c r="AO58" i="51"/>
  <c r="AN58" i="51"/>
  <c r="AM58" i="51"/>
  <c r="AL58" i="51"/>
  <c r="AK58" i="51"/>
  <c r="AJ58" i="51"/>
  <c r="AI58" i="51"/>
  <c r="AH58" i="51"/>
  <c r="AG58" i="51"/>
  <c r="AF58" i="51"/>
  <c r="AE58" i="51"/>
  <c r="AD58" i="51"/>
  <c r="AB58" i="51"/>
  <c r="AA58" i="51"/>
  <c r="Z58" i="51"/>
  <c r="Y58" i="51"/>
  <c r="X58" i="51"/>
  <c r="W58" i="51"/>
  <c r="V58" i="51"/>
  <c r="U58" i="51"/>
  <c r="T58" i="51"/>
  <c r="S58" i="51"/>
  <c r="P58" i="51"/>
  <c r="O58" i="51"/>
  <c r="N58" i="51"/>
  <c r="M58" i="51"/>
  <c r="L58" i="51"/>
  <c r="K58" i="51"/>
  <c r="J58" i="51"/>
  <c r="I58" i="51"/>
  <c r="H58" i="51"/>
  <c r="G58" i="51"/>
  <c r="F58" i="51"/>
  <c r="E58" i="51"/>
  <c r="D58" i="51"/>
  <c r="C58" i="51"/>
  <c r="BC57" i="51"/>
  <c r="BB57" i="51"/>
  <c r="BA57" i="51"/>
  <c r="AX57" i="51"/>
  <c r="AW57" i="51"/>
  <c r="AV57" i="51"/>
  <c r="AU57" i="51"/>
  <c r="AT57" i="51"/>
  <c r="AQ57" i="51"/>
  <c r="AP57" i="51"/>
  <c r="AO57" i="51"/>
  <c r="AN57" i="51"/>
  <c r="AM57" i="51"/>
  <c r="AL57" i="51"/>
  <c r="AK57" i="51"/>
  <c r="AJ57" i="51"/>
  <c r="AI57" i="51"/>
  <c r="AH57" i="51"/>
  <c r="AG57" i="51"/>
  <c r="AF57" i="51"/>
  <c r="AE57" i="51"/>
  <c r="AD57" i="51"/>
  <c r="AB57" i="51"/>
  <c r="AA57" i="51"/>
  <c r="Z57" i="51"/>
  <c r="Y57" i="51"/>
  <c r="X57" i="51"/>
  <c r="W57" i="51"/>
  <c r="V57" i="51"/>
  <c r="U57" i="51"/>
  <c r="T57" i="51"/>
  <c r="S57" i="51"/>
  <c r="P57" i="51"/>
  <c r="O57" i="51"/>
  <c r="N57" i="51"/>
  <c r="M57" i="51"/>
  <c r="L57" i="51"/>
  <c r="K57" i="51"/>
  <c r="J57" i="51"/>
  <c r="I57" i="51"/>
  <c r="H57" i="51"/>
  <c r="G57" i="51"/>
  <c r="F57" i="51"/>
  <c r="E57" i="51"/>
  <c r="D57" i="51"/>
  <c r="C57" i="51"/>
  <c r="BC56" i="51"/>
  <c r="BB56" i="51"/>
  <c r="BA56" i="51"/>
  <c r="AX56" i="51"/>
  <c r="AW56" i="51"/>
  <c r="AT56" i="51"/>
  <c r="AQ56" i="51"/>
  <c r="AP56" i="51"/>
  <c r="AO56" i="51"/>
  <c r="AN56" i="51"/>
  <c r="AM56" i="51"/>
  <c r="AL56" i="51"/>
  <c r="AK56" i="51"/>
  <c r="AJ56" i="51"/>
  <c r="AI56" i="51"/>
  <c r="AH56" i="51"/>
  <c r="AG56" i="51"/>
  <c r="AF56" i="51"/>
  <c r="AE56" i="51"/>
  <c r="AD56" i="51"/>
  <c r="AB56" i="51"/>
  <c r="AA56" i="51"/>
  <c r="X56" i="51"/>
  <c r="W56" i="51"/>
  <c r="V56" i="51"/>
  <c r="S56" i="51"/>
  <c r="P56" i="51"/>
  <c r="O56" i="51"/>
  <c r="N56" i="51"/>
  <c r="M56" i="51"/>
  <c r="L56" i="51"/>
  <c r="K56" i="51"/>
  <c r="J56" i="51"/>
  <c r="I56" i="51"/>
  <c r="H56" i="51"/>
  <c r="G56" i="51"/>
  <c r="F56" i="51"/>
  <c r="E56" i="51"/>
  <c r="D56" i="51"/>
  <c r="C56" i="51"/>
  <c r="BC55" i="51"/>
  <c r="BB55" i="51"/>
  <c r="BA55" i="51"/>
  <c r="AX55" i="51"/>
  <c r="AW55" i="51"/>
  <c r="AV55" i="51"/>
  <c r="AU55" i="51"/>
  <c r="AT55" i="51"/>
  <c r="AS55" i="51"/>
  <c r="AR55" i="51"/>
  <c r="AQ55" i="51"/>
  <c r="AP55" i="51"/>
  <c r="AO55" i="51"/>
  <c r="AN55" i="51"/>
  <c r="AM55" i="51"/>
  <c r="AL55" i="51"/>
  <c r="AK55" i="51"/>
  <c r="AJ55" i="51"/>
  <c r="AI55" i="51"/>
  <c r="AH55" i="51"/>
  <c r="AG55" i="51"/>
  <c r="AF55" i="51"/>
  <c r="AE55" i="51"/>
  <c r="AD55" i="51"/>
  <c r="AB55" i="51"/>
  <c r="AA55" i="51"/>
  <c r="Z55" i="51"/>
  <c r="Y55" i="51"/>
  <c r="X55" i="51"/>
  <c r="W55" i="51"/>
  <c r="V55" i="51"/>
  <c r="U55" i="51"/>
  <c r="T55" i="51"/>
  <c r="S55" i="51"/>
  <c r="R55" i="51"/>
  <c r="Q55" i="51"/>
  <c r="P55" i="51"/>
  <c r="O55" i="51"/>
  <c r="N55" i="51"/>
  <c r="M55" i="51"/>
  <c r="L55" i="51"/>
  <c r="K55" i="51"/>
  <c r="J55" i="51"/>
  <c r="I55" i="51"/>
  <c r="H55" i="51"/>
  <c r="G55" i="51"/>
  <c r="F55" i="51"/>
  <c r="E55" i="51"/>
  <c r="D55" i="51"/>
  <c r="C55" i="51"/>
  <c r="BC54" i="51"/>
  <c r="BB54" i="51"/>
  <c r="BA54" i="51"/>
  <c r="AX54" i="51"/>
  <c r="AW54" i="51"/>
  <c r="AV54" i="51"/>
  <c r="AU54" i="51"/>
  <c r="AT54" i="51"/>
  <c r="AS54" i="51"/>
  <c r="AR54" i="51"/>
  <c r="AQ54" i="51"/>
  <c r="AP54" i="51"/>
  <c r="AO54" i="51"/>
  <c r="AN54" i="51"/>
  <c r="AM54" i="51"/>
  <c r="AL54" i="51"/>
  <c r="AK54" i="51"/>
  <c r="AJ54" i="51"/>
  <c r="AI54" i="51"/>
  <c r="AH54" i="51"/>
  <c r="AG54" i="51"/>
  <c r="AF54" i="51"/>
  <c r="AE54" i="51"/>
  <c r="AD54" i="51"/>
  <c r="AB54" i="51"/>
  <c r="AA54" i="51"/>
  <c r="Z54" i="51"/>
  <c r="Y54" i="51"/>
  <c r="X54" i="51"/>
  <c r="W54" i="51"/>
  <c r="V54" i="51"/>
  <c r="U54" i="51"/>
  <c r="T54" i="51"/>
  <c r="S54" i="51"/>
  <c r="R54" i="51"/>
  <c r="Q54" i="51"/>
  <c r="P54" i="51"/>
  <c r="O54" i="51"/>
  <c r="N54" i="51"/>
  <c r="M54" i="51"/>
  <c r="L54" i="51"/>
  <c r="K54" i="51"/>
  <c r="J54" i="51"/>
  <c r="I54" i="51"/>
  <c r="H54" i="51"/>
  <c r="G54" i="51"/>
  <c r="F54" i="51"/>
  <c r="E54" i="51"/>
  <c r="D54" i="51"/>
  <c r="C54" i="51"/>
  <c r="BC53" i="51"/>
  <c r="BB53" i="51"/>
  <c r="BA53" i="51"/>
  <c r="AX53" i="51"/>
  <c r="AR53" i="51"/>
  <c r="AQ53" i="51"/>
  <c r="AP53" i="51"/>
  <c r="AO53" i="51"/>
  <c r="AN53" i="51"/>
  <c r="AM53" i="51"/>
  <c r="AL53" i="51"/>
  <c r="AK53" i="51"/>
  <c r="AJ53" i="51"/>
  <c r="AI53" i="51"/>
  <c r="AG53" i="51"/>
  <c r="AF53" i="51"/>
  <c r="AE53" i="51"/>
  <c r="AD53" i="51"/>
  <c r="AB53" i="51"/>
  <c r="AA53" i="51"/>
  <c r="Z53" i="51"/>
  <c r="X53" i="51"/>
  <c r="Q53" i="51"/>
  <c r="P53" i="51"/>
  <c r="O53" i="51"/>
  <c r="N53" i="51"/>
  <c r="M53" i="51"/>
  <c r="L53" i="51"/>
  <c r="K53" i="51"/>
  <c r="J53" i="51"/>
  <c r="I53" i="51"/>
  <c r="H53" i="51"/>
  <c r="G53" i="51"/>
  <c r="F53" i="51"/>
  <c r="E53" i="51"/>
  <c r="D53" i="51"/>
  <c r="C53" i="51"/>
  <c r="BC52" i="51"/>
  <c r="BB52" i="51"/>
  <c r="BA52" i="51"/>
  <c r="AX52" i="51"/>
  <c r="AR52" i="51"/>
  <c r="AQ52" i="51"/>
  <c r="AP52" i="51"/>
  <c r="AO52" i="51"/>
  <c r="AN52" i="51"/>
  <c r="AM52" i="51"/>
  <c r="AL52" i="51"/>
  <c r="AJ52" i="51"/>
  <c r="AI52" i="51"/>
  <c r="AH52" i="51"/>
  <c r="AG52" i="51"/>
  <c r="AF52" i="51"/>
  <c r="AE52" i="51"/>
  <c r="AD52" i="51"/>
  <c r="AB52" i="51"/>
  <c r="AA52" i="51"/>
  <c r="Z52" i="51"/>
  <c r="X52" i="51"/>
  <c r="Q52" i="51"/>
  <c r="P52" i="51"/>
  <c r="O52" i="51"/>
  <c r="N52" i="51"/>
  <c r="M52" i="51"/>
  <c r="L52" i="51"/>
  <c r="K52" i="51"/>
  <c r="J52" i="51"/>
  <c r="I52" i="51"/>
  <c r="H52" i="51"/>
  <c r="G52" i="51"/>
  <c r="E52" i="51"/>
  <c r="D52" i="51"/>
  <c r="C52" i="51"/>
  <c r="BC47" i="51"/>
  <c r="BB47" i="51"/>
  <c r="BA47" i="51"/>
  <c r="AX47" i="51"/>
  <c r="AR47" i="51"/>
  <c r="AQ47" i="51"/>
  <c r="AP47" i="51"/>
  <c r="AO47" i="51"/>
  <c r="AN47" i="51"/>
  <c r="AM47" i="51"/>
  <c r="AL47" i="51"/>
  <c r="AK47" i="51"/>
  <c r="AJ47" i="51"/>
  <c r="AI47" i="51"/>
  <c r="AH47" i="51"/>
  <c r="AG47" i="51"/>
  <c r="AF47" i="51"/>
  <c r="AE47" i="51"/>
  <c r="AD47" i="51"/>
  <c r="AB47" i="51"/>
  <c r="AA47" i="51"/>
  <c r="Z47" i="51"/>
  <c r="Y47" i="51"/>
  <c r="X47" i="51"/>
  <c r="W47" i="51"/>
  <c r="Q47" i="51"/>
  <c r="P47" i="51"/>
  <c r="O47" i="51"/>
  <c r="N47" i="51"/>
  <c r="M47" i="51"/>
  <c r="L47" i="51"/>
  <c r="K47" i="51"/>
  <c r="J47" i="51"/>
  <c r="I47" i="51"/>
  <c r="H47" i="51"/>
  <c r="G47" i="51"/>
  <c r="F47" i="51"/>
  <c r="E47" i="51"/>
  <c r="D47" i="51"/>
  <c r="C47" i="51"/>
  <c r="BC46" i="51"/>
  <c r="BB46" i="51"/>
  <c r="BA46" i="51"/>
  <c r="AX46" i="51"/>
  <c r="AR46" i="51"/>
  <c r="AQ46" i="51"/>
  <c r="AP46" i="51"/>
  <c r="AO46" i="51"/>
  <c r="AN46" i="51"/>
  <c r="AM46" i="51"/>
  <c r="AL46" i="51"/>
  <c r="AK46" i="51"/>
  <c r="AJ46" i="51"/>
  <c r="AI46" i="51"/>
  <c r="AH46" i="51"/>
  <c r="AG46" i="51"/>
  <c r="AF46" i="51"/>
  <c r="AE46" i="51"/>
  <c r="AD46" i="51"/>
  <c r="AB46" i="51"/>
  <c r="AA46" i="51"/>
  <c r="Z46" i="51"/>
  <c r="Y46" i="51"/>
  <c r="X46" i="51"/>
  <c r="Q46" i="51"/>
  <c r="P46" i="51"/>
  <c r="O46" i="51"/>
  <c r="N46" i="51"/>
  <c r="M46" i="51"/>
  <c r="L46" i="51"/>
  <c r="K46" i="51"/>
  <c r="J46" i="51"/>
  <c r="I46" i="51"/>
  <c r="H46" i="51"/>
  <c r="G46" i="51"/>
  <c r="F46" i="51"/>
  <c r="E46" i="51"/>
  <c r="D46" i="51"/>
  <c r="C46" i="51"/>
  <c r="BC45" i="51"/>
  <c r="BB45" i="51"/>
  <c r="BA45" i="51"/>
  <c r="AX45" i="51"/>
  <c r="AR45" i="51"/>
  <c r="AQ45" i="51"/>
  <c r="AP45" i="51"/>
  <c r="AO45" i="51"/>
  <c r="AN45" i="51"/>
  <c r="AM45" i="51"/>
  <c r="AL45" i="51"/>
  <c r="AK45" i="51"/>
  <c r="AJ45" i="51"/>
  <c r="AI45" i="51"/>
  <c r="AH45" i="51"/>
  <c r="AG45" i="51"/>
  <c r="AF45" i="51"/>
  <c r="AE45" i="51"/>
  <c r="AD45" i="51"/>
  <c r="AB45" i="51"/>
  <c r="AA45" i="51"/>
  <c r="Z45" i="51"/>
  <c r="Y45" i="51"/>
  <c r="X45" i="51"/>
  <c r="W45" i="51"/>
  <c r="Q45" i="51"/>
  <c r="P45" i="51"/>
  <c r="O45" i="51"/>
  <c r="N45" i="51"/>
  <c r="M45" i="51"/>
  <c r="L45" i="51"/>
  <c r="K45" i="51"/>
  <c r="J45" i="51"/>
  <c r="I45" i="51"/>
  <c r="H45" i="51"/>
  <c r="G45" i="51"/>
  <c r="F45" i="51"/>
  <c r="D45" i="51"/>
  <c r="C45" i="51"/>
  <c r="BC44" i="51"/>
  <c r="BF487" i="3" s="1"/>
  <c r="BB44" i="51"/>
  <c r="BE487" i="3" s="1"/>
  <c r="BA44" i="51"/>
  <c r="BD487" i="3" s="1"/>
  <c r="AX44" i="51"/>
  <c r="BA487" i="3" s="1"/>
  <c r="AQ44" i="51"/>
  <c r="AT487" i="3" s="1"/>
  <c r="AP44" i="51"/>
  <c r="AS487" i="3" s="1"/>
  <c r="AO44" i="51"/>
  <c r="AR487" i="3" s="1"/>
  <c r="AN44" i="51"/>
  <c r="AQ487" i="3" s="1"/>
  <c r="AM44" i="51"/>
  <c r="AP487" i="3" s="1"/>
  <c r="AK44" i="51"/>
  <c r="AJ44" i="51"/>
  <c r="AM487" i="3" s="1"/>
  <c r="AI44" i="51"/>
  <c r="AH44" i="51"/>
  <c r="AK487" i="3" s="1"/>
  <c r="AG44" i="51"/>
  <c r="AJ487" i="3" s="1"/>
  <c r="AF44" i="51"/>
  <c r="AI487" i="3" s="1"/>
  <c r="AE44" i="51"/>
  <c r="AH487" i="3" s="1"/>
  <c r="AD44" i="51"/>
  <c r="AG487" i="3" s="1"/>
  <c r="AB44" i="51"/>
  <c r="AA44" i="51"/>
  <c r="AA475" i="3" s="1"/>
  <c r="Z44" i="51"/>
  <c r="Z475" i="3" s="1"/>
  <c r="X44" i="51"/>
  <c r="X475" i="3" s="1"/>
  <c r="P44" i="51"/>
  <c r="P475" i="3" s="1"/>
  <c r="O44" i="51"/>
  <c r="O475" i="3" s="1"/>
  <c r="N44" i="51"/>
  <c r="N475" i="3" s="1"/>
  <c r="M44" i="51"/>
  <c r="L44" i="51"/>
  <c r="L475" i="3" s="1"/>
  <c r="K44" i="51"/>
  <c r="K475" i="3" s="1"/>
  <c r="J44" i="51"/>
  <c r="I44" i="51"/>
  <c r="I475" i="3" s="1"/>
  <c r="H44" i="51"/>
  <c r="H475" i="3" s="1"/>
  <c r="G44" i="51"/>
  <c r="G475" i="3" s="1"/>
  <c r="F44" i="51"/>
  <c r="F475" i="3" s="1"/>
  <c r="E44" i="51"/>
  <c r="D44" i="51"/>
  <c r="D475" i="3" s="1"/>
  <c r="C44" i="51"/>
  <c r="C475" i="3" s="1"/>
  <c r="BC43" i="51"/>
  <c r="BB43" i="51"/>
  <c r="BA43" i="51"/>
  <c r="AX43" i="51"/>
  <c r="AR43" i="51"/>
  <c r="AQ43" i="51"/>
  <c r="AP43" i="51"/>
  <c r="AO43" i="51"/>
  <c r="AN43" i="51"/>
  <c r="AM43" i="51"/>
  <c r="AL43" i="51"/>
  <c r="AK43" i="51"/>
  <c r="AJ43" i="51"/>
  <c r="AI43" i="51"/>
  <c r="AH43" i="51"/>
  <c r="AG43" i="51"/>
  <c r="AF43" i="51"/>
  <c r="AD43" i="51"/>
  <c r="AB43" i="51"/>
  <c r="AA43" i="51"/>
  <c r="Z43" i="51"/>
  <c r="Y43" i="51"/>
  <c r="X43" i="51"/>
  <c r="Q43" i="51"/>
  <c r="P43" i="51"/>
  <c r="O43" i="51"/>
  <c r="N43" i="51"/>
  <c r="M43" i="51"/>
  <c r="L43" i="51"/>
  <c r="K43" i="51"/>
  <c r="J43" i="51"/>
  <c r="I43" i="51"/>
  <c r="H43" i="51"/>
  <c r="G43" i="51"/>
  <c r="F43" i="51"/>
  <c r="E43" i="51"/>
  <c r="D43" i="51"/>
  <c r="C43" i="51"/>
  <c r="BC42" i="51"/>
  <c r="BB42" i="51"/>
  <c r="BA42" i="51"/>
  <c r="AX42" i="51"/>
  <c r="AR42" i="51"/>
  <c r="AQ42" i="51"/>
  <c r="AP42" i="51"/>
  <c r="AO42" i="51"/>
  <c r="AN42" i="51"/>
  <c r="AM42" i="51"/>
  <c r="AL42" i="51"/>
  <c r="AK42" i="51"/>
  <c r="AJ42" i="51"/>
  <c r="AI42" i="51"/>
  <c r="AH42" i="51"/>
  <c r="AG42" i="51"/>
  <c r="AF42" i="51"/>
  <c r="AE42" i="51"/>
  <c r="AD42" i="51"/>
  <c r="AB42" i="51"/>
  <c r="AA42" i="51"/>
  <c r="Z42" i="51"/>
  <c r="Y42" i="51"/>
  <c r="X42" i="51"/>
  <c r="W42" i="51"/>
  <c r="Q42" i="51"/>
  <c r="P42" i="51"/>
  <c r="O42" i="51"/>
  <c r="N42" i="51"/>
  <c r="M42" i="51"/>
  <c r="L42" i="51"/>
  <c r="K42" i="51"/>
  <c r="J42" i="51"/>
  <c r="I42" i="51"/>
  <c r="H42" i="51"/>
  <c r="G42" i="51"/>
  <c r="F42" i="51"/>
  <c r="E42" i="51"/>
  <c r="D42" i="51"/>
  <c r="C42" i="51"/>
  <c r="BC41" i="51"/>
  <c r="BB41" i="51"/>
  <c r="BA41" i="51"/>
  <c r="AX41" i="51"/>
  <c r="AR41" i="51"/>
  <c r="AQ41" i="51"/>
  <c r="AP41" i="51"/>
  <c r="AO41" i="51"/>
  <c r="AN41" i="51"/>
  <c r="AM41" i="51"/>
  <c r="AL41" i="51"/>
  <c r="AK41" i="51"/>
  <c r="AJ41" i="51"/>
  <c r="AI41" i="51"/>
  <c r="AH41" i="51"/>
  <c r="AG41" i="51"/>
  <c r="AF41" i="51"/>
  <c r="AE41" i="51"/>
  <c r="AD41" i="51"/>
  <c r="AB41" i="51"/>
  <c r="AA41" i="51"/>
  <c r="Z41" i="51"/>
  <c r="Y41" i="51"/>
  <c r="X41" i="51"/>
  <c r="W41" i="51"/>
  <c r="Q41" i="51"/>
  <c r="P41" i="51"/>
  <c r="O41" i="51"/>
  <c r="N41" i="51"/>
  <c r="M41" i="51"/>
  <c r="L41" i="51"/>
  <c r="K41" i="51"/>
  <c r="J41" i="51"/>
  <c r="I41" i="51"/>
  <c r="H41" i="51"/>
  <c r="G41" i="51"/>
  <c r="E41" i="51"/>
  <c r="D41" i="51"/>
  <c r="C41" i="51"/>
  <c r="BC38" i="51"/>
  <c r="BB38" i="51"/>
  <c r="BA38" i="51"/>
  <c r="AX38" i="51"/>
  <c r="AR38" i="51"/>
  <c r="AQ38" i="51"/>
  <c r="AP38" i="51"/>
  <c r="AO38" i="51"/>
  <c r="AN38" i="51"/>
  <c r="AM38" i="51"/>
  <c r="AL38" i="51"/>
  <c r="AK38" i="51"/>
  <c r="AJ38" i="51"/>
  <c r="AI38" i="51"/>
  <c r="AH38" i="51"/>
  <c r="AG38" i="51"/>
  <c r="AF38" i="51"/>
  <c r="AE38" i="51"/>
  <c r="AD38" i="51"/>
  <c r="AB38" i="51"/>
  <c r="AA38" i="51"/>
  <c r="Z38" i="51"/>
  <c r="Y38" i="51"/>
  <c r="X38" i="51"/>
  <c r="W38" i="51"/>
  <c r="Q38" i="51"/>
  <c r="P38" i="51"/>
  <c r="O38" i="51"/>
  <c r="N38" i="51"/>
  <c r="M38" i="51"/>
  <c r="L38" i="51"/>
  <c r="K38" i="51"/>
  <c r="J38" i="51"/>
  <c r="I38" i="51"/>
  <c r="H38" i="51"/>
  <c r="G38" i="51"/>
  <c r="F38" i="51"/>
  <c r="E38" i="51"/>
  <c r="D38" i="51"/>
  <c r="C38" i="51"/>
  <c r="BC37" i="51"/>
  <c r="BB37" i="51"/>
  <c r="BA37" i="51"/>
  <c r="AX37" i="51"/>
  <c r="AW37" i="51"/>
  <c r="AV37" i="51"/>
  <c r="AU37" i="51"/>
  <c r="AT37" i="51"/>
  <c r="AS37" i="51"/>
  <c r="AR37" i="51"/>
  <c r="AQ37" i="51"/>
  <c r="AP37" i="51"/>
  <c r="AO37" i="51"/>
  <c r="AN37" i="51"/>
  <c r="AM37" i="51"/>
  <c r="AL37" i="51"/>
  <c r="AK37" i="51"/>
  <c r="AJ37" i="51"/>
  <c r="AI37" i="51"/>
  <c r="AH37" i="51"/>
  <c r="AG37" i="51"/>
  <c r="AF37" i="51"/>
  <c r="AE37" i="51"/>
  <c r="AD37" i="51"/>
  <c r="AB37" i="51"/>
  <c r="AA37" i="51"/>
  <c r="Z37" i="51"/>
  <c r="Y37" i="51"/>
  <c r="X37" i="51"/>
  <c r="W37" i="51"/>
  <c r="V37" i="51"/>
  <c r="U37" i="51"/>
  <c r="T37" i="51"/>
  <c r="S37" i="51"/>
  <c r="R37" i="51"/>
  <c r="Q37" i="51"/>
  <c r="P37" i="51"/>
  <c r="O37" i="51"/>
  <c r="N37" i="51"/>
  <c r="M37" i="51"/>
  <c r="L37" i="51"/>
  <c r="K37" i="51"/>
  <c r="J37" i="51"/>
  <c r="I37" i="51"/>
  <c r="H37" i="51"/>
  <c r="G37" i="51"/>
  <c r="F37" i="51"/>
  <c r="E37" i="51"/>
  <c r="D37" i="51"/>
  <c r="C37" i="51"/>
  <c r="BC36" i="51"/>
  <c r="BB36" i="51"/>
  <c r="BA36" i="51"/>
  <c r="AX36" i="51"/>
  <c r="AS36" i="51"/>
  <c r="AR36" i="51"/>
  <c r="AQ36" i="51"/>
  <c r="AP36" i="51"/>
  <c r="AO36" i="51"/>
  <c r="AN36" i="51"/>
  <c r="AM36" i="51"/>
  <c r="AL36" i="51"/>
  <c r="AK36" i="51"/>
  <c r="AJ36" i="51"/>
  <c r="AI36" i="51"/>
  <c r="AH36" i="51"/>
  <c r="AG36" i="51"/>
  <c r="AF36" i="51"/>
  <c r="AE36" i="51"/>
  <c r="AD36" i="51"/>
  <c r="AB36" i="51"/>
  <c r="AA36" i="51"/>
  <c r="Z36" i="51"/>
  <c r="Y36" i="51"/>
  <c r="X36" i="51"/>
  <c r="W36" i="51"/>
  <c r="R36" i="51"/>
  <c r="Q36" i="51"/>
  <c r="P36" i="51"/>
  <c r="O36" i="51"/>
  <c r="N36" i="51"/>
  <c r="M36" i="51"/>
  <c r="L36" i="51"/>
  <c r="K36" i="51"/>
  <c r="J36" i="51"/>
  <c r="I36" i="51"/>
  <c r="H36" i="51"/>
  <c r="G36" i="51"/>
  <c r="F36" i="51"/>
  <c r="E36" i="51"/>
  <c r="D36" i="51"/>
  <c r="C36" i="51"/>
  <c r="BC35" i="51"/>
  <c r="BB35" i="51"/>
  <c r="BA35" i="51"/>
  <c r="AX35" i="51"/>
  <c r="AX39" i="51" s="1"/>
  <c r="AR35" i="51"/>
  <c r="AQ35" i="51"/>
  <c r="AP35" i="51"/>
  <c r="AO35" i="51"/>
  <c r="AN35" i="51"/>
  <c r="AM35" i="51"/>
  <c r="AK35" i="51"/>
  <c r="AJ35" i="51"/>
  <c r="AI35" i="51"/>
  <c r="AG35" i="51"/>
  <c r="AD35" i="51"/>
  <c r="AB35" i="51"/>
  <c r="AA35" i="51"/>
  <c r="Z35" i="51"/>
  <c r="Y35" i="51"/>
  <c r="X35" i="51"/>
  <c r="W35" i="51"/>
  <c r="O35" i="51"/>
  <c r="N35" i="51"/>
  <c r="M35" i="51"/>
  <c r="L35" i="51"/>
  <c r="J35" i="51"/>
  <c r="G35" i="51"/>
  <c r="F35" i="51"/>
  <c r="BC33" i="51"/>
  <c r="BB33" i="51"/>
  <c r="BA33" i="51"/>
  <c r="AX33" i="51"/>
  <c r="AR33" i="51"/>
  <c r="AQ33" i="51"/>
  <c r="AP33" i="51"/>
  <c r="AO33" i="51"/>
  <c r="AN33" i="51"/>
  <c r="AM33" i="51"/>
  <c r="AL33" i="51"/>
  <c r="AK33" i="51"/>
  <c r="AJ33" i="51"/>
  <c r="AI33" i="51"/>
  <c r="AH33" i="51"/>
  <c r="AG33" i="51"/>
  <c r="AF33" i="51"/>
  <c r="AE33" i="51"/>
  <c r="AD33" i="51"/>
  <c r="AB33" i="51"/>
  <c r="AA33" i="51"/>
  <c r="Z33" i="51"/>
  <c r="Y33" i="51"/>
  <c r="X33" i="51"/>
  <c r="Q33" i="51"/>
  <c r="P33" i="51"/>
  <c r="O33" i="51"/>
  <c r="N33" i="51"/>
  <c r="M33" i="51"/>
  <c r="L33" i="51"/>
  <c r="K33" i="51"/>
  <c r="J33" i="51"/>
  <c r="I33" i="51"/>
  <c r="H33" i="51"/>
  <c r="G33" i="51"/>
  <c r="F33" i="51"/>
  <c r="E33" i="51"/>
  <c r="D33" i="51"/>
  <c r="C33" i="51"/>
  <c r="BC32" i="51"/>
  <c r="BB32" i="51"/>
  <c r="BA32" i="51"/>
  <c r="AX32" i="51"/>
  <c r="AR32" i="51"/>
  <c r="AQ32" i="51"/>
  <c r="AP32" i="51"/>
  <c r="AO32" i="51"/>
  <c r="AN32" i="51"/>
  <c r="AM32" i="51"/>
  <c r="AL32" i="51"/>
  <c r="AK32" i="51"/>
  <c r="AJ32" i="51"/>
  <c r="AI32" i="51"/>
  <c r="AH32" i="51"/>
  <c r="AG32" i="51"/>
  <c r="AF32" i="51"/>
  <c r="AE32" i="51"/>
  <c r="AD32" i="51"/>
  <c r="AB32" i="51"/>
  <c r="AA32" i="51"/>
  <c r="Z32" i="51"/>
  <c r="Y32" i="51"/>
  <c r="X32" i="51"/>
  <c r="W32" i="51"/>
  <c r="Q32" i="51"/>
  <c r="P32" i="51"/>
  <c r="O32" i="51"/>
  <c r="N32" i="51"/>
  <c r="M32" i="51"/>
  <c r="L32" i="51"/>
  <c r="K32" i="51"/>
  <c r="J32" i="51"/>
  <c r="I32" i="51"/>
  <c r="H32" i="51"/>
  <c r="G32" i="51"/>
  <c r="F32" i="51"/>
  <c r="E32" i="51"/>
  <c r="D32" i="51"/>
  <c r="C32" i="51"/>
  <c r="BC31" i="51"/>
  <c r="BB31" i="51"/>
  <c r="BA31" i="51"/>
  <c r="AX31" i="51"/>
  <c r="AR31" i="51"/>
  <c r="AQ31" i="51"/>
  <c r="AP31" i="51"/>
  <c r="AO31" i="51"/>
  <c r="AN31" i="51"/>
  <c r="AL31" i="51"/>
  <c r="AK31" i="51"/>
  <c r="AJ31" i="51"/>
  <c r="AI31" i="51"/>
  <c r="AH31" i="51"/>
  <c r="AF31" i="51"/>
  <c r="AE31" i="51"/>
  <c r="AD31" i="51"/>
  <c r="AB31" i="51"/>
  <c r="AA31" i="51"/>
  <c r="Z31" i="51"/>
  <c r="X31" i="51"/>
  <c r="Q31" i="51"/>
  <c r="P31" i="51"/>
  <c r="O31" i="51"/>
  <c r="N31" i="51"/>
  <c r="M31" i="51"/>
  <c r="L31" i="51"/>
  <c r="K31" i="51"/>
  <c r="J31" i="51"/>
  <c r="I31" i="51"/>
  <c r="H31" i="51"/>
  <c r="G31" i="51"/>
  <c r="F31" i="51"/>
  <c r="E31" i="51"/>
  <c r="D31" i="51"/>
  <c r="C31" i="51"/>
  <c r="BC30" i="51"/>
  <c r="BB30" i="51"/>
  <c r="BA30" i="51"/>
  <c r="AX30" i="51"/>
  <c r="AR30" i="51"/>
  <c r="AQ30" i="51"/>
  <c r="AP30" i="51"/>
  <c r="AO30" i="51"/>
  <c r="AN30" i="51"/>
  <c r="AL30" i="51"/>
  <c r="AK30" i="51"/>
  <c r="AJ30" i="51"/>
  <c r="AI30" i="51"/>
  <c r="AH30" i="51"/>
  <c r="AG30" i="51"/>
  <c r="AF30" i="51"/>
  <c r="AE30" i="51"/>
  <c r="AD30" i="51"/>
  <c r="AB30" i="51"/>
  <c r="AA30" i="51"/>
  <c r="Z30" i="51"/>
  <c r="Y30" i="51"/>
  <c r="X30" i="51"/>
  <c r="Q30" i="51"/>
  <c r="P30" i="51"/>
  <c r="O30" i="51"/>
  <c r="N30" i="51"/>
  <c r="M30" i="51"/>
  <c r="L30" i="51"/>
  <c r="K30" i="51"/>
  <c r="J30" i="51"/>
  <c r="I30" i="51"/>
  <c r="H30" i="51"/>
  <c r="G30" i="51"/>
  <c r="F30" i="51"/>
  <c r="E30" i="51"/>
  <c r="D30" i="51"/>
  <c r="C30" i="51"/>
  <c r="BC29" i="51"/>
  <c r="BB29" i="51"/>
  <c r="BA29" i="51"/>
  <c r="AX29" i="51"/>
  <c r="AR29" i="51"/>
  <c r="AQ29" i="51"/>
  <c r="AP29" i="51"/>
  <c r="AO29" i="51"/>
  <c r="AN29" i="51"/>
  <c r="AM29" i="51"/>
  <c r="AL29" i="51"/>
  <c r="AI29" i="51"/>
  <c r="AH29" i="51"/>
  <c r="AG29" i="51"/>
  <c r="AF29" i="51"/>
  <c r="AE29" i="51"/>
  <c r="AD29" i="51"/>
  <c r="AB29" i="51"/>
  <c r="AA29" i="51"/>
  <c r="Z29" i="51"/>
  <c r="X29" i="51"/>
  <c r="Q29" i="51"/>
  <c r="P29" i="51"/>
  <c r="O29" i="51"/>
  <c r="N29" i="51"/>
  <c r="M29" i="51"/>
  <c r="L29" i="51"/>
  <c r="K29" i="51"/>
  <c r="J29" i="51"/>
  <c r="I29" i="51"/>
  <c r="H29" i="51"/>
  <c r="G29" i="51"/>
  <c r="F29" i="51"/>
  <c r="E29" i="51"/>
  <c r="D29" i="51"/>
  <c r="C29" i="51"/>
  <c r="BC28" i="51"/>
  <c r="BB28" i="51"/>
  <c r="BA28" i="51"/>
  <c r="AX28" i="51"/>
  <c r="AR28" i="51"/>
  <c r="AQ28" i="51"/>
  <c r="AP28" i="51"/>
  <c r="AO28" i="51"/>
  <c r="AN28" i="51"/>
  <c r="AM28" i="51"/>
  <c r="AL28" i="51"/>
  <c r="AK28" i="51"/>
  <c r="AJ28" i="51"/>
  <c r="AI28" i="51"/>
  <c r="AH28" i="51"/>
  <c r="AG28" i="51"/>
  <c r="AF28" i="51"/>
  <c r="AE28" i="51"/>
  <c r="AD28" i="51"/>
  <c r="AB28" i="51"/>
  <c r="AA28" i="51"/>
  <c r="Z28" i="51"/>
  <c r="Y28" i="51"/>
  <c r="X28" i="51"/>
  <c r="W28" i="51"/>
  <c r="Q28" i="51"/>
  <c r="P28" i="51"/>
  <c r="O28" i="51"/>
  <c r="N28" i="51"/>
  <c r="M28" i="51"/>
  <c r="L28" i="51"/>
  <c r="K28" i="51"/>
  <c r="J28" i="51"/>
  <c r="I28" i="51"/>
  <c r="G28" i="51"/>
  <c r="F28" i="51"/>
  <c r="E28" i="51"/>
  <c r="D28" i="51"/>
  <c r="C28" i="51"/>
  <c r="BC27" i="51"/>
  <c r="BF484" i="3" s="1"/>
  <c r="BB27" i="51"/>
  <c r="BA27" i="51"/>
  <c r="AQ27" i="51"/>
  <c r="AT484" i="3" s="1"/>
  <c r="AP27" i="51"/>
  <c r="AS484" i="3" s="1"/>
  <c r="AO27" i="51"/>
  <c r="AN27" i="51"/>
  <c r="AQ484" i="3" s="1"/>
  <c r="AI27" i="51"/>
  <c r="AH27" i="51"/>
  <c r="AK484" i="3" s="1"/>
  <c r="AE27" i="51"/>
  <c r="AH484" i="3" s="1"/>
  <c r="AD27" i="51"/>
  <c r="AB27" i="51"/>
  <c r="AA27" i="51"/>
  <c r="AA472" i="3" s="1"/>
  <c r="Z27" i="51"/>
  <c r="P27" i="51"/>
  <c r="P472" i="3" s="1"/>
  <c r="N27" i="51"/>
  <c r="N472" i="3" s="1"/>
  <c r="K27" i="51"/>
  <c r="K472" i="3" s="1"/>
  <c r="J27" i="51"/>
  <c r="I27" i="51"/>
  <c r="I472" i="3" s="1"/>
  <c r="G27" i="51"/>
  <c r="F27" i="51"/>
  <c r="E27" i="51"/>
  <c r="D27" i="51"/>
  <c r="D472" i="3" s="1"/>
  <c r="BC25" i="51"/>
  <c r="BB25" i="51"/>
  <c r="BA25" i="51"/>
  <c r="AX25" i="51"/>
  <c r="AR25" i="51"/>
  <c r="AQ25" i="51"/>
  <c r="AP25" i="51"/>
  <c r="AO25" i="51"/>
  <c r="AN25" i="51"/>
  <c r="AM25" i="51"/>
  <c r="AL25" i="51"/>
  <c r="AJ25" i="51"/>
  <c r="AH25" i="51"/>
  <c r="AG25" i="51"/>
  <c r="AF25" i="51"/>
  <c r="AE25" i="51"/>
  <c r="AD25" i="51"/>
  <c r="AB25" i="51"/>
  <c r="AA25" i="51"/>
  <c r="Z25" i="51"/>
  <c r="X25" i="51"/>
  <c r="Q25" i="51"/>
  <c r="P25" i="51"/>
  <c r="O25" i="51"/>
  <c r="N25" i="51"/>
  <c r="M25" i="51"/>
  <c r="L25" i="51"/>
  <c r="K25" i="51"/>
  <c r="J25" i="51"/>
  <c r="I25" i="51"/>
  <c r="H25" i="51"/>
  <c r="G25" i="51"/>
  <c r="F25" i="51"/>
  <c r="E25" i="51"/>
  <c r="D25" i="51"/>
  <c r="C25" i="51"/>
  <c r="BC24" i="51"/>
  <c r="BB24" i="51"/>
  <c r="BA24" i="51"/>
  <c r="AX24" i="51"/>
  <c r="AR24" i="51"/>
  <c r="AQ24" i="51"/>
  <c r="AP24" i="51"/>
  <c r="AO24" i="51"/>
  <c r="AN24" i="51"/>
  <c r="AM24" i="51"/>
  <c r="AL24" i="51"/>
  <c r="AK24" i="51"/>
  <c r="AJ24" i="51"/>
  <c r="AI24" i="51"/>
  <c r="AH24" i="51"/>
  <c r="AG24" i="51"/>
  <c r="AF24" i="51"/>
  <c r="AE24" i="51"/>
  <c r="AD24" i="51"/>
  <c r="AB24" i="51"/>
  <c r="AA24" i="51"/>
  <c r="Z24" i="51"/>
  <c r="X24" i="51"/>
  <c r="Q24" i="51"/>
  <c r="P24" i="51"/>
  <c r="O24" i="51"/>
  <c r="N24" i="51"/>
  <c r="M24" i="51"/>
  <c r="L24" i="51"/>
  <c r="K24" i="51"/>
  <c r="J24" i="51"/>
  <c r="I24" i="51"/>
  <c r="H24" i="51"/>
  <c r="G24" i="51"/>
  <c r="F24" i="51"/>
  <c r="E24" i="51"/>
  <c r="D24" i="51"/>
  <c r="C24" i="51"/>
  <c r="BC23" i="51"/>
  <c r="BF488" i="3" s="1"/>
  <c r="BB23" i="51"/>
  <c r="BE488" i="3" s="1"/>
  <c r="BA23" i="51"/>
  <c r="BD488" i="3" s="1"/>
  <c r="AX23" i="51"/>
  <c r="BA488" i="3" s="1"/>
  <c r="AQ23" i="51"/>
  <c r="AT488" i="3" s="1"/>
  <c r="AP23" i="51"/>
  <c r="AS488" i="3" s="1"/>
  <c r="AO23" i="51"/>
  <c r="AN23" i="51"/>
  <c r="AQ488" i="3" s="1"/>
  <c r="AM23" i="51"/>
  <c r="AL23" i="51"/>
  <c r="AK23" i="51"/>
  <c r="AN488" i="3" s="1"/>
  <c r="AI23" i="51"/>
  <c r="AH23" i="51"/>
  <c r="AK488" i="3" s="1"/>
  <c r="AG23" i="51"/>
  <c r="AJ488" i="3" s="1"/>
  <c r="AF23" i="51"/>
  <c r="AI488" i="3" s="1"/>
  <c r="AE23" i="51"/>
  <c r="AH488" i="3" s="1"/>
  <c r="AD23" i="51"/>
  <c r="AB23" i="51"/>
  <c r="AA23" i="51"/>
  <c r="AA476" i="3" s="1"/>
  <c r="Z23" i="51"/>
  <c r="X23" i="51"/>
  <c r="X476" i="3" s="1"/>
  <c r="P23" i="51"/>
  <c r="O23" i="51"/>
  <c r="O476" i="3" s="1"/>
  <c r="N23" i="51"/>
  <c r="N476" i="3" s="1"/>
  <c r="M23" i="51"/>
  <c r="L23" i="51"/>
  <c r="L476" i="3" s="1"/>
  <c r="K23" i="51"/>
  <c r="K476" i="3" s="1"/>
  <c r="J23" i="51"/>
  <c r="I23" i="51"/>
  <c r="I476" i="3" s="1"/>
  <c r="H23" i="51"/>
  <c r="H476" i="3" s="1"/>
  <c r="G23" i="51"/>
  <c r="G476" i="3" s="1"/>
  <c r="F23" i="51"/>
  <c r="F476" i="3" s="1"/>
  <c r="E23" i="51"/>
  <c r="D23" i="51"/>
  <c r="D476" i="3" s="1"/>
  <c r="C23" i="51"/>
  <c r="C476" i="3" s="1"/>
  <c r="BC22" i="51"/>
  <c r="BB22" i="51"/>
  <c r="BA22" i="51"/>
  <c r="AX22" i="51"/>
  <c r="AR22" i="51"/>
  <c r="AQ22" i="51"/>
  <c r="AP22" i="51"/>
  <c r="AO22" i="51"/>
  <c r="AN22" i="51"/>
  <c r="AM22" i="51"/>
  <c r="AL22" i="51"/>
  <c r="AK22" i="51"/>
  <c r="AJ22" i="51"/>
  <c r="AI22" i="51"/>
  <c r="AH22" i="51"/>
  <c r="AG22" i="51"/>
  <c r="AF22" i="51"/>
  <c r="AE22" i="51"/>
  <c r="AD22" i="51"/>
  <c r="AB22" i="51"/>
  <c r="AA22" i="51"/>
  <c r="Z22" i="51"/>
  <c r="Y22" i="51"/>
  <c r="X22" i="51"/>
  <c r="Q22" i="51"/>
  <c r="P22" i="51"/>
  <c r="N22" i="51"/>
  <c r="M22" i="51"/>
  <c r="L22" i="51"/>
  <c r="K22" i="51"/>
  <c r="J22" i="51"/>
  <c r="I22" i="51"/>
  <c r="H22" i="51"/>
  <c r="G22" i="51"/>
  <c r="F22" i="51"/>
  <c r="E22" i="51"/>
  <c r="D22" i="51"/>
  <c r="C22" i="51"/>
  <c r="BC21" i="51"/>
  <c r="BB21" i="51"/>
  <c r="BA21" i="51"/>
  <c r="AX21" i="51"/>
  <c r="AR21" i="51"/>
  <c r="AQ21" i="51"/>
  <c r="AP21" i="51"/>
  <c r="AO21" i="51"/>
  <c r="AN21" i="51"/>
  <c r="AL21" i="51"/>
  <c r="AK21" i="51"/>
  <c r="AJ21" i="51"/>
  <c r="AH21" i="51"/>
  <c r="AG21" i="51"/>
  <c r="AD21" i="51"/>
  <c r="AB21" i="51"/>
  <c r="AA21" i="51"/>
  <c r="Z21" i="51"/>
  <c r="Y21" i="51"/>
  <c r="X21" i="51"/>
  <c r="W21" i="51"/>
  <c r="Q21" i="51"/>
  <c r="P21" i="51"/>
  <c r="N21" i="51"/>
  <c r="M21" i="51"/>
  <c r="L21" i="51"/>
  <c r="K21" i="51"/>
  <c r="J21" i="51"/>
  <c r="I21" i="51"/>
  <c r="H21" i="51"/>
  <c r="G21" i="51"/>
  <c r="F21" i="51"/>
  <c r="E21" i="51"/>
  <c r="D21" i="51"/>
  <c r="C21" i="51"/>
  <c r="BC20" i="51"/>
  <c r="BB20" i="51"/>
  <c r="BA20" i="51"/>
  <c r="AX20" i="51"/>
  <c r="AR20" i="51"/>
  <c r="AQ20" i="51"/>
  <c r="AP20" i="51"/>
  <c r="AO20" i="51"/>
  <c r="AN20" i="51"/>
  <c r="AM20" i="51"/>
  <c r="AL20" i="51"/>
  <c r="AK20" i="51"/>
  <c r="AJ20" i="51"/>
  <c r="AI20" i="51"/>
  <c r="AH20" i="51"/>
  <c r="AG20" i="51"/>
  <c r="AF20" i="51"/>
  <c r="AE20" i="51"/>
  <c r="AD20" i="51"/>
  <c r="AB20" i="51"/>
  <c r="AA20" i="51"/>
  <c r="Z20" i="51"/>
  <c r="Y20" i="51"/>
  <c r="X20" i="51"/>
  <c r="Q20" i="51"/>
  <c r="P20" i="51"/>
  <c r="O20" i="51"/>
  <c r="N20" i="51"/>
  <c r="M20" i="51"/>
  <c r="L20" i="51"/>
  <c r="K20" i="51"/>
  <c r="J20" i="51"/>
  <c r="I20" i="51"/>
  <c r="H20" i="51"/>
  <c r="G20" i="51"/>
  <c r="F20" i="51"/>
  <c r="E20" i="51"/>
  <c r="D20" i="51"/>
  <c r="C20" i="51"/>
  <c r="BC19" i="51"/>
  <c r="BB19" i="51"/>
  <c r="BA19" i="51"/>
  <c r="AX19" i="51"/>
  <c r="AR19" i="51"/>
  <c r="AQ19" i="51"/>
  <c r="AP19" i="51"/>
  <c r="AO19" i="51"/>
  <c r="AN19" i="51"/>
  <c r="AL19" i="51"/>
  <c r="AK19" i="51"/>
  <c r="AJ19" i="51"/>
  <c r="AI19" i="51"/>
  <c r="AH19" i="51"/>
  <c r="AG19" i="51"/>
  <c r="AF19" i="51"/>
  <c r="AE19" i="51"/>
  <c r="AD19" i="51"/>
  <c r="AB19" i="51"/>
  <c r="AA19" i="51"/>
  <c r="Z19" i="51"/>
  <c r="X19" i="51"/>
  <c r="Q19" i="51"/>
  <c r="P19" i="51"/>
  <c r="O19" i="51"/>
  <c r="N19" i="51"/>
  <c r="M19" i="51"/>
  <c r="L19" i="51"/>
  <c r="K19" i="51"/>
  <c r="J19" i="51"/>
  <c r="I19" i="51"/>
  <c r="H19" i="51"/>
  <c r="G19" i="51"/>
  <c r="F19" i="51"/>
  <c r="E19" i="51"/>
  <c r="D19" i="51"/>
  <c r="C19" i="51"/>
  <c r="BC18" i="51"/>
  <c r="BF486" i="3" s="1"/>
  <c r="BB18" i="51"/>
  <c r="BE486" i="3" s="1"/>
  <c r="BA18" i="51"/>
  <c r="BD486" i="3" s="1"/>
  <c r="AX18" i="51"/>
  <c r="BA486" i="3" s="1"/>
  <c r="AQ18" i="51"/>
  <c r="AT486" i="3" s="1"/>
  <c r="AP18" i="51"/>
  <c r="AS486" i="3" s="1"/>
  <c r="AO18" i="51"/>
  <c r="AR486" i="3" s="1"/>
  <c r="AN18" i="51"/>
  <c r="AQ486" i="3" s="1"/>
  <c r="AM18" i="51"/>
  <c r="AP486" i="3" s="1"/>
  <c r="AL18" i="51"/>
  <c r="AK18" i="51"/>
  <c r="AN486" i="3" s="1"/>
  <c r="AJ18" i="51"/>
  <c r="AM486" i="3" s="1"/>
  <c r="AI18" i="51"/>
  <c r="AH18" i="51"/>
  <c r="AK486" i="3" s="1"/>
  <c r="AG18" i="51"/>
  <c r="AJ486" i="3" s="1"/>
  <c r="AF18" i="51"/>
  <c r="AI486" i="3" s="1"/>
  <c r="AE18" i="51"/>
  <c r="AH486" i="3" s="1"/>
  <c r="AD18" i="51"/>
  <c r="AB18" i="51"/>
  <c r="AB474" i="3" s="1"/>
  <c r="AA18" i="51"/>
  <c r="AA474" i="3" s="1"/>
  <c r="Z18" i="51"/>
  <c r="Z474" i="3" s="1"/>
  <c r="X18" i="51"/>
  <c r="P18" i="51"/>
  <c r="P474" i="3" s="1"/>
  <c r="O18" i="51"/>
  <c r="O474" i="3" s="1"/>
  <c r="N18" i="51"/>
  <c r="M18" i="51"/>
  <c r="M474" i="3" s="1"/>
  <c r="L18" i="51"/>
  <c r="L474" i="3" s="1"/>
  <c r="K18" i="51"/>
  <c r="J18" i="51"/>
  <c r="I18" i="51"/>
  <c r="I474" i="3" s="1"/>
  <c r="H18" i="51"/>
  <c r="G18" i="51"/>
  <c r="G474" i="3" s="1"/>
  <c r="F18" i="51"/>
  <c r="E18" i="51"/>
  <c r="E474" i="3" s="1"/>
  <c r="D18" i="51"/>
  <c r="D474" i="3" s="1"/>
  <c r="C18" i="51"/>
  <c r="C474" i="3" s="1"/>
  <c r="BC17" i="51"/>
  <c r="BB17" i="51"/>
  <c r="BA17" i="51"/>
  <c r="AX17" i="51"/>
  <c r="AR17" i="51"/>
  <c r="AQ17" i="51"/>
  <c r="AP17" i="51"/>
  <c r="AO17" i="51"/>
  <c r="AN17" i="51"/>
  <c r="AM17" i="51"/>
  <c r="AL17" i="51"/>
  <c r="AK17" i="51"/>
  <c r="AI17" i="51"/>
  <c r="AH17" i="51"/>
  <c r="AG17" i="51"/>
  <c r="AF17" i="51"/>
  <c r="AE17" i="51"/>
  <c r="AD17" i="51"/>
  <c r="AB17" i="51"/>
  <c r="AA17" i="51"/>
  <c r="Z17" i="51"/>
  <c r="Y17" i="51"/>
  <c r="X17" i="51"/>
  <c r="Q17" i="51"/>
  <c r="P17" i="51"/>
  <c r="O17" i="51"/>
  <c r="M17" i="51"/>
  <c r="L17" i="51"/>
  <c r="K17" i="51"/>
  <c r="J17" i="51"/>
  <c r="I17" i="51"/>
  <c r="H17" i="51"/>
  <c r="G17" i="51"/>
  <c r="F17" i="51"/>
  <c r="E17" i="51"/>
  <c r="D17" i="51"/>
  <c r="C17" i="51"/>
  <c r="BC16" i="51"/>
  <c r="BF485" i="3" s="1"/>
  <c r="BB16" i="51"/>
  <c r="BA16" i="51"/>
  <c r="AX16" i="51"/>
  <c r="BA485" i="3" s="1"/>
  <c r="AQ16" i="51"/>
  <c r="AP16" i="51"/>
  <c r="AS485" i="3" s="1"/>
  <c r="AO16" i="51"/>
  <c r="AR485" i="3" s="1"/>
  <c r="AN16" i="51"/>
  <c r="AQ485" i="3" s="1"/>
  <c r="AM16" i="51"/>
  <c r="AP485" i="3" s="1"/>
  <c r="AL16" i="51"/>
  <c r="AO485" i="3" s="1"/>
  <c r="AJ16" i="51"/>
  <c r="AI16" i="51"/>
  <c r="AL485" i="3" s="1"/>
  <c r="AG16" i="51"/>
  <c r="AJ485" i="3" s="1"/>
  <c r="AF16" i="51"/>
  <c r="AE16" i="51"/>
  <c r="AH485" i="3" s="1"/>
  <c r="AD16" i="51"/>
  <c r="AB16" i="51"/>
  <c r="AB473" i="3" s="1"/>
  <c r="AA16" i="51"/>
  <c r="AA473" i="3" s="1"/>
  <c r="Z16" i="51"/>
  <c r="Z473" i="3" s="1"/>
  <c r="X16" i="51"/>
  <c r="X473" i="3" s="1"/>
  <c r="P16" i="51"/>
  <c r="P473" i="3" s="1"/>
  <c r="O16" i="51"/>
  <c r="O473" i="3" s="1"/>
  <c r="N16" i="51"/>
  <c r="M16" i="51"/>
  <c r="M473" i="3" s="1"/>
  <c r="L16" i="51"/>
  <c r="L473" i="3" s="1"/>
  <c r="K16" i="51"/>
  <c r="J16" i="51"/>
  <c r="J473" i="3" s="1"/>
  <c r="I16" i="51"/>
  <c r="I473" i="3" s="1"/>
  <c r="H16" i="51"/>
  <c r="H473" i="3" s="1"/>
  <c r="G16" i="51"/>
  <c r="G473" i="3" s="1"/>
  <c r="E16" i="51"/>
  <c r="E473" i="3" s="1"/>
  <c r="D16" i="51"/>
  <c r="D473" i="3" s="1"/>
  <c r="C16" i="51"/>
  <c r="C473" i="3" s="1"/>
  <c r="BC15" i="51"/>
  <c r="BB15" i="51"/>
  <c r="BA15" i="51"/>
  <c r="AX15" i="51"/>
  <c r="AP15" i="51"/>
  <c r="AO15" i="51"/>
  <c r="AL15" i="51"/>
  <c r="AD15" i="51"/>
  <c r="AB15" i="51"/>
  <c r="AA15" i="51"/>
  <c r="Z15" i="51"/>
  <c r="M15" i="51"/>
  <c r="L15" i="51"/>
  <c r="J15" i="51"/>
  <c r="I15" i="51"/>
  <c r="G15" i="51"/>
  <c r="C15" i="51"/>
  <c r="BC14" i="51"/>
  <c r="BB14" i="51"/>
  <c r="BA14" i="51"/>
  <c r="AP14" i="51"/>
  <c r="AO14" i="51"/>
  <c r="AN14" i="51"/>
  <c r="AJ14" i="51"/>
  <c r="AI14" i="51"/>
  <c r="AH14" i="51"/>
  <c r="AF14" i="51"/>
  <c r="AB14" i="51"/>
  <c r="AA14" i="51"/>
  <c r="Z14" i="51"/>
  <c r="W14" i="51"/>
  <c r="P14" i="51"/>
  <c r="M14" i="51"/>
  <c r="L14" i="51"/>
  <c r="K14" i="51"/>
  <c r="J14" i="51"/>
  <c r="H14" i="51"/>
  <c r="G14" i="51"/>
  <c r="F14" i="51"/>
  <c r="E14" i="51"/>
  <c r="D14" i="51"/>
  <c r="BC13" i="51"/>
  <c r="BB13" i="51"/>
  <c r="BE490" i="3" s="1"/>
  <c r="BA13" i="51"/>
  <c r="BD490" i="3" s="1"/>
  <c r="AX13" i="51"/>
  <c r="BA490" i="3" s="1"/>
  <c r="AQ13" i="51"/>
  <c r="AT490" i="3" s="1"/>
  <c r="AP13" i="51"/>
  <c r="AS490" i="3" s="1"/>
  <c r="AO13" i="51"/>
  <c r="AR490" i="3" s="1"/>
  <c r="AN13" i="51"/>
  <c r="AM13" i="51"/>
  <c r="AK13" i="51"/>
  <c r="AN490" i="3" s="1"/>
  <c r="AJ13" i="51"/>
  <c r="AM490" i="3" s="1"/>
  <c r="AI13" i="51"/>
  <c r="AL490" i="3" s="1"/>
  <c r="AH13" i="51"/>
  <c r="AK490" i="3" s="1"/>
  <c r="AG13" i="51"/>
  <c r="AJ490" i="3" s="1"/>
  <c r="AF13" i="51"/>
  <c r="AI490" i="3" s="1"/>
  <c r="AD13" i="51"/>
  <c r="AB13" i="51"/>
  <c r="AB478" i="3" s="1"/>
  <c r="AA13" i="51"/>
  <c r="AA478" i="3" s="1"/>
  <c r="Z13" i="51"/>
  <c r="Z478" i="3" s="1"/>
  <c r="X13" i="51"/>
  <c r="X478" i="3" s="1"/>
  <c r="P13" i="51"/>
  <c r="P478" i="3" s="1"/>
  <c r="O13" i="51"/>
  <c r="O478" i="3" s="1"/>
  <c r="N13" i="51"/>
  <c r="N478" i="3" s="1"/>
  <c r="M13" i="51"/>
  <c r="M478" i="3" s="1"/>
  <c r="L13" i="51"/>
  <c r="L478" i="3" s="1"/>
  <c r="K13" i="51"/>
  <c r="J13" i="51"/>
  <c r="J478" i="3" s="1"/>
  <c r="I13" i="51"/>
  <c r="I478" i="3" s="1"/>
  <c r="H13" i="51"/>
  <c r="H478" i="3" s="1"/>
  <c r="G13" i="51"/>
  <c r="G478" i="3" s="1"/>
  <c r="E13" i="51"/>
  <c r="E478" i="3" s="1"/>
  <c r="D13" i="51"/>
  <c r="D478" i="3" s="1"/>
  <c r="C13" i="51"/>
  <c r="C478" i="3" s="1"/>
  <c r="BC12" i="51"/>
  <c r="BB12" i="51"/>
  <c r="BA12" i="51"/>
  <c r="AR12" i="51"/>
  <c r="AQ12" i="51"/>
  <c r="AP12" i="51"/>
  <c r="AO12" i="51"/>
  <c r="AN12" i="51"/>
  <c r="AM12" i="51"/>
  <c r="AL12" i="51"/>
  <c r="AK12" i="51"/>
  <c r="AJ12" i="51"/>
  <c r="AI12" i="51"/>
  <c r="AH12" i="51"/>
  <c r="AG12" i="51"/>
  <c r="AF12" i="51"/>
  <c r="AE12" i="51"/>
  <c r="AD12" i="51"/>
  <c r="AB12" i="51"/>
  <c r="AA12" i="51"/>
  <c r="Z12" i="51"/>
  <c r="Y12" i="51"/>
  <c r="X12" i="51"/>
  <c r="W12" i="51"/>
  <c r="Q12" i="51"/>
  <c r="P12" i="51"/>
  <c r="O12" i="51"/>
  <c r="M12" i="51"/>
  <c r="L12" i="51"/>
  <c r="K12" i="51"/>
  <c r="J12" i="51"/>
  <c r="I12" i="51"/>
  <c r="H12" i="51"/>
  <c r="G12" i="51"/>
  <c r="F12" i="51"/>
  <c r="E12" i="51"/>
  <c r="D12" i="51"/>
  <c r="C12" i="51"/>
  <c r="BC11" i="51"/>
  <c r="BB11" i="51"/>
  <c r="BA11" i="51"/>
  <c r="AX11" i="51"/>
  <c r="AR11" i="51"/>
  <c r="AQ11" i="51"/>
  <c r="AP11" i="51"/>
  <c r="AO11" i="51"/>
  <c r="AN11" i="51"/>
  <c r="AM11" i="51"/>
  <c r="AL11" i="51"/>
  <c r="AK11" i="51"/>
  <c r="AI11" i="51"/>
  <c r="AH11" i="51"/>
  <c r="AG11" i="51"/>
  <c r="AF11" i="51"/>
  <c r="AE11" i="51"/>
  <c r="AD11" i="51"/>
  <c r="AB11" i="51"/>
  <c r="AA11" i="51"/>
  <c r="Z11" i="51"/>
  <c r="Y11" i="51"/>
  <c r="X11" i="51"/>
  <c r="Q11" i="51"/>
  <c r="P11" i="51"/>
  <c r="O11" i="51"/>
  <c r="N11" i="51"/>
  <c r="M11" i="51"/>
  <c r="L11" i="51"/>
  <c r="K11" i="51"/>
  <c r="J11" i="51"/>
  <c r="I11" i="51"/>
  <c r="H11" i="51"/>
  <c r="G11" i="51"/>
  <c r="F11" i="51"/>
  <c r="E11" i="51"/>
  <c r="D11" i="51"/>
  <c r="C11" i="51"/>
  <c r="BC10" i="51"/>
  <c r="BB10" i="51"/>
  <c r="BA10" i="51"/>
  <c r="AR10" i="51"/>
  <c r="AQ10" i="51"/>
  <c r="AP10" i="51"/>
  <c r="AO10" i="51"/>
  <c r="AN10" i="51"/>
  <c r="AM10" i="51"/>
  <c r="AG10" i="51"/>
  <c r="AF10" i="51"/>
  <c r="AD10" i="51"/>
  <c r="AB10" i="51"/>
  <c r="AA10" i="51"/>
  <c r="Z10" i="51"/>
  <c r="X10" i="51"/>
  <c r="Q10" i="51"/>
  <c r="P10" i="51"/>
  <c r="O10" i="51"/>
  <c r="M10" i="51"/>
  <c r="L10" i="51"/>
  <c r="K10" i="51"/>
  <c r="H10" i="51"/>
  <c r="G10" i="51"/>
  <c r="E10" i="51"/>
  <c r="BC8" i="51"/>
  <c r="BB8" i="51"/>
  <c r="BA8" i="51"/>
  <c r="AX8" i="51"/>
  <c r="AR8" i="51"/>
  <c r="AQ8" i="51"/>
  <c r="AP8" i="51"/>
  <c r="AO8" i="51"/>
  <c r="AN8" i="51"/>
  <c r="AM8" i="51"/>
  <c r="AK8" i="51"/>
  <c r="AJ8" i="51"/>
  <c r="AI8" i="51"/>
  <c r="AH8" i="51"/>
  <c r="AG8" i="51"/>
  <c r="AF8" i="51"/>
  <c r="AE8" i="51"/>
  <c r="AD8" i="51"/>
  <c r="AB8" i="51"/>
  <c r="AA8" i="51"/>
  <c r="Z8" i="51"/>
  <c r="Y8" i="51"/>
  <c r="X8" i="51"/>
  <c r="Q8" i="51"/>
  <c r="P8" i="51"/>
  <c r="O8" i="51"/>
  <c r="N8" i="51"/>
  <c r="M8" i="51"/>
  <c r="L8" i="51"/>
  <c r="K8" i="51"/>
  <c r="J8" i="51"/>
  <c r="I8" i="51"/>
  <c r="G8" i="51"/>
  <c r="F8" i="51"/>
  <c r="E8" i="51"/>
  <c r="D8" i="51"/>
  <c r="C8" i="51"/>
  <c r="BC7" i="51"/>
  <c r="BB7" i="51"/>
  <c r="BA7" i="51"/>
  <c r="AX7" i="51"/>
  <c r="AR7" i="51"/>
  <c r="AQ7" i="51"/>
  <c r="AP7" i="51"/>
  <c r="AO7" i="51"/>
  <c r="AN7" i="51"/>
  <c r="AM7" i="51"/>
  <c r="AL7" i="51"/>
  <c r="AK7" i="51"/>
  <c r="AJ7" i="51"/>
  <c r="AI7" i="51"/>
  <c r="AH7" i="51"/>
  <c r="AG7" i="51"/>
  <c r="AF7" i="51"/>
  <c r="AE7" i="51"/>
  <c r="AD7" i="51"/>
  <c r="AB7" i="51"/>
  <c r="AA7" i="51"/>
  <c r="Z7" i="51"/>
  <c r="Y7" i="51"/>
  <c r="X7" i="51"/>
  <c r="W7" i="51"/>
  <c r="Q7" i="51"/>
  <c r="P7" i="51"/>
  <c r="O7" i="51"/>
  <c r="N7" i="51"/>
  <c r="M7" i="51"/>
  <c r="L7" i="51"/>
  <c r="K7" i="51"/>
  <c r="J7" i="51"/>
  <c r="I7" i="51"/>
  <c r="H7" i="51"/>
  <c r="G7" i="51"/>
  <c r="F7" i="51"/>
  <c r="E7" i="51"/>
  <c r="D7" i="51"/>
  <c r="C7" i="51"/>
  <c r="BC6" i="51"/>
  <c r="BB6" i="51"/>
  <c r="BA6" i="51"/>
  <c r="AX6" i="51"/>
  <c r="AR6" i="51"/>
  <c r="AM6" i="51"/>
  <c r="AK6" i="51"/>
  <c r="AI6" i="51"/>
  <c r="AI9" i="51" s="1"/>
  <c r="AE6" i="51"/>
  <c r="AB6" i="51"/>
  <c r="AA6" i="51"/>
  <c r="Z6" i="51"/>
  <c r="X6" i="51"/>
  <c r="M6" i="51"/>
  <c r="L6" i="51"/>
  <c r="BC5" i="51"/>
  <c r="BF393" i="3" s="1"/>
  <c r="BB5" i="51"/>
  <c r="BE470" i="3" s="1"/>
  <c r="BA5" i="51"/>
  <c r="BD470" i="3" s="1"/>
  <c r="AB5" i="51"/>
  <c r="AA5" i="51"/>
  <c r="BC22" i="50"/>
  <c r="BF511" i="3" s="1"/>
  <c r="BB22" i="50"/>
  <c r="BE511" i="3" s="1"/>
  <c r="BA22" i="50"/>
  <c r="BD511" i="3" s="1"/>
  <c r="AZ22" i="50"/>
  <c r="BC511" i="3" s="1"/>
  <c r="AY22" i="50"/>
  <c r="BB511" i="3" s="1"/>
  <c r="AX22" i="50"/>
  <c r="BA511" i="3" s="1"/>
  <c r="AQ22" i="50"/>
  <c r="AP22" i="50"/>
  <c r="AS511" i="3" s="1"/>
  <c r="AO22" i="50"/>
  <c r="AR511" i="3" s="1"/>
  <c r="AN22" i="50"/>
  <c r="AM22" i="50"/>
  <c r="AP511" i="3" s="1"/>
  <c r="AL22" i="50"/>
  <c r="AK22" i="50"/>
  <c r="AN511" i="3" s="1"/>
  <c r="AJ22" i="50"/>
  <c r="AM511" i="3" s="1"/>
  <c r="AI22" i="50"/>
  <c r="AH22" i="50"/>
  <c r="AK511" i="3" s="1"/>
  <c r="AG22" i="50"/>
  <c r="AJ511" i="3" s="1"/>
  <c r="AF22" i="50"/>
  <c r="AE22" i="50"/>
  <c r="AH511" i="3" s="1"/>
  <c r="AD22" i="50"/>
  <c r="BC19" i="50"/>
  <c r="BB19" i="50"/>
  <c r="BA19" i="50"/>
  <c r="AZ19" i="50"/>
  <c r="AY19" i="50"/>
  <c r="AX19" i="50"/>
  <c r="AR19" i="50"/>
  <c r="AQ19" i="50"/>
  <c r="AP19" i="50"/>
  <c r="AO19" i="50"/>
  <c r="AN19" i="50"/>
  <c r="AM19" i="50"/>
  <c r="AL19" i="50"/>
  <c r="AK19" i="50"/>
  <c r="AJ19" i="50"/>
  <c r="AI19" i="50"/>
  <c r="AH19" i="50"/>
  <c r="AG19" i="50"/>
  <c r="AF19" i="50"/>
  <c r="AE19" i="50"/>
  <c r="AD19" i="50"/>
  <c r="BC18" i="50"/>
  <c r="BB18" i="50"/>
  <c r="BB20" i="50" s="1"/>
  <c r="BA18" i="50"/>
  <c r="AZ18" i="50"/>
  <c r="AY18" i="50"/>
  <c r="AX18" i="50"/>
  <c r="AR18" i="50"/>
  <c r="AQ18" i="50"/>
  <c r="AQ20" i="50" s="1"/>
  <c r="AP18" i="50"/>
  <c r="AO18" i="50"/>
  <c r="AN18" i="50"/>
  <c r="AL18" i="50"/>
  <c r="AK18" i="50"/>
  <c r="AK20" i="50" s="1"/>
  <c r="AJ18" i="50"/>
  <c r="AI18" i="50"/>
  <c r="AH18" i="50"/>
  <c r="AG18" i="50"/>
  <c r="AF18" i="50"/>
  <c r="AE18" i="50"/>
  <c r="AD18" i="50"/>
  <c r="BC17" i="50"/>
  <c r="BF509" i="3" s="1"/>
  <c r="BB17" i="50"/>
  <c r="BA17" i="50"/>
  <c r="BD509" i="3" s="1"/>
  <c r="AZ17" i="50"/>
  <c r="AY17" i="50"/>
  <c r="BB509" i="3" s="1"/>
  <c r="AX17" i="50"/>
  <c r="BA509" i="3" s="1"/>
  <c r="AQ17" i="50"/>
  <c r="AT509" i="3" s="1"/>
  <c r="AP17" i="50"/>
  <c r="AS509" i="3" s="1"/>
  <c r="AO17" i="50"/>
  <c r="AR509" i="3" s="1"/>
  <c r="AN17" i="50"/>
  <c r="AQ509" i="3" s="1"/>
  <c r="AM17" i="50"/>
  <c r="AP509" i="3" s="1"/>
  <c r="AL17" i="50"/>
  <c r="AK17" i="50"/>
  <c r="AJ17" i="50"/>
  <c r="AM509" i="3" s="1"/>
  <c r="AI17" i="50"/>
  <c r="AL509" i="3" s="1"/>
  <c r="AH17" i="50"/>
  <c r="AK509" i="3" s="1"/>
  <c r="AG17" i="50"/>
  <c r="AJ509" i="3" s="1"/>
  <c r="AF17" i="50"/>
  <c r="AI509" i="3" s="1"/>
  <c r="AE17" i="50"/>
  <c r="AD17" i="50"/>
  <c r="BC14" i="50"/>
  <c r="BB14" i="50"/>
  <c r="BA14" i="50"/>
  <c r="AZ14" i="50"/>
  <c r="AY14" i="50"/>
  <c r="AX14" i="50"/>
  <c r="AR14" i="50"/>
  <c r="AQ14" i="50"/>
  <c r="AP14" i="50"/>
  <c r="AO14" i="50"/>
  <c r="AN14" i="50"/>
  <c r="AM14" i="50"/>
  <c r="AL14" i="50"/>
  <c r="AK14" i="50"/>
  <c r="AJ14" i="50"/>
  <c r="AI14" i="50"/>
  <c r="AH14" i="50"/>
  <c r="AG14" i="50"/>
  <c r="AF14" i="50"/>
  <c r="AE14" i="50"/>
  <c r="AD14" i="50"/>
  <c r="BC13" i="50"/>
  <c r="BB13" i="50"/>
  <c r="BE513" i="3" s="1"/>
  <c r="BA13" i="50"/>
  <c r="AZ13" i="50"/>
  <c r="AY13" i="50"/>
  <c r="BB513" i="3" s="1"/>
  <c r="AX13" i="50"/>
  <c r="BA513" i="3" s="1"/>
  <c r="AQ13" i="50"/>
  <c r="AT513" i="3" s="1"/>
  <c r="AP13" i="50"/>
  <c r="AS513" i="3" s="1"/>
  <c r="AO13" i="50"/>
  <c r="AR513" i="3" s="1"/>
  <c r="AN13" i="50"/>
  <c r="AQ513" i="3" s="1"/>
  <c r="AM13" i="50"/>
  <c r="AP513" i="3" s="1"/>
  <c r="AL13" i="50"/>
  <c r="AO513" i="3" s="1"/>
  <c r="AK13" i="50"/>
  <c r="AN513" i="3" s="1"/>
  <c r="AJ13" i="50"/>
  <c r="AI13" i="50"/>
  <c r="AH13" i="50"/>
  <c r="AK513" i="3" s="1"/>
  <c r="AG13" i="50"/>
  <c r="AF13" i="50"/>
  <c r="AI513" i="3" s="1"/>
  <c r="AE13" i="50"/>
  <c r="AH513" i="3" s="1"/>
  <c r="AD13" i="50"/>
  <c r="AG513" i="3" s="1"/>
  <c r="BC12" i="50"/>
  <c r="BB12" i="50"/>
  <c r="BA12" i="50"/>
  <c r="AZ12" i="50"/>
  <c r="AY12" i="50"/>
  <c r="AX12" i="50"/>
  <c r="AR12" i="50"/>
  <c r="AQ12" i="50"/>
  <c r="AP12" i="50"/>
  <c r="AO12" i="50"/>
  <c r="AN12" i="50"/>
  <c r="AM12" i="50"/>
  <c r="AL12" i="50"/>
  <c r="AK12" i="50"/>
  <c r="AJ12" i="50"/>
  <c r="AI12" i="50"/>
  <c r="AH12" i="50"/>
  <c r="AG12" i="50"/>
  <c r="AF12" i="50"/>
  <c r="AE12" i="50"/>
  <c r="AD12" i="50"/>
  <c r="BC11" i="50"/>
  <c r="BF512" i="3" s="1"/>
  <c r="BB11" i="50"/>
  <c r="BE512" i="3" s="1"/>
  <c r="BA11" i="50"/>
  <c r="BD512" i="3" s="1"/>
  <c r="AZ11" i="50"/>
  <c r="BC512" i="3" s="1"/>
  <c r="AY11" i="50"/>
  <c r="AX11" i="50"/>
  <c r="AQ11" i="50"/>
  <c r="AP11" i="50"/>
  <c r="AS512" i="3" s="1"/>
  <c r="AO11" i="50"/>
  <c r="AR512" i="3" s="1"/>
  <c r="AN11" i="50"/>
  <c r="AM11" i="50"/>
  <c r="AP512" i="3" s="1"/>
  <c r="AL11" i="50"/>
  <c r="AO512" i="3" s="1"/>
  <c r="AK11" i="50"/>
  <c r="AN512" i="3" s="1"/>
  <c r="AJ11" i="50"/>
  <c r="AM512" i="3" s="1"/>
  <c r="AI11" i="50"/>
  <c r="AH11" i="50"/>
  <c r="AG11" i="50"/>
  <c r="AJ512" i="3" s="1"/>
  <c r="AF11" i="50"/>
  <c r="AE11" i="50"/>
  <c r="AH512" i="3" s="1"/>
  <c r="AD11" i="50"/>
  <c r="AG512" i="3" s="1"/>
  <c r="BC10" i="50"/>
  <c r="BB10" i="50"/>
  <c r="BA10" i="50"/>
  <c r="BD510" i="3" s="1"/>
  <c r="AZ10" i="50"/>
  <c r="BC510" i="3" s="1"/>
  <c r="AY10" i="50"/>
  <c r="BB510" i="3" s="1"/>
  <c r="AX10" i="50"/>
  <c r="BA510" i="3" s="1"/>
  <c r="AQ10" i="50"/>
  <c r="AT510" i="3" s="1"/>
  <c r="AP10" i="50"/>
  <c r="AS510" i="3" s="1"/>
  <c r="AO10" i="50"/>
  <c r="AR510" i="3" s="1"/>
  <c r="AN10" i="50"/>
  <c r="AM10" i="50"/>
  <c r="AP510" i="3" s="1"/>
  <c r="AL10" i="50"/>
  <c r="AO510" i="3" s="1"/>
  <c r="AK10" i="50"/>
  <c r="AN510" i="3" s="1"/>
  <c r="AJ10" i="50"/>
  <c r="AM510" i="3" s="1"/>
  <c r="AI10" i="50"/>
  <c r="AL510" i="3" s="1"/>
  <c r="AH10" i="50"/>
  <c r="AG10" i="50"/>
  <c r="AF10" i="50"/>
  <c r="AE10" i="50"/>
  <c r="AD10" i="50"/>
  <c r="BC9" i="50"/>
  <c r="BB9" i="50"/>
  <c r="BA9" i="50"/>
  <c r="AZ9" i="50"/>
  <c r="AY9" i="50"/>
  <c r="AX9" i="50"/>
  <c r="AR9" i="50"/>
  <c r="AQ9" i="50"/>
  <c r="AP9" i="50"/>
  <c r="AO9" i="50"/>
  <c r="AN9" i="50"/>
  <c r="AM9" i="50"/>
  <c r="AL9" i="50"/>
  <c r="AK9" i="50"/>
  <c r="AJ9" i="50"/>
  <c r="AI9" i="50"/>
  <c r="AH9" i="50"/>
  <c r="AG9" i="50"/>
  <c r="AF9" i="50"/>
  <c r="AE9" i="50"/>
  <c r="AD9" i="50"/>
  <c r="BC8" i="50"/>
  <c r="BB8" i="50"/>
  <c r="BA8" i="50"/>
  <c r="AZ8" i="50"/>
  <c r="AY8" i="50"/>
  <c r="AX8" i="50"/>
  <c r="AR8" i="50"/>
  <c r="AQ8" i="50"/>
  <c r="AP8" i="50"/>
  <c r="AO8" i="50"/>
  <c r="AN8" i="50"/>
  <c r="AM8" i="50"/>
  <c r="AL8" i="50"/>
  <c r="AK8" i="50"/>
  <c r="AJ8" i="50"/>
  <c r="AI8" i="50"/>
  <c r="AH8" i="50"/>
  <c r="AG8" i="50"/>
  <c r="AF8" i="50"/>
  <c r="AE8" i="50"/>
  <c r="AD8" i="50"/>
  <c r="AD21" i="50" s="1"/>
  <c r="AD23" i="50" s="1"/>
  <c r="BC7" i="50"/>
  <c r="BB7" i="50"/>
  <c r="BA7" i="50"/>
  <c r="AZ7" i="50"/>
  <c r="AY7" i="50"/>
  <c r="AX7" i="50"/>
  <c r="AR7" i="50"/>
  <c r="AQ7" i="50"/>
  <c r="AP7" i="50"/>
  <c r="AO7" i="50"/>
  <c r="AN7" i="50"/>
  <c r="AM7" i="50"/>
  <c r="AL7" i="50"/>
  <c r="AK7" i="50"/>
  <c r="AJ7" i="50"/>
  <c r="AI7" i="50"/>
  <c r="AH7" i="50"/>
  <c r="AG7" i="50"/>
  <c r="AF7" i="50"/>
  <c r="AE7" i="50"/>
  <c r="AD7" i="50"/>
  <c r="BC6" i="50"/>
  <c r="BB6" i="50"/>
  <c r="BA6" i="50"/>
  <c r="AZ6" i="50"/>
  <c r="AY6" i="50"/>
  <c r="AX6" i="50"/>
  <c r="AR6" i="50"/>
  <c r="AQ6" i="50"/>
  <c r="AP6" i="50"/>
  <c r="AO6" i="50"/>
  <c r="AN6" i="50"/>
  <c r="AM6" i="50"/>
  <c r="AL6" i="50"/>
  <c r="AK6" i="50"/>
  <c r="AJ6" i="50"/>
  <c r="AI6" i="50"/>
  <c r="AH6" i="50"/>
  <c r="AG6" i="50"/>
  <c r="AF6" i="50"/>
  <c r="AE6" i="50"/>
  <c r="AD6" i="50"/>
  <c r="BC5" i="50"/>
  <c r="BF495" i="3" s="1"/>
  <c r="BB5" i="50"/>
  <c r="BE495" i="3" s="1"/>
  <c r="BA5" i="50"/>
  <c r="AZ5" i="50"/>
  <c r="BC495" i="3" s="1"/>
  <c r="AY5" i="50"/>
  <c r="BB495" i="3" s="1"/>
  <c r="AX5" i="50"/>
  <c r="AQ5" i="50"/>
  <c r="AP5" i="50"/>
  <c r="AS495" i="3" s="1"/>
  <c r="AO5" i="50"/>
  <c r="AN5" i="50"/>
  <c r="AQ495" i="3" s="1"/>
  <c r="AM5" i="50"/>
  <c r="AL5" i="50"/>
  <c r="AK5" i="50"/>
  <c r="AK21" i="50" s="1"/>
  <c r="AJ5" i="50"/>
  <c r="AI5" i="50"/>
  <c r="AL495" i="3" s="1"/>
  <c r="AH5" i="50"/>
  <c r="AK495" i="3" s="1"/>
  <c r="AG5" i="50"/>
  <c r="AF5" i="50"/>
  <c r="AI495" i="3" s="1"/>
  <c r="AE5" i="50"/>
  <c r="AD5" i="50"/>
  <c r="BC26" i="49"/>
  <c r="BB26" i="49"/>
  <c r="BA26" i="49"/>
  <c r="AZ26" i="49"/>
  <c r="AY26" i="49"/>
  <c r="AX26" i="49"/>
  <c r="AR26" i="49"/>
  <c r="AQ26" i="49"/>
  <c r="AP26" i="49"/>
  <c r="AO26" i="49"/>
  <c r="AN26" i="49"/>
  <c r="AM26" i="49"/>
  <c r="AL26" i="49"/>
  <c r="AK26" i="49"/>
  <c r="AJ26" i="49"/>
  <c r="AI26" i="49"/>
  <c r="AH26" i="49"/>
  <c r="AG26" i="49"/>
  <c r="AF26" i="49"/>
  <c r="AE26" i="49"/>
  <c r="AD26" i="49"/>
  <c r="BC23" i="49"/>
  <c r="BB23" i="49"/>
  <c r="BA23" i="49"/>
  <c r="AZ23" i="49"/>
  <c r="AY23" i="49"/>
  <c r="AY24" i="49" s="1"/>
  <c r="AX23" i="49"/>
  <c r="AS23" i="49"/>
  <c r="AR23" i="49"/>
  <c r="AQ23" i="49"/>
  <c r="AP23" i="49"/>
  <c r="AO23" i="49"/>
  <c r="AN23" i="49"/>
  <c r="AN24" i="49" s="1"/>
  <c r="AM23" i="49"/>
  <c r="AM24" i="49" s="1"/>
  <c r="AL23" i="49"/>
  <c r="AK23" i="49"/>
  <c r="AJ23" i="49"/>
  <c r="AI23" i="49"/>
  <c r="AH23" i="49"/>
  <c r="AG23" i="49"/>
  <c r="AF23" i="49"/>
  <c r="AF24" i="49" s="1"/>
  <c r="AE23" i="49"/>
  <c r="AE24" i="49" s="1"/>
  <c r="AD23" i="49"/>
  <c r="BC22" i="49"/>
  <c r="BB22" i="49"/>
  <c r="BE534" i="3" s="1"/>
  <c r="BA22" i="49"/>
  <c r="BD534" i="3" s="1"/>
  <c r="AZ22" i="49"/>
  <c r="BC534" i="3" s="1"/>
  <c r="AY22" i="49"/>
  <c r="BB534" i="3" s="1"/>
  <c r="AX22" i="49"/>
  <c r="BA534" i="3" s="1"/>
  <c r="AQ22" i="49"/>
  <c r="AO22" i="49"/>
  <c r="AR534" i="3" s="1"/>
  <c r="AN22" i="49"/>
  <c r="AM22" i="49"/>
  <c r="AL22" i="49"/>
  <c r="AK22" i="49"/>
  <c r="AN534" i="3" s="1"/>
  <c r="AJ22" i="49"/>
  <c r="AI22" i="49"/>
  <c r="AL534" i="3" s="1"/>
  <c r="AH22" i="49"/>
  <c r="AK534" i="3" s="1"/>
  <c r="AG22" i="49"/>
  <c r="AF22" i="49"/>
  <c r="AE22" i="49"/>
  <c r="AD22" i="49"/>
  <c r="BC21" i="49"/>
  <c r="BF532" i="3" s="1"/>
  <c r="BB21" i="49"/>
  <c r="BA21" i="49"/>
  <c r="BD532" i="3" s="1"/>
  <c r="AZ21" i="49"/>
  <c r="BC532" i="3" s="1"/>
  <c r="AY21" i="49"/>
  <c r="AX21" i="49"/>
  <c r="AQ21" i="49"/>
  <c r="AT532" i="3" s="1"/>
  <c r="AP21" i="49"/>
  <c r="AO21" i="49"/>
  <c r="AR532" i="3" s="1"/>
  <c r="AN21" i="49"/>
  <c r="AM21" i="49"/>
  <c r="AP532" i="3" s="1"/>
  <c r="AK21" i="49"/>
  <c r="AN532" i="3" s="1"/>
  <c r="AJ21" i="49"/>
  <c r="AI21" i="49"/>
  <c r="AH21" i="49"/>
  <c r="AG21" i="49"/>
  <c r="AJ532" i="3" s="1"/>
  <c r="AF21" i="49"/>
  <c r="AI532" i="3" s="1"/>
  <c r="AE21" i="49"/>
  <c r="AD21" i="49"/>
  <c r="AG532" i="3" s="1"/>
  <c r="BC19" i="49"/>
  <c r="BF538" i="3" s="1"/>
  <c r="BB19" i="49"/>
  <c r="BA19" i="49"/>
  <c r="BD538" i="3" s="1"/>
  <c r="BU538" i="3" s="1"/>
  <c r="AZ19" i="49"/>
  <c r="AY19" i="49"/>
  <c r="BB538" i="3" s="1"/>
  <c r="AX19" i="49"/>
  <c r="BA538" i="3" s="1"/>
  <c r="AQ19" i="49"/>
  <c r="AT538" i="3" s="1"/>
  <c r="AP19" i="49"/>
  <c r="AS538" i="3" s="1"/>
  <c r="AO19" i="49"/>
  <c r="AR538" i="3" s="1"/>
  <c r="AN19" i="49"/>
  <c r="AM19" i="49"/>
  <c r="AL19" i="49"/>
  <c r="AK19" i="49"/>
  <c r="AJ19" i="49"/>
  <c r="AM538" i="3" s="1"/>
  <c r="AI19" i="49"/>
  <c r="AH19" i="49"/>
  <c r="AK538" i="3" s="1"/>
  <c r="AG19" i="49"/>
  <c r="AJ538" i="3" s="1"/>
  <c r="AF19" i="49"/>
  <c r="AE19" i="49"/>
  <c r="AD19" i="49"/>
  <c r="BC18" i="49"/>
  <c r="BF536" i="3" s="1"/>
  <c r="BB18" i="49"/>
  <c r="BA18" i="49"/>
  <c r="AZ18" i="49"/>
  <c r="BC536" i="3" s="1"/>
  <c r="AY18" i="49"/>
  <c r="BB536" i="3" s="1"/>
  <c r="AX18" i="49"/>
  <c r="BA536" i="3" s="1"/>
  <c r="AQ18" i="49"/>
  <c r="AT536" i="3" s="1"/>
  <c r="AP18" i="49"/>
  <c r="AO18" i="49"/>
  <c r="AR536" i="3" s="1"/>
  <c r="AN18" i="49"/>
  <c r="AM18" i="49"/>
  <c r="AL18" i="49"/>
  <c r="AO536" i="3" s="1"/>
  <c r="AK18" i="49"/>
  <c r="AN536" i="3" s="1"/>
  <c r="AJ18" i="49"/>
  <c r="AI18" i="49"/>
  <c r="AH18" i="49"/>
  <c r="AG18" i="49"/>
  <c r="AF18" i="49"/>
  <c r="AI536" i="3" s="1"/>
  <c r="AE18" i="49"/>
  <c r="AD18" i="49"/>
  <c r="AG536" i="3" s="1"/>
  <c r="BC17" i="49"/>
  <c r="BF535" i="3" s="1"/>
  <c r="BB17" i="49"/>
  <c r="BE535" i="3" s="1"/>
  <c r="BA17" i="49"/>
  <c r="BD535" i="3" s="1"/>
  <c r="BU535" i="3" s="1"/>
  <c r="AZ17" i="49"/>
  <c r="AY17" i="49"/>
  <c r="BB535" i="3" s="1"/>
  <c r="AX17" i="49"/>
  <c r="BA535" i="3" s="1"/>
  <c r="AQ17" i="49"/>
  <c r="AT535" i="3" s="1"/>
  <c r="AP17" i="49"/>
  <c r="AS535" i="3" s="1"/>
  <c r="AO17" i="49"/>
  <c r="AR535" i="3" s="1"/>
  <c r="AN17" i="49"/>
  <c r="AM17" i="49"/>
  <c r="AP535" i="3" s="1"/>
  <c r="AL17" i="49"/>
  <c r="AK17" i="49"/>
  <c r="AN535" i="3" s="1"/>
  <c r="AJ17" i="49"/>
  <c r="AI17" i="49"/>
  <c r="AH17" i="49"/>
  <c r="AK535" i="3" s="1"/>
  <c r="AG17" i="49"/>
  <c r="AJ535" i="3" s="1"/>
  <c r="AF17" i="49"/>
  <c r="AE17" i="49"/>
  <c r="AD17" i="49"/>
  <c r="BC16" i="49"/>
  <c r="BB16" i="49"/>
  <c r="BA16" i="49"/>
  <c r="AZ16" i="49"/>
  <c r="AY16" i="49"/>
  <c r="AX16" i="49"/>
  <c r="AR16" i="49"/>
  <c r="AQ16" i="49"/>
  <c r="AP16" i="49"/>
  <c r="AO16" i="49"/>
  <c r="AN16" i="49"/>
  <c r="AM16" i="49"/>
  <c r="AL16" i="49"/>
  <c r="AK16" i="49"/>
  <c r="AJ16" i="49"/>
  <c r="AI16" i="49"/>
  <c r="AH16" i="49"/>
  <c r="AG16" i="49"/>
  <c r="AF16" i="49"/>
  <c r="AE16" i="49"/>
  <c r="AD16" i="49"/>
  <c r="BC15" i="49"/>
  <c r="BB15" i="49"/>
  <c r="BA15" i="49"/>
  <c r="AZ15" i="49"/>
  <c r="AY15" i="49"/>
  <c r="AX15" i="49"/>
  <c r="AR15" i="49"/>
  <c r="AQ15" i="49"/>
  <c r="AP15" i="49"/>
  <c r="AO15" i="49"/>
  <c r="AN15" i="49"/>
  <c r="AM15" i="49"/>
  <c r="AL15" i="49"/>
  <c r="AK15" i="49"/>
  <c r="AJ15" i="49"/>
  <c r="AI15" i="49"/>
  <c r="AH15" i="49"/>
  <c r="AG15" i="49"/>
  <c r="AF15" i="49"/>
  <c r="AE15" i="49"/>
  <c r="AD15" i="49"/>
  <c r="BC14" i="49"/>
  <c r="BB14" i="49"/>
  <c r="BA14" i="49"/>
  <c r="AZ14" i="49"/>
  <c r="AY14" i="49"/>
  <c r="AX14" i="49"/>
  <c r="AR14" i="49"/>
  <c r="AQ14" i="49"/>
  <c r="AP14" i="49"/>
  <c r="AO14" i="49"/>
  <c r="AN14" i="49"/>
  <c r="AM14" i="49"/>
  <c r="AL14" i="49"/>
  <c r="AK14" i="49"/>
  <c r="AJ14" i="49"/>
  <c r="AI14" i="49"/>
  <c r="AH14" i="49"/>
  <c r="AG14" i="49"/>
  <c r="AF14" i="49"/>
  <c r="AE14" i="49"/>
  <c r="AD14" i="49"/>
  <c r="BC13" i="49"/>
  <c r="BB13" i="49"/>
  <c r="BA13" i="49"/>
  <c r="AZ13" i="49"/>
  <c r="AY13" i="49"/>
  <c r="AX13" i="49"/>
  <c r="AR13" i="49"/>
  <c r="AQ13" i="49"/>
  <c r="AP13" i="49"/>
  <c r="AO13" i="49"/>
  <c r="AN13" i="49"/>
  <c r="AM13" i="49"/>
  <c r="AL13" i="49"/>
  <c r="AK13" i="49"/>
  <c r="AJ13" i="49"/>
  <c r="AI13" i="49"/>
  <c r="AH13" i="49"/>
  <c r="AG13" i="49"/>
  <c r="AF13" i="49"/>
  <c r="AE13" i="49"/>
  <c r="AD13" i="49"/>
  <c r="I13" i="49"/>
  <c r="BC12" i="49"/>
  <c r="BB12" i="49"/>
  <c r="BE533" i="3" s="1"/>
  <c r="BA12" i="49"/>
  <c r="BD533" i="3" s="1"/>
  <c r="AZ12" i="49"/>
  <c r="BC533" i="3" s="1"/>
  <c r="AY12" i="49"/>
  <c r="AX12" i="49"/>
  <c r="BA533" i="3" s="1"/>
  <c r="AQ12" i="49"/>
  <c r="AT533" i="3" s="1"/>
  <c r="AP12" i="49"/>
  <c r="AS533" i="3" s="1"/>
  <c r="AO12" i="49"/>
  <c r="AR533" i="3" s="1"/>
  <c r="AN12" i="49"/>
  <c r="AM12" i="49"/>
  <c r="AL12" i="49"/>
  <c r="AO533" i="3" s="1"/>
  <c r="AK12" i="49"/>
  <c r="AN533" i="3" s="1"/>
  <c r="AJ12" i="49"/>
  <c r="AI12" i="49"/>
  <c r="AL533" i="3" s="1"/>
  <c r="AH12" i="49"/>
  <c r="AK533" i="3" s="1"/>
  <c r="AG12" i="49"/>
  <c r="AF12" i="49"/>
  <c r="AE12" i="49"/>
  <c r="AD12" i="49"/>
  <c r="AG533" i="3" s="1"/>
  <c r="M12" i="49"/>
  <c r="BC11" i="49"/>
  <c r="BB11" i="49"/>
  <c r="BA11" i="49"/>
  <c r="AZ11" i="49"/>
  <c r="AY11" i="49"/>
  <c r="AX11" i="49"/>
  <c r="AR11" i="49"/>
  <c r="AQ11" i="49"/>
  <c r="AP11" i="49"/>
  <c r="AO11" i="49"/>
  <c r="AN11" i="49"/>
  <c r="AM11" i="49"/>
  <c r="AL11" i="49"/>
  <c r="AK11" i="49"/>
  <c r="AJ11" i="49"/>
  <c r="AI11" i="49"/>
  <c r="AH11" i="49"/>
  <c r="AG11" i="49"/>
  <c r="AF11" i="49"/>
  <c r="AE11" i="49"/>
  <c r="AD11" i="49"/>
  <c r="BC10" i="49"/>
  <c r="BB10" i="49"/>
  <c r="BA10" i="49"/>
  <c r="AZ10" i="49"/>
  <c r="AY10" i="49"/>
  <c r="AX10" i="49"/>
  <c r="AR10" i="49"/>
  <c r="AQ10" i="49"/>
  <c r="AO10" i="49"/>
  <c r="AN10" i="49"/>
  <c r="AM10" i="49"/>
  <c r="AL10" i="49"/>
  <c r="AK10" i="49"/>
  <c r="AJ10" i="49"/>
  <c r="AI10" i="49"/>
  <c r="AH10" i="49"/>
  <c r="AG10" i="49"/>
  <c r="AF10" i="49"/>
  <c r="AE10" i="49"/>
  <c r="AD10" i="49"/>
  <c r="BC8" i="49"/>
  <c r="BF537" i="3" s="1"/>
  <c r="BB8" i="49"/>
  <c r="BA8" i="49"/>
  <c r="BD537" i="3" s="1"/>
  <c r="AZ8" i="49"/>
  <c r="AY8" i="49"/>
  <c r="BB537" i="3" s="1"/>
  <c r="AX8" i="49"/>
  <c r="AQ8" i="49"/>
  <c r="AT537" i="3" s="1"/>
  <c r="AP8" i="49"/>
  <c r="AS537" i="3" s="1"/>
  <c r="AO8" i="49"/>
  <c r="AN8" i="49"/>
  <c r="AM8" i="49"/>
  <c r="AL8" i="49"/>
  <c r="AK8" i="49"/>
  <c r="AJ8" i="49"/>
  <c r="AI8" i="49"/>
  <c r="AL537" i="3" s="1"/>
  <c r="AH8" i="49"/>
  <c r="AG8" i="49"/>
  <c r="AJ537" i="3" s="1"/>
  <c r="AF8" i="49"/>
  <c r="AI537" i="3" s="1"/>
  <c r="AE8" i="49"/>
  <c r="AD8" i="49"/>
  <c r="BC7" i="49"/>
  <c r="BB7" i="49"/>
  <c r="BA7" i="49"/>
  <c r="AZ7" i="49"/>
  <c r="AY7" i="49"/>
  <c r="AY9" i="49" s="1"/>
  <c r="AX7" i="49"/>
  <c r="AR7" i="49"/>
  <c r="AQ7" i="49"/>
  <c r="AP7" i="49"/>
  <c r="AO7" i="49"/>
  <c r="AN7" i="49"/>
  <c r="AM7" i="49"/>
  <c r="AL7" i="49"/>
  <c r="AK7" i="49"/>
  <c r="AK9" i="49" s="1"/>
  <c r="AJ7" i="49"/>
  <c r="AI7" i="49"/>
  <c r="AH7" i="49"/>
  <c r="AG7" i="49"/>
  <c r="AF7" i="49"/>
  <c r="AF9" i="49" s="1"/>
  <c r="AE7" i="49"/>
  <c r="AD7" i="49"/>
  <c r="AD9" i="49" s="1"/>
  <c r="BC6" i="49"/>
  <c r="BB6" i="49"/>
  <c r="BA6" i="49"/>
  <c r="AZ6" i="49"/>
  <c r="AY6" i="49"/>
  <c r="AX6" i="49"/>
  <c r="AR6" i="49"/>
  <c r="AQ6" i="49"/>
  <c r="AP6" i="49"/>
  <c r="AO6" i="49"/>
  <c r="AN6" i="49"/>
  <c r="AM6" i="49"/>
  <c r="AL6" i="49"/>
  <c r="AK6" i="49"/>
  <c r="AJ6" i="49"/>
  <c r="AI6" i="49"/>
  <c r="AH6" i="49"/>
  <c r="AG6" i="49"/>
  <c r="AF6" i="49"/>
  <c r="AE6" i="49"/>
  <c r="AD6" i="49"/>
  <c r="Q6" i="49"/>
  <c r="BC5" i="49"/>
  <c r="BF518" i="3" s="1"/>
  <c r="BB5" i="49"/>
  <c r="BE518" i="3" s="1"/>
  <c r="BA5" i="49"/>
  <c r="BD518" i="3" s="1"/>
  <c r="AZ5" i="49"/>
  <c r="BC518" i="3" s="1"/>
  <c r="AY5" i="49"/>
  <c r="AX5" i="49"/>
  <c r="BA518" i="3" s="1"/>
  <c r="AQ5" i="49"/>
  <c r="AT518" i="3" s="1"/>
  <c r="AP5" i="49"/>
  <c r="AO5" i="49"/>
  <c r="AR518" i="3" s="1"/>
  <c r="AN5" i="49"/>
  <c r="AQ518" i="3" s="1"/>
  <c r="AM5" i="49"/>
  <c r="AL5" i="49"/>
  <c r="AK5" i="49"/>
  <c r="AJ5" i="49"/>
  <c r="AM518" i="3" s="1"/>
  <c r="AI5" i="49"/>
  <c r="AH5" i="49"/>
  <c r="AG5" i="49"/>
  <c r="AJ518" i="3" s="1"/>
  <c r="AF5" i="49"/>
  <c r="AI518" i="3" s="1"/>
  <c r="AE5" i="49"/>
  <c r="AH518" i="3" s="1"/>
  <c r="AD5" i="49"/>
  <c r="Y5" i="49"/>
  <c r="Y518" i="3" s="1"/>
  <c r="BT524" i="3" s="1"/>
  <c r="BC13" i="48"/>
  <c r="BB13" i="48"/>
  <c r="BA13" i="48"/>
  <c r="AZ13" i="48"/>
  <c r="AY13" i="48"/>
  <c r="AX13" i="48"/>
  <c r="AR13" i="48"/>
  <c r="AQ13" i="48"/>
  <c r="AP13" i="48"/>
  <c r="AO13" i="48"/>
  <c r="AN13" i="48"/>
  <c r="AM13" i="48"/>
  <c r="AL13" i="48"/>
  <c r="AK13" i="48"/>
  <c r="AJ13" i="48"/>
  <c r="AI13" i="48"/>
  <c r="AH13" i="48"/>
  <c r="AG13" i="48"/>
  <c r="AF13" i="48"/>
  <c r="AE13" i="48"/>
  <c r="AD13" i="48"/>
  <c r="BC12" i="48"/>
  <c r="BB12" i="48"/>
  <c r="BA12" i="48"/>
  <c r="AZ12" i="48"/>
  <c r="AY12" i="48"/>
  <c r="AX12" i="48"/>
  <c r="AR12" i="48"/>
  <c r="AQ12" i="48"/>
  <c r="AP12" i="48"/>
  <c r="AN12" i="48"/>
  <c r="AM12" i="48"/>
  <c r="AL12" i="48"/>
  <c r="AK12" i="48"/>
  <c r="AJ12" i="48"/>
  <c r="AI12" i="48"/>
  <c r="AH12" i="48"/>
  <c r="AG12" i="48"/>
  <c r="AF12" i="48"/>
  <c r="AE12" i="48"/>
  <c r="AD12" i="48"/>
  <c r="I12" i="48"/>
  <c r="BC10" i="48"/>
  <c r="BB10" i="48"/>
  <c r="BA10" i="48"/>
  <c r="AZ10" i="48"/>
  <c r="AY10" i="48"/>
  <c r="AX10" i="48"/>
  <c r="AR10" i="48"/>
  <c r="AQ10" i="48"/>
  <c r="AP10" i="48"/>
  <c r="AO10" i="48"/>
  <c r="AN10" i="48"/>
  <c r="AM10" i="48"/>
  <c r="AL10" i="48"/>
  <c r="AK10" i="48"/>
  <c r="AJ10" i="48"/>
  <c r="AI10" i="48"/>
  <c r="AH10" i="48"/>
  <c r="AG10" i="48"/>
  <c r="AF10" i="48"/>
  <c r="AE10" i="48"/>
  <c r="AE11" i="48" s="1"/>
  <c r="AD10" i="48"/>
  <c r="C10" i="48"/>
  <c r="BC9" i="48"/>
  <c r="BB9" i="48"/>
  <c r="BA9" i="48"/>
  <c r="AZ9" i="48"/>
  <c r="AY9" i="48"/>
  <c r="AX9" i="48"/>
  <c r="AR9" i="48"/>
  <c r="AQ9" i="48"/>
  <c r="AP9" i="48"/>
  <c r="AO9" i="48"/>
  <c r="AN9" i="48"/>
  <c r="AM9" i="48"/>
  <c r="AL9" i="48"/>
  <c r="AK9" i="48"/>
  <c r="AJ9" i="48"/>
  <c r="AI9" i="48"/>
  <c r="AH9" i="48"/>
  <c r="AG9" i="48"/>
  <c r="AF9" i="48"/>
  <c r="AF11" i="48" s="1"/>
  <c r="AE9" i="48"/>
  <c r="AD9" i="48"/>
  <c r="E9" i="48"/>
  <c r="BC8" i="48"/>
  <c r="BB8" i="48"/>
  <c r="BA8" i="48"/>
  <c r="AZ8" i="48"/>
  <c r="AY8" i="48"/>
  <c r="AX8" i="48"/>
  <c r="AR8" i="48"/>
  <c r="AQ8" i="48"/>
  <c r="AP8" i="48"/>
  <c r="AO8" i="48"/>
  <c r="AN8" i="48"/>
  <c r="AM8" i="48"/>
  <c r="AL8" i="48"/>
  <c r="AK8" i="48"/>
  <c r="AJ8" i="48"/>
  <c r="AI8" i="48"/>
  <c r="AH8" i="48"/>
  <c r="AG8" i="48"/>
  <c r="AF8" i="48"/>
  <c r="AE8" i="48"/>
  <c r="AD8" i="48"/>
  <c r="F8" i="48"/>
  <c r="BC7" i="48"/>
  <c r="BB7" i="48"/>
  <c r="BA7" i="48"/>
  <c r="AZ7" i="48"/>
  <c r="AY7" i="48"/>
  <c r="AX7" i="48"/>
  <c r="AR7" i="48"/>
  <c r="AQ7" i="48"/>
  <c r="AP7" i="48"/>
  <c r="AO7" i="48"/>
  <c r="AN7" i="48"/>
  <c r="AM7" i="48"/>
  <c r="AL7" i="48"/>
  <c r="AK7" i="48"/>
  <c r="AJ7" i="48"/>
  <c r="AI7" i="48"/>
  <c r="AH7" i="48"/>
  <c r="AG7" i="48"/>
  <c r="AF7" i="48"/>
  <c r="AE7" i="48"/>
  <c r="AD7" i="48"/>
  <c r="BC6" i="48"/>
  <c r="BB6" i="48"/>
  <c r="BA6" i="48"/>
  <c r="AZ6" i="48"/>
  <c r="AY6" i="48"/>
  <c r="AX6" i="48"/>
  <c r="AR6" i="48"/>
  <c r="AQ6" i="48"/>
  <c r="AP6" i="48"/>
  <c r="AO6" i="48"/>
  <c r="AN6" i="48"/>
  <c r="AM6" i="48"/>
  <c r="AL6" i="48"/>
  <c r="AK6" i="48"/>
  <c r="AJ6" i="48"/>
  <c r="AI6" i="48"/>
  <c r="AH6" i="48"/>
  <c r="AG6" i="48"/>
  <c r="AF6" i="48"/>
  <c r="AE6" i="48"/>
  <c r="AD6" i="48"/>
  <c r="BC5" i="48"/>
  <c r="BB5" i="48"/>
  <c r="BA5" i="48"/>
  <c r="AZ5" i="48"/>
  <c r="AY5" i="48"/>
  <c r="AX5" i="48"/>
  <c r="AR5" i="48"/>
  <c r="AQ5" i="48"/>
  <c r="AP5" i="48"/>
  <c r="AO5" i="48"/>
  <c r="AN5" i="48"/>
  <c r="AM5" i="48"/>
  <c r="AL5" i="48"/>
  <c r="AK5" i="48"/>
  <c r="AJ5" i="48"/>
  <c r="AI5" i="48"/>
  <c r="AH5" i="48"/>
  <c r="AG5" i="48"/>
  <c r="AF5" i="48"/>
  <c r="AE5" i="48"/>
  <c r="AD5" i="48"/>
  <c r="BC13" i="47"/>
  <c r="BB13" i="47"/>
  <c r="BA13" i="47"/>
  <c r="AZ13" i="47"/>
  <c r="AY13" i="47"/>
  <c r="AX13" i="47"/>
  <c r="AR13" i="47"/>
  <c r="AQ13" i="47"/>
  <c r="AP13" i="47"/>
  <c r="AO13" i="47"/>
  <c r="AN13" i="47"/>
  <c r="AM13" i="47"/>
  <c r="AL13" i="47"/>
  <c r="AK13" i="47"/>
  <c r="AJ13" i="47"/>
  <c r="AI13" i="47"/>
  <c r="AH13" i="47"/>
  <c r="AG13" i="47"/>
  <c r="AF13" i="47"/>
  <c r="AE13" i="47"/>
  <c r="AD13" i="47"/>
  <c r="P13" i="47"/>
  <c r="BC11" i="47"/>
  <c r="BB11" i="47"/>
  <c r="BA11" i="47"/>
  <c r="AZ11" i="47"/>
  <c r="AY11" i="47"/>
  <c r="AX11" i="47"/>
  <c r="AR11" i="47"/>
  <c r="AQ11" i="47"/>
  <c r="AP11" i="47"/>
  <c r="AO11" i="47"/>
  <c r="AN11" i="47"/>
  <c r="AM11" i="47"/>
  <c r="AL11" i="47"/>
  <c r="AK11" i="47"/>
  <c r="AJ11" i="47"/>
  <c r="AI11" i="47"/>
  <c r="AH11" i="47"/>
  <c r="AG11" i="47"/>
  <c r="AF11" i="47"/>
  <c r="AE11" i="47"/>
  <c r="AD11" i="47"/>
  <c r="AD12" i="47" s="1"/>
  <c r="AD14" i="47" s="1"/>
  <c r="BC10" i="47"/>
  <c r="BB10" i="47"/>
  <c r="BA10" i="47"/>
  <c r="AZ10" i="47"/>
  <c r="AY10" i="47"/>
  <c r="AX10" i="47"/>
  <c r="AR10" i="47"/>
  <c r="AQ10" i="47"/>
  <c r="AP10" i="47"/>
  <c r="AO10" i="47"/>
  <c r="AN10" i="47"/>
  <c r="AM10" i="47"/>
  <c r="AL10" i="47"/>
  <c r="AK10" i="47"/>
  <c r="AJ10" i="47"/>
  <c r="AI10" i="47"/>
  <c r="AH10" i="47"/>
  <c r="AG10" i="47"/>
  <c r="AF10" i="47"/>
  <c r="AE10" i="47"/>
  <c r="AD10" i="47"/>
  <c r="BC9" i="47"/>
  <c r="BB9" i="47"/>
  <c r="BA9" i="47"/>
  <c r="AZ9" i="47"/>
  <c r="AY9" i="47"/>
  <c r="AX9" i="47"/>
  <c r="AR9" i="47"/>
  <c r="AQ9" i="47"/>
  <c r="AP9" i="47"/>
  <c r="AO9" i="47"/>
  <c r="AN9" i="47"/>
  <c r="AM9" i="47"/>
  <c r="AL9" i="47"/>
  <c r="AK9" i="47"/>
  <c r="AJ9" i="47"/>
  <c r="AI9" i="47"/>
  <c r="AH9" i="47"/>
  <c r="AG9" i="47"/>
  <c r="AF9" i="47"/>
  <c r="AE9" i="47"/>
  <c r="AD9" i="47"/>
  <c r="BC8" i="47"/>
  <c r="BB8" i="47"/>
  <c r="BA8" i="47"/>
  <c r="AZ8" i="47"/>
  <c r="AY8" i="47"/>
  <c r="AX8" i="47"/>
  <c r="AR8" i="47"/>
  <c r="AQ8" i="47"/>
  <c r="AP8" i="47"/>
  <c r="AO8" i="47"/>
  <c r="AN8" i="47"/>
  <c r="AM8" i="47"/>
  <c r="AL8" i="47"/>
  <c r="AK8" i="47"/>
  <c r="AJ8" i="47"/>
  <c r="AI8" i="47"/>
  <c r="AH8" i="47"/>
  <c r="AG8" i="47"/>
  <c r="AF8" i="47"/>
  <c r="AE8" i="47"/>
  <c r="AD8" i="47"/>
  <c r="P8" i="47"/>
  <c r="BC7" i="47"/>
  <c r="BB7" i="47"/>
  <c r="BA7" i="47"/>
  <c r="AZ7" i="47"/>
  <c r="AY7" i="47"/>
  <c r="AX7" i="47"/>
  <c r="AR7" i="47"/>
  <c r="AQ7" i="47"/>
  <c r="AP7" i="47"/>
  <c r="AO7" i="47"/>
  <c r="AN7" i="47"/>
  <c r="AM7" i="47"/>
  <c r="AL7" i="47"/>
  <c r="AK7" i="47"/>
  <c r="AJ7" i="47"/>
  <c r="AI7" i="47"/>
  <c r="AH7" i="47"/>
  <c r="AG7" i="47"/>
  <c r="AF7" i="47"/>
  <c r="AE7" i="47"/>
  <c r="AD7" i="47"/>
  <c r="BC6" i="47"/>
  <c r="BB6" i="47"/>
  <c r="BA6" i="47"/>
  <c r="AZ6" i="47"/>
  <c r="AY6" i="47"/>
  <c r="AX6" i="47"/>
  <c r="AR6" i="47"/>
  <c r="AQ6" i="47"/>
  <c r="AP6" i="47"/>
  <c r="AO6" i="47"/>
  <c r="AN6" i="47"/>
  <c r="AM6" i="47"/>
  <c r="AL6" i="47"/>
  <c r="AK6" i="47"/>
  <c r="AJ6" i="47"/>
  <c r="AI6" i="47"/>
  <c r="AH6" i="47"/>
  <c r="AG6" i="47"/>
  <c r="AF6" i="47"/>
  <c r="AE6" i="47"/>
  <c r="AD6" i="47"/>
  <c r="BC5" i="47"/>
  <c r="BB5" i="47"/>
  <c r="BA5" i="47"/>
  <c r="AZ5" i="47"/>
  <c r="AY5" i="47"/>
  <c r="AX5" i="47"/>
  <c r="AR5" i="47"/>
  <c r="AQ5" i="47"/>
  <c r="AP5" i="47"/>
  <c r="AO5" i="47"/>
  <c r="AN5" i="47"/>
  <c r="AM5" i="47"/>
  <c r="AL5" i="47"/>
  <c r="AK5" i="47"/>
  <c r="AJ5" i="47"/>
  <c r="AI5" i="47"/>
  <c r="AH5" i="47"/>
  <c r="AG5" i="47"/>
  <c r="AF5" i="47"/>
  <c r="AE5" i="47"/>
  <c r="AD5" i="47"/>
  <c r="BC52" i="46"/>
  <c r="BB52" i="46"/>
  <c r="BA52" i="46"/>
  <c r="AZ52" i="46"/>
  <c r="AY52" i="46"/>
  <c r="AX52" i="46"/>
  <c r="AW52" i="46"/>
  <c r="AV52" i="46"/>
  <c r="AU52" i="46"/>
  <c r="AT52" i="46"/>
  <c r="AS52" i="46"/>
  <c r="AR52" i="46"/>
  <c r="AQ52" i="46"/>
  <c r="AP52" i="46"/>
  <c r="AO52" i="46"/>
  <c r="AN52" i="46"/>
  <c r="AM52" i="46"/>
  <c r="AL52" i="46"/>
  <c r="AK52" i="46"/>
  <c r="AJ52" i="46"/>
  <c r="AI52" i="46"/>
  <c r="AH52" i="46"/>
  <c r="AG52" i="46"/>
  <c r="AF52" i="46"/>
  <c r="AE52" i="46"/>
  <c r="AD52" i="46"/>
  <c r="AB52" i="46"/>
  <c r="AA52" i="46"/>
  <c r="Z52" i="46"/>
  <c r="Y52" i="46"/>
  <c r="X52" i="46"/>
  <c r="W52" i="46"/>
  <c r="V52" i="46"/>
  <c r="U52" i="46"/>
  <c r="T52" i="46"/>
  <c r="S52" i="46"/>
  <c r="R52" i="46"/>
  <c r="Q52" i="46"/>
  <c r="P52" i="46"/>
  <c r="O52" i="46"/>
  <c r="N52" i="46"/>
  <c r="M52" i="46"/>
  <c r="L52" i="46"/>
  <c r="K52" i="46"/>
  <c r="J52" i="46"/>
  <c r="I52" i="46"/>
  <c r="H52" i="46"/>
  <c r="G52" i="46"/>
  <c r="F52" i="46"/>
  <c r="E52" i="46"/>
  <c r="D52" i="46"/>
  <c r="C52" i="46"/>
  <c r="BC51" i="46"/>
  <c r="BB51" i="46"/>
  <c r="BA51" i="46"/>
  <c r="AZ51" i="46"/>
  <c r="AY51" i="46"/>
  <c r="AX51" i="46"/>
  <c r="AW51" i="46"/>
  <c r="AV51" i="46"/>
  <c r="AU51" i="46"/>
  <c r="AT51" i="46"/>
  <c r="AS51" i="46"/>
  <c r="AR51" i="46"/>
  <c r="AQ51" i="46"/>
  <c r="AP51" i="46"/>
  <c r="AO51" i="46"/>
  <c r="AN51" i="46"/>
  <c r="AM51" i="46"/>
  <c r="AL51" i="46"/>
  <c r="AK51" i="46"/>
  <c r="AJ51" i="46"/>
  <c r="AI51" i="46"/>
  <c r="AH51" i="46"/>
  <c r="AG51" i="46"/>
  <c r="AF51" i="46"/>
  <c r="AE51" i="46"/>
  <c r="AD51" i="46"/>
  <c r="AB51" i="46"/>
  <c r="AA51" i="46"/>
  <c r="Z51" i="46"/>
  <c r="Y51" i="46"/>
  <c r="X51" i="46"/>
  <c r="W51" i="46"/>
  <c r="V51" i="46"/>
  <c r="U51" i="46"/>
  <c r="T51" i="46"/>
  <c r="S51" i="46"/>
  <c r="R51" i="46"/>
  <c r="Q51" i="46"/>
  <c r="P51" i="46"/>
  <c r="O51" i="46"/>
  <c r="N51" i="46"/>
  <c r="M51" i="46"/>
  <c r="L51" i="46"/>
  <c r="K51" i="46"/>
  <c r="J51" i="46"/>
  <c r="I51" i="46"/>
  <c r="H51" i="46"/>
  <c r="G51" i="46"/>
  <c r="F51" i="46"/>
  <c r="E51" i="46"/>
  <c r="D51" i="46"/>
  <c r="C51" i="46"/>
  <c r="BC50" i="46"/>
  <c r="BB50" i="46"/>
  <c r="BA50" i="46"/>
  <c r="AZ50" i="46"/>
  <c r="AY50" i="46"/>
  <c r="AX50" i="46"/>
  <c r="AW50" i="46"/>
  <c r="AV50" i="46"/>
  <c r="AU50" i="46"/>
  <c r="AT50" i="46"/>
  <c r="AS50" i="46"/>
  <c r="AR50" i="46"/>
  <c r="AQ50" i="46"/>
  <c r="AP50" i="46"/>
  <c r="AO50" i="46"/>
  <c r="AN50" i="46"/>
  <c r="AM50" i="46"/>
  <c r="AL50" i="46"/>
  <c r="AK50" i="46"/>
  <c r="AJ50" i="46"/>
  <c r="AI50" i="46"/>
  <c r="AH50" i="46"/>
  <c r="AG50" i="46"/>
  <c r="AF50" i="46"/>
  <c r="AE50" i="46"/>
  <c r="AD50" i="46"/>
  <c r="AB50" i="46"/>
  <c r="AA50" i="46"/>
  <c r="Z50" i="46"/>
  <c r="Y50" i="46"/>
  <c r="X50" i="46"/>
  <c r="W50" i="46"/>
  <c r="V50" i="46"/>
  <c r="U50" i="46"/>
  <c r="T50" i="46"/>
  <c r="S50" i="46"/>
  <c r="R50" i="46"/>
  <c r="Q50" i="46"/>
  <c r="P50" i="46"/>
  <c r="O50" i="46"/>
  <c r="N50" i="46"/>
  <c r="M50" i="46"/>
  <c r="L50" i="46"/>
  <c r="K50" i="46"/>
  <c r="J50" i="46"/>
  <c r="I50" i="46"/>
  <c r="H50" i="46"/>
  <c r="G50" i="46"/>
  <c r="F50" i="46"/>
  <c r="E50" i="46"/>
  <c r="D50" i="46"/>
  <c r="C50" i="46"/>
  <c r="BC49" i="46"/>
  <c r="BB49" i="46"/>
  <c r="BA49" i="46"/>
  <c r="AZ49" i="46"/>
  <c r="AY49" i="46"/>
  <c r="AX49" i="46"/>
  <c r="AV49" i="46"/>
  <c r="AU49" i="46"/>
  <c r="AT49" i="46"/>
  <c r="AS49" i="46"/>
  <c r="AR49" i="46"/>
  <c r="AQ49" i="46"/>
  <c r="AP49" i="46"/>
  <c r="AO49" i="46"/>
  <c r="AN49" i="46"/>
  <c r="AM49" i="46"/>
  <c r="AL49" i="46"/>
  <c r="AK49" i="46"/>
  <c r="AJ49" i="46"/>
  <c r="AI49" i="46"/>
  <c r="AH49" i="46"/>
  <c r="AG49" i="46"/>
  <c r="AF49" i="46"/>
  <c r="AE49" i="46"/>
  <c r="AD49" i="46"/>
  <c r="AB49" i="46"/>
  <c r="AA49" i="46"/>
  <c r="Z49" i="46"/>
  <c r="Y49" i="46"/>
  <c r="X49" i="46"/>
  <c r="W49" i="46"/>
  <c r="U49" i="46"/>
  <c r="T49" i="46"/>
  <c r="S49" i="46"/>
  <c r="R49" i="46"/>
  <c r="Q49" i="46"/>
  <c r="P49" i="46"/>
  <c r="O49" i="46"/>
  <c r="N49" i="46"/>
  <c r="M49" i="46"/>
  <c r="K49" i="46"/>
  <c r="J49" i="46"/>
  <c r="I49" i="46"/>
  <c r="H49" i="46"/>
  <c r="G49" i="46"/>
  <c r="F49" i="46"/>
  <c r="E49" i="46"/>
  <c r="D49" i="46"/>
  <c r="C49" i="46"/>
  <c r="BC48" i="46"/>
  <c r="BB48" i="46"/>
  <c r="BA48" i="46"/>
  <c r="AZ48" i="46"/>
  <c r="AY48" i="46"/>
  <c r="AX48" i="46"/>
  <c r="AW48" i="46"/>
  <c r="AV48" i="46"/>
  <c r="AU48" i="46"/>
  <c r="AT48" i="46"/>
  <c r="AS48" i="46"/>
  <c r="AR48" i="46"/>
  <c r="AQ48" i="46"/>
  <c r="AP48" i="46"/>
  <c r="AO48" i="46"/>
  <c r="AN48" i="46"/>
  <c r="AM48" i="46"/>
  <c r="AL48" i="46"/>
  <c r="AK48" i="46"/>
  <c r="AJ48" i="46"/>
  <c r="AI48" i="46"/>
  <c r="AH48" i="46"/>
  <c r="AG48" i="46"/>
  <c r="AF48" i="46"/>
  <c r="AE48" i="46"/>
  <c r="AD48" i="46"/>
  <c r="AB48" i="46"/>
  <c r="AA48" i="46"/>
  <c r="Z48" i="46"/>
  <c r="Y48" i="46"/>
  <c r="X48" i="46"/>
  <c r="W48" i="46"/>
  <c r="V48" i="46"/>
  <c r="U48" i="46"/>
  <c r="T48" i="46"/>
  <c r="S48" i="46"/>
  <c r="R48" i="46"/>
  <c r="Q48" i="46"/>
  <c r="P48" i="46"/>
  <c r="O48" i="46"/>
  <c r="N48" i="46"/>
  <c r="M48" i="46"/>
  <c r="L48" i="46"/>
  <c r="K48" i="46"/>
  <c r="J48" i="46"/>
  <c r="I48" i="46"/>
  <c r="H48" i="46"/>
  <c r="G48" i="46"/>
  <c r="F48" i="46"/>
  <c r="E48" i="46"/>
  <c r="D48" i="46"/>
  <c r="C48" i="46"/>
  <c r="BC47" i="46"/>
  <c r="BB47" i="46"/>
  <c r="BA47" i="46"/>
  <c r="AZ47" i="46"/>
  <c r="AY47" i="46"/>
  <c r="AX47" i="46"/>
  <c r="AW47" i="46"/>
  <c r="AV47" i="46"/>
  <c r="AT47" i="46"/>
  <c r="AS47" i="46"/>
  <c r="AR47" i="46"/>
  <c r="AQ47" i="46"/>
  <c r="AP47" i="46"/>
  <c r="AO47" i="46"/>
  <c r="AN47" i="46"/>
  <c r="AM47" i="46"/>
  <c r="AL47" i="46"/>
  <c r="AK47" i="46"/>
  <c r="AJ47" i="46"/>
  <c r="AI47" i="46"/>
  <c r="AH47" i="46"/>
  <c r="AG47" i="46"/>
  <c r="AF47" i="46"/>
  <c r="AE47" i="46"/>
  <c r="AD47" i="46"/>
  <c r="AB47" i="46"/>
  <c r="AA47" i="46"/>
  <c r="Z47" i="46"/>
  <c r="Y47" i="46"/>
  <c r="X47" i="46"/>
  <c r="W47" i="46"/>
  <c r="V47" i="46"/>
  <c r="U47" i="46"/>
  <c r="S47" i="46"/>
  <c r="R47" i="46"/>
  <c r="Q47" i="46"/>
  <c r="P47" i="46"/>
  <c r="O47" i="46"/>
  <c r="N47" i="46"/>
  <c r="M47" i="46"/>
  <c r="L47" i="46"/>
  <c r="K47" i="46"/>
  <c r="J47" i="46"/>
  <c r="I47" i="46"/>
  <c r="H47" i="46"/>
  <c r="G47" i="46"/>
  <c r="F47" i="46"/>
  <c r="E47" i="46"/>
  <c r="D47" i="46"/>
  <c r="C47" i="46"/>
  <c r="BC46" i="46"/>
  <c r="BB46" i="46"/>
  <c r="BA46" i="46"/>
  <c r="AZ46" i="46"/>
  <c r="AY46" i="46"/>
  <c r="AX46" i="46"/>
  <c r="AW46" i="46"/>
  <c r="AV46" i="46"/>
  <c r="AU46" i="46"/>
  <c r="AT46" i="46"/>
  <c r="AS46" i="46"/>
  <c r="AR46" i="46"/>
  <c r="AQ46" i="46"/>
  <c r="AP46" i="46"/>
  <c r="AO46" i="46"/>
  <c r="AN46" i="46"/>
  <c r="AM46" i="46"/>
  <c r="AL46" i="46"/>
  <c r="AK46" i="46"/>
  <c r="AJ46" i="46"/>
  <c r="AI46" i="46"/>
  <c r="AH46" i="46"/>
  <c r="AG46" i="46"/>
  <c r="AF46" i="46"/>
  <c r="AE46" i="46"/>
  <c r="AD46" i="46"/>
  <c r="AB46" i="46"/>
  <c r="AA46" i="46"/>
  <c r="Z46" i="46"/>
  <c r="Y46" i="46"/>
  <c r="X46" i="46"/>
  <c r="W46" i="46"/>
  <c r="V46" i="46"/>
  <c r="U46" i="46"/>
  <c r="T46" i="46"/>
  <c r="S46" i="46"/>
  <c r="R46" i="46"/>
  <c r="Q46" i="46"/>
  <c r="P46" i="46"/>
  <c r="O46" i="46"/>
  <c r="N46" i="46"/>
  <c r="M46" i="46"/>
  <c r="L46" i="46"/>
  <c r="K46" i="46"/>
  <c r="J46" i="46"/>
  <c r="I46" i="46"/>
  <c r="H46" i="46"/>
  <c r="G46" i="46"/>
  <c r="F46" i="46"/>
  <c r="E46" i="46"/>
  <c r="D46" i="46"/>
  <c r="C46" i="46"/>
  <c r="BC45" i="46"/>
  <c r="BB45" i="46"/>
  <c r="BA45" i="46"/>
  <c r="AZ45" i="46"/>
  <c r="AY45" i="46"/>
  <c r="AX45" i="46"/>
  <c r="AW45" i="46"/>
  <c r="AV45" i="46"/>
  <c r="AU45" i="46"/>
  <c r="AT45" i="46"/>
  <c r="AS45" i="46"/>
  <c r="AR45" i="46"/>
  <c r="AQ45" i="46"/>
  <c r="AP45" i="46"/>
  <c r="AO45" i="46"/>
  <c r="AN45" i="46"/>
  <c r="AM45" i="46"/>
  <c r="AL45" i="46"/>
  <c r="AK45" i="46"/>
  <c r="AJ45" i="46"/>
  <c r="AI45" i="46"/>
  <c r="AH45" i="46"/>
  <c r="AG45" i="46"/>
  <c r="AF45" i="46"/>
  <c r="AE45" i="46"/>
  <c r="AD45" i="46"/>
  <c r="AB45" i="46"/>
  <c r="AA45" i="46"/>
  <c r="Z45" i="46"/>
  <c r="Y45" i="46"/>
  <c r="X45" i="46"/>
  <c r="W45" i="46"/>
  <c r="V45" i="46"/>
  <c r="U45" i="46"/>
  <c r="T45" i="46"/>
  <c r="S45" i="46"/>
  <c r="R45" i="46"/>
  <c r="Q45" i="46"/>
  <c r="P45" i="46"/>
  <c r="O45" i="46"/>
  <c r="N45" i="46"/>
  <c r="M45" i="46"/>
  <c r="L45" i="46"/>
  <c r="K45" i="46"/>
  <c r="J45" i="46"/>
  <c r="I45" i="46"/>
  <c r="H45" i="46"/>
  <c r="G45" i="46"/>
  <c r="F45" i="46"/>
  <c r="E45" i="46"/>
  <c r="D45" i="46"/>
  <c r="C45" i="46"/>
  <c r="BC44" i="46"/>
  <c r="BB44" i="46"/>
  <c r="BA44" i="46"/>
  <c r="AZ44" i="46"/>
  <c r="AY44" i="46"/>
  <c r="AX44" i="46"/>
  <c r="AV44" i="46"/>
  <c r="AU44" i="46"/>
  <c r="AR44" i="46"/>
  <c r="AQ44" i="46"/>
  <c r="AP44" i="46"/>
  <c r="AO44" i="46"/>
  <c r="AN44" i="46"/>
  <c r="AM44" i="46"/>
  <c r="AL44" i="46"/>
  <c r="AK44" i="46"/>
  <c r="AJ44" i="46"/>
  <c r="AI44" i="46"/>
  <c r="AH44" i="46"/>
  <c r="AG44" i="46"/>
  <c r="AF44" i="46"/>
  <c r="AE44" i="46"/>
  <c r="AD44" i="46"/>
  <c r="AB44" i="46"/>
  <c r="AA44" i="46"/>
  <c r="Z44" i="46"/>
  <c r="Y44" i="46"/>
  <c r="X44" i="46"/>
  <c r="W44" i="46"/>
  <c r="U44" i="46"/>
  <c r="T44" i="46"/>
  <c r="Q44" i="46"/>
  <c r="P44" i="46"/>
  <c r="O44" i="46"/>
  <c r="N44" i="46"/>
  <c r="M44" i="46"/>
  <c r="L44" i="46"/>
  <c r="K44" i="46"/>
  <c r="J44" i="46"/>
  <c r="I44" i="46"/>
  <c r="H44" i="46"/>
  <c r="G44" i="46"/>
  <c r="F44" i="46"/>
  <c r="D44" i="46"/>
  <c r="C44" i="46"/>
  <c r="BC43" i="46"/>
  <c r="BB43" i="46"/>
  <c r="BA43" i="46"/>
  <c r="AZ43" i="46"/>
  <c r="AY43" i="46"/>
  <c r="AX43" i="46"/>
  <c r="AW43" i="46"/>
  <c r="AV43" i="46"/>
  <c r="AU43" i="46"/>
  <c r="AT43" i="46"/>
  <c r="AS43" i="46"/>
  <c r="AR43" i="46"/>
  <c r="AQ43" i="46"/>
  <c r="AP43" i="46"/>
  <c r="AO43" i="46"/>
  <c r="AN43" i="46"/>
  <c r="AM43" i="46"/>
  <c r="AL43" i="46"/>
  <c r="AK43" i="46"/>
  <c r="AJ43" i="46"/>
  <c r="AI43" i="46"/>
  <c r="AH43" i="46"/>
  <c r="AG43" i="46"/>
  <c r="AF43" i="46"/>
  <c r="AE43" i="46"/>
  <c r="AD43" i="46"/>
  <c r="AB43" i="46"/>
  <c r="AA43" i="46"/>
  <c r="Z43" i="46"/>
  <c r="Y43" i="46"/>
  <c r="X43" i="46"/>
  <c r="W43" i="46"/>
  <c r="V43" i="46"/>
  <c r="U43" i="46"/>
  <c r="T43" i="46"/>
  <c r="S43" i="46"/>
  <c r="R43" i="46"/>
  <c r="Q43" i="46"/>
  <c r="P43" i="46"/>
  <c r="O43" i="46"/>
  <c r="N43" i="46"/>
  <c r="M43" i="46"/>
  <c r="L43" i="46"/>
  <c r="K43" i="46"/>
  <c r="J43" i="46"/>
  <c r="I43" i="46"/>
  <c r="H43" i="46"/>
  <c r="G43" i="46"/>
  <c r="F43" i="46"/>
  <c r="E43" i="46"/>
  <c r="D43" i="46"/>
  <c r="C43" i="46"/>
  <c r="BC42" i="46"/>
  <c r="BB42" i="46"/>
  <c r="BA42" i="46"/>
  <c r="AZ42" i="46"/>
  <c r="AY42" i="46"/>
  <c r="AX42" i="46"/>
  <c r="AW42" i="46"/>
  <c r="AV42" i="46"/>
  <c r="AU42" i="46"/>
  <c r="AT42" i="46"/>
  <c r="AS42" i="46"/>
  <c r="AR42" i="46"/>
  <c r="AQ42" i="46"/>
  <c r="AP42" i="46"/>
  <c r="AO42" i="46"/>
  <c r="AN42" i="46"/>
  <c r="AM42" i="46"/>
  <c r="AL42" i="46"/>
  <c r="AK42" i="46"/>
  <c r="AJ42" i="46"/>
  <c r="AI42" i="46"/>
  <c r="AH42" i="46"/>
  <c r="AG42" i="46"/>
  <c r="AF42" i="46"/>
  <c r="AE42" i="46"/>
  <c r="AD42" i="46"/>
  <c r="AB42" i="46"/>
  <c r="AA42" i="46"/>
  <c r="Z42" i="46"/>
  <c r="Y42" i="46"/>
  <c r="X42" i="46"/>
  <c r="W42" i="46"/>
  <c r="V42" i="46"/>
  <c r="U42" i="46"/>
  <c r="T42" i="46"/>
  <c r="S42" i="46"/>
  <c r="R42" i="46"/>
  <c r="Q42" i="46"/>
  <c r="P42" i="46"/>
  <c r="O42" i="46"/>
  <c r="N42" i="46"/>
  <c r="M42" i="46"/>
  <c r="L42" i="46"/>
  <c r="K42" i="46"/>
  <c r="J42" i="46"/>
  <c r="I42" i="46"/>
  <c r="H42" i="46"/>
  <c r="G42" i="46"/>
  <c r="F42" i="46"/>
  <c r="E42" i="46"/>
  <c r="D42" i="46"/>
  <c r="C42" i="46"/>
  <c r="BC41" i="46"/>
  <c r="BB41" i="46"/>
  <c r="BA41" i="46"/>
  <c r="AZ41" i="46"/>
  <c r="AY41" i="46"/>
  <c r="AX41" i="46"/>
  <c r="AW41" i="46"/>
  <c r="AV41" i="46"/>
  <c r="AU41" i="46"/>
  <c r="AT41" i="46"/>
  <c r="AS41" i="46"/>
  <c r="AR41" i="46"/>
  <c r="AQ41" i="46"/>
  <c r="AP41" i="46"/>
  <c r="AO41" i="46"/>
  <c r="AN41" i="46"/>
  <c r="AM41" i="46"/>
  <c r="AL41" i="46"/>
  <c r="AK41" i="46"/>
  <c r="AJ41" i="46"/>
  <c r="AI41" i="46"/>
  <c r="AH41" i="46"/>
  <c r="AG41" i="46"/>
  <c r="AF41" i="46"/>
  <c r="AE41" i="46"/>
  <c r="AD41" i="46"/>
  <c r="AB41" i="46"/>
  <c r="AA41" i="46"/>
  <c r="Z41" i="46"/>
  <c r="Y41" i="46"/>
  <c r="X41" i="46"/>
  <c r="W41" i="46"/>
  <c r="V41" i="46"/>
  <c r="U41" i="46"/>
  <c r="T41" i="46"/>
  <c r="S41" i="46"/>
  <c r="R41" i="46"/>
  <c r="Q41" i="46"/>
  <c r="P41" i="46"/>
  <c r="O41" i="46"/>
  <c r="N41" i="46"/>
  <c r="M41" i="46"/>
  <c r="L41" i="46"/>
  <c r="K41" i="46"/>
  <c r="J41" i="46"/>
  <c r="I41" i="46"/>
  <c r="H41" i="46"/>
  <c r="G41" i="46"/>
  <c r="F41" i="46"/>
  <c r="E41" i="46"/>
  <c r="D41" i="46"/>
  <c r="C41" i="46"/>
  <c r="BC40" i="46"/>
  <c r="BB40" i="46"/>
  <c r="BA40" i="46"/>
  <c r="AZ40" i="46"/>
  <c r="AY40" i="46"/>
  <c r="AX40" i="46"/>
  <c r="AW40" i="46"/>
  <c r="AV40" i="46"/>
  <c r="AU40" i="46"/>
  <c r="AT40" i="46"/>
  <c r="AS40" i="46"/>
  <c r="AR40" i="46"/>
  <c r="AQ40" i="46"/>
  <c r="AP40" i="46"/>
  <c r="AO40" i="46"/>
  <c r="AN40" i="46"/>
  <c r="AM40" i="46"/>
  <c r="AL40" i="46"/>
  <c r="AK40" i="46"/>
  <c r="AJ40" i="46"/>
  <c r="AI40" i="46"/>
  <c r="AH40" i="46"/>
  <c r="AG40" i="46"/>
  <c r="AF40" i="46"/>
  <c r="AE40" i="46"/>
  <c r="AD40" i="46"/>
  <c r="AB40" i="46"/>
  <c r="AA40" i="46"/>
  <c r="Z40" i="46"/>
  <c r="Y40" i="46"/>
  <c r="X40" i="46"/>
  <c r="W40" i="46"/>
  <c r="V40" i="46"/>
  <c r="U40" i="46"/>
  <c r="T40" i="46"/>
  <c r="S40" i="46"/>
  <c r="R40" i="46"/>
  <c r="Q40" i="46"/>
  <c r="P40" i="46"/>
  <c r="O40" i="46"/>
  <c r="N40" i="46"/>
  <c r="M40" i="46"/>
  <c r="L40" i="46"/>
  <c r="K40" i="46"/>
  <c r="J40" i="46"/>
  <c r="I40" i="46"/>
  <c r="H40" i="46"/>
  <c r="G40" i="46"/>
  <c r="F40" i="46"/>
  <c r="E40" i="46"/>
  <c r="D40" i="46"/>
  <c r="C40" i="46"/>
  <c r="BC39" i="46"/>
  <c r="BB39" i="46"/>
  <c r="BA39" i="46"/>
  <c r="AZ39" i="46"/>
  <c r="AY39" i="46"/>
  <c r="AX39" i="46"/>
  <c r="AW39" i="46"/>
  <c r="AV39" i="46"/>
  <c r="AU39" i="46"/>
  <c r="AT39" i="46"/>
  <c r="AS39" i="46"/>
  <c r="AR39" i="46"/>
  <c r="AQ39" i="46"/>
  <c r="AP39" i="46"/>
  <c r="AO39" i="46"/>
  <c r="AN39" i="46"/>
  <c r="AM39" i="46"/>
  <c r="AL39" i="46"/>
  <c r="AK39" i="46"/>
  <c r="AJ39" i="46"/>
  <c r="AI39" i="46"/>
  <c r="AH39" i="46"/>
  <c r="AG39" i="46"/>
  <c r="AF39" i="46"/>
  <c r="AE39" i="46"/>
  <c r="AD39" i="46"/>
  <c r="AB39" i="46"/>
  <c r="AA39" i="46"/>
  <c r="Z39" i="46"/>
  <c r="Y39" i="46"/>
  <c r="X39" i="46"/>
  <c r="W39" i="46"/>
  <c r="V39" i="46"/>
  <c r="U39" i="46"/>
  <c r="T39" i="46"/>
  <c r="S39" i="46"/>
  <c r="R39" i="46"/>
  <c r="Q39" i="46"/>
  <c r="P39" i="46"/>
  <c r="O39" i="46"/>
  <c r="N39" i="46"/>
  <c r="M39" i="46"/>
  <c r="L39" i="46"/>
  <c r="K39" i="46"/>
  <c r="J39" i="46"/>
  <c r="I39" i="46"/>
  <c r="H39" i="46"/>
  <c r="G39" i="46"/>
  <c r="F39" i="46"/>
  <c r="E39" i="46"/>
  <c r="D39" i="46"/>
  <c r="C39" i="46"/>
  <c r="BC38" i="46"/>
  <c r="BB38" i="46"/>
  <c r="BA38" i="46"/>
  <c r="AZ38" i="46"/>
  <c r="AY38" i="46"/>
  <c r="AX38" i="46"/>
  <c r="AW38" i="46"/>
  <c r="AV38" i="46"/>
  <c r="AU38" i="46"/>
  <c r="AT38" i="46"/>
  <c r="AS38" i="46"/>
  <c r="AR38" i="46"/>
  <c r="AQ38" i="46"/>
  <c r="AP38" i="46"/>
  <c r="AO38" i="46"/>
  <c r="AN38" i="46"/>
  <c r="AM38" i="46"/>
  <c r="AL38" i="46"/>
  <c r="AK38" i="46"/>
  <c r="AJ38" i="46"/>
  <c r="AI38" i="46"/>
  <c r="AH38" i="46"/>
  <c r="AG38" i="46"/>
  <c r="AF38" i="46"/>
  <c r="AE38" i="46"/>
  <c r="AD38" i="46"/>
  <c r="AB38" i="46"/>
  <c r="AA38" i="46"/>
  <c r="Z38" i="46"/>
  <c r="Y38" i="46"/>
  <c r="X38" i="46"/>
  <c r="W38" i="46"/>
  <c r="V38" i="46"/>
  <c r="U38" i="46"/>
  <c r="T38" i="46"/>
  <c r="S38" i="46"/>
  <c r="R38" i="46"/>
  <c r="Q38" i="46"/>
  <c r="P38" i="46"/>
  <c r="O38" i="46"/>
  <c r="N38" i="46"/>
  <c r="M38" i="46"/>
  <c r="L38" i="46"/>
  <c r="K38" i="46"/>
  <c r="J38" i="46"/>
  <c r="I38" i="46"/>
  <c r="H38" i="46"/>
  <c r="G38" i="46"/>
  <c r="F38" i="46"/>
  <c r="E38" i="46"/>
  <c r="D38" i="46"/>
  <c r="C38" i="46"/>
  <c r="BC37" i="46"/>
  <c r="BB37" i="46"/>
  <c r="BA37" i="46"/>
  <c r="AZ37" i="46"/>
  <c r="AY37" i="46"/>
  <c r="AX37" i="46"/>
  <c r="AW37" i="46"/>
  <c r="AT37" i="46"/>
  <c r="AR37" i="46"/>
  <c r="AQ37" i="46"/>
  <c r="AP37" i="46"/>
  <c r="AO37" i="46"/>
  <c r="AN37" i="46"/>
  <c r="AM37" i="46"/>
  <c r="AL37" i="46"/>
  <c r="AK37" i="46"/>
  <c r="AJ37" i="46"/>
  <c r="AI37" i="46"/>
  <c r="AH37" i="46"/>
  <c r="AG37" i="46"/>
  <c r="AF37" i="46"/>
  <c r="AE37" i="46"/>
  <c r="AD37" i="46"/>
  <c r="AB37" i="46"/>
  <c r="AA37" i="46"/>
  <c r="Z37" i="46"/>
  <c r="Y37" i="46"/>
  <c r="X37" i="46"/>
  <c r="W37" i="46"/>
  <c r="V37" i="46"/>
  <c r="S37" i="46"/>
  <c r="Q37" i="46"/>
  <c r="P37" i="46"/>
  <c r="O37" i="46"/>
  <c r="N37" i="46"/>
  <c r="M37" i="46"/>
  <c r="L37" i="46"/>
  <c r="K37" i="46"/>
  <c r="J37" i="46"/>
  <c r="I37" i="46"/>
  <c r="H37" i="46"/>
  <c r="G37" i="46"/>
  <c r="F37" i="46"/>
  <c r="E37" i="46"/>
  <c r="D37" i="46"/>
  <c r="C37" i="46"/>
  <c r="BC36" i="46"/>
  <c r="BB36" i="46"/>
  <c r="BA36" i="46"/>
  <c r="AZ36" i="46"/>
  <c r="AY36" i="46"/>
  <c r="AX36" i="46"/>
  <c r="AW36" i="46"/>
  <c r="AV36" i="46"/>
  <c r="AU36" i="46"/>
  <c r="AT36" i="46"/>
  <c r="AS36" i="46"/>
  <c r="AR36" i="46"/>
  <c r="AQ36" i="46"/>
  <c r="AP36" i="46"/>
  <c r="AO36" i="46"/>
  <c r="AN36" i="46"/>
  <c r="AM36" i="46"/>
  <c r="AL36" i="46"/>
  <c r="AK36" i="46"/>
  <c r="AJ36" i="46"/>
  <c r="AI36" i="46"/>
  <c r="AH36" i="46"/>
  <c r="AG36" i="46"/>
  <c r="AF36" i="46"/>
  <c r="AE36" i="46"/>
  <c r="AD36" i="46"/>
  <c r="AB36" i="46"/>
  <c r="AA36" i="46"/>
  <c r="Z36" i="46"/>
  <c r="Y36" i="46"/>
  <c r="X36" i="46"/>
  <c r="W36" i="46"/>
  <c r="V36" i="46"/>
  <c r="U36" i="46"/>
  <c r="T36" i="46"/>
  <c r="S36" i="46"/>
  <c r="R36" i="46"/>
  <c r="Q36" i="46"/>
  <c r="P36" i="46"/>
  <c r="O36" i="46"/>
  <c r="N36" i="46"/>
  <c r="M36" i="46"/>
  <c r="L36" i="46"/>
  <c r="K36" i="46"/>
  <c r="J36" i="46"/>
  <c r="I36" i="46"/>
  <c r="H36" i="46"/>
  <c r="G36" i="46"/>
  <c r="F36" i="46"/>
  <c r="E36" i="46"/>
  <c r="D36" i="46"/>
  <c r="C36" i="46"/>
  <c r="BC35" i="46"/>
  <c r="BB35" i="46"/>
  <c r="BA35" i="46"/>
  <c r="AZ35" i="46"/>
  <c r="AY35" i="46"/>
  <c r="AX35" i="46"/>
  <c r="AW35" i="46"/>
  <c r="AV35" i="46"/>
  <c r="AU35" i="46"/>
  <c r="AT35" i="46"/>
  <c r="AS35" i="46"/>
  <c r="AR35" i="46"/>
  <c r="AQ35" i="46"/>
  <c r="AP35" i="46"/>
  <c r="AO35" i="46"/>
  <c r="AN35" i="46"/>
  <c r="AM35" i="46"/>
  <c r="AL35" i="46"/>
  <c r="AK35" i="46"/>
  <c r="AJ35" i="46"/>
  <c r="AI35" i="46"/>
  <c r="AH35" i="46"/>
  <c r="AG35" i="46"/>
  <c r="AF35" i="46"/>
  <c r="AE35" i="46"/>
  <c r="AD35" i="46"/>
  <c r="AB35" i="46"/>
  <c r="AA35" i="46"/>
  <c r="Z35" i="46"/>
  <c r="Y35" i="46"/>
  <c r="X35" i="46"/>
  <c r="W35" i="46"/>
  <c r="V35" i="46"/>
  <c r="U35" i="46"/>
  <c r="T35" i="46"/>
  <c r="S35" i="46"/>
  <c r="R35" i="46"/>
  <c r="Q35" i="46"/>
  <c r="P35" i="46"/>
  <c r="O35" i="46"/>
  <c r="N35" i="46"/>
  <c r="M35" i="46"/>
  <c r="L35" i="46"/>
  <c r="K35" i="46"/>
  <c r="J35" i="46"/>
  <c r="I35" i="46"/>
  <c r="H35" i="46"/>
  <c r="G35" i="46"/>
  <c r="F35" i="46"/>
  <c r="E35" i="46"/>
  <c r="D35" i="46"/>
  <c r="C35" i="46"/>
  <c r="BC34" i="46"/>
  <c r="BB34" i="46"/>
  <c r="BA34" i="46"/>
  <c r="AZ34" i="46"/>
  <c r="AY34" i="46"/>
  <c r="AX34" i="46"/>
  <c r="AR34" i="46"/>
  <c r="AQ34" i="46"/>
  <c r="AP34" i="46"/>
  <c r="AO34" i="46"/>
  <c r="AN34" i="46"/>
  <c r="AM34" i="46"/>
  <c r="AL34" i="46"/>
  <c r="AK34" i="46"/>
  <c r="AJ34" i="46"/>
  <c r="AI34" i="46"/>
  <c r="AH34" i="46"/>
  <c r="AG34" i="46"/>
  <c r="AF34" i="46"/>
  <c r="AE34" i="46"/>
  <c r="AD34" i="46"/>
  <c r="AB34" i="46"/>
  <c r="AA34" i="46"/>
  <c r="Z34" i="46"/>
  <c r="Y34" i="46"/>
  <c r="X34" i="46"/>
  <c r="W34" i="46"/>
  <c r="Q34" i="46"/>
  <c r="P34" i="46"/>
  <c r="O34" i="46"/>
  <c r="N34" i="46"/>
  <c r="M34" i="46"/>
  <c r="L34" i="46"/>
  <c r="K34" i="46"/>
  <c r="J34" i="46"/>
  <c r="I34" i="46"/>
  <c r="H34" i="46"/>
  <c r="G34" i="46"/>
  <c r="F34" i="46"/>
  <c r="E34" i="46"/>
  <c r="D34" i="46"/>
  <c r="C34" i="46"/>
  <c r="BC33" i="46"/>
  <c r="BB33" i="46"/>
  <c r="BA33" i="46"/>
  <c r="AZ33" i="46"/>
  <c r="AY33" i="46"/>
  <c r="AX33" i="46"/>
  <c r="AR33" i="46"/>
  <c r="AQ33" i="46"/>
  <c r="AP33" i="46"/>
  <c r="AO33" i="46"/>
  <c r="AN33" i="46"/>
  <c r="AM33" i="46"/>
  <c r="AL33" i="46"/>
  <c r="AK33" i="46"/>
  <c r="AJ33" i="46"/>
  <c r="AI33" i="46"/>
  <c r="AH33" i="46"/>
  <c r="AG33" i="46"/>
  <c r="AF33" i="46"/>
  <c r="AE33" i="46"/>
  <c r="AD33" i="46"/>
  <c r="AB33" i="46"/>
  <c r="AA33" i="46"/>
  <c r="Z33" i="46"/>
  <c r="Y33" i="46"/>
  <c r="X33" i="46"/>
  <c r="W33" i="46"/>
  <c r="Q33" i="46"/>
  <c r="P33" i="46"/>
  <c r="O33" i="46"/>
  <c r="N33" i="46"/>
  <c r="M33" i="46"/>
  <c r="L33" i="46"/>
  <c r="K33" i="46"/>
  <c r="J33" i="46"/>
  <c r="I33" i="46"/>
  <c r="H33" i="46"/>
  <c r="G33" i="46"/>
  <c r="F33" i="46"/>
  <c r="E33" i="46"/>
  <c r="D33" i="46"/>
  <c r="C33" i="46"/>
  <c r="BC28" i="46"/>
  <c r="BB28" i="46"/>
  <c r="BA28" i="46"/>
  <c r="AZ28" i="46"/>
  <c r="AY28" i="46"/>
  <c r="AX28" i="46"/>
  <c r="AR28" i="46"/>
  <c r="AQ28" i="46"/>
  <c r="AP28" i="46"/>
  <c r="AO28" i="46"/>
  <c r="AN28" i="46"/>
  <c r="AM28" i="46"/>
  <c r="AL28" i="46"/>
  <c r="AK28" i="46"/>
  <c r="AJ28" i="46"/>
  <c r="AI28" i="46"/>
  <c r="AH28" i="46"/>
  <c r="AG28" i="46"/>
  <c r="AF28" i="46"/>
  <c r="AE28" i="46"/>
  <c r="AD28" i="46"/>
  <c r="AB28" i="46"/>
  <c r="AA28" i="46"/>
  <c r="Z28" i="46"/>
  <c r="Y28" i="46"/>
  <c r="X28" i="46"/>
  <c r="W28" i="46"/>
  <c r="Q28" i="46"/>
  <c r="P28" i="46"/>
  <c r="O28" i="46"/>
  <c r="N28" i="46"/>
  <c r="M28" i="46"/>
  <c r="L28" i="46"/>
  <c r="K28" i="46"/>
  <c r="J28" i="46"/>
  <c r="I28" i="46"/>
  <c r="H28" i="46"/>
  <c r="G28" i="46"/>
  <c r="F28" i="46"/>
  <c r="E28" i="46"/>
  <c r="D28" i="46"/>
  <c r="C28" i="46"/>
  <c r="BC25" i="46"/>
  <c r="BB25" i="46"/>
  <c r="BA25" i="46"/>
  <c r="AZ25" i="46"/>
  <c r="AY25" i="46"/>
  <c r="AY26" i="46" s="1"/>
  <c r="AX25" i="46"/>
  <c r="AS25" i="46"/>
  <c r="AR25" i="46"/>
  <c r="AQ25" i="46"/>
  <c r="AP25" i="46"/>
  <c r="AO25" i="46"/>
  <c r="AN25" i="46"/>
  <c r="AM25" i="46"/>
  <c r="AL25" i="46"/>
  <c r="AK25" i="46"/>
  <c r="AJ25" i="46"/>
  <c r="AI25" i="46"/>
  <c r="AH25" i="46"/>
  <c r="AG25" i="46"/>
  <c r="AF25" i="46"/>
  <c r="AE25" i="46"/>
  <c r="AD25" i="46"/>
  <c r="AB25" i="46"/>
  <c r="AA25" i="46"/>
  <c r="Z25" i="46"/>
  <c r="Y25" i="46"/>
  <c r="X25" i="46"/>
  <c r="X26" i="46" s="1"/>
  <c r="W25" i="46"/>
  <c r="R25" i="46"/>
  <c r="Q25" i="46"/>
  <c r="P25" i="46"/>
  <c r="O25" i="46"/>
  <c r="N25" i="46"/>
  <c r="M25" i="46"/>
  <c r="L25" i="46"/>
  <c r="K25" i="46"/>
  <c r="J25" i="46"/>
  <c r="I25" i="46"/>
  <c r="H25" i="46"/>
  <c r="G25" i="46"/>
  <c r="F25" i="46"/>
  <c r="E25" i="46"/>
  <c r="D25" i="46"/>
  <c r="C25" i="46"/>
  <c r="BC24" i="46"/>
  <c r="BB24" i="46"/>
  <c r="BA24" i="46"/>
  <c r="AZ24" i="46"/>
  <c r="AY24" i="46"/>
  <c r="AX24" i="46"/>
  <c r="AQ24" i="46"/>
  <c r="AP24" i="46"/>
  <c r="AO24" i="46"/>
  <c r="AM24" i="46"/>
  <c r="AL24" i="46"/>
  <c r="AK24" i="46"/>
  <c r="AJ24" i="46"/>
  <c r="AH24" i="46"/>
  <c r="AH26" i="46" s="1"/>
  <c r="AF24" i="46"/>
  <c r="AE24" i="46"/>
  <c r="AD24" i="46"/>
  <c r="AB24" i="46"/>
  <c r="AB26" i="46" s="1"/>
  <c r="AA24" i="46"/>
  <c r="Z24" i="46"/>
  <c r="Y24" i="46"/>
  <c r="X24" i="46"/>
  <c r="W24" i="46"/>
  <c r="P24" i="46"/>
  <c r="O24" i="46"/>
  <c r="N24" i="46"/>
  <c r="M24" i="46"/>
  <c r="K24" i="46"/>
  <c r="J24" i="46"/>
  <c r="I24" i="46"/>
  <c r="H24" i="46"/>
  <c r="H26" i="46" s="1"/>
  <c r="G24" i="46"/>
  <c r="F24" i="46"/>
  <c r="E24" i="46"/>
  <c r="D24" i="46"/>
  <c r="C24" i="46"/>
  <c r="BC22" i="46"/>
  <c r="BB22" i="46"/>
  <c r="BA22" i="46"/>
  <c r="AZ22" i="46"/>
  <c r="AY22" i="46"/>
  <c r="AX22" i="46"/>
  <c r="AR22" i="46"/>
  <c r="AQ22" i="46"/>
  <c r="AP22" i="46"/>
  <c r="AO22" i="46"/>
  <c r="AN22" i="46"/>
  <c r="AM22" i="46"/>
  <c r="AL22" i="46"/>
  <c r="AK22" i="46"/>
  <c r="AJ22" i="46"/>
  <c r="AI22" i="46"/>
  <c r="AH22" i="46"/>
  <c r="AG22" i="46"/>
  <c r="AF22" i="46"/>
  <c r="AE22" i="46"/>
  <c r="AD22" i="46"/>
  <c r="AB22" i="46"/>
  <c r="AA22" i="46"/>
  <c r="Z22" i="46"/>
  <c r="Y22" i="46"/>
  <c r="X22" i="46"/>
  <c r="W22" i="46"/>
  <c r="Q22" i="46"/>
  <c r="P22" i="46"/>
  <c r="O22" i="46"/>
  <c r="N22" i="46"/>
  <c r="M22" i="46"/>
  <c r="L22" i="46"/>
  <c r="K22" i="46"/>
  <c r="J22" i="46"/>
  <c r="I22" i="46"/>
  <c r="H22" i="46"/>
  <c r="G22" i="46"/>
  <c r="F22" i="46"/>
  <c r="E22" i="46"/>
  <c r="D22" i="46"/>
  <c r="C22" i="46"/>
  <c r="BC21" i="46"/>
  <c r="BB21" i="46"/>
  <c r="BE557" i="3" s="1"/>
  <c r="BA21" i="46"/>
  <c r="BD557" i="3" s="1"/>
  <c r="AZ21" i="46"/>
  <c r="BC557" i="3" s="1"/>
  <c r="AY21" i="46"/>
  <c r="BB557" i="3" s="1"/>
  <c r="AX21" i="46"/>
  <c r="AQ21" i="46"/>
  <c r="AT557" i="3" s="1"/>
  <c r="AO21" i="46"/>
  <c r="AR557" i="3" s="1"/>
  <c r="AN21" i="46"/>
  <c r="AQ557" i="3" s="1"/>
  <c r="AM21" i="46"/>
  <c r="AL21" i="46"/>
  <c r="AO557" i="3" s="1"/>
  <c r="AJ21" i="46"/>
  <c r="AM557" i="3" s="1"/>
  <c r="AI21" i="46"/>
  <c r="AH21" i="46"/>
  <c r="AG21" i="46"/>
  <c r="AJ557" i="3" s="1"/>
  <c r="AE21" i="46"/>
  <c r="AD21" i="46"/>
  <c r="AB21" i="46"/>
  <c r="AA21" i="46"/>
  <c r="Z21" i="46"/>
  <c r="Y21" i="46"/>
  <c r="X21" i="46"/>
  <c r="W21" i="46"/>
  <c r="W545" i="3" s="1"/>
  <c r="N21" i="46"/>
  <c r="N545" i="3" s="1"/>
  <c r="L21" i="46"/>
  <c r="L545" i="3" s="1"/>
  <c r="K21" i="46"/>
  <c r="J21" i="46"/>
  <c r="J545" i="3" s="1"/>
  <c r="I21" i="46"/>
  <c r="I545" i="3" s="1"/>
  <c r="F21" i="46"/>
  <c r="E21" i="46"/>
  <c r="D21" i="46"/>
  <c r="D545" i="3" s="1"/>
  <c r="C21" i="46"/>
  <c r="C545" i="3" s="1"/>
  <c r="BC19" i="46"/>
  <c r="BF562" i="3" s="1"/>
  <c r="BB19" i="46"/>
  <c r="BE562" i="3" s="1"/>
  <c r="BA19" i="46"/>
  <c r="BD562" i="3" s="1"/>
  <c r="AZ19" i="46"/>
  <c r="BC562" i="3" s="1"/>
  <c r="AY19" i="46"/>
  <c r="BB562" i="3" s="1"/>
  <c r="AX19" i="46"/>
  <c r="AQ19" i="46"/>
  <c r="AT562" i="3" s="1"/>
  <c r="AP19" i="46"/>
  <c r="AO19" i="46"/>
  <c r="AR562" i="3" s="1"/>
  <c r="AN19" i="46"/>
  <c r="AM19" i="46"/>
  <c r="AP562" i="3" s="1"/>
  <c r="AL19" i="46"/>
  <c r="AO562" i="3" s="1"/>
  <c r="AK19" i="46"/>
  <c r="AN562" i="3" s="1"/>
  <c r="AJ19" i="46"/>
  <c r="AM562" i="3" s="1"/>
  <c r="AI19" i="46"/>
  <c r="AH19" i="46"/>
  <c r="AG19" i="46"/>
  <c r="AJ562" i="3" s="1"/>
  <c r="AF19" i="46"/>
  <c r="AE19" i="46"/>
  <c r="AH562" i="3" s="1"/>
  <c r="AD19" i="46"/>
  <c r="AG562" i="3" s="1"/>
  <c r="AB19" i="46"/>
  <c r="AB550" i="3" s="1"/>
  <c r="AA19" i="46"/>
  <c r="AA550" i="3" s="1"/>
  <c r="Z19" i="46"/>
  <c r="Z550" i="3" s="1"/>
  <c r="Y19" i="46"/>
  <c r="Y550" i="3" s="1"/>
  <c r="X19" i="46"/>
  <c r="X550" i="3" s="1"/>
  <c r="W19" i="46"/>
  <c r="W550" i="3" s="1"/>
  <c r="P19" i="46"/>
  <c r="P550" i="3" s="1"/>
  <c r="O19" i="46"/>
  <c r="O550" i="3" s="1"/>
  <c r="N19" i="46"/>
  <c r="N550" i="3" s="1"/>
  <c r="M19" i="46"/>
  <c r="L19" i="46"/>
  <c r="L550" i="3" s="1"/>
  <c r="K19" i="46"/>
  <c r="J19" i="46"/>
  <c r="J550" i="3" s="1"/>
  <c r="I19" i="46"/>
  <c r="H19" i="46"/>
  <c r="H550" i="3" s="1"/>
  <c r="G19" i="46"/>
  <c r="G550" i="3" s="1"/>
  <c r="F19" i="46"/>
  <c r="F550" i="3" s="1"/>
  <c r="E19" i="46"/>
  <c r="D19" i="46"/>
  <c r="D550" i="3" s="1"/>
  <c r="C19" i="46"/>
  <c r="C550" i="3" s="1"/>
  <c r="BC18" i="46"/>
  <c r="BB18" i="46"/>
  <c r="BA18" i="46"/>
  <c r="AZ18" i="46"/>
  <c r="AY18" i="46"/>
  <c r="AX18" i="46"/>
  <c r="AR18" i="46"/>
  <c r="AQ18" i="46"/>
  <c r="AP18" i="46"/>
  <c r="AO18" i="46"/>
  <c r="AN18" i="46"/>
  <c r="AM18" i="46"/>
  <c r="AL18" i="46"/>
  <c r="AK18" i="46"/>
  <c r="AJ18" i="46"/>
  <c r="AI18" i="46"/>
  <c r="AH18" i="46"/>
  <c r="AG18" i="46"/>
  <c r="AF18" i="46"/>
  <c r="AE18" i="46"/>
  <c r="AD18" i="46"/>
  <c r="AB18" i="46"/>
  <c r="AA18" i="46"/>
  <c r="Z18" i="46"/>
  <c r="Y18" i="46"/>
  <c r="X18" i="46"/>
  <c r="W18" i="46"/>
  <c r="Q18" i="46"/>
  <c r="P18" i="46"/>
  <c r="O18" i="46"/>
  <c r="N18" i="46"/>
  <c r="M18" i="46"/>
  <c r="L18" i="46"/>
  <c r="K18" i="46"/>
  <c r="J18" i="46"/>
  <c r="I18" i="46"/>
  <c r="H18" i="46"/>
  <c r="G18" i="46"/>
  <c r="F18" i="46"/>
  <c r="E18" i="46"/>
  <c r="D18" i="46"/>
  <c r="C18" i="46"/>
  <c r="BC17" i="46"/>
  <c r="BF560" i="3" s="1"/>
  <c r="BB17" i="46"/>
  <c r="BE560" i="3" s="1"/>
  <c r="BA17" i="46"/>
  <c r="BD560" i="3" s="1"/>
  <c r="AZ17" i="46"/>
  <c r="BC560" i="3" s="1"/>
  <c r="AY17" i="46"/>
  <c r="BB560" i="3" s="1"/>
  <c r="AX17" i="46"/>
  <c r="BA560" i="3" s="1"/>
  <c r="AQ17" i="46"/>
  <c r="AT560" i="3" s="1"/>
  <c r="AP17" i="46"/>
  <c r="AS560" i="3" s="1"/>
  <c r="AO17" i="46"/>
  <c r="AR560" i="3" s="1"/>
  <c r="AN17" i="46"/>
  <c r="AQ560" i="3" s="1"/>
  <c r="AM17" i="46"/>
  <c r="AP560" i="3" s="1"/>
  <c r="AL17" i="46"/>
  <c r="AK17" i="46"/>
  <c r="AJ17" i="46"/>
  <c r="AI17" i="46"/>
  <c r="AL560" i="3" s="1"/>
  <c r="AH17" i="46"/>
  <c r="AK560" i="3" s="1"/>
  <c r="AG17" i="46"/>
  <c r="AJ560" i="3" s="1"/>
  <c r="AF17" i="46"/>
  <c r="AI560" i="3" s="1"/>
  <c r="AE17" i="46"/>
  <c r="AH560" i="3" s="1"/>
  <c r="AD17" i="46"/>
  <c r="AG560" i="3" s="1"/>
  <c r="AB17" i="46"/>
  <c r="AB548" i="3" s="1"/>
  <c r="AA17" i="46"/>
  <c r="AA548" i="3" s="1"/>
  <c r="Z17" i="46"/>
  <c r="Z548" i="3" s="1"/>
  <c r="Y17" i="46"/>
  <c r="Y548" i="3" s="1"/>
  <c r="X17" i="46"/>
  <c r="X548" i="3" s="1"/>
  <c r="W17" i="46"/>
  <c r="W548" i="3" s="1"/>
  <c r="P17" i="46"/>
  <c r="P548" i="3" s="1"/>
  <c r="O17" i="46"/>
  <c r="O548" i="3" s="1"/>
  <c r="N17" i="46"/>
  <c r="N548" i="3" s="1"/>
  <c r="M17" i="46"/>
  <c r="L17" i="46"/>
  <c r="L548" i="3" s="1"/>
  <c r="K17" i="46"/>
  <c r="J17" i="46"/>
  <c r="I17" i="46"/>
  <c r="I548" i="3" s="1"/>
  <c r="H17" i="46"/>
  <c r="H548" i="3" s="1"/>
  <c r="G17" i="46"/>
  <c r="F17" i="46"/>
  <c r="E17" i="46"/>
  <c r="D17" i="46"/>
  <c r="D548" i="3" s="1"/>
  <c r="C17" i="46"/>
  <c r="C548" i="3" s="1"/>
  <c r="BC16" i="46"/>
  <c r="BB16" i="46"/>
  <c r="BA16" i="46"/>
  <c r="AZ16" i="46"/>
  <c r="AY16" i="46"/>
  <c r="AX16" i="46"/>
  <c r="AR16" i="46"/>
  <c r="AQ16" i="46"/>
  <c r="AP16" i="46"/>
  <c r="AO16" i="46"/>
  <c r="AN16" i="46"/>
  <c r="AM16" i="46"/>
  <c r="AL16" i="46"/>
  <c r="AK16" i="46"/>
  <c r="AJ16" i="46"/>
  <c r="AI16" i="46"/>
  <c r="AH16" i="46"/>
  <c r="AG16" i="46"/>
  <c r="AF16" i="46"/>
  <c r="AE16" i="46"/>
  <c r="AD16" i="46"/>
  <c r="AB16" i="46"/>
  <c r="AA16" i="46"/>
  <c r="Z16" i="46"/>
  <c r="Y16" i="46"/>
  <c r="X16" i="46"/>
  <c r="W16" i="46"/>
  <c r="Q16" i="46"/>
  <c r="P16" i="46"/>
  <c r="O16" i="46"/>
  <c r="N16" i="46"/>
  <c r="M16" i="46"/>
  <c r="L16" i="46"/>
  <c r="K16" i="46"/>
  <c r="J16" i="46"/>
  <c r="I16" i="46"/>
  <c r="H16" i="46"/>
  <c r="G16" i="46"/>
  <c r="F16" i="46"/>
  <c r="E16" i="46"/>
  <c r="D16" i="46"/>
  <c r="C16" i="46"/>
  <c r="BC15" i="46"/>
  <c r="BB15" i="46"/>
  <c r="BA15" i="46"/>
  <c r="AZ15" i="46"/>
  <c r="AY15" i="46"/>
  <c r="AX15" i="46"/>
  <c r="AR15" i="46"/>
  <c r="AQ15" i="46"/>
  <c r="AP15" i="46"/>
  <c r="AO15" i="46"/>
  <c r="AN15" i="46"/>
  <c r="AM15" i="46"/>
  <c r="AL15" i="46"/>
  <c r="AK15" i="46"/>
  <c r="AJ15" i="46"/>
  <c r="AI15" i="46"/>
  <c r="AH15" i="46"/>
  <c r="AG15" i="46"/>
  <c r="AF15" i="46"/>
  <c r="AE15" i="46"/>
  <c r="AD15" i="46"/>
  <c r="AB15" i="46"/>
  <c r="AA15" i="46"/>
  <c r="Z15" i="46"/>
  <c r="Y15" i="46"/>
  <c r="X15" i="46"/>
  <c r="W15" i="46"/>
  <c r="Q15" i="46"/>
  <c r="P15" i="46"/>
  <c r="O15" i="46"/>
  <c r="N15" i="46"/>
  <c r="M15" i="46"/>
  <c r="L15" i="46"/>
  <c r="K15" i="46"/>
  <c r="J15" i="46"/>
  <c r="I15" i="46"/>
  <c r="H15" i="46"/>
  <c r="G15" i="46"/>
  <c r="F15" i="46"/>
  <c r="E15" i="46"/>
  <c r="D15" i="46"/>
  <c r="C15" i="46"/>
  <c r="BC14" i="46"/>
  <c r="BF559" i="3" s="1"/>
  <c r="BB14" i="46"/>
  <c r="BE559" i="3" s="1"/>
  <c r="BA14" i="46"/>
  <c r="BD559" i="3" s="1"/>
  <c r="AZ14" i="46"/>
  <c r="BC559" i="3" s="1"/>
  <c r="AY14" i="46"/>
  <c r="BB559" i="3" s="1"/>
  <c r="AX14" i="46"/>
  <c r="BA559" i="3" s="1"/>
  <c r="AQ14" i="46"/>
  <c r="AT559" i="3" s="1"/>
  <c r="AP14" i="46"/>
  <c r="AO14" i="46"/>
  <c r="AR559" i="3" s="1"/>
  <c r="AN14" i="46"/>
  <c r="AM14" i="46"/>
  <c r="AP559" i="3" s="1"/>
  <c r="AL14" i="46"/>
  <c r="AK14" i="46"/>
  <c r="AJ14" i="46"/>
  <c r="AM559" i="3" s="1"/>
  <c r="AI14" i="46"/>
  <c r="AL559" i="3" s="1"/>
  <c r="AH14" i="46"/>
  <c r="AG14" i="46"/>
  <c r="AF14" i="46"/>
  <c r="AE14" i="46"/>
  <c r="AH559" i="3" s="1"/>
  <c r="AD14" i="46"/>
  <c r="AB14" i="46"/>
  <c r="AB547" i="3" s="1"/>
  <c r="AA14" i="46"/>
  <c r="Z14" i="46"/>
  <c r="Z547" i="3" s="1"/>
  <c r="Y14" i="46"/>
  <c r="Y547" i="3" s="1"/>
  <c r="X14" i="46"/>
  <c r="W14" i="46"/>
  <c r="P14" i="46"/>
  <c r="P547" i="3" s="1"/>
  <c r="O14" i="46"/>
  <c r="O547" i="3" s="1"/>
  <c r="N14" i="46"/>
  <c r="N547" i="3" s="1"/>
  <c r="M14" i="46"/>
  <c r="L14" i="46"/>
  <c r="K14" i="46"/>
  <c r="J14" i="46"/>
  <c r="I14" i="46"/>
  <c r="H14" i="46"/>
  <c r="H547" i="3" s="1"/>
  <c r="G14" i="46"/>
  <c r="G547" i="3" s="1"/>
  <c r="F14" i="46"/>
  <c r="F547" i="3" s="1"/>
  <c r="E14" i="46"/>
  <c r="D14" i="46"/>
  <c r="D547" i="3" s="1"/>
  <c r="C14" i="46"/>
  <c r="C547" i="3" s="1"/>
  <c r="BC13" i="46"/>
  <c r="BB13" i="46"/>
  <c r="BA13" i="46"/>
  <c r="AZ13" i="46"/>
  <c r="AY13" i="46"/>
  <c r="AX13" i="46"/>
  <c r="AR13" i="46"/>
  <c r="AQ13" i="46"/>
  <c r="AP13" i="46"/>
  <c r="AO13" i="46"/>
  <c r="AN13" i="46"/>
  <c r="AM13" i="46"/>
  <c r="AL13" i="46"/>
  <c r="AK13" i="46"/>
  <c r="AJ13" i="46"/>
  <c r="AI13" i="46"/>
  <c r="AH13" i="46"/>
  <c r="AG13" i="46"/>
  <c r="AF13" i="46"/>
  <c r="AE13" i="46"/>
  <c r="AD13" i="46"/>
  <c r="AB13" i="46"/>
  <c r="AA13" i="46"/>
  <c r="Z13" i="46"/>
  <c r="Y13" i="46"/>
  <c r="X13" i="46"/>
  <c r="W13" i="46"/>
  <c r="Q13" i="46"/>
  <c r="P13" i="46"/>
  <c r="O13" i="46"/>
  <c r="N13" i="46"/>
  <c r="M13" i="46"/>
  <c r="K13" i="46"/>
  <c r="J13" i="46"/>
  <c r="I13" i="46"/>
  <c r="G13" i="46"/>
  <c r="F13" i="46"/>
  <c r="E13" i="46"/>
  <c r="D13" i="46"/>
  <c r="C13" i="46"/>
  <c r="BC12" i="46"/>
  <c r="BF558" i="3" s="1"/>
  <c r="BB12" i="46"/>
  <c r="BE558" i="3" s="1"/>
  <c r="BA12" i="46"/>
  <c r="BD558" i="3" s="1"/>
  <c r="AZ12" i="46"/>
  <c r="BC558" i="3" s="1"/>
  <c r="AY12" i="46"/>
  <c r="BB558" i="3" s="1"/>
  <c r="AX12" i="46"/>
  <c r="AQ12" i="46"/>
  <c r="AT558" i="3" s="1"/>
  <c r="AP12" i="46"/>
  <c r="AS558" i="3" s="1"/>
  <c r="AO12" i="46"/>
  <c r="AR558" i="3" s="1"/>
  <c r="AN12" i="46"/>
  <c r="AM12" i="46"/>
  <c r="AP558" i="3" s="1"/>
  <c r="AL12" i="46"/>
  <c r="AO558" i="3" s="1"/>
  <c r="AK12" i="46"/>
  <c r="AN558" i="3" s="1"/>
  <c r="AJ12" i="46"/>
  <c r="AM558" i="3" s="1"/>
  <c r="AI12" i="46"/>
  <c r="AH12" i="46"/>
  <c r="AG12" i="46"/>
  <c r="AJ558" i="3" s="1"/>
  <c r="AF12" i="46"/>
  <c r="AE12" i="46"/>
  <c r="AH558" i="3" s="1"/>
  <c r="AD12" i="46"/>
  <c r="AG558" i="3" s="1"/>
  <c r="AB12" i="46"/>
  <c r="AB546" i="3" s="1"/>
  <c r="AA12" i="46"/>
  <c r="AA546" i="3" s="1"/>
  <c r="Z12" i="46"/>
  <c r="Z546" i="3" s="1"/>
  <c r="Y12" i="46"/>
  <c r="Y546" i="3" s="1"/>
  <c r="X12" i="46"/>
  <c r="X546" i="3" s="1"/>
  <c r="W12" i="46"/>
  <c r="P12" i="46"/>
  <c r="O12" i="46"/>
  <c r="O546" i="3" s="1"/>
  <c r="N12" i="46"/>
  <c r="N546" i="3" s="1"/>
  <c r="M12" i="46"/>
  <c r="M546" i="3" s="1"/>
  <c r="L12" i="46"/>
  <c r="L546" i="3" s="1"/>
  <c r="K12" i="46"/>
  <c r="J12" i="46"/>
  <c r="J546" i="3" s="1"/>
  <c r="I12" i="46"/>
  <c r="I546" i="3" s="1"/>
  <c r="H12" i="46"/>
  <c r="G12" i="46"/>
  <c r="G546" i="3" s="1"/>
  <c r="F12" i="46"/>
  <c r="F546" i="3" s="1"/>
  <c r="E12" i="46"/>
  <c r="E546" i="3" s="1"/>
  <c r="D12" i="46"/>
  <c r="D546" i="3" s="1"/>
  <c r="C12" i="46"/>
  <c r="C546" i="3" s="1"/>
  <c r="BC11" i="46"/>
  <c r="BB11" i="46"/>
  <c r="BA11" i="46"/>
  <c r="AZ11" i="46"/>
  <c r="AY11" i="46"/>
  <c r="AX11" i="46"/>
  <c r="AR11" i="46"/>
  <c r="AQ11" i="46"/>
  <c r="AP11" i="46"/>
  <c r="AO11" i="46"/>
  <c r="AN11" i="46"/>
  <c r="AL11" i="46"/>
  <c r="AK11" i="46"/>
  <c r="AJ11" i="46"/>
  <c r="AH11" i="46"/>
  <c r="AE11" i="46"/>
  <c r="AD11" i="46"/>
  <c r="AB11" i="46"/>
  <c r="AA11" i="46"/>
  <c r="Z11" i="46"/>
  <c r="Y11" i="46"/>
  <c r="X11" i="46"/>
  <c r="W11" i="46"/>
  <c r="P11" i="46"/>
  <c r="O11" i="46"/>
  <c r="N11" i="46"/>
  <c r="M11" i="46"/>
  <c r="K11" i="46"/>
  <c r="I11" i="46"/>
  <c r="E11" i="46"/>
  <c r="D11" i="46"/>
  <c r="BC10" i="46"/>
  <c r="BB10" i="46"/>
  <c r="BA10" i="46"/>
  <c r="AZ10" i="46"/>
  <c r="AY10" i="46"/>
  <c r="AX10" i="46"/>
  <c r="AR10" i="46"/>
  <c r="AQ10" i="46"/>
  <c r="AM10" i="46"/>
  <c r="AI10" i="46"/>
  <c r="AG10" i="46"/>
  <c r="AF10" i="46"/>
  <c r="AE10" i="46"/>
  <c r="AD10" i="46"/>
  <c r="AB10" i="46"/>
  <c r="AA10" i="46"/>
  <c r="Z10" i="46"/>
  <c r="Y10" i="46"/>
  <c r="X10" i="46"/>
  <c r="W10" i="46"/>
  <c r="Q10" i="46"/>
  <c r="P10" i="46"/>
  <c r="O10" i="46"/>
  <c r="N10" i="46"/>
  <c r="L10" i="46"/>
  <c r="I10" i="46"/>
  <c r="H10" i="46"/>
  <c r="G10" i="46"/>
  <c r="F10" i="46"/>
  <c r="D10" i="46"/>
  <c r="C10" i="46"/>
  <c r="BC8" i="46"/>
  <c r="BF561" i="3" s="1"/>
  <c r="BB8" i="46"/>
  <c r="BE561" i="3" s="1"/>
  <c r="BA8" i="46"/>
  <c r="BD561" i="3" s="1"/>
  <c r="AZ8" i="46"/>
  <c r="AY8" i="46"/>
  <c r="BB561" i="3" s="1"/>
  <c r="AX8" i="46"/>
  <c r="AQ8" i="46"/>
  <c r="AT561" i="3" s="1"/>
  <c r="AP8" i="46"/>
  <c r="AO8" i="46"/>
  <c r="AN8" i="46"/>
  <c r="AM8" i="46"/>
  <c r="AL8" i="46"/>
  <c r="AK8" i="46"/>
  <c r="AN561" i="3" s="1"/>
  <c r="AJ8" i="46"/>
  <c r="AI8" i="46"/>
  <c r="AL561" i="3" s="1"/>
  <c r="AH8" i="46"/>
  <c r="AG8" i="46"/>
  <c r="AF8" i="46"/>
  <c r="AE8" i="46"/>
  <c r="AD8" i="46"/>
  <c r="AB8" i="46"/>
  <c r="AA8" i="46"/>
  <c r="Z8" i="46"/>
  <c r="Z549" i="3" s="1"/>
  <c r="Y8" i="46"/>
  <c r="X8" i="46"/>
  <c r="W8" i="46"/>
  <c r="P8" i="46"/>
  <c r="P549" i="3" s="1"/>
  <c r="O8" i="46"/>
  <c r="O549" i="3" s="1"/>
  <c r="N8" i="46"/>
  <c r="N549" i="3" s="1"/>
  <c r="M8" i="46"/>
  <c r="L8" i="46"/>
  <c r="L549" i="3" s="1"/>
  <c r="K8" i="46"/>
  <c r="J8" i="46"/>
  <c r="I8" i="46"/>
  <c r="H8" i="46"/>
  <c r="G8" i="46"/>
  <c r="F8" i="46"/>
  <c r="F549" i="3" s="1"/>
  <c r="E8" i="46"/>
  <c r="D8" i="46"/>
  <c r="D549" i="3" s="1"/>
  <c r="C8" i="46"/>
  <c r="C549" i="3" s="1"/>
  <c r="BC7" i="46"/>
  <c r="BB7" i="46"/>
  <c r="BA7" i="46"/>
  <c r="AZ7" i="46"/>
  <c r="AY7" i="46"/>
  <c r="AY9" i="46" s="1"/>
  <c r="AX7" i="46"/>
  <c r="AR7" i="46"/>
  <c r="AQ7" i="46"/>
  <c r="AP7" i="46"/>
  <c r="AO7" i="46"/>
  <c r="AL7" i="46"/>
  <c r="AJ7" i="46"/>
  <c r="AH7" i="46"/>
  <c r="AD7" i="46"/>
  <c r="AB7" i="46"/>
  <c r="AA7" i="46"/>
  <c r="Z7" i="46"/>
  <c r="Y7" i="46"/>
  <c r="X7" i="46"/>
  <c r="W7" i="46"/>
  <c r="Q7" i="46"/>
  <c r="P7" i="46"/>
  <c r="N7" i="46"/>
  <c r="M7" i="46"/>
  <c r="K7" i="46"/>
  <c r="J7" i="46"/>
  <c r="H7" i="46"/>
  <c r="H9" i="46" s="1"/>
  <c r="G7" i="46"/>
  <c r="F7" i="46"/>
  <c r="D7" i="46"/>
  <c r="C7" i="46"/>
  <c r="BC6" i="46"/>
  <c r="BB6" i="46"/>
  <c r="BA6" i="46"/>
  <c r="AZ6" i="46"/>
  <c r="AY6" i="46"/>
  <c r="AX6" i="46"/>
  <c r="AR6" i="46"/>
  <c r="AQ6" i="46"/>
  <c r="AO6" i="46"/>
  <c r="AN6" i="46"/>
  <c r="AM6" i="46"/>
  <c r="AL6" i="46"/>
  <c r="AJ6" i="46"/>
  <c r="AI6" i="46"/>
  <c r="AH6" i="46"/>
  <c r="AG6" i="46"/>
  <c r="AF6" i="46"/>
  <c r="AE6" i="46"/>
  <c r="AD6" i="46"/>
  <c r="AB6" i="46"/>
  <c r="AA6" i="46"/>
  <c r="Z6" i="46"/>
  <c r="Y6" i="46"/>
  <c r="X6" i="46"/>
  <c r="W6" i="46"/>
  <c r="Q6" i="46"/>
  <c r="P6" i="46"/>
  <c r="N6" i="46"/>
  <c r="K6" i="46"/>
  <c r="J6" i="46"/>
  <c r="I6" i="46"/>
  <c r="H6" i="46"/>
  <c r="G6" i="46"/>
  <c r="F6" i="46"/>
  <c r="E6" i="46"/>
  <c r="D6" i="46"/>
  <c r="C6" i="46"/>
  <c r="BC5" i="46"/>
  <c r="BF543" i="3" s="1"/>
  <c r="BB5" i="46"/>
  <c r="BE543" i="3" s="1"/>
  <c r="BA5" i="46"/>
  <c r="BD543" i="3" s="1"/>
  <c r="AZ5" i="46"/>
  <c r="BC543" i="3" s="1"/>
  <c r="AY5" i="46"/>
  <c r="AX5" i="46"/>
  <c r="AQ5" i="46"/>
  <c r="AT543" i="3" s="1"/>
  <c r="AB5" i="46"/>
  <c r="AB543" i="3" s="1"/>
  <c r="AA5" i="46"/>
  <c r="AA543" i="3" s="1"/>
  <c r="Z5" i="46"/>
  <c r="Z543" i="3" s="1"/>
  <c r="Y5" i="46"/>
  <c r="Y543" i="3" s="1"/>
  <c r="X5" i="46"/>
  <c r="X543" i="3" s="1"/>
  <c r="W5" i="46"/>
  <c r="P5" i="46"/>
  <c r="N5" i="46"/>
  <c r="N543" i="3" s="1"/>
  <c r="BC13" i="45"/>
  <c r="BF576" i="3" s="1"/>
  <c r="BB13" i="45"/>
  <c r="BE576" i="3" s="1"/>
  <c r="BA13" i="45"/>
  <c r="BD576" i="3" s="1"/>
  <c r="AZ13" i="45"/>
  <c r="BC576" i="3" s="1"/>
  <c r="AY13" i="45"/>
  <c r="BB576" i="3" s="1"/>
  <c r="AX13" i="45"/>
  <c r="BA576" i="3" s="1"/>
  <c r="AQ13" i="45"/>
  <c r="AT576" i="3" s="1"/>
  <c r="AP13" i="45"/>
  <c r="AS576" i="3" s="1"/>
  <c r="AO13" i="45"/>
  <c r="AR576" i="3" s="1"/>
  <c r="AN13" i="45"/>
  <c r="AQ576" i="3" s="1"/>
  <c r="AM13" i="45"/>
  <c r="AP576" i="3" s="1"/>
  <c r="AL13" i="45"/>
  <c r="AO576" i="3" s="1"/>
  <c r="AK13" i="45"/>
  <c r="AN576" i="3" s="1"/>
  <c r="AJ13" i="45"/>
  <c r="AI13" i="45"/>
  <c r="AH13" i="45"/>
  <c r="AG13" i="45"/>
  <c r="AF13" i="45"/>
  <c r="AI576" i="3" s="1"/>
  <c r="AE13" i="45"/>
  <c r="AH576" i="3" s="1"/>
  <c r="AD13" i="45"/>
  <c r="AG576" i="3" s="1"/>
  <c r="AB13" i="45"/>
  <c r="AB570" i="3" s="1"/>
  <c r="AA13" i="45"/>
  <c r="Z13" i="45"/>
  <c r="Z570" i="3" s="1"/>
  <c r="Y13" i="45"/>
  <c r="Y570" i="3" s="1"/>
  <c r="X13" i="45"/>
  <c r="X570" i="3" s="1"/>
  <c r="W13" i="45"/>
  <c r="W570" i="3" s="1"/>
  <c r="P13" i="45"/>
  <c r="P570" i="3" s="1"/>
  <c r="O13" i="45"/>
  <c r="O570" i="3" s="1"/>
  <c r="N13" i="45"/>
  <c r="N570" i="3" s="1"/>
  <c r="M13" i="45"/>
  <c r="M570" i="3" s="1"/>
  <c r="L13" i="45"/>
  <c r="K13" i="45"/>
  <c r="J13" i="45"/>
  <c r="J570" i="3" s="1"/>
  <c r="I13" i="45"/>
  <c r="I570" i="3" s="1"/>
  <c r="H13" i="45"/>
  <c r="H570" i="3" s="1"/>
  <c r="G13" i="45"/>
  <c r="G570" i="3" s="1"/>
  <c r="F13" i="45"/>
  <c r="F570" i="3" s="1"/>
  <c r="E13" i="45"/>
  <c r="E570" i="3" s="1"/>
  <c r="D13" i="45"/>
  <c r="D570" i="3" s="1"/>
  <c r="C13" i="45"/>
  <c r="C570" i="3" s="1"/>
  <c r="BC11" i="45"/>
  <c r="BB11" i="45"/>
  <c r="BA11" i="45"/>
  <c r="AZ11" i="45"/>
  <c r="AY11" i="45"/>
  <c r="AX11" i="45"/>
  <c r="AQ11" i="45"/>
  <c r="AP11" i="45"/>
  <c r="AO11" i="45"/>
  <c r="AK11" i="45"/>
  <c r="AG11" i="45"/>
  <c r="AE11" i="45"/>
  <c r="AD11" i="45"/>
  <c r="AB11" i="45"/>
  <c r="AA11" i="45"/>
  <c r="Z11" i="45"/>
  <c r="Y11" i="45"/>
  <c r="X11" i="45"/>
  <c r="W11" i="45"/>
  <c r="P11" i="45"/>
  <c r="O11" i="45"/>
  <c r="N11" i="45"/>
  <c r="M11" i="45"/>
  <c r="L11" i="45"/>
  <c r="K11" i="45"/>
  <c r="J11" i="45"/>
  <c r="F11" i="45"/>
  <c r="D11" i="45"/>
  <c r="BC10" i="45"/>
  <c r="BF575" i="3" s="1"/>
  <c r="BB10" i="45"/>
  <c r="BE575" i="3" s="1"/>
  <c r="BA10" i="45"/>
  <c r="AZ10" i="45"/>
  <c r="BC575" i="3" s="1"/>
  <c r="AY10" i="45"/>
  <c r="BB575" i="3" s="1"/>
  <c r="AX10" i="45"/>
  <c r="BA575" i="3" s="1"/>
  <c r="AN10" i="45"/>
  <c r="AQ575" i="3" s="1"/>
  <c r="AM10" i="45"/>
  <c r="AP575" i="3" s="1"/>
  <c r="AK10" i="45"/>
  <c r="AN575" i="3" s="1"/>
  <c r="AI10" i="45"/>
  <c r="AL575" i="3" s="1"/>
  <c r="AH10" i="45"/>
  <c r="AG10" i="45"/>
  <c r="AJ575" i="3" s="1"/>
  <c r="AF10" i="45"/>
  <c r="AD10" i="45"/>
  <c r="AG575" i="3" s="1"/>
  <c r="AB10" i="45"/>
  <c r="AB569" i="3" s="1"/>
  <c r="AA10" i="45"/>
  <c r="Z10" i="45"/>
  <c r="Z569" i="3" s="1"/>
  <c r="Y10" i="45"/>
  <c r="Y569" i="3" s="1"/>
  <c r="X10" i="45"/>
  <c r="W10" i="45"/>
  <c r="W569" i="3" s="1"/>
  <c r="P10" i="45"/>
  <c r="P569" i="3" s="1"/>
  <c r="N10" i="45"/>
  <c r="N569" i="3" s="1"/>
  <c r="M10" i="45"/>
  <c r="M569" i="3" s="1"/>
  <c r="J10" i="45"/>
  <c r="J569" i="3" s="1"/>
  <c r="I10" i="45"/>
  <c r="H10" i="45"/>
  <c r="H569" i="3" s="1"/>
  <c r="G10" i="45"/>
  <c r="G569" i="3" s="1"/>
  <c r="F10" i="45"/>
  <c r="F569" i="3" s="1"/>
  <c r="E10" i="45"/>
  <c r="D10" i="45"/>
  <c r="D569" i="3" s="1"/>
  <c r="C10" i="45"/>
  <c r="C569" i="3" s="1"/>
  <c r="BC8" i="45"/>
  <c r="BB8" i="45"/>
  <c r="BA8" i="45"/>
  <c r="AZ8" i="45"/>
  <c r="AY8" i="45"/>
  <c r="AX8" i="45"/>
  <c r="AQ8" i="45"/>
  <c r="AO8" i="45"/>
  <c r="AN8" i="45"/>
  <c r="AK8" i="45"/>
  <c r="AJ8" i="45"/>
  <c r="AI8" i="45"/>
  <c r="AG8" i="45"/>
  <c r="AE8" i="45"/>
  <c r="AD8" i="45"/>
  <c r="AB8" i="45"/>
  <c r="AA8" i="45"/>
  <c r="Z8" i="45"/>
  <c r="Y8" i="45"/>
  <c r="X8" i="45"/>
  <c r="W8" i="45"/>
  <c r="P8" i="45"/>
  <c r="N8" i="45"/>
  <c r="L8" i="45"/>
  <c r="J8" i="45"/>
  <c r="I8" i="45"/>
  <c r="G8" i="45"/>
  <c r="F8" i="45"/>
  <c r="BC6" i="45"/>
  <c r="BB6" i="45"/>
  <c r="BA6" i="45"/>
  <c r="AZ6" i="45"/>
  <c r="AY6" i="45"/>
  <c r="AX6" i="45"/>
  <c r="AQ6" i="45"/>
  <c r="AP6" i="45"/>
  <c r="AL6" i="45"/>
  <c r="AJ6" i="45"/>
  <c r="AI6" i="45"/>
  <c r="AH6" i="45"/>
  <c r="AG6" i="45"/>
  <c r="AF6" i="45"/>
  <c r="AE6" i="45"/>
  <c r="AD6" i="45"/>
  <c r="AB6" i="45"/>
  <c r="AA6" i="45"/>
  <c r="Z6" i="45"/>
  <c r="Y6" i="45"/>
  <c r="X6" i="45"/>
  <c r="W6" i="45"/>
  <c r="P6" i="45"/>
  <c r="O6" i="45"/>
  <c r="N6" i="45"/>
  <c r="M6" i="45"/>
  <c r="L6" i="45"/>
  <c r="K6" i="45"/>
  <c r="H6" i="45"/>
  <c r="F6" i="45"/>
  <c r="E6" i="45"/>
  <c r="D6" i="45"/>
  <c r="C6" i="45"/>
  <c r="BC5" i="45"/>
  <c r="BF567" i="3" s="1"/>
  <c r="BB5" i="45"/>
  <c r="BE567" i="3" s="1"/>
  <c r="BA5" i="45"/>
  <c r="AZ5" i="45"/>
  <c r="AY5" i="45"/>
  <c r="BB567" i="3" s="1"/>
  <c r="AX5" i="45"/>
  <c r="BA567" i="3" s="1"/>
  <c r="AQ5" i="45"/>
  <c r="AT567" i="3" s="1"/>
  <c r="AB5" i="45"/>
  <c r="AB567" i="3" s="1"/>
  <c r="AA5" i="45"/>
  <c r="AA567" i="3" s="1"/>
  <c r="Z5" i="45"/>
  <c r="Z567" i="3" s="1"/>
  <c r="Y5" i="45"/>
  <c r="X5" i="45"/>
  <c r="W5" i="45"/>
  <c r="P5" i="45"/>
  <c r="P567" i="3" s="1"/>
  <c r="BC13" i="44"/>
  <c r="BB13" i="44"/>
  <c r="BE590" i="3" s="1"/>
  <c r="BA13" i="44"/>
  <c r="BD590" i="3" s="1"/>
  <c r="AZ13" i="44"/>
  <c r="BC590" i="3" s="1"/>
  <c r="AY13" i="44"/>
  <c r="BB590" i="3" s="1"/>
  <c r="AX13" i="44"/>
  <c r="BA590" i="3" s="1"/>
  <c r="AQ13" i="44"/>
  <c r="AT590" i="3" s="1"/>
  <c r="AP13" i="44"/>
  <c r="AS590" i="3" s="1"/>
  <c r="AO13" i="44"/>
  <c r="AN13" i="44"/>
  <c r="AQ590" i="3" s="1"/>
  <c r="AM13" i="44"/>
  <c r="AP590" i="3" s="1"/>
  <c r="AL13" i="44"/>
  <c r="AK13" i="44"/>
  <c r="AN590" i="3" s="1"/>
  <c r="AJ13" i="44"/>
  <c r="AM590" i="3" s="1"/>
  <c r="AI13" i="44"/>
  <c r="AL590" i="3" s="1"/>
  <c r="AH13" i="44"/>
  <c r="AG13" i="44"/>
  <c r="AF13" i="44"/>
  <c r="AI590" i="3" s="1"/>
  <c r="AE13" i="44"/>
  <c r="AH590" i="3" s="1"/>
  <c r="AD13" i="44"/>
  <c r="AG590" i="3" s="1"/>
  <c r="AB13" i="44"/>
  <c r="AB584" i="3" s="1"/>
  <c r="AA13" i="44"/>
  <c r="AA584" i="3" s="1"/>
  <c r="Z13" i="44"/>
  <c r="Z584" i="3" s="1"/>
  <c r="Y13" i="44"/>
  <c r="X13" i="44"/>
  <c r="W13" i="44"/>
  <c r="W584" i="3" s="1"/>
  <c r="P13" i="44"/>
  <c r="P584" i="3" s="1"/>
  <c r="O13" i="44"/>
  <c r="O584" i="3" s="1"/>
  <c r="N13" i="44"/>
  <c r="M13" i="44"/>
  <c r="M584" i="3" s="1"/>
  <c r="L13" i="44"/>
  <c r="L584" i="3" s="1"/>
  <c r="K13" i="44"/>
  <c r="K584" i="3" s="1"/>
  <c r="J13" i="44"/>
  <c r="I13" i="44"/>
  <c r="I584" i="3" s="1"/>
  <c r="H13" i="44"/>
  <c r="H584" i="3" s="1"/>
  <c r="G13" i="44"/>
  <c r="G584" i="3" s="1"/>
  <c r="F13" i="44"/>
  <c r="E13" i="44"/>
  <c r="D13" i="44"/>
  <c r="D584" i="3" s="1"/>
  <c r="C13" i="44"/>
  <c r="C584" i="3" s="1"/>
  <c r="BC11" i="44"/>
  <c r="BB11" i="44"/>
  <c r="BA11" i="44"/>
  <c r="AZ11" i="44"/>
  <c r="AY11" i="44"/>
  <c r="AX11" i="44"/>
  <c r="AR11" i="44"/>
  <c r="AQ11" i="44"/>
  <c r="AP11" i="44"/>
  <c r="AO11" i="44"/>
  <c r="AN11" i="44"/>
  <c r="AM11" i="44"/>
  <c r="AL11" i="44"/>
  <c r="AK11" i="44"/>
  <c r="AJ11" i="44"/>
  <c r="AI11" i="44"/>
  <c r="AH11" i="44"/>
  <c r="AG11" i="44"/>
  <c r="AF11" i="44"/>
  <c r="AE11" i="44"/>
  <c r="AD11" i="44"/>
  <c r="AB11" i="44"/>
  <c r="AA11" i="44"/>
  <c r="Z11" i="44"/>
  <c r="Y11" i="44"/>
  <c r="X11" i="44"/>
  <c r="W11" i="44"/>
  <c r="Q11" i="44"/>
  <c r="P11" i="44"/>
  <c r="N11" i="44"/>
  <c r="M11" i="44"/>
  <c r="L11" i="44"/>
  <c r="K11" i="44"/>
  <c r="J11" i="44"/>
  <c r="I11" i="44"/>
  <c r="H11" i="44"/>
  <c r="G11" i="44"/>
  <c r="F11" i="44"/>
  <c r="E11" i="44"/>
  <c r="D11" i="44"/>
  <c r="C11" i="44"/>
  <c r="BC10" i="44"/>
  <c r="BF589" i="3" s="1"/>
  <c r="BB10" i="44"/>
  <c r="BE589" i="3" s="1"/>
  <c r="BA10" i="44"/>
  <c r="BD589" i="3" s="1"/>
  <c r="AZ10" i="44"/>
  <c r="BC589" i="3" s="1"/>
  <c r="AY10" i="44"/>
  <c r="BB589" i="3" s="1"/>
  <c r="AX10" i="44"/>
  <c r="AQ10" i="44"/>
  <c r="AP10" i="44"/>
  <c r="AS589" i="3" s="1"/>
  <c r="AO10" i="44"/>
  <c r="AR589" i="3" s="1"/>
  <c r="AN10" i="44"/>
  <c r="AM10" i="44"/>
  <c r="AP589" i="3" s="1"/>
  <c r="AL10" i="44"/>
  <c r="AO589" i="3" s="1"/>
  <c r="AK10" i="44"/>
  <c r="AN589" i="3" s="1"/>
  <c r="AJ10" i="44"/>
  <c r="AI10" i="44"/>
  <c r="AH10" i="44"/>
  <c r="AK589" i="3" s="1"/>
  <c r="AG10" i="44"/>
  <c r="AJ589" i="3" s="1"/>
  <c r="AF10" i="44"/>
  <c r="AE10" i="44"/>
  <c r="AH589" i="3" s="1"/>
  <c r="AD10" i="44"/>
  <c r="AG589" i="3" s="1"/>
  <c r="AB10" i="44"/>
  <c r="AB583" i="3" s="1"/>
  <c r="AA10" i="44"/>
  <c r="AA583" i="3" s="1"/>
  <c r="Z10" i="44"/>
  <c r="Y10" i="44"/>
  <c r="Y583" i="3" s="1"/>
  <c r="X10" i="44"/>
  <c r="X583" i="3" s="1"/>
  <c r="W10" i="44"/>
  <c r="P10" i="44"/>
  <c r="P583" i="3" s="1"/>
  <c r="O10" i="44"/>
  <c r="O583" i="3" s="1"/>
  <c r="N10" i="44"/>
  <c r="N583" i="3" s="1"/>
  <c r="M10" i="44"/>
  <c r="M583" i="3" s="1"/>
  <c r="L10" i="44"/>
  <c r="L583" i="3" s="1"/>
  <c r="K10" i="44"/>
  <c r="K583" i="3" s="1"/>
  <c r="J10" i="44"/>
  <c r="J583" i="3" s="1"/>
  <c r="I10" i="44"/>
  <c r="I583" i="3" s="1"/>
  <c r="H10" i="44"/>
  <c r="H583" i="3" s="1"/>
  <c r="G10" i="44"/>
  <c r="G583" i="3" s="1"/>
  <c r="F10" i="44"/>
  <c r="F583" i="3" s="1"/>
  <c r="E10" i="44"/>
  <c r="E583" i="3" s="1"/>
  <c r="D10" i="44"/>
  <c r="D583" i="3" s="1"/>
  <c r="BC9" i="44"/>
  <c r="BB9" i="44"/>
  <c r="BA9" i="44"/>
  <c r="AZ9" i="44"/>
  <c r="AY9" i="44"/>
  <c r="AX9" i="44"/>
  <c r="AR9" i="44"/>
  <c r="AQ9" i="44"/>
  <c r="AP9" i="44"/>
  <c r="AO9" i="44"/>
  <c r="AN9" i="44"/>
  <c r="AM9" i="44"/>
  <c r="AL9" i="44"/>
  <c r="AK9" i="44"/>
  <c r="AJ9" i="44"/>
  <c r="AI9" i="44"/>
  <c r="AH9" i="44"/>
  <c r="AG9" i="44"/>
  <c r="AF9" i="44"/>
  <c r="AE9" i="44"/>
  <c r="AD9" i="44"/>
  <c r="AB9" i="44"/>
  <c r="AA9" i="44"/>
  <c r="Z9" i="44"/>
  <c r="Y9" i="44"/>
  <c r="X9" i="44"/>
  <c r="W9" i="44"/>
  <c r="Q9" i="44"/>
  <c r="P9" i="44"/>
  <c r="O9" i="44"/>
  <c r="N9" i="44"/>
  <c r="M9" i="44"/>
  <c r="L9" i="44"/>
  <c r="K9" i="44"/>
  <c r="J9" i="44"/>
  <c r="I9" i="44"/>
  <c r="H9" i="44"/>
  <c r="G9" i="44"/>
  <c r="F9" i="44"/>
  <c r="E9" i="44"/>
  <c r="D9" i="44"/>
  <c r="C9" i="44"/>
  <c r="BC8" i="44"/>
  <c r="BB8" i="44"/>
  <c r="BA8" i="44"/>
  <c r="AZ8" i="44"/>
  <c r="AY8" i="44"/>
  <c r="AX8" i="44"/>
  <c r="AV8" i="44"/>
  <c r="AU8" i="44"/>
  <c r="AR8" i="44"/>
  <c r="AQ8" i="44"/>
  <c r="AP8" i="44"/>
  <c r="AO8" i="44"/>
  <c r="AN8" i="44"/>
  <c r="AM8" i="44"/>
  <c r="AL8" i="44"/>
  <c r="AK8" i="44"/>
  <c r="AJ8" i="44"/>
  <c r="AI8" i="44"/>
  <c r="AH8" i="44"/>
  <c r="AG8" i="44"/>
  <c r="AF8" i="44"/>
  <c r="AE8" i="44"/>
  <c r="AD8" i="44"/>
  <c r="AB8" i="44"/>
  <c r="AA8" i="44"/>
  <c r="Z8" i="44"/>
  <c r="Y8" i="44"/>
  <c r="X8" i="44"/>
  <c r="W8" i="44"/>
  <c r="U8" i="44"/>
  <c r="T8" i="44"/>
  <c r="Q8" i="44"/>
  <c r="P8" i="44"/>
  <c r="O8" i="44"/>
  <c r="N8" i="44"/>
  <c r="M8" i="44"/>
  <c r="L8" i="44"/>
  <c r="K8" i="44"/>
  <c r="J8" i="44"/>
  <c r="I8" i="44"/>
  <c r="H8" i="44"/>
  <c r="G8" i="44"/>
  <c r="F8" i="44"/>
  <c r="E8" i="44"/>
  <c r="D8" i="44"/>
  <c r="C8" i="44"/>
  <c r="BC7" i="44"/>
  <c r="BB7" i="44"/>
  <c r="BA7" i="44"/>
  <c r="AZ7" i="44"/>
  <c r="AY7" i="44"/>
  <c r="AX7" i="44"/>
  <c r="AR7" i="44"/>
  <c r="AQ7" i="44"/>
  <c r="AP7" i="44"/>
  <c r="AO7" i="44"/>
  <c r="AN7" i="44"/>
  <c r="AM7" i="44"/>
  <c r="AL7" i="44"/>
  <c r="AK7" i="44"/>
  <c r="AJ7" i="44"/>
  <c r="AI7" i="44"/>
  <c r="AH7" i="44"/>
  <c r="AG7" i="44"/>
  <c r="AF7" i="44"/>
  <c r="AE7" i="44"/>
  <c r="AD7" i="44"/>
  <c r="AB7" i="44"/>
  <c r="AA7" i="44"/>
  <c r="Z7" i="44"/>
  <c r="Y7" i="44"/>
  <c r="X7" i="44"/>
  <c r="W7" i="44"/>
  <c r="Q7" i="44"/>
  <c r="P7" i="44"/>
  <c r="O7" i="44"/>
  <c r="N7" i="44"/>
  <c r="M7" i="44"/>
  <c r="L7" i="44"/>
  <c r="K7" i="44"/>
  <c r="J7" i="44"/>
  <c r="I7" i="44"/>
  <c r="H7" i="44"/>
  <c r="G7" i="44"/>
  <c r="F7" i="44"/>
  <c r="E7" i="44"/>
  <c r="D7" i="44"/>
  <c r="C7" i="44"/>
  <c r="BC6" i="44"/>
  <c r="BB6" i="44"/>
  <c r="BA6" i="44"/>
  <c r="AZ6" i="44"/>
  <c r="AY6" i="44"/>
  <c r="AX6" i="44"/>
  <c r="AR6" i="44"/>
  <c r="AQ6" i="44"/>
  <c r="AP6" i="44"/>
  <c r="AO6" i="44"/>
  <c r="AN6" i="44"/>
  <c r="AM6" i="44"/>
  <c r="AL6" i="44"/>
  <c r="AK6" i="44"/>
  <c r="AJ6" i="44"/>
  <c r="AI6" i="44"/>
  <c r="AH6" i="44"/>
  <c r="AG6" i="44"/>
  <c r="AF6" i="44"/>
  <c r="AE6" i="44"/>
  <c r="AD6" i="44"/>
  <c r="AB6" i="44"/>
  <c r="AA6" i="44"/>
  <c r="Z6" i="44"/>
  <c r="Y6" i="44"/>
  <c r="X6" i="44"/>
  <c r="W6" i="44"/>
  <c r="Q6" i="44"/>
  <c r="P6" i="44"/>
  <c r="O6" i="44"/>
  <c r="N6" i="44"/>
  <c r="M6" i="44"/>
  <c r="L6" i="44"/>
  <c r="K6" i="44"/>
  <c r="J6" i="44"/>
  <c r="I6" i="44"/>
  <c r="H6" i="44"/>
  <c r="G6" i="44"/>
  <c r="F6" i="44"/>
  <c r="E6" i="44"/>
  <c r="D6" i="44"/>
  <c r="C6" i="44"/>
  <c r="BC5" i="44"/>
  <c r="BF581" i="3" s="1"/>
  <c r="BB5" i="44"/>
  <c r="BE581" i="3" s="1"/>
  <c r="BA5" i="44"/>
  <c r="AZ5" i="44"/>
  <c r="AY5" i="44"/>
  <c r="BB581" i="3" s="1"/>
  <c r="AX5" i="44"/>
  <c r="BA581" i="3" s="1"/>
  <c r="AQ5" i="44"/>
  <c r="AT581" i="3" s="1"/>
  <c r="AP5" i="44"/>
  <c r="AS581" i="3" s="1"/>
  <c r="AO5" i="44"/>
  <c r="AR581" i="3" s="1"/>
  <c r="AN5" i="44"/>
  <c r="AM5" i="44"/>
  <c r="AL5" i="44"/>
  <c r="AO581" i="3" s="1"/>
  <c r="AK5" i="44"/>
  <c r="AN581" i="3" s="1"/>
  <c r="AJ5" i="44"/>
  <c r="AM581" i="3" s="1"/>
  <c r="AI5" i="44"/>
  <c r="AL581" i="3" s="1"/>
  <c r="AH5" i="44"/>
  <c r="AK581" i="3" s="1"/>
  <c r="AG5" i="44"/>
  <c r="AJ581" i="3" s="1"/>
  <c r="AF5" i="44"/>
  <c r="AI581" i="3" s="1"/>
  <c r="AE5" i="44"/>
  <c r="AD5" i="44"/>
  <c r="AG581" i="3" s="1"/>
  <c r="AB5" i="44"/>
  <c r="AB581" i="3" s="1"/>
  <c r="AA5" i="44"/>
  <c r="AA581" i="3" s="1"/>
  <c r="Z5" i="44"/>
  <c r="Z581" i="3" s="1"/>
  <c r="Y5" i="44"/>
  <c r="Y581" i="3" s="1"/>
  <c r="X5" i="44"/>
  <c r="X581" i="3" s="1"/>
  <c r="W5" i="44"/>
  <c r="P5" i="44"/>
  <c r="P581" i="3" s="1"/>
  <c r="O5" i="44"/>
  <c r="O581" i="3" s="1"/>
  <c r="N5" i="44"/>
  <c r="M5" i="44"/>
  <c r="M581" i="3" s="1"/>
  <c r="L5" i="44"/>
  <c r="L581" i="3" s="1"/>
  <c r="K5" i="44"/>
  <c r="K581" i="3" s="1"/>
  <c r="J5" i="44"/>
  <c r="J581" i="3" s="1"/>
  <c r="I5" i="44"/>
  <c r="I581" i="3" s="1"/>
  <c r="H5" i="44"/>
  <c r="G5" i="44"/>
  <c r="G581" i="3" s="1"/>
  <c r="F5" i="44"/>
  <c r="F581" i="3" s="1"/>
  <c r="E5" i="44"/>
  <c r="E581" i="3" s="1"/>
  <c r="D5" i="44"/>
  <c r="D581" i="3" s="1"/>
  <c r="C5" i="44"/>
  <c r="C581" i="3" s="1"/>
  <c r="BC41" i="43"/>
  <c r="BB41" i="43"/>
  <c r="BA41" i="43"/>
  <c r="AZ41" i="43"/>
  <c r="AY41" i="43"/>
  <c r="AX41" i="43"/>
  <c r="AW41" i="43"/>
  <c r="AV41" i="43"/>
  <c r="AU41" i="43"/>
  <c r="AT41" i="43"/>
  <c r="AQ41" i="43"/>
  <c r="AP41" i="43"/>
  <c r="AO41" i="43"/>
  <c r="AN41" i="43"/>
  <c r="AM41" i="43"/>
  <c r="AL41" i="43"/>
  <c r="AK41" i="43"/>
  <c r="AJ41" i="43"/>
  <c r="AI41" i="43"/>
  <c r="AH41" i="43"/>
  <c r="AG41" i="43"/>
  <c r="AF41" i="43"/>
  <c r="AE41" i="43"/>
  <c r="AD41" i="43"/>
  <c r="AB41" i="43"/>
  <c r="AA41" i="43"/>
  <c r="Z41" i="43"/>
  <c r="Y41" i="43"/>
  <c r="X41" i="43"/>
  <c r="W41" i="43"/>
  <c r="V41" i="43"/>
  <c r="U41" i="43"/>
  <c r="T41" i="43"/>
  <c r="S41" i="43"/>
  <c r="P41" i="43"/>
  <c r="O41" i="43"/>
  <c r="N41" i="43"/>
  <c r="M41" i="43"/>
  <c r="L41" i="43"/>
  <c r="K41" i="43"/>
  <c r="J41" i="43"/>
  <c r="I41" i="43"/>
  <c r="H41" i="43"/>
  <c r="G41" i="43"/>
  <c r="F41" i="43"/>
  <c r="E41" i="43"/>
  <c r="D41" i="43"/>
  <c r="C41" i="43"/>
  <c r="BC40" i="43"/>
  <c r="BB40" i="43"/>
  <c r="BA40" i="43"/>
  <c r="AZ40" i="43"/>
  <c r="AY40" i="43"/>
  <c r="AX40" i="43"/>
  <c r="AW40" i="43"/>
  <c r="AV40" i="43"/>
  <c r="AU40" i="43"/>
  <c r="AT40" i="43"/>
  <c r="AQ40" i="43"/>
  <c r="AP40" i="43"/>
  <c r="AO40" i="43"/>
  <c r="AN40" i="43"/>
  <c r="AM40" i="43"/>
  <c r="AL40" i="43"/>
  <c r="AK40" i="43"/>
  <c r="AJ40" i="43"/>
  <c r="AI40" i="43"/>
  <c r="AH40" i="43"/>
  <c r="AG40" i="43"/>
  <c r="AF40" i="43"/>
  <c r="AE40" i="43"/>
  <c r="AD40" i="43"/>
  <c r="AB40" i="43"/>
  <c r="AA40" i="43"/>
  <c r="Z40" i="43"/>
  <c r="Y40" i="43"/>
  <c r="X40" i="43"/>
  <c r="W40" i="43"/>
  <c r="V40" i="43"/>
  <c r="U40" i="43"/>
  <c r="T40" i="43"/>
  <c r="S40" i="43"/>
  <c r="P40" i="43"/>
  <c r="O40" i="43"/>
  <c r="N40" i="43"/>
  <c r="M40" i="43"/>
  <c r="L40" i="43"/>
  <c r="K40" i="43"/>
  <c r="J40" i="43"/>
  <c r="I40" i="43"/>
  <c r="H40" i="43"/>
  <c r="G40" i="43"/>
  <c r="F40" i="43"/>
  <c r="E40" i="43"/>
  <c r="D40" i="43"/>
  <c r="C40" i="43"/>
  <c r="BC39" i="43"/>
  <c r="BB39" i="43"/>
  <c r="BA39" i="43"/>
  <c r="AZ39" i="43"/>
  <c r="AY39" i="43"/>
  <c r="AX39" i="43"/>
  <c r="AW39" i="43"/>
  <c r="AV39" i="43"/>
  <c r="AU39" i="43"/>
  <c r="AT39" i="43"/>
  <c r="AQ39" i="43"/>
  <c r="AP39" i="43"/>
  <c r="AO39" i="43"/>
  <c r="AN39" i="43"/>
  <c r="AM39" i="43"/>
  <c r="AL39" i="43"/>
  <c r="AK39" i="43"/>
  <c r="AJ39" i="43"/>
  <c r="AI39" i="43"/>
  <c r="AH39" i="43"/>
  <c r="AG39" i="43"/>
  <c r="AF39" i="43"/>
  <c r="AE39" i="43"/>
  <c r="AD39" i="43"/>
  <c r="AB39" i="43"/>
  <c r="AA39" i="43"/>
  <c r="Z39" i="43"/>
  <c r="Y39" i="43"/>
  <c r="X39" i="43"/>
  <c r="W39" i="43"/>
  <c r="V39" i="43"/>
  <c r="U39" i="43"/>
  <c r="T39" i="43"/>
  <c r="S39" i="43"/>
  <c r="P39" i="43"/>
  <c r="O39" i="43"/>
  <c r="N39" i="43"/>
  <c r="M39" i="43"/>
  <c r="L39" i="43"/>
  <c r="K39" i="43"/>
  <c r="J39" i="43"/>
  <c r="I39" i="43"/>
  <c r="H39" i="43"/>
  <c r="G39" i="43"/>
  <c r="F39" i="43"/>
  <c r="E39" i="43"/>
  <c r="D39" i="43"/>
  <c r="C39" i="43"/>
  <c r="BC38" i="43"/>
  <c r="BB38" i="43"/>
  <c r="BA38" i="43"/>
  <c r="AZ38" i="43"/>
  <c r="AY38" i="43"/>
  <c r="AX38" i="43"/>
  <c r="AW38" i="43"/>
  <c r="AV38" i="43"/>
  <c r="AU38" i="43"/>
  <c r="AT38" i="43"/>
  <c r="AQ38" i="43"/>
  <c r="AP38" i="43"/>
  <c r="AO38" i="43"/>
  <c r="AN38" i="43"/>
  <c r="AM38" i="43"/>
  <c r="AL38" i="43"/>
  <c r="AK38" i="43"/>
  <c r="AJ38" i="43"/>
  <c r="AI38" i="43"/>
  <c r="AH38" i="43"/>
  <c r="AG38" i="43"/>
  <c r="AF38" i="43"/>
  <c r="AE38" i="43"/>
  <c r="AD38" i="43"/>
  <c r="AB38" i="43"/>
  <c r="AA38" i="43"/>
  <c r="Z38" i="43"/>
  <c r="Y38" i="43"/>
  <c r="X38" i="43"/>
  <c r="W38" i="43"/>
  <c r="V38" i="43"/>
  <c r="U38" i="43"/>
  <c r="T38" i="43"/>
  <c r="S38" i="43"/>
  <c r="P38" i="43"/>
  <c r="O38" i="43"/>
  <c r="N38" i="43"/>
  <c r="M38" i="43"/>
  <c r="L38" i="43"/>
  <c r="K38" i="43"/>
  <c r="J38" i="43"/>
  <c r="I38" i="43"/>
  <c r="H38" i="43"/>
  <c r="G38" i="43"/>
  <c r="F38" i="43"/>
  <c r="E38" i="43"/>
  <c r="D38" i="43"/>
  <c r="C38" i="43"/>
  <c r="BC37" i="43"/>
  <c r="BB37" i="43"/>
  <c r="BA37" i="43"/>
  <c r="AZ37" i="43"/>
  <c r="AY37" i="43"/>
  <c r="AX37" i="43"/>
  <c r="AW37" i="43"/>
  <c r="AV37" i="43"/>
  <c r="AU37" i="43"/>
  <c r="AT37" i="43"/>
  <c r="AQ37" i="43"/>
  <c r="AP37" i="43"/>
  <c r="AO37" i="43"/>
  <c r="AN37" i="43"/>
  <c r="AM37" i="43"/>
  <c r="AL37" i="43"/>
  <c r="AK37" i="43"/>
  <c r="AJ37" i="43"/>
  <c r="AI37" i="43"/>
  <c r="AH37" i="43"/>
  <c r="AG37" i="43"/>
  <c r="AF37" i="43"/>
  <c r="AE37" i="43"/>
  <c r="AD37" i="43"/>
  <c r="AB37" i="43"/>
  <c r="AA37" i="43"/>
  <c r="Z37" i="43"/>
  <c r="Y37" i="43"/>
  <c r="X37" i="43"/>
  <c r="W37" i="43"/>
  <c r="V37" i="43"/>
  <c r="U37" i="43"/>
  <c r="T37" i="43"/>
  <c r="S37" i="43"/>
  <c r="P37" i="43"/>
  <c r="O37" i="43"/>
  <c r="N37" i="43"/>
  <c r="M37" i="43"/>
  <c r="L37" i="43"/>
  <c r="K37" i="43"/>
  <c r="J37" i="43"/>
  <c r="I37" i="43"/>
  <c r="H37" i="43"/>
  <c r="G37" i="43"/>
  <c r="F37" i="43"/>
  <c r="E37" i="43"/>
  <c r="D37" i="43"/>
  <c r="C37" i="43"/>
  <c r="BC36" i="43"/>
  <c r="BB36" i="43"/>
  <c r="BA36" i="43"/>
  <c r="AZ36" i="43"/>
  <c r="AY36" i="43"/>
  <c r="AX36" i="43"/>
  <c r="AW36" i="43"/>
  <c r="AV36" i="43"/>
  <c r="AU36" i="43"/>
  <c r="AT36" i="43"/>
  <c r="AQ36" i="43"/>
  <c r="AP36" i="43"/>
  <c r="AO36" i="43"/>
  <c r="AN36" i="43"/>
  <c r="AM36" i="43"/>
  <c r="AL36" i="43"/>
  <c r="AK36" i="43"/>
  <c r="AJ36" i="43"/>
  <c r="AI36" i="43"/>
  <c r="AH36" i="43"/>
  <c r="AG36" i="43"/>
  <c r="AF36" i="43"/>
  <c r="AE36" i="43"/>
  <c r="AD36" i="43"/>
  <c r="AB36" i="43"/>
  <c r="AA36" i="43"/>
  <c r="Z36" i="43"/>
  <c r="Y36" i="43"/>
  <c r="X36" i="43"/>
  <c r="W36" i="43"/>
  <c r="V36" i="43"/>
  <c r="U36" i="43"/>
  <c r="T36" i="43"/>
  <c r="S36" i="43"/>
  <c r="P36" i="43"/>
  <c r="O36" i="43"/>
  <c r="N36" i="43"/>
  <c r="M36" i="43"/>
  <c r="L36" i="43"/>
  <c r="K36" i="43"/>
  <c r="J36" i="43"/>
  <c r="I36" i="43"/>
  <c r="H36" i="43"/>
  <c r="G36" i="43"/>
  <c r="F36" i="43"/>
  <c r="E36" i="43"/>
  <c r="D36" i="43"/>
  <c r="C36" i="43"/>
  <c r="BC35" i="43"/>
  <c r="BB35" i="43"/>
  <c r="BA35" i="43"/>
  <c r="AZ35" i="43"/>
  <c r="AY35" i="43"/>
  <c r="AX35" i="43"/>
  <c r="AW35" i="43"/>
  <c r="AV35" i="43"/>
  <c r="AU35" i="43"/>
  <c r="AT35" i="43"/>
  <c r="AQ35" i="43"/>
  <c r="AP35" i="43"/>
  <c r="AO35" i="43"/>
  <c r="AN35" i="43"/>
  <c r="AM35" i="43"/>
  <c r="AL35" i="43"/>
  <c r="AK35" i="43"/>
  <c r="AJ35" i="43"/>
  <c r="AI35" i="43"/>
  <c r="AH35" i="43"/>
  <c r="AG35" i="43"/>
  <c r="AF35" i="43"/>
  <c r="AE35" i="43"/>
  <c r="AD35" i="43"/>
  <c r="AB35" i="43"/>
  <c r="AA35" i="43"/>
  <c r="Z35" i="43"/>
  <c r="Y35" i="43"/>
  <c r="X35" i="43"/>
  <c r="W35" i="43"/>
  <c r="V35" i="43"/>
  <c r="U35" i="43"/>
  <c r="T35" i="43"/>
  <c r="S35" i="43"/>
  <c r="P35" i="43"/>
  <c r="O35" i="43"/>
  <c r="N35" i="43"/>
  <c r="M35" i="43"/>
  <c r="L35" i="43"/>
  <c r="K35" i="43"/>
  <c r="J35" i="43"/>
  <c r="I35" i="43"/>
  <c r="H35" i="43"/>
  <c r="G35" i="43"/>
  <c r="F35" i="43"/>
  <c r="E35" i="43"/>
  <c r="D35" i="43"/>
  <c r="C35" i="43"/>
  <c r="BC34" i="43"/>
  <c r="BB34" i="43"/>
  <c r="BA34" i="43"/>
  <c r="AZ34" i="43"/>
  <c r="AY34" i="43"/>
  <c r="AX34" i="43"/>
  <c r="AW34" i="43"/>
  <c r="AV34" i="43"/>
  <c r="AU34" i="43"/>
  <c r="AT34" i="43"/>
  <c r="AQ34" i="43"/>
  <c r="AP34" i="43"/>
  <c r="AO34" i="43"/>
  <c r="AN34" i="43"/>
  <c r="AM34" i="43"/>
  <c r="AL34" i="43"/>
  <c r="AK34" i="43"/>
  <c r="AJ34" i="43"/>
  <c r="AI34" i="43"/>
  <c r="AH34" i="43"/>
  <c r="AG34" i="43"/>
  <c r="AF34" i="43"/>
  <c r="AE34" i="43"/>
  <c r="AD34" i="43"/>
  <c r="AB34" i="43"/>
  <c r="AA34" i="43"/>
  <c r="Z34" i="43"/>
  <c r="Y34" i="43"/>
  <c r="X34" i="43"/>
  <c r="W34" i="43"/>
  <c r="V34" i="43"/>
  <c r="U34" i="43"/>
  <c r="T34" i="43"/>
  <c r="S34" i="43"/>
  <c r="P34" i="43"/>
  <c r="O34" i="43"/>
  <c r="N34" i="43"/>
  <c r="M34" i="43"/>
  <c r="L34" i="43"/>
  <c r="K34" i="43"/>
  <c r="J34" i="43"/>
  <c r="I34" i="43"/>
  <c r="H34" i="43"/>
  <c r="G34" i="43"/>
  <c r="F34" i="43"/>
  <c r="E34" i="43"/>
  <c r="D34" i="43"/>
  <c r="C34" i="43"/>
  <c r="BC33" i="43"/>
  <c r="BB33" i="43"/>
  <c r="BA33" i="43"/>
  <c r="AZ33" i="43"/>
  <c r="AY33" i="43"/>
  <c r="AX33" i="43"/>
  <c r="AU33" i="43"/>
  <c r="AQ33" i="43"/>
  <c r="AP33" i="43"/>
  <c r="AO33" i="43"/>
  <c r="AN33" i="43"/>
  <c r="AM33" i="43"/>
  <c r="AL33" i="43"/>
  <c r="AK33" i="43"/>
  <c r="AJ33" i="43"/>
  <c r="AI33" i="43"/>
  <c r="AH33" i="43"/>
  <c r="AG33" i="43"/>
  <c r="AF33" i="43"/>
  <c r="AE33" i="43"/>
  <c r="AD33" i="43"/>
  <c r="AB33" i="43"/>
  <c r="AA33" i="43"/>
  <c r="Z33" i="43"/>
  <c r="X33" i="43"/>
  <c r="T33" i="43"/>
  <c r="P33" i="43"/>
  <c r="O33" i="43"/>
  <c r="N33" i="43"/>
  <c r="M33" i="43"/>
  <c r="L33" i="43"/>
  <c r="K33" i="43"/>
  <c r="J33" i="43"/>
  <c r="I33" i="43"/>
  <c r="H33" i="43"/>
  <c r="G33" i="43"/>
  <c r="F33" i="43"/>
  <c r="E33" i="43"/>
  <c r="D33" i="43"/>
  <c r="C33" i="43"/>
  <c r="BC32" i="43"/>
  <c r="BB32" i="43"/>
  <c r="BA32" i="43"/>
  <c r="AZ32" i="43"/>
  <c r="AY32" i="43"/>
  <c r="AX32" i="43"/>
  <c r="AW32" i="43"/>
  <c r="AV32" i="43"/>
  <c r="AU32" i="43"/>
  <c r="AT32" i="43"/>
  <c r="AQ32" i="43"/>
  <c r="AP32" i="43"/>
  <c r="AO32" i="43"/>
  <c r="AN32" i="43"/>
  <c r="AM32" i="43"/>
  <c r="AL32" i="43"/>
  <c r="AK32" i="43"/>
  <c r="AJ32" i="43"/>
  <c r="AI32" i="43"/>
  <c r="AH32" i="43"/>
  <c r="AG32" i="43"/>
  <c r="AF32" i="43"/>
  <c r="AE32" i="43"/>
  <c r="AD32" i="43"/>
  <c r="AB32" i="43"/>
  <c r="AA32" i="43"/>
  <c r="Z32" i="43"/>
  <c r="Y32" i="43"/>
  <c r="X32" i="43"/>
  <c r="W32" i="43"/>
  <c r="V32" i="43"/>
  <c r="U32" i="43"/>
  <c r="T32" i="43"/>
  <c r="S32" i="43"/>
  <c r="P32" i="43"/>
  <c r="O32" i="43"/>
  <c r="N32" i="43"/>
  <c r="M32" i="43"/>
  <c r="L32" i="43"/>
  <c r="K32" i="43"/>
  <c r="J32" i="43"/>
  <c r="I32" i="43"/>
  <c r="H32" i="43"/>
  <c r="G32" i="43"/>
  <c r="F32" i="43"/>
  <c r="E32" i="43"/>
  <c r="D32" i="43"/>
  <c r="C32" i="43"/>
  <c r="BC31" i="43"/>
  <c r="BB31" i="43"/>
  <c r="BA31" i="43"/>
  <c r="AZ31" i="43"/>
  <c r="AY31" i="43"/>
  <c r="AX31" i="43"/>
  <c r="AW31" i="43"/>
  <c r="AV31" i="43"/>
  <c r="AU31" i="43"/>
  <c r="AT31" i="43"/>
  <c r="AQ31" i="43"/>
  <c r="AP31" i="43"/>
  <c r="AO31" i="43"/>
  <c r="AN31" i="43"/>
  <c r="AM31" i="43"/>
  <c r="AL31" i="43"/>
  <c r="AK31" i="43"/>
  <c r="AJ31" i="43"/>
  <c r="AI31" i="43"/>
  <c r="AH31" i="43"/>
  <c r="AG31" i="43"/>
  <c r="AF31" i="43"/>
  <c r="AE31" i="43"/>
  <c r="AD31" i="43"/>
  <c r="AB31" i="43"/>
  <c r="AA31" i="43"/>
  <c r="Z31" i="43"/>
  <c r="Y31" i="43"/>
  <c r="X31" i="43"/>
  <c r="W31" i="43"/>
  <c r="V31" i="43"/>
  <c r="U31" i="43"/>
  <c r="T31" i="43"/>
  <c r="S31" i="43"/>
  <c r="P31" i="43"/>
  <c r="O31" i="43"/>
  <c r="N31" i="43"/>
  <c r="M31" i="43"/>
  <c r="L31" i="43"/>
  <c r="K31" i="43"/>
  <c r="J31" i="43"/>
  <c r="I31" i="43"/>
  <c r="H31" i="43"/>
  <c r="G31" i="43"/>
  <c r="F31" i="43"/>
  <c r="E31" i="43"/>
  <c r="D31" i="43"/>
  <c r="C31" i="43"/>
  <c r="BC30" i="43"/>
  <c r="BB30" i="43"/>
  <c r="BA30" i="43"/>
  <c r="AZ30" i="43"/>
  <c r="AY30" i="43"/>
  <c r="AX30" i="43"/>
  <c r="AW30" i="43"/>
  <c r="AV30" i="43"/>
  <c r="AU30" i="43"/>
  <c r="AT30" i="43"/>
  <c r="AQ30" i="43"/>
  <c r="AP30" i="43"/>
  <c r="AO30" i="43"/>
  <c r="AN30" i="43"/>
  <c r="AM30" i="43"/>
  <c r="AL30" i="43"/>
  <c r="AK30" i="43"/>
  <c r="AJ30" i="43"/>
  <c r="AI30" i="43"/>
  <c r="AH30" i="43"/>
  <c r="AG30" i="43"/>
  <c r="AF30" i="43"/>
  <c r="AE30" i="43"/>
  <c r="AD30" i="43"/>
  <c r="AB30" i="43"/>
  <c r="AA30" i="43"/>
  <c r="Z30" i="43"/>
  <c r="Y30" i="43"/>
  <c r="X30" i="43"/>
  <c r="W30" i="43"/>
  <c r="V30" i="43"/>
  <c r="U30" i="43"/>
  <c r="T30" i="43"/>
  <c r="S30" i="43"/>
  <c r="P30" i="43"/>
  <c r="O30" i="43"/>
  <c r="N30" i="43"/>
  <c r="M30" i="43"/>
  <c r="L30" i="43"/>
  <c r="K30" i="43"/>
  <c r="J30" i="43"/>
  <c r="I30" i="43"/>
  <c r="H30" i="43"/>
  <c r="G30" i="43"/>
  <c r="F30" i="43"/>
  <c r="E30" i="43"/>
  <c r="D30" i="43"/>
  <c r="C30" i="43"/>
  <c r="BC29" i="43"/>
  <c r="BB29" i="43"/>
  <c r="BA29" i="43"/>
  <c r="AZ29" i="43"/>
  <c r="AY29" i="43"/>
  <c r="AX29" i="43"/>
  <c r="AW29" i="43"/>
  <c r="AV29" i="43"/>
  <c r="AU29" i="43"/>
  <c r="AT29" i="43"/>
  <c r="AQ29" i="43"/>
  <c r="AP29" i="43"/>
  <c r="AO29" i="43"/>
  <c r="AN29" i="43"/>
  <c r="AM29" i="43"/>
  <c r="AL29" i="43"/>
  <c r="AK29" i="43"/>
  <c r="AJ29" i="43"/>
  <c r="AI29" i="43"/>
  <c r="AH29" i="43"/>
  <c r="AG29" i="43"/>
  <c r="AF29" i="43"/>
  <c r="AE29" i="43"/>
  <c r="AD29" i="43"/>
  <c r="AB29" i="43"/>
  <c r="AA29" i="43"/>
  <c r="Z29" i="43"/>
  <c r="Y29" i="43"/>
  <c r="X29" i="43"/>
  <c r="W29" i="43"/>
  <c r="V29" i="43"/>
  <c r="U29" i="43"/>
  <c r="T29" i="43"/>
  <c r="S29" i="43"/>
  <c r="P29" i="43"/>
  <c r="O29" i="43"/>
  <c r="N29" i="43"/>
  <c r="M29" i="43"/>
  <c r="L29" i="43"/>
  <c r="K29" i="43"/>
  <c r="J29" i="43"/>
  <c r="I29" i="43"/>
  <c r="H29" i="43"/>
  <c r="G29" i="43"/>
  <c r="F29" i="43"/>
  <c r="E29" i="43"/>
  <c r="D29" i="43"/>
  <c r="C29" i="43"/>
  <c r="BC28" i="43"/>
  <c r="BB28" i="43"/>
  <c r="BA28" i="43"/>
  <c r="AZ28" i="43"/>
  <c r="AY28" i="43"/>
  <c r="AX28" i="43"/>
  <c r="AW28" i="43"/>
  <c r="AV28" i="43"/>
  <c r="AU28" i="43"/>
  <c r="AT28" i="43"/>
  <c r="AQ28" i="43"/>
  <c r="AP28" i="43"/>
  <c r="AO28" i="43"/>
  <c r="AN28" i="43"/>
  <c r="AM28" i="43"/>
  <c r="AL28" i="43"/>
  <c r="AK28" i="43"/>
  <c r="AJ28" i="43"/>
  <c r="AI28" i="43"/>
  <c r="AH28" i="43"/>
  <c r="AG28" i="43"/>
  <c r="AF28" i="43"/>
  <c r="AE28" i="43"/>
  <c r="AD28" i="43"/>
  <c r="AB28" i="43"/>
  <c r="AA28" i="43"/>
  <c r="Z28" i="43"/>
  <c r="Y28" i="43"/>
  <c r="X28" i="43"/>
  <c r="W28" i="43"/>
  <c r="V28" i="43"/>
  <c r="U28" i="43"/>
  <c r="T28" i="43"/>
  <c r="S28" i="43"/>
  <c r="P28" i="43"/>
  <c r="O28" i="43"/>
  <c r="N28" i="43"/>
  <c r="M28" i="43"/>
  <c r="L28" i="43"/>
  <c r="K28" i="43"/>
  <c r="J28" i="43"/>
  <c r="I28" i="43"/>
  <c r="H28" i="43"/>
  <c r="G28" i="43"/>
  <c r="F28" i="43"/>
  <c r="E28" i="43"/>
  <c r="D28" i="43"/>
  <c r="C28" i="43"/>
  <c r="BC27" i="43"/>
  <c r="BB27" i="43"/>
  <c r="BA27" i="43"/>
  <c r="AZ27" i="43"/>
  <c r="AY27" i="43"/>
  <c r="AX27" i="43"/>
  <c r="AW27" i="43"/>
  <c r="AV27" i="43"/>
  <c r="AU27" i="43"/>
  <c r="AT27" i="43"/>
  <c r="AQ27" i="43"/>
  <c r="AP27" i="43"/>
  <c r="AO27" i="43"/>
  <c r="AN27" i="43"/>
  <c r="AM27" i="43"/>
  <c r="AL27" i="43"/>
  <c r="AK27" i="43"/>
  <c r="AJ27" i="43"/>
  <c r="AI27" i="43"/>
  <c r="AH27" i="43"/>
  <c r="AG27" i="43"/>
  <c r="AF27" i="43"/>
  <c r="AE27" i="43"/>
  <c r="AD27" i="43"/>
  <c r="AB27" i="43"/>
  <c r="AA27" i="43"/>
  <c r="Z27" i="43"/>
  <c r="Y27" i="43"/>
  <c r="X27" i="43"/>
  <c r="W27" i="43"/>
  <c r="V27" i="43"/>
  <c r="U27" i="43"/>
  <c r="T27" i="43"/>
  <c r="S27" i="43"/>
  <c r="P27" i="43"/>
  <c r="O27" i="43"/>
  <c r="N27" i="43"/>
  <c r="M27" i="43"/>
  <c r="L27" i="43"/>
  <c r="K27" i="43"/>
  <c r="J27" i="43"/>
  <c r="I27" i="43"/>
  <c r="H27" i="43"/>
  <c r="G27" i="43"/>
  <c r="F27" i="43"/>
  <c r="E27" i="43"/>
  <c r="D27" i="43"/>
  <c r="C27" i="43"/>
  <c r="BC26" i="43"/>
  <c r="BB26" i="43"/>
  <c r="BA26" i="43"/>
  <c r="AZ26" i="43"/>
  <c r="AY26" i="43"/>
  <c r="AX26" i="43"/>
  <c r="AW26" i="43"/>
  <c r="AV26" i="43"/>
  <c r="AT26" i="43"/>
  <c r="AQ26" i="43"/>
  <c r="AP26" i="43"/>
  <c r="AO26" i="43"/>
  <c r="AN26" i="43"/>
  <c r="AM26" i="43"/>
  <c r="AL26" i="43"/>
  <c r="AK26" i="43"/>
  <c r="AJ26" i="43"/>
  <c r="AI26" i="43"/>
  <c r="AH26" i="43"/>
  <c r="AG26" i="43"/>
  <c r="AF26" i="43"/>
  <c r="AE26" i="43"/>
  <c r="AD26" i="43"/>
  <c r="AB26" i="43"/>
  <c r="AA26" i="43"/>
  <c r="Z26" i="43"/>
  <c r="X26" i="43"/>
  <c r="W26" i="43"/>
  <c r="V26" i="43"/>
  <c r="S26" i="43"/>
  <c r="P26" i="43"/>
  <c r="O26" i="43"/>
  <c r="N26" i="43"/>
  <c r="M26" i="43"/>
  <c r="L26" i="43"/>
  <c r="K26" i="43"/>
  <c r="J26" i="43"/>
  <c r="I26" i="43"/>
  <c r="H26" i="43"/>
  <c r="G26" i="43"/>
  <c r="F26" i="43"/>
  <c r="E26" i="43"/>
  <c r="D26" i="43"/>
  <c r="C26" i="43"/>
  <c r="BC25" i="43"/>
  <c r="BB25" i="43"/>
  <c r="BA25" i="43"/>
  <c r="AZ25" i="43"/>
  <c r="AY25" i="43"/>
  <c r="AX25" i="43"/>
  <c r="AW25" i="43"/>
  <c r="AV25" i="43"/>
  <c r="AU25" i="43"/>
  <c r="AT25" i="43"/>
  <c r="AS25" i="43"/>
  <c r="AR25" i="43"/>
  <c r="AQ25" i="43"/>
  <c r="AP25" i="43"/>
  <c r="AO25" i="43"/>
  <c r="AN25" i="43"/>
  <c r="AM25" i="43"/>
  <c r="AL25" i="43"/>
  <c r="AK25" i="43"/>
  <c r="AJ25" i="43"/>
  <c r="AI25" i="43"/>
  <c r="AH25" i="43"/>
  <c r="AG25" i="43"/>
  <c r="AF25" i="43"/>
  <c r="AE25" i="43"/>
  <c r="AD25" i="43"/>
  <c r="AB25" i="43"/>
  <c r="AA25" i="43"/>
  <c r="Z25" i="43"/>
  <c r="Y25" i="43"/>
  <c r="X25" i="43"/>
  <c r="W25" i="43"/>
  <c r="V25" i="43"/>
  <c r="U25" i="43"/>
  <c r="T25" i="43"/>
  <c r="S25" i="43"/>
  <c r="R25" i="43"/>
  <c r="Q25" i="43"/>
  <c r="P25" i="43"/>
  <c r="O25" i="43"/>
  <c r="N25" i="43"/>
  <c r="M25" i="43"/>
  <c r="L25" i="43"/>
  <c r="K25" i="43"/>
  <c r="J25" i="43"/>
  <c r="I25" i="43"/>
  <c r="H25" i="43"/>
  <c r="G25" i="43"/>
  <c r="F25" i="43"/>
  <c r="E25" i="43"/>
  <c r="D25" i="43"/>
  <c r="C25" i="43"/>
  <c r="BC24" i="43"/>
  <c r="BB24" i="43"/>
  <c r="BA24" i="43"/>
  <c r="AZ24" i="43"/>
  <c r="AY24" i="43"/>
  <c r="AX24" i="43"/>
  <c r="AW24" i="43"/>
  <c r="AV24" i="43"/>
  <c r="AU24" i="43"/>
  <c r="AT24" i="43"/>
  <c r="AS24" i="43"/>
  <c r="AR24" i="43"/>
  <c r="AQ24" i="43"/>
  <c r="AP24" i="43"/>
  <c r="AO24" i="43"/>
  <c r="AN24" i="43"/>
  <c r="AM24" i="43"/>
  <c r="AL24" i="43"/>
  <c r="AK24" i="43"/>
  <c r="AJ24" i="43"/>
  <c r="AI24" i="43"/>
  <c r="AH24" i="43"/>
  <c r="AG24" i="43"/>
  <c r="AF24" i="43"/>
  <c r="AE24" i="43"/>
  <c r="AD24" i="43"/>
  <c r="AB24" i="43"/>
  <c r="AA24" i="43"/>
  <c r="Z24" i="43"/>
  <c r="Y24" i="43"/>
  <c r="X24" i="43"/>
  <c r="W24" i="43"/>
  <c r="V24" i="43"/>
  <c r="U24" i="43"/>
  <c r="T24" i="43"/>
  <c r="S24" i="43"/>
  <c r="R24" i="43"/>
  <c r="Q24" i="43"/>
  <c r="P24" i="43"/>
  <c r="O24" i="43"/>
  <c r="N24" i="43"/>
  <c r="M24" i="43"/>
  <c r="L24" i="43"/>
  <c r="K24" i="43"/>
  <c r="J24" i="43"/>
  <c r="I24" i="43"/>
  <c r="H24" i="43"/>
  <c r="G24" i="43"/>
  <c r="F24" i="43"/>
  <c r="E24" i="43"/>
  <c r="D24" i="43"/>
  <c r="C24" i="43"/>
  <c r="BC23" i="43"/>
  <c r="BB23" i="43"/>
  <c r="BA23" i="43"/>
  <c r="AZ23" i="43"/>
  <c r="AY23" i="43"/>
  <c r="AX23" i="43"/>
  <c r="AR23" i="43"/>
  <c r="AQ23" i="43"/>
  <c r="AP23" i="43"/>
  <c r="AO23" i="43"/>
  <c r="AN23" i="43"/>
  <c r="AM23" i="43"/>
  <c r="AL23" i="43"/>
  <c r="AK23" i="43"/>
  <c r="AJ23" i="43"/>
  <c r="AI23" i="43"/>
  <c r="AH23" i="43"/>
  <c r="AG23" i="43"/>
  <c r="AF23" i="43"/>
  <c r="AE23" i="43"/>
  <c r="AD23" i="43"/>
  <c r="AB23" i="43"/>
  <c r="AA23" i="43"/>
  <c r="Z23" i="43"/>
  <c r="X23" i="43"/>
  <c r="Q23" i="43"/>
  <c r="P23" i="43"/>
  <c r="O23" i="43"/>
  <c r="N23" i="43"/>
  <c r="M23" i="43"/>
  <c r="L23" i="43"/>
  <c r="K23" i="43"/>
  <c r="J23" i="43"/>
  <c r="I23" i="43"/>
  <c r="H23" i="43"/>
  <c r="G23" i="43"/>
  <c r="F23" i="43"/>
  <c r="E23" i="43"/>
  <c r="D23" i="43"/>
  <c r="C23" i="43"/>
  <c r="BC22" i="43"/>
  <c r="BB22" i="43"/>
  <c r="BA22" i="43"/>
  <c r="AZ22" i="43"/>
  <c r="AY22" i="43"/>
  <c r="AX22" i="43"/>
  <c r="AR22" i="43"/>
  <c r="AQ22" i="43"/>
  <c r="AP22" i="43"/>
  <c r="AO22" i="43"/>
  <c r="AN22" i="43"/>
  <c r="AM22" i="43"/>
  <c r="AL22" i="43"/>
  <c r="AK22" i="43"/>
  <c r="AJ22" i="43"/>
  <c r="AI22" i="43"/>
  <c r="AH22" i="43"/>
  <c r="AG22" i="43"/>
  <c r="AF22" i="43"/>
  <c r="AE22" i="43"/>
  <c r="AD22" i="43"/>
  <c r="AB22" i="43"/>
  <c r="AA22" i="43"/>
  <c r="Z22" i="43"/>
  <c r="X22" i="43"/>
  <c r="Q22" i="43"/>
  <c r="P22" i="43"/>
  <c r="O22" i="43"/>
  <c r="N22" i="43"/>
  <c r="M22" i="43"/>
  <c r="L22" i="43"/>
  <c r="K22" i="43"/>
  <c r="J22" i="43"/>
  <c r="I22" i="43"/>
  <c r="H22" i="43"/>
  <c r="G22" i="43"/>
  <c r="F22" i="43"/>
  <c r="E22" i="43"/>
  <c r="D22" i="43"/>
  <c r="C22" i="43"/>
  <c r="BC16" i="43"/>
  <c r="BB16" i="43"/>
  <c r="BA16" i="43"/>
  <c r="AZ16" i="43"/>
  <c r="AY16" i="43"/>
  <c r="AX16" i="43"/>
  <c r="AV16" i="43"/>
  <c r="AP16" i="43"/>
  <c r="AO16" i="43"/>
  <c r="AN16" i="43"/>
  <c r="AM16" i="43"/>
  <c r="AL16" i="43"/>
  <c r="AK16" i="43"/>
  <c r="AJ16" i="43"/>
  <c r="AI16" i="43"/>
  <c r="AH16" i="43"/>
  <c r="AG16" i="43"/>
  <c r="AF16" i="43"/>
  <c r="AE16" i="43"/>
  <c r="AD16" i="43"/>
  <c r="BC15" i="43"/>
  <c r="BF609" i="3" s="1"/>
  <c r="BB15" i="43"/>
  <c r="BE609" i="3" s="1"/>
  <c r="BA15" i="43"/>
  <c r="BD609" i="3" s="1"/>
  <c r="AZ15" i="43"/>
  <c r="BC609" i="3" s="1"/>
  <c r="AY15" i="43"/>
  <c r="BB609" i="3" s="1"/>
  <c r="AX15" i="43"/>
  <c r="AT609" i="3"/>
  <c r="AP15" i="43"/>
  <c r="AS609" i="3" s="1"/>
  <c r="AO15" i="43"/>
  <c r="AR609" i="3" s="1"/>
  <c r="AN15" i="43"/>
  <c r="AQ609" i="3" s="1"/>
  <c r="AM15" i="43"/>
  <c r="AP609" i="3" s="1"/>
  <c r="AL15" i="43"/>
  <c r="AK15" i="43"/>
  <c r="AN609" i="3" s="1"/>
  <c r="AJ15" i="43"/>
  <c r="AM609" i="3" s="1"/>
  <c r="AI15" i="43"/>
  <c r="AH15" i="43"/>
  <c r="AK609" i="3" s="1"/>
  <c r="AG15" i="43"/>
  <c r="AJ609" i="3" s="1"/>
  <c r="AF15" i="43"/>
  <c r="AI609" i="3" s="1"/>
  <c r="AE15" i="43"/>
  <c r="AH609" i="3" s="1"/>
  <c r="AD15" i="43"/>
  <c r="D15" i="43"/>
  <c r="D597" i="3" s="1"/>
  <c r="BC13" i="43"/>
  <c r="BF613" i="3" s="1"/>
  <c r="BB13" i="43"/>
  <c r="BA13" i="43"/>
  <c r="BD613" i="3" s="1"/>
  <c r="AZ13" i="43"/>
  <c r="BC613" i="3" s="1"/>
  <c r="AY13" i="43"/>
  <c r="BB613" i="3" s="1"/>
  <c r="AX13" i="43"/>
  <c r="BA613" i="3" s="1"/>
  <c r="AT613" i="3"/>
  <c r="AP13" i="43"/>
  <c r="AO13" i="43"/>
  <c r="AN13" i="43"/>
  <c r="AM13" i="43"/>
  <c r="AP613" i="3" s="1"/>
  <c r="AL13" i="43"/>
  <c r="AO613" i="3" s="1"/>
  <c r="AK13" i="43"/>
  <c r="AN613" i="3" s="1"/>
  <c r="AJ13" i="43"/>
  <c r="AI13" i="43"/>
  <c r="AL613" i="3" s="1"/>
  <c r="AH13" i="43"/>
  <c r="AG13" i="43"/>
  <c r="AJ613" i="3" s="1"/>
  <c r="AF13" i="43"/>
  <c r="AE13" i="43"/>
  <c r="AH613" i="3" s="1"/>
  <c r="AD13" i="43"/>
  <c r="AG613" i="3" s="1"/>
  <c r="BC12" i="43"/>
  <c r="BF612" i="3" s="1"/>
  <c r="BB12" i="43"/>
  <c r="BE612" i="3" s="1"/>
  <c r="BA12" i="43"/>
  <c r="BD612" i="3" s="1"/>
  <c r="AZ12" i="43"/>
  <c r="AY12" i="43"/>
  <c r="BB612" i="3" s="1"/>
  <c r="AX12" i="43"/>
  <c r="BA612" i="3" s="1"/>
  <c r="AP12" i="43"/>
  <c r="AS612" i="3" s="1"/>
  <c r="AO12" i="43"/>
  <c r="AR612" i="3" s="1"/>
  <c r="AN12" i="43"/>
  <c r="AQ612" i="3" s="1"/>
  <c r="AM12" i="43"/>
  <c r="AL12" i="43"/>
  <c r="AO612" i="3" s="1"/>
  <c r="AK12" i="43"/>
  <c r="AJ12" i="43"/>
  <c r="AM612" i="3" s="1"/>
  <c r="AI12" i="43"/>
  <c r="AL612" i="3" s="1"/>
  <c r="AH12" i="43"/>
  <c r="AK612" i="3" s="1"/>
  <c r="AG12" i="43"/>
  <c r="AJ612" i="3" s="1"/>
  <c r="AF12" i="43"/>
  <c r="AI612" i="3" s="1"/>
  <c r="AE12" i="43"/>
  <c r="AD12" i="43"/>
  <c r="BC11" i="43"/>
  <c r="BF611" i="3" s="1"/>
  <c r="BB11" i="43"/>
  <c r="BE611" i="3" s="1"/>
  <c r="BA11" i="43"/>
  <c r="AZ11" i="43"/>
  <c r="AY11" i="43"/>
  <c r="BB611" i="3" s="1"/>
  <c r="AX11" i="43"/>
  <c r="BA611" i="3" s="1"/>
  <c r="AP11" i="43"/>
  <c r="AS611" i="3" s="1"/>
  <c r="AO11" i="43"/>
  <c r="AN11" i="43"/>
  <c r="AQ611" i="3" s="1"/>
  <c r="AM11" i="43"/>
  <c r="AP611" i="3" s="1"/>
  <c r="AL11" i="43"/>
  <c r="AO611" i="3" s="1"/>
  <c r="AK11" i="43"/>
  <c r="AN611" i="3" s="1"/>
  <c r="AJ11" i="43"/>
  <c r="AM611" i="3" s="1"/>
  <c r="AI11" i="43"/>
  <c r="AL611" i="3" s="1"/>
  <c r="AH11" i="43"/>
  <c r="AK611" i="3" s="1"/>
  <c r="AG11" i="43"/>
  <c r="AJ611" i="3" s="1"/>
  <c r="AF11" i="43"/>
  <c r="AE11" i="43"/>
  <c r="AH611" i="3" s="1"/>
  <c r="AD11" i="43"/>
  <c r="AG611" i="3" s="1"/>
  <c r="BC10" i="43"/>
  <c r="BB10" i="43"/>
  <c r="BE610" i="3" s="1"/>
  <c r="BA10" i="43"/>
  <c r="BD610" i="3" s="1"/>
  <c r="AZ10" i="43"/>
  <c r="BC610" i="3" s="1"/>
  <c r="AY10" i="43"/>
  <c r="BB610" i="3" s="1"/>
  <c r="AX10" i="43"/>
  <c r="AP10" i="43"/>
  <c r="AS610" i="3" s="1"/>
  <c r="AO10" i="43"/>
  <c r="AR610" i="3" s="1"/>
  <c r="AN10" i="43"/>
  <c r="AQ610" i="3" s="1"/>
  <c r="AM10" i="43"/>
  <c r="AP610" i="3" s="1"/>
  <c r="AL10" i="43"/>
  <c r="AO610" i="3" s="1"/>
  <c r="AK10" i="43"/>
  <c r="AJ10" i="43"/>
  <c r="AM610" i="3" s="1"/>
  <c r="AI10" i="43"/>
  <c r="AH10" i="43"/>
  <c r="AG10" i="43"/>
  <c r="AJ610" i="3" s="1"/>
  <c r="AF10" i="43"/>
  <c r="AI610" i="3" s="1"/>
  <c r="AE10" i="43"/>
  <c r="AH610" i="3" s="1"/>
  <c r="AD10" i="43"/>
  <c r="AG610" i="3" s="1"/>
  <c r="BC9" i="43"/>
  <c r="BB9" i="43"/>
  <c r="BA9" i="43"/>
  <c r="AZ9" i="43"/>
  <c r="AY9" i="43"/>
  <c r="AX9" i="43"/>
  <c r="AP9" i="43"/>
  <c r="AO9" i="43"/>
  <c r="AN9" i="43"/>
  <c r="AM9" i="43"/>
  <c r="AL9" i="43"/>
  <c r="AK9" i="43"/>
  <c r="AJ9" i="43"/>
  <c r="AI9" i="43"/>
  <c r="AH9" i="43"/>
  <c r="AG9" i="43"/>
  <c r="AF9" i="43"/>
  <c r="AE9" i="43"/>
  <c r="AD9" i="43"/>
  <c r="BC8" i="43"/>
  <c r="BB8" i="43"/>
  <c r="BA8" i="43"/>
  <c r="AZ8" i="43"/>
  <c r="AY8" i="43"/>
  <c r="AX8" i="43"/>
  <c r="AW8" i="43"/>
  <c r="AV8" i="43"/>
  <c r="AR8" i="43"/>
  <c r="AQ8" i="43"/>
  <c r="AP8" i="43"/>
  <c r="AO8" i="43"/>
  <c r="AN8" i="43"/>
  <c r="AM8" i="43"/>
  <c r="AL8" i="43"/>
  <c r="AK8" i="43"/>
  <c r="AJ8" i="43"/>
  <c r="AI8" i="43"/>
  <c r="AH8" i="43"/>
  <c r="AG8" i="43"/>
  <c r="AF8" i="43"/>
  <c r="AE8" i="43"/>
  <c r="AD8" i="43"/>
  <c r="BC7" i="43"/>
  <c r="BB7" i="43"/>
  <c r="BA7" i="43"/>
  <c r="AZ7" i="43"/>
  <c r="AY7" i="43"/>
  <c r="AX7" i="43"/>
  <c r="AW7" i="43"/>
  <c r="AR7" i="43"/>
  <c r="AQ7" i="43"/>
  <c r="AP7" i="43"/>
  <c r="AO7" i="43"/>
  <c r="AN7" i="43"/>
  <c r="AM7" i="43"/>
  <c r="AL7" i="43"/>
  <c r="AK7" i="43"/>
  <c r="AJ7" i="43"/>
  <c r="AI7" i="43"/>
  <c r="AH7" i="43"/>
  <c r="AG7" i="43"/>
  <c r="AF7" i="43"/>
  <c r="AE7" i="43"/>
  <c r="AD7" i="43"/>
  <c r="BC6" i="43"/>
  <c r="BB6" i="43"/>
  <c r="BA6" i="43"/>
  <c r="AZ6" i="43"/>
  <c r="AY6" i="43"/>
  <c r="AX6" i="43"/>
  <c r="AW6" i="43"/>
  <c r="AU6" i="43"/>
  <c r="AS6" i="43"/>
  <c r="AR6" i="43"/>
  <c r="AQ6" i="43"/>
  <c r="AP6" i="43"/>
  <c r="AO6" i="43"/>
  <c r="AN6" i="43"/>
  <c r="AM6" i="43"/>
  <c r="AL6" i="43"/>
  <c r="AK6" i="43"/>
  <c r="AJ6" i="43"/>
  <c r="AI6" i="43"/>
  <c r="AH6" i="43"/>
  <c r="AG6" i="43"/>
  <c r="AF6" i="43"/>
  <c r="AE6" i="43"/>
  <c r="AD6" i="43"/>
  <c r="BC5" i="43"/>
  <c r="BB5" i="43"/>
  <c r="BE595" i="3" s="1"/>
  <c r="BA5" i="43"/>
  <c r="BD595" i="3" s="1"/>
  <c r="AZ5" i="43"/>
  <c r="BC595" i="3" s="1"/>
  <c r="AY5" i="43"/>
  <c r="AX5" i="43"/>
  <c r="BA595" i="3" s="1"/>
  <c r="AQ5" i="43"/>
  <c r="AP5" i="43"/>
  <c r="AS595" i="3" s="1"/>
  <c r="AO5" i="43"/>
  <c r="AR595" i="3" s="1"/>
  <c r="AN5" i="43"/>
  <c r="AM5" i="43"/>
  <c r="AL5" i="43"/>
  <c r="AO595" i="3" s="1"/>
  <c r="AK5" i="43"/>
  <c r="AN595" i="3" s="1"/>
  <c r="AJ5" i="43"/>
  <c r="AM595" i="3" s="1"/>
  <c r="AI5" i="43"/>
  <c r="AL595" i="3" s="1"/>
  <c r="AH5" i="43"/>
  <c r="AK595" i="3" s="1"/>
  <c r="AG5" i="43"/>
  <c r="AJ595" i="3" s="1"/>
  <c r="AF5" i="43"/>
  <c r="AE5" i="43"/>
  <c r="AH595" i="3" s="1"/>
  <c r="AD5" i="43"/>
  <c r="AG595" i="3" s="1"/>
  <c r="BC13" i="42"/>
  <c r="BB13" i="42"/>
  <c r="BA13" i="42"/>
  <c r="AZ13" i="42"/>
  <c r="AY13" i="42"/>
  <c r="AX13" i="42"/>
  <c r="AW13" i="42"/>
  <c r="AV13" i="42"/>
  <c r="AU13" i="42"/>
  <c r="AT13" i="42"/>
  <c r="AS13" i="42"/>
  <c r="AR13" i="42"/>
  <c r="AQ13" i="42"/>
  <c r="AP13" i="42"/>
  <c r="AO13" i="42"/>
  <c r="AN13" i="42"/>
  <c r="AM13" i="42"/>
  <c r="AL13" i="42"/>
  <c r="AK13" i="42"/>
  <c r="AJ13" i="42"/>
  <c r="AI13" i="42"/>
  <c r="AH13" i="42"/>
  <c r="AG13" i="42"/>
  <c r="AF13" i="42"/>
  <c r="AE13" i="42"/>
  <c r="AD13" i="42"/>
  <c r="Y13" i="42"/>
  <c r="U13" i="42"/>
  <c r="Q13" i="42"/>
  <c r="M13" i="42"/>
  <c r="I13" i="42"/>
  <c r="E13" i="42"/>
  <c r="BC12" i="42"/>
  <c r="BB12" i="42"/>
  <c r="BA12" i="42"/>
  <c r="AZ12" i="42"/>
  <c r="AY12" i="42"/>
  <c r="AX12" i="42"/>
  <c r="AW12" i="42"/>
  <c r="AV12" i="42"/>
  <c r="AU12" i="42"/>
  <c r="AT12" i="42"/>
  <c r="AS12" i="42"/>
  <c r="AR12" i="42"/>
  <c r="AQ12" i="42"/>
  <c r="AP12" i="42"/>
  <c r="AO12" i="42"/>
  <c r="AN12" i="42"/>
  <c r="AM12" i="42"/>
  <c r="AL12" i="42"/>
  <c r="AK12" i="42"/>
  <c r="AJ12" i="42"/>
  <c r="AI12" i="42"/>
  <c r="AH12" i="42"/>
  <c r="AG12" i="42"/>
  <c r="AF12" i="42"/>
  <c r="AE12" i="42"/>
  <c r="AD12" i="42"/>
  <c r="Y12" i="42"/>
  <c r="U12" i="42"/>
  <c r="Q12" i="42"/>
  <c r="M12" i="42"/>
  <c r="I12" i="42"/>
  <c r="E12" i="42"/>
  <c r="BC10" i="42"/>
  <c r="BB10" i="42"/>
  <c r="BA10" i="42"/>
  <c r="AZ10" i="42"/>
  <c r="AY10" i="42"/>
  <c r="AX10" i="42"/>
  <c r="AW10" i="42"/>
  <c r="AV10" i="42"/>
  <c r="AU10" i="42"/>
  <c r="AT10" i="42"/>
  <c r="AS10" i="42"/>
  <c r="AR10" i="42"/>
  <c r="AQ10" i="42"/>
  <c r="AP10" i="42"/>
  <c r="AO10" i="42"/>
  <c r="AN10" i="42"/>
  <c r="AM10" i="42"/>
  <c r="AL10" i="42"/>
  <c r="AK10" i="42"/>
  <c r="AJ10" i="42"/>
  <c r="AI10" i="42"/>
  <c r="AH10" i="42"/>
  <c r="AG10" i="42"/>
  <c r="AF10" i="42"/>
  <c r="AE10" i="42"/>
  <c r="AD10" i="42"/>
  <c r="Y10" i="42"/>
  <c r="U10" i="42"/>
  <c r="Q10" i="42"/>
  <c r="M10" i="42"/>
  <c r="I10" i="42"/>
  <c r="E10" i="42"/>
  <c r="BC9" i="42"/>
  <c r="BC11" i="42" s="1"/>
  <c r="BB9" i="42"/>
  <c r="BA9" i="42"/>
  <c r="BA11" i="42" s="1"/>
  <c r="AZ9" i="42"/>
  <c r="AZ11" i="42" s="1"/>
  <c r="AY9" i="42"/>
  <c r="AY11" i="42" s="1"/>
  <c r="AX9" i="42"/>
  <c r="AX11" i="42" s="1"/>
  <c r="AW9" i="42"/>
  <c r="AV9" i="42"/>
  <c r="AU9" i="42"/>
  <c r="AU11" i="42" s="1"/>
  <c r="AT9" i="42"/>
  <c r="AS9" i="42"/>
  <c r="AS11" i="42" s="1"/>
  <c r="AR9" i="42"/>
  <c r="AR11" i="42" s="1"/>
  <c r="AQ9" i="42"/>
  <c r="AQ11" i="42" s="1"/>
  <c r="AP9" i="42"/>
  <c r="AP11" i="42" s="1"/>
  <c r="AO9" i="42"/>
  <c r="AN9" i="42"/>
  <c r="AN11" i="42" s="1"/>
  <c r="AM9" i="42"/>
  <c r="AM11" i="42" s="1"/>
  <c r="AL9" i="42"/>
  <c r="AK9" i="42"/>
  <c r="AK11" i="42" s="1"/>
  <c r="AJ9" i="42"/>
  <c r="AJ11" i="42" s="1"/>
  <c r="AI9" i="42"/>
  <c r="AI11" i="42" s="1"/>
  <c r="AH9" i="42"/>
  <c r="AH11" i="42" s="1"/>
  <c r="AG9" i="42"/>
  <c r="AF9" i="42"/>
  <c r="AE9" i="42"/>
  <c r="AE11" i="42" s="1"/>
  <c r="AD9" i="42"/>
  <c r="AD11" i="42" s="1"/>
  <c r="AB9" i="42"/>
  <c r="AA9" i="42"/>
  <c r="Z9" i="42"/>
  <c r="Y9" i="42"/>
  <c r="X9" i="42"/>
  <c r="W9" i="42"/>
  <c r="V9" i="42"/>
  <c r="U9" i="42"/>
  <c r="T9" i="42"/>
  <c r="S9" i="42"/>
  <c r="R9" i="42"/>
  <c r="Q9" i="42"/>
  <c r="P9" i="42"/>
  <c r="O9" i="42"/>
  <c r="N9" i="42"/>
  <c r="M9" i="42"/>
  <c r="L9" i="42"/>
  <c r="K9" i="42"/>
  <c r="J9" i="42"/>
  <c r="I9" i="42"/>
  <c r="H9" i="42"/>
  <c r="G9" i="42"/>
  <c r="F9" i="42"/>
  <c r="E9" i="42"/>
  <c r="D9" i="42"/>
  <c r="C9" i="42"/>
  <c r="BC8" i="42"/>
  <c r="BB8" i="42"/>
  <c r="BA8" i="42"/>
  <c r="AZ8" i="42"/>
  <c r="AY8" i="42"/>
  <c r="AX8" i="42"/>
  <c r="AW8" i="42"/>
  <c r="AV8" i="42"/>
  <c r="AU8" i="42"/>
  <c r="AT8" i="42"/>
  <c r="AS8" i="42"/>
  <c r="AR8" i="42"/>
  <c r="AQ8" i="42"/>
  <c r="AP8" i="42"/>
  <c r="AO8" i="42"/>
  <c r="AN8" i="42"/>
  <c r="AM8" i="42"/>
  <c r="AL8" i="42"/>
  <c r="AK8" i="42"/>
  <c r="AJ8" i="42"/>
  <c r="AI8" i="42"/>
  <c r="AH8" i="42"/>
  <c r="AG8" i="42"/>
  <c r="AF8" i="42"/>
  <c r="AE8" i="42"/>
  <c r="AD8" i="42"/>
  <c r="AB8" i="42"/>
  <c r="AA8" i="42"/>
  <c r="Z8" i="42"/>
  <c r="Y8" i="42"/>
  <c r="X8" i="42"/>
  <c r="W8" i="42"/>
  <c r="V8" i="42"/>
  <c r="U8" i="42"/>
  <c r="T8" i="42"/>
  <c r="S8" i="42"/>
  <c r="R8" i="42"/>
  <c r="Q8" i="42"/>
  <c r="P8" i="42"/>
  <c r="O8" i="42"/>
  <c r="N8" i="42"/>
  <c r="M8" i="42"/>
  <c r="L8" i="42"/>
  <c r="K8" i="42"/>
  <c r="J8" i="42"/>
  <c r="I8" i="42"/>
  <c r="H8" i="42"/>
  <c r="G8" i="42"/>
  <c r="F8" i="42"/>
  <c r="E8" i="42"/>
  <c r="D8" i="42"/>
  <c r="C8" i="42"/>
  <c r="BC7" i="42"/>
  <c r="BB7" i="42"/>
  <c r="BA7" i="42"/>
  <c r="AZ7" i="42"/>
  <c r="AY7" i="42"/>
  <c r="AX7" i="42"/>
  <c r="AW7" i="42"/>
  <c r="AV7" i="42"/>
  <c r="AU7" i="42"/>
  <c r="AT7" i="42"/>
  <c r="AS7" i="42"/>
  <c r="AR7" i="42"/>
  <c r="AQ7" i="42"/>
  <c r="AP7" i="42"/>
  <c r="AO7" i="42"/>
  <c r="AN7" i="42"/>
  <c r="AM7" i="42"/>
  <c r="AL7" i="42"/>
  <c r="AK7" i="42"/>
  <c r="AJ7" i="42"/>
  <c r="AI7" i="42"/>
  <c r="AH7" i="42"/>
  <c r="AG7" i="42"/>
  <c r="AF7" i="42"/>
  <c r="AE7" i="42"/>
  <c r="AD7" i="42"/>
  <c r="AB7" i="42"/>
  <c r="AA7" i="42"/>
  <c r="Z7" i="42"/>
  <c r="Y7" i="42"/>
  <c r="X7" i="42"/>
  <c r="W7" i="42"/>
  <c r="V7" i="42"/>
  <c r="U7" i="42"/>
  <c r="T7" i="42"/>
  <c r="S7" i="42"/>
  <c r="R7" i="42"/>
  <c r="Q7" i="42"/>
  <c r="P7" i="42"/>
  <c r="O7" i="42"/>
  <c r="N7" i="42"/>
  <c r="M7" i="42"/>
  <c r="L7" i="42"/>
  <c r="K7" i="42"/>
  <c r="J7" i="42"/>
  <c r="I7" i="42"/>
  <c r="H7" i="42"/>
  <c r="G7" i="42"/>
  <c r="F7" i="42"/>
  <c r="E7" i="42"/>
  <c r="D7" i="42"/>
  <c r="C7" i="42"/>
  <c r="BC6" i="42"/>
  <c r="BB6" i="42"/>
  <c r="BA6" i="42"/>
  <c r="AZ6" i="42"/>
  <c r="AY6" i="42"/>
  <c r="AX6" i="42"/>
  <c r="AW6" i="42"/>
  <c r="AW14" i="42" s="1"/>
  <c r="AV6" i="42"/>
  <c r="AU6" i="42"/>
  <c r="AT6" i="42"/>
  <c r="AS6" i="42"/>
  <c r="AR6" i="42"/>
  <c r="AQ6" i="42"/>
  <c r="AP6" i="42"/>
  <c r="AO6" i="42"/>
  <c r="AO14" i="42" s="1"/>
  <c r="AN6" i="42"/>
  <c r="AM6" i="42"/>
  <c r="AL6" i="42"/>
  <c r="AK6" i="42"/>
  <c r="AJ6" i="42"/>
  <c r="AI6" i="42"/>
  <c r="AH6" i="42"/>
  <c r="AG6" i="42"/>
  <c r="AG14" i="42" s="1"/>
  <c r="AF6" i="42"/>
  <c r="AE6" i="42"/>
  <c r="AD6" i="42"/>
  <c r="AB6" i="42"/>
  <c r="AA6" i="42"/>
  <c r="Z6" i="42"/>
  <c r="Y6" i="42"/>
  <c r="X6" i="42"/>
  <c r="W6" i="42"/>
  <c r="V6" i="42"/>
  <c r="U6" i="42"/>
  <c r="T6" i="42"/>
  <c r="S6" i="42"/>
  <c r="R6" i="42"/>
  <c r="Q6" i="42"/>
  <c r="P6" i="42"/>
  <c r="O6" i="42"/>
  <c r="N6" i="42"/>
  <c r="M6" i="42"/>
  <c r="L6" i="42"/>
  <c r="K6" i="42"/>
  <c r="J6" i="42"/>
  <c r="I6" i="42"/>
  <c r="H6" i="42"/>
  <c r="G6" i="42"/>
  <c r="F6" i="42"/>
  <c r="E6" i="42"/>
  <c r="D6" i="42"/>
  <c r="C6" i="42"/>
  <c r="BC5" i="42"/>
  <c r="BB5" i="42"/>
  <c r="BA5" i="42"/>
  <c r="BA14" i="42" s="1"/>
  <c r="AZ5" i="42"/>
  <c r="AZ14" i="42" s="1"/>
  <c r="AY5" i="42"/>
  <c r="AX5" i="42"/>
  <c r="AW5" i="42"/>
  <c r="AV5" i="42"/>
  <c r="AU5" i="42"/>
  <c r="AT5" i="42"/>
  <c r="AS5" i="42"/>
  <c r="AS14" i="42" s="1"/>
  <c r="AR5" i="42"/>
  <c r="AR14" i="42" s="1"/>
  <c r="AQ5" i="42"/>
  <c r="AP5" i="42"/>
  <c r="AO5" i="42"/>
  <c r="AN5" i="42"/>
  <c r="AM5" i="42"/>
  <c r="AL5" i="42"/>
  <c r="AK5" i="42"/>
  <c r="AK14" i="42" s="1"/>
  <c r="AJ5" i="42"/>
  <c r="AJ14" i="42" s="1"/>
  <c r="AI5" i="42"/>
  <c r="AH5" i="42"/>
  <c r="AG5" i="42"/>
  <c r="AF5" i="42"/>
  <c r="AE5" i="42"/>
  <c r="AD5" i="42"/>
  <c r="AD14" i="42" s="1"/>
  <c r="AB5" i="42"/>
  <c r="AA5" i="42"/>
  <c r="Z5" i="42"/>
  <c r="Y5" i="42"/>
  <c r="X5" i="42"/>
  <c r="W5" i="42"/>
  <c r="V5" i="42"/>
  <c r="U5" i="42"/>
  <c r="T5" i="42"/>
  <c r="S5" i="42"/>
  <c r="R5" i="42"/>
  <c r="Q5" i="42"/>
  <c r="P5" i="42"/>
  <c r="O5" i="42"/>
  <c r="N5" i="42"/>
  <c r="M5" i="42"/>
  <c r="L5" i="42"/>
  <c r="K5" i="42"/>
  <c r="J5" i="42"/>
  <c r="I5" i="42"/>
  <c r="H5" i="42"/>
  <c r="G5" i="42"/>
  <c r="F5" i="42"/>
  <c r="E5" i="42"/>
  <c r="D5" i="42"/>
  <c r="C5" i="42"/>
  <c r="BC37" i="41"/>
  <c r="BB37" i="41"/>
  <c r="BA37" i="41"/>
  <c r="AZ37" i="41"/>
  <c r="AY37" i="41"/>
  <c r="AX37" i="41"/>
  <c r="AR37" i="41"/>
  <c r="AQ37" i="41"/>
  <c r="AP37" i="41"/>
  <c r="AO37" i="41"/>
  <c r="AN37" i="41"/>
  <c r="AM37" i="41"/>
  <c r="AL37" i="41"/>
  <c r="AK37" i="41"/>
  <c r="AJ37" i="41"/>
  <c r="AI37" i="41"/>
  <c r="AH37" i="41"/>
  <c r="AG37" i="41"/>
  <c r="AF37" i="41"/>
  <c r="AE37" i="41"/>
  <c r="AD37" i="41"/>
  <c r="BC36" i="41"/>
  <c r="BB36" i="41"/>
  <c r="BA36" i="41"/>
  <c r="AZ36" i="41"/>
  <c r="AY36" i="41"/>
  <c r="AX36" i="41"/>
  <c r="AR36" i="41"/>
  <c r="AQ36" i="41"/>
  <c r="AP36" i="41"/>
  <c r="AO36" i="41"/>
  <c r="AN36" i="41"/>
  <c r="AM36" i="41"/>
  <c r="AL36" i="41"/>
  <c r="AK36" i="41"/>
  <c r="AJ36" i="41"/>
  <c r="AI36" i="41"/>
  <c r="AH36" i="41"/>
  <c r="AG36" i="41"/>
  <c r="AF36" i="41"/>
  <c r="AE36" i="41"/>
  <c r="AD36" i="41"/>
  <c r="I36" i="41"/>
  <c r="BC35" i="41"/>
  <c r="BB35" i="41"/>
  <c r="BA35" i="41"/>
  <c r="AZ35" i="41"/>
  <c r="AY35" i="41"/>
  <c r="AX35" i="41"/>
  <c r="AR35" i="41"/>
  <c r="AQ35" i="41"/>
  <c r="AP35" i="41"/>
  <c r="AO35" i="41"/>
  <c r="AN35" i="41"/>
  <c r="AM35" i="41"/>
  <c r="AL35" i="41"/>
  <c r="AK35" i="41"/>
  <c r="AJ35" i="41"/>
  <c r="AI35" i="41"/>
  <c r="AH35" i="41"/>
  <c r="AG35" i="41"/>
  <c r="AF35" i="41"/>
  <c r="AE35" i="41"/>
  <c r="AD35" i="41"/>
  <c r="AA35" i="41"/>
  <c r="BC34" i="41"/>
  <c r="BF636" i="3" s="1"/>
  <c r="BB34" i="41"/>
  <c r="BA34" i="41"/>
  <c r="BD636" i="3" s="1"/>
  <c r="AZ34" i="41"/>
  <c r="BC636" i="3" s="1"/>
  <c r="AY34" i="41"/>
  <c r="BB636" i="3" s="1"/>
  <c r="AX34" i="41"/>
  <c r="BA636" i="3" s="1"/>
  <c r="AQ34" i="41"/>
  <c r="AT636" i="3" s="1"/>
  <c r="AP34" i="41"/>
  <c r="AS636" i="3" s="1"/>
  <c r="AO34" i="41"/>
  <c r="AR636" i="3" s="1"/>
  <c r="AN34" i="41"/>
  <c r="AM34" i="41"/>
  <c r="AP636" i="3" s="1"/>
  <c r="AL34" i="41"/>
  <c r="AO636" i="3" s="1"/>
  <c r="AK34" i="41"/>
  <c r="AN636" i="3" s="1"/>
  <c r="AJ34" i="41"/>
  <c r="AM636" i="3" s="1"/>
  <c r="AI34" i="41"/>
  <c r="AL636" i="3" s="1"/>
  <c r="AH34" i="41"/>
  <c r="AG34" i="41"/>
  <c r="AF34" i="41"/>
  <c r="AE34" i="41"/>
  <c r="AD34" i="41"/>
  <c r="AG636" i="3" s="1"/>
  <c r="D34" i="41"/>
  <c r="D624" i="3" s="1"/>
  <c r="BC33" i="41"/>
  <c r="BB33" i="41"/>
  <c r="BA33" i="41"/>
  <c r="AZ33" i="41"/>
  <c r="AY33" i="41"/>
  <c r="AX33" i="41"/>
  <c r="AR33" i="41"/>
  <c r="AQ33" i="41"/>
  <c r="AP33" i="41"/>
  <c r="AO33" i="41"/>
  <c r="AN33" i="41"/>
  <c r="AM33" i="41"/>
  <c r="AL33" i="41"/>
  <c r="AK33" i="41"/>
  <c r="AJ33" i="41"/>
  <c r="AI33" i="41"/>
  <c r="AH33" i="41"/>
  <c r="AG33" i="41"/>
  <c r="AF33" i="41"/>
  <c r="AE33" i="41"/>
  <c r="AD33" i="41"/>
  <c r="BC32" i="41"/>
  <c r="BB32" i="41"/>
  <c r="BA32" i="41"/>
  <c r="AZ32" i="41"/>
  <c r="AY32" i="41"/>
  <c r="AX32" i="41"/>
  <c r="AR32" i="41"/>
  <c r="AQ32" i="41"/>
  <c r="AP32" i="41"/>
  <c r="AO32" i="41"/>
  <c r="AN32" i="41"/>
  <c r="AM32" i="41"/>
  <c r="AL32" i="41"/>
  <c r="AK32" i="41"/>
  <c r="AJ32" i="41"/>
  <c r="AI32" i="41"/>
  <c r="AH32" i="41"/>
  <c r="AG32" i="41"/>
  <c r="AF32" i="41"/>
  <c r="AE32" i="41"/>
  <c r="AD32" i="41"/>
  <c r="O32" i="41"/>
  <c r="BC31" i="41"/>
  <c r="BB31" i="41"/>
  <c r="BA31" i="41"/>
  <c r="AZ31" i="41"/>
  <c r="AY31" i="41"/>
  <c r="AX31" i="41"/>
  <c r="AR31" i="41"/>
  <c r="AQ31" i="41"/>
  <c r="AP31" i="41"/>
  <c r="AO31" i="41"/>
  <c r="AN31" i="41"/>
  <c r="AM31" i="41"/>
  <c r="AL31" i="41"/>
  <c r="AK31" i="41"/>
  <c r="AJ31" i="41"/>
  <c r="AI31" i="41"/>
  <c r="AH31" i="41"/>
  <c r="AG31" i="41"/>
  <c r="AF31" i="41"/>
  <c r="AE31" i="41"/>
  <c r="AD31" i="41"/>
  <c r="BC29" i="41"/>
  <c r="BB29" i="41"/>
  <c r="BA29" i="41"/>
  <c r="AX29" i="41"/>
  <c r="AR29" i="41"/>
  <c r="AQ29" i="41"/>
  <c r="AP29" i="41"/>
  <c r="AO29" i="41"/>
  <c r="AN29" i="41"/>
  <c r="AM29" i="41"/>
  <c r="AL29" i="41"/>
  <c r="AK29" i="41"/>
  <c r="AJ29" i="41"/>
  <c r="AI29" i="41"/>
  <c r="AH29" i="41"/>
  <c r="AG29" i="41"/>
  <c r="AF29" i="41"/>
  <c r="AE29" i="41"/>
  <c r="AD29" i="41"/>
  <c r="BC27" i="41"/>
  <c r="BB27" i="41"/>
  <c r="BA27" i="41"/>
  <c r="AZ27" i="41"/>
  <c r="AY27" i="41"/>
  <c r="AX27" i="41"/>
  <c r="AR27" i="41"/>
  <c r="AQ27" i="41"/>
  <c r="AP27" i="41"/>
  <c r="AO27" i="41"/>
  <c r="AN27" i="41"/>
  <c r="AM27" i="41"/>
  <c r="AL27" i="41"/>
  <c r="AK27" i="41"/>
  <c r="AJ27" i="41"/>
  <c r="AI27" i="41"/>
  <c r="AH27" i="41"/>
  <c r="AG27" i="41"/>
  <c r="AF27" i="41"/>
  <c r="AE27" i="41"/>
  <c r="AD27" i="41"/>
  <c r="I27" i="41"/>
  <c r="BC26" i="41"/>
  <c r="BB26" i="41"/>
  <c r="BA26" i="41"/>
  <c r="AZ26" i="41"/>
  <c r="AY26" i="41"/>
  <c r="AX26" i="41"/>
  <c r="AR26" i="41"/>
  <c r="AQ26" i="41"/>
  <c r="AP26" i="41"/>
  <c r="AO26" i="41"/>
  <c r="AN26" i="41"/>
  <c r="AM26" i="41"/>
  <c r="AL26" i="41"/>
  <c r="AK26" i="41"/>
  <c r="AJ26" i="41"/>
  <c r="AI26" i="41"/>
  <c r="AH26" i="41"/>
  <c r="AG26" i="41"/>
  <c r="AF26" i="41"/>
  <c r="AE26" i="41"/>
  <c r="AD26" i="41"/>
  <c r="AA26" i="41"/>
  <c r="BC25" i="41"/>
  <c r="BB25" i="41"/>
  <c r="BA25" i="41"/>
  <c r="AZ25" i="41"/>
  <c r="AY25" i="41"/>
  <c r="AX25" i="41"/>
  <c r="AR25" i="41"/>
  <c r="AQ25" i="41"/>
  <c r="AP25" i="41"/>
  <c r="AO25" i="41"/>
  <c r="AN25" i="41"/>
  <c r="AM25" i="41"/>
  <c r="AL25" i="41"/>
  <c r="AK25" i="41"/>
  <c r="AJ25" i="41"/>
  <c r="AI25" i="41"/>
  <c r="AH25" i="41"/>
  <c r="AG25" i="41"/>
  <c r="AF25" i="41"/>
  <c r="AE25" i="41"/>
  <c r="AD25" i="41"/>
  <c r="M25" i="41"/>
  <c r="BC24" i="41"/>
  <c r="BB24" i="41"/>
  <c r="BA24" i="41"/>
  <c r="AZ24" i="41"/>
  <c r="AY24" i="41"/>
  <c r="AX24" i="41"/>
  <c r="AR24" i="41"/>
  <c r="AQ24" i="41"/>
  <c r="AP24" i="41"/>
  <c r="AO24" i="41"/>
  <c r="AN24" i="41"/>
  <c r="AM24" i="41"/>
  <c r="AL24" i="41"/>
  <c r="AK24" i="41"/>
  <c r="AJ24" i="41"/>
  <c r="AI24" i="41"/>
  <c r="AH24" i="41"/>
  <c r="AG24" i="41"/>
  <c r="AF24" i="41"/>
  <c r="AE24" i="41"/>
  <c r="AD24" i="41"/>
  <c r="BC23" i="41"/>
  <c r="BF633" i="3" s="1"/>
  <c r="BB23" i="41"/>
  <c r="BA23" i="41"/>
  <c r="BD633" i="3" s="1"/>
  <c r="AX23" i="41"/>
  <c r="BA633" i="3" s="1"/>
  <c r="AQ23" i="41"/>
  <c r="AT633" i="3" s="1"/>
  <c r="AP23" i="41"/>
  <c r="AS633" i="3" s="1"/>
  <c r="AO23" i="41"/>
  <c r="AR633" i="3" s="1"/>
  <c r="AN23" i="41"/>
  <c r="AM23" i="41"/>
  <c r="AP633" i="3" s="1"/>
  <c r="AL23" i="41"/>
  <c r="AK23" i="41"/>
  <c r="AJ23" i="41"/>
  <c r="AM633" i="3" s="1"/>
  <c r="AI23" i="41"/>
  <c r="AL633" i="3" s="1"/>
  <c r="AH23" i="41"/>
  <c r="AK633" i="3" s="1"/>
  <c r="AG23" i="41"/>
  <c r="AJ633" i="3" s="1"/>
  <c r="AF23" i="41"/>
  <c r="AE23" i="41"/>
  <c r="AH633" i="3" s="1"/>
  <c r="AD23" i="41"/>
  <c r="P23" i="41"/>
  <c r="P621" i="3" s="1"/>
  <c r="BC21" i="41"/>
  <c r="BB21" i="41"/>
  <c r="BA21" i="41"/>
  <c r="AZ21" i="41"/>
  <c r="AY21" i="41"/>
  <c r="AX21" i="41"/>
  <c r="AR21" i="41"/>
  <c r="AQ21" i="41"/>
  <c r="AP21" i="41"/>
  <c r="AO21" i="41"/>
  <c r="AN21" i="41"/>
  <c r="AM21" i="41"/>
  <c r="AL21" i="41"/>
  <c r="AK21" i="41"/>
  <c r="AJ21" i="41"/>
  <c r="AI21" i="41"/>
  <c r="AH21" i="41"/>
  <c r="AG21" i="41"/>
  <c r="AF21" i="41"/>
  <c r="AE21" i="41"/>
  <c r="AD21" i="41"/>
  <c r="E21" i="41"/>
  <c r="BC20" i="41"/>
  <c r="BF638" i="3" s="1"/>
  <c r="BB20" i="41"/>
  <c r="BE638" i="3" s="1"/>
  <c r="BA20" i="41"/>
  <c r="BD638" i="3" s="1"/>
  <c r="AZ20" i="41"/>
  <c r="BC638" i="3" s="1"/>
  <c r="AY20" i="41"/>
  <c r="BB638" i="3" s="1"/>
  <c r="AX20" i="41"/>
  <c r="BA638" i="3" s="1"/>
  <c r="AQ20" i="41"/>
  <c r="AT638" i="3" s="1"/>
  <c r="AP20" i="41"/>
  <c r="AO20" i="41"/>
  <c r="AR638" i="3" s="1"/>
  <c r="AN20" i="41"/>
  <c r="AM20" i="41"/>
  <c r="AP638" i="3" s="1"/>
  <c r="AL20" i="41"/>
  <c r="AO638" i="3" s="1"/>
  <c r="AK20" i="41"/>
  <c r="AN638" i="3" s="1"/>
  <c r="AJ20" i="41"/>
  <c r="AM638" i="3" s="1"/>
  <c r="AI20" i="41"/>
  <c r="AL638" i="3" s="1"/>
  <c r="AH20" i="41"/>
  <c r="AG20" i="41"/>
  <c r="AJ638" i="3" s="1"/>
  <c r="AF20" i="41"/>
  <c r="AE20" i="41"/>
  <c r="AH638" i="3" s="1"/>
  <c r="AD20" i="41"/>
  <c r="AG638" i="3" s="1"/>
  <c r="BC19" i="41"/>
  <c r="BB19" i="41"/>
  <c r="BA19" i="41"/>
  <c r="AZ19" i="41"/>
  <c r="AY19" i="41"/>
  <c r="AX19" i="41"/>
  <c r="AR19" i="41"/>
  <c r="AQ19" i="41"/>
  <c r="AP19" i="41"/>
  <c r="AO19" i="41"/>
  <c r="AN19" i="41"/>
  <c r="AM19" i="41"/>
  <c r="AL19" i="41"/>
  <c r="AK19" i="41"/>
  <c r="AJ19" i="41"/>
  <c r="AI19" i="41"/>
  <c r="AH19" i="41"/>
  <c r="AG19" i="41"/>
  <c r="AF19" i="41"/>
  <c r="AE19" i="41"/>
  <c r="AD19" i="41"/>
  <c r="BC18" i="41"/>
  <c r="BB18" i="41"/>
  <c r="BE637" i="3" s="1"/>
  <c r="BA18" i="41"/>
  <c r="BD637" i="3" s="1"/>
  <c r="AZ18" i="41"/>
  <c r="BC637" i="3" s="1"/>
  <c r="AY18" i="41"/>
  <c r="BB637" i="3" s="1"/>
  <c r="AX18" i="41"/>
  <c r="BA637" i="3" s="1"/>
  <c r="AQ18" i="41"/>
  <c r="AT637" i="3" s="1"/>
  <c r="AP18" i="41"/>
  <c r="AS637" i="3" s="1"/>
  <c r="AO18" i="41"/>
  <c r="AR637" i="3" s="1"/>
  <c r="AN18" i="41"/>
  <c r="AQ637" i="3" s="1"/>
  <c r="AM18" i="41"/>
  <c r="AP637" i="3" s="1"/>
  <c r="AL18" i="41"/>
  <c r="AO637" i="3" s="1"/>
  <c r="AK18" i="41"/>
  <c r="AN637" i="3" s="1"/>
  <c r="AJ18" i="41"/>
  <c r="AI18" i="41"/>
  <c r="AH18" i="41"/>
  <c r="AK637" i="3" s="1"/>
  <c r="AG18" i="41"/>
  <c r="AJ637" i="3" s="1"/>
  <c r="AF18" i="41"/>
  <c r="AI637" i="3" s="1"/>
  <c r="AE18" i="41"/>
  <c r="AH637" i="3" s="1"/>
  <c r="AD18" i="41"/>
  <c r="AG637" i="3" s="1"/>
  <c r="L18" i="41"/>
  <c r="L625" i="3" s="1"/>
  <c r="BC17" i="41"/>
  <c r="BB17" i="41"/>
  <c r="BA17" i="41"/>
  <c r="AZ17" i="41"/>
  <c r="AY17" i="41"/>
  <c r="AX17" i="41"/>
  <c r="AR17" i="41"/>
  <c r="AQ17" i="41"/>
  <c r="AP17" i="41"/>
  <c r="AO17" i="41"/>
  <c r="AN17" i="41"/>
  <c r="AM17" i="41"/>
  <c r="AL17" i="41"/>
  <c r="AK17" i="41"/>
  <c r="AJ17" i="41"/>
  <c r="AI17" i="41"/>
  <c r="AH17" i="41"/>
  <c r="AG17" i="41"/>
  <c r="AF17" i="41"/>
  <c r="AE17" i="41"/>
  <c r="AD17" i="41"/>
  <c r="BC16" i="41"/>
  <c r="BB16" i="41"/>
  <c r="BE635" i="3" s="1"/>
  <c r="BA16" i="41"/>
  <c r="BD635" i="3" s="1"/>
  <c r="AZ16" i="41"/>
  <c r="BC635" i="3" s="1"/>
  <c r="AY16" i="41"/>
  <c r="BB635" i="3" s="1"/>
  <c r="AX16" i="41"/>
  <c r="AQ16" i="41"/>
  <c r="AT635" i="3" s="1"/>
  <c r="AP16" i="41"/>
  <c r="AS635" i="3" s="1"/>
  <c r="AO16" i="41"/>
  <c r="AR635" i="3" s="1"/>
  <c r="AN16" i="41"/>
  <c r="AQ635" i="3" s="1"/>
  <c r="AM16" i="41"/>
  <c r="AP635" i="3" s="1"/>
  <c r="AL16" i="41"/>
  <c r="AO635" i="3" s="1"/>
  <c r="AK16" i="41"/>
  <c r="AJ16" i="41"/>
  <c r="AM635" i="3" s="1"/>
  <c r="AI16" i="41"/>
  <c r="AL635" i="3" s="1"/>
  <c r="AH16" i="41"/>
  <c r="AK635" i="3" s="1"/>
  <c r="AG16" i="41"/>
  <c r="AJ635" i="3" s="1"/>
  <c r="AF16" i="41"/>
  <c r="AI635" i="3" s="1"/>
  <c r="AE16" i="41"/>
  <c r="AH635" i="3" s="1"/>
  <c r="AD16" i="41"/>
  <c r="AG635" i="3" s="1"/>
  <c r="N16" i="41"/>
  <c r="N623" i="3" s="1"/>
  <c r="BC15" i="41"/>
  <c r="BB15" i="41"/>
  <c r="BA15" i="41"/>
  <c r="AZ15" i="41"/>
  <c r="AY15" i="41"/>
  <c r="AX15" i="41"/>
  <c r="AR15" i="41"/>
  <c r="AQ15" i="41"/>
  <c r="AP15" i="41"/>
  <c r="AO15" i="41"/>
  <c r="AN15" i="41"/>
  <c r="AM15" i="41"/>
  <c r="AL15" i="41"/>
  <c r="AK15" i="41"/>
  <c r="AJ15" i="41"/>
  <c r="AI15" i="41"/>
  <c r="AH15" i="41"/>
  <c r="AG15" i="41"/>
  <c r="AF15" i="41"/>
  <c r="AE15" i="41"/>
  <c r="AD15" i="41"/>
  <c r="C15" i="41"/>
  <c r="BC14" i="41"/>
  <c r="BF634" i="3" s="1"/>
  <c r="BB14" i="41"/>
  <c r="BE634" i="3" s="1"/>
  <c r="BA14" i="41"/>
  <c r="BD634" i="3" s="1"/>
  <c r="AZ14" i="41"/>
  <c r="AY14" i="41"/>
  <c r="BB634" i="3" s="1"/>
  <c r="AX14" i="41"/>
  <c r="BA634" i="3" s="1"/>
  <c r="AQ14" i="41"/>
  <c r="AT634" i="3" s="1"/>
  <c r="AP14" i="41"/>
  <c r="AS634" i="3" s="1"/>
  <c r="AO14" i="41"/>
  <c r="AR634" i="3" s="1"/>
  <c r="AN14" i="41"/>
  <c r="AM14" i="41"/>
  <c r="AL14" i="41"/>
  <c r="AK14" i="41"/>
  <c r="AN634" i="3" s="1"/>
  <c r="AJ14" i="41"/>
  <c r="AM634" i="3" s="1"/>
  <c r="AI14" i="41"/>
  <c r="AL634" i="3" s="1"/>
  <c r="AH14" i="41"/>
  <c r="AK634" i="3" s="1"/>
  <c r="AG14" i="41"/>
  <c r="AJ634" i="3" s="1"/>
  <c r="AF14" i="41"/>
  <c r="AE14" i="41"/>
  <c r="AD14" i="41"/>
  <c r="AA14" i="41"/>
  <c r="AA622" i="3" s="1"/>
  <c r="BC13" i="41"/>
  <c r="BB13" i="41"/>
  <c r="BA13" i="41"/>
  <c r="AX13" i="41"/>
  <c r="AR13" i="41"/>
  <c r="AQ13" i="41"/>
  <c r="AP13" i="41"/>
  <c r="AO13" i="41"/>
  <c r="AN13" i="41"/>
  <c r="AM13" i="41"/>
  <c r="AL13" i="41"/>
  <c r="AK13" i="41"/>
  <c r="AJ13" i="41"/>
  <c r="AI13" i="41"/>
  <c r="AH13" i="41"/>
  <c r="AG13" i="41"/>
  <c r="AF13" i="41"/>
  <c r="AE13" i="41"/>
  <c r="AD13" i="41"/>
  <c r="N13" i="41"/>
  <c r="BC12" i="41"/>
  <c r="BB12" i="41"/>
  <c r="BA12" i="41"/>
  <c r="AX12" i="41"/>
  <c r="AR12" i="41"/>
  <c r="AQ12" i="41"/>
  <c r="AP12" i="41"/>
  <c r="AO12" i="41"/>
  <c r="AN12" i="41"/>
  <c r="AM12" i="41"/>
  <c r="AL12" i="41"/>
  <c r="AK12" i="41"/>
  <c r="AJ12" i="41"/>
  <c r="AI12" i="41"/>
  <c r="AH12" i="41"/>
  <c r="AG12" i="41"/>
  <c r="AF12" i="41"/>
  <c r="AE12" i="41"/>
  <c r="AD12" i="41"/>
  <c r="L12" i="41"/>
  <c r="BC10" i="41"/>
  <c r="BF639" i="3" s="1"/>
  <c r="BB10" i="41"/>
  <c r="BE639" i="3" s="1"/>
  <c r="BA10" i="41"/>
  <c r="BD639" i="3" s="1"/>
  <c r="AZ10" i="41"/>
  <c r="BC639" i="3" s="1"/>
  <c r="AY10" i="41"/>
  <c r="BB639" i="3" s="1"/>
  <c r="AX10" i="41"/>
  <c r="BA639" i="3" s="1"/>
  <c r="AQ10" i="41"/>
  <c r="AP10" i="41"/>
  <c r="AO10" i="41"/>
  <c r="AR639" i="3" s="1"/>
  <c r="AN10" i="41"/>
  <c r="AM10" i="41"/>
  <c r="AM11" i="41" s="1"/>
  <c r="AL10" i="41"/>
  <c r="AK10" i="41"/>
  <c r="AN639" i="3" s="1"/>
  <c r="AJ10" i="41"/>
  <c r="AI10" i="41"/>
  <c r="AH10" i="41"/>
  <c r="AK639" i="3" s="1"/>
  <c r="AG10" i="41"/>
  <c r="AJ639" i="3" s="1"/>
  <c r="AF10" i="41"/>
  <c r="AE10" i="41"/>
  <c r="AH639" i="3" s="1"/>
  <c r="AD10" i="41"/>
  <c r="AG639" i="3" s="1"/>
  <c r="O10" i="41"/>
  <c r="BC9" i="41"/>
  <c r="BB9" i="41"/>
  <c r="BA9" i="41"/>
  <c r="AX9" i="41"/>
  <c r="AR9" i="41"/>
  <c r="AR11" i="41" s="1"/>
  <c r="AQ9" i="41"/>
  <c r="AQ11" i="41" s="1"/>
  <c r="AP9" i="41"/>
  <c r="AO9" i="41"/>
  <c r="AN9" i="41"/>
  <c r="AM9" i="41"/>
  <c r="AL9" i="41"/>
  <c r="AK9" i="41"/>
  <c r="AJ9" i="41"/>
  <c r="AI9" i="41"/>
  <c r="AI11" i="41" s="1"/>
  <c r="AH9" i="41"/>
  <c r="AG9" i="41"/>
  <c r="AF9" i="41"/>
  <c r="AE9" i="41"/>
  <c r="AD9" i="41"/>
  <c r="J9" i="41"/>
  <c r="BC7" i="41"/>
  <c r="BB7" i="41"/>
  <c r="BA7" i="41"/>
  <c r="AZ7" i="41"/>
  <c r="AY7" i="41"/>
  <c r="AX7" i="41"/>
  <c r="AR7" i="41"/>
  <c r="AQ7" i="41"/>
  <c r="AP7" i="41"/>
  <c r="AO7" i="41"/>
  <c r="AN7" i="41"/>
  <c r="AM7" i="41"/>
  <c r="AL7" i="41"/>
  <c r="AK7" i="41"/>
  <c r="AJ7" i="41"/>
  <c r="AI7" i="41"/>
  <c r="AH7" i="41"/>
  <c r="AG7" i="41"/>
  <c r="AF7" i="41"/>
  <c r="AE7" i="41"/>
  <c r="AD7" i="41"/>
  <c r="AA7" i="41"/>
  <c r="P7" i="41"/>
  <c r="H7" i="41"/>
  <c r="BC6" i="41"/>
  <c r="BC8" i="41" s="1"/>
  <c r="BB6" i="41"/>
  <c r="BA6" i="41"/>
  <c r="BA8" i="41" s="1"/>
  <c r="AX6" i="41"/>
  <c r="AR6" i="41"/>
  <c r="AQ6" i="41"/>
  <c r="AP6" i="41"/>
  <c r="AO6" i="41"/>
  <c r="AN6" i="41"/>
  <c r="AM6" i="41"/>
  <c r="AL6" i="41"/>
  <c r="AK6" i="41"/>
  <c r="AJ6" i="41"/>
  <c r="AI6" i="41"/>
  <c r="AH6" i="41"/>
  <c r="AG6" i="41"/>
  <c r="AF6" i="41"/>
  <c r="AE6" i="41"/>
  <c r="AE8" i="41" s="1"/>
  <c r="AD6" i="41"/>
  <c r="AD8" i="41" s="1"/>
  <c r="Y6" i="41"/>
  <c r="N6" i="41"/>
  <c r="F6" i="41"/>
  <c r="BC5" i="41"/>
  <c r="BB5" i="41"/>
  <c r="BE619" i="3" s="1"/>
  <c r="BA5" i="41"/>
  <c r="BD619" i="3" s="1"/>
  <c r="AX5" i="41"/>
  <c r="BA619" i="3" s="1"/>
  <c r="AQ5" i="41"/>
  <c r="AT619" i="3" s="1"/>
  <c r="AP5" i="41"/>
  <c r="AO5" i="41"/>
  <c r="AR619" i="3" s="1"/>
  <c r="AN5" i="41"/>
  <c r="AQ619" i="3" s="1"/>
  <c r="AM5" i="41"/>
  <c r="AP619" i="3" s="1"/>
  <c r="AL5" i="41"/>
  <c r="AO619" i="3" s="1"/>
  <c r="AK5" i="41"/>
  <c r="AN619" i="3" s="1"/>
  <c r="AJ5" i="41"/>
  <c r="AM619" i="3" s="1"/>
  <c r="AI5" i="41"/>
  <c r="AL619" i="3" s="1"/>
  <c r="AH5" i="41"/>
  <c r="AK619" i="3" s="1"/>
  <c r="AG5" i="41"/>
  <c r="AJ619" i="3" s="1"/>
  <c r="AF5" i="41"/>
  <c r="AI619" i="3" s="1"/>
  <c r="AE5" i="41"/>
  <c r="AD5" i="41"/>
  <c r="AG619" i="3" s="1"/>
  <c r="J5" i="41"/>
  <c r="J619" i="3" s="1"/>
  <c r="BC36" i="1"/>
  <c r="BB36" i="1"/>
  <c r="BA36" i="1"/>
  <c r="AZ36" i="1"/>
  <c r="AY36" i="1"/>
  <c r="AX36" i="1"/>
  <c r="AR36" i="1"/>
  <c r="AQ36" i="1"/>
  <c r="AP36" i="1"/>
  <c r="AO36" i="1"/>
  <c r="AN36" i="1"/>
  <c r="AM36" i="1"/>
  <c r="AL36" i="1"/>
  <c r="AK36" i="1"/>
  <c r="AJ36" i="1"/>
  <c r="AI36" i="1"/>
  <c r="AH36" i="1"/>
  <c r="AG36" i="1"/>
  <c r="AF36" i="1"/>
  <c r="AE36" i="1"/>
  <c r="AD36" i="1"/>
  <c r="AB36" i="1"/>
  <c r="AA36" i="1"/>
  <c r="Z36" i="1"/>
  <c r="Y36" i="1"/>
  <c r="X36" i="1"/>
  <c r="W36" i="1"/>
  <c r="Q36" i="1"/>
  <c r="P36" i="1"/>
  <c r="O36" i="1"/>
  <c r="N36" i="1"/>
  <c r="M36" i="1"/>
  <c r="L36" i="1"/>
  <c r="K36" i="1"/>
  <c r="J36" i="1"/>
  <c r="I36" i="1"/>
  <c r="H36" i="1"/>
  <c r="G36" i="1"/>
  <c r="F36" i="1"/>
  <c r="E36" i="1"/>
  <c r="D36" i="1"/>
  <c r="C36" i="1"/>
  <c r="BC35" i="1"/>
  <c r="BC33" i="1" s="1"/>
  <c r="BB35" i="1"/>
  <c r="BB33" i="1" s="1"/>
  <c r="BA35" i="1"/>
  <c r="BA33" i="1" s="1"/>
  <c r="AZ35" i="1"/>
  <c r="AZ33" i="1" s="1"/>
  <c r="AY35" i="1"/>
  <c r="AY33" i="1" s="1"/>
  <c r="AX35" i="1"/>
  <c r="AR35" i="1"/>
  <c r="AR33" i="1" s="1"/>
  <c r="AQ35" i="1"/>
  <c r="AQ33" i="1" s="1"/>
  <c r="AP35" i="1"/>
  <c r="AO35" i="1"/>
  <c r="AO33" i="1" s="1"/>
  <c r="AN35" i="1"/>
  <c r="AM35" i="1"/>
  <c r="AL35" i="1"/>
  <c r="AL33" i="1" s="1"/>
  <c r="AK35" i="1"/>
  <c r="AK33" i="1" s="1"/>
  <c r="AJ35" i="1"/>
  <c r="AI35" i="1"/>
  <c r="AH35" i="1"/>
  <c r="AG35" i="1"/>
  <c r="AF35" i="1"/>
  <c r="AE35" i="1"/>
  <c r="AD35" i="1"/>
  <c r="AD33" i="1" s="1"/>
  <c r="AB35" i="1"/>
  <c r="AB33" i="1" s="1"/>
  <c r="AA35" i="1"/>
  <c r="AA33" i="1" s="1"/>
  <c r="Z35" i="1"/>
  <c r="Z33" i="1" s="1"/>
  <c r="Y35" i="1"/>
  <c r="X35" i="1"/>
  <c r="X33" i="1" s="1"/>
  <c r="W35" i="1"/>
  <c r="Q35" i="1"/>
  <c r="P35" i="1"/>
  <c r="P33" i="1" s="1"/>
  <c r="O35" i="1"/>
  <c r="N35" i="1"/>
  <c r="N33" i="1" s="1"/>
  <c r="M35" i="1"/>
  <c r="M33" i="1" s="1"/>
  <c r="L35" i="1"/>
  <c r="L33" i="1" s="1"/>
  <c r="K35" i="1"/>
  <c r="K33" i="1" s="1"/>
  <c r="J35" i="1"/>
  <c r="J33" i="1" s="1"/>
  <c r="I35" i="1"/>
  <c r="H35" i="1"/>
  <c r="G35" i="1"/>
  <c r="F35" i="1"/>
  <c r="E35" i="1"/>
  <c r="E33" i="1" s="1"/>
  <c r="D35" i="1"/>
  <c r="C35" i="1"/>
  <c r="BC34" i="1"/>
  <c r="BB34" i="1"/>
  <c r="BA34" i="1"/>
  <c r="AZ34" i="1"/>
  <c r="AY34" i="1"/>
  <c r="AX34" i="1"/>
  <c r="AW34" i="1"/>
  <c r="AR34" i="1"/>
  <c r="AQ34" i="1"/>
  <c r="AP34" i="1"/>
  <c r="AO34" i="1"/>
  <c r="AN34" i="1"/>
  <c r="AM34" i="1"/>
  <c r="AL34" i="1"/>
  <c r="AK34" i="1"/>
  <c r="AJ34" i="1"/>
  <c r="AI34" i="1"/>
  <c r="AH34" i="1"/>
  <c r="AG34" i="1"/>
  <c r="AF34" i="1"/>
  <c r="AE34" i="1"/>
  <c r="AD34" i="1"/>
  <c r="AB34" i="1"/>
  <c r="AA34" i="1"/>
  <c r="Z34" i="1"/>
  <c r="X34" i="1"/>
  <c r="Q34" i="1"/>
  <c r="P34" i="1"/>
  <c r="O34" i="1"/>
  <c r="N34" i="1"/>
  <c r="M34" i="1"/>
  <c r="L34" i="1"/>
  <c r="K34" i="1"/>
  <c r="J34" i="1"/>
  <c r="I34" i="1"/>
  <c r="H34" i="1"/>
  <c r="G34" i="1"/>
  <c r="F34" i="1"/>
  <c r="E34" i="1"/>
  <c r="D34" i="1"/>
  <c r="C34" i="1"/>
  <c r="AP33" i="1"/>
  <c r="BC31" i="1"/>
  <c r="BB31" i="1"/>
  <c r="BA31" i="1"/>
  <c r="AZ31" i="1"/>
  <c r="AY31" i="1"/>
  <c r="AX31" i="1"/>
  <c r="AR31" i="1"/>
  <c r="AQ31" i="1"/>
  <c r="AP31" i="1"/>
  <c r="AO31" i="1"/>
  <c r="AN31" i="1"/>
  <c r="AM31" i="1"/>
  <c r="AL31" i="1"/>
  <c r="AK31" i="1"/>
  <c r="AJ31" i="1"/>
  <c r="AI31" i="1"/>
  <c r="AH31" i="1"/>
  <c r="AG31" i="1"/>
  <c r="AF31" i="1"/>
  <c r="AE31" i="1"/>
  <c r="AD31" i="1"/>
  <c r="AB31" i="1"/>
  <c r="AA31" i="1"/>
  <c r="Z31" i="1"/>
  <c r="Y31" i="1"/>
  <c r="X31" i="1"/>
  <c r="W31" i="1"/>
  <c r="Q31" i="1"/>
  <c r="P31" i="1"/>
  <c r="O31" i="1"/>
  <c r="N31" i="1"/>
  <c r="M31" i="1"/>
  <c r="L31" i="1"/>
  <c r="K31" i="1"/>
  <c r="J31" i="1"/>
  <c r="I31" i="1"/>
  <c r="H31" i="1"/>
  <c r="G31" i="1"/>
  <c r="F31" i="1"/>
  <c r="E31" i="1"/>
  <c r="D31" i="1"/>
  <c r="C31" i="1"/>
  <c r="BC30" i="1"/>
  <c r="BB30" i="1"/>
  <c r="BA30" i="1"/>
  <c r="AZ30" i="1"/>
  <c r="AY30" i="1"/>
  <c r="AX30" i="1"/>
  <c r="AQ30" i="1"/>
  <c r="AM30" i="1"/>
  <c r="AL30" i="1"/>
  <c r="AK30" i="1"/>
  <c r="AJ30" i="1"/>
  <c r="AI30" i="1"/>
  <c r="AH30" i="1"/>
  <c r="AG30" i="1"/>
  <c r="AF30" i="1"/>
  <c r="AD30" i="1"/>
  <c r="P30" i="1"/>
  <c r="N30" i="1"/>
  <c r="L30" i="1"/>
  <c r="E30" i="1"/>
  <c r="D30" i="1"/>
  <c r="BC29" i="1"/>
  <c r="BB29" i="1"/>
  <c r="BA29" i="1"/>
  <c r="AZ29" i="1"/>
  <c r="AY29" i="1"/>
  <c r="AM29" i="1"/>
  <c r="AL29" i="1"/>
  <c r="AG29" i="1"/>
  <c r="AE29" i="1"/>
  <c r="AD29" i="1"/>
  <c r="P29" i="1"/>
  <c r="O29" i="1"/>
  <c r="K29" i="1"/>
  <c r="C29" i="1"/>
  <c r="BC28" i="1"/>
  <c r="BB28" i="1"/>
  <c r="BA28" i="1"/>
  <c r="AZ28" i="1"/>
  <c r="AY28" i="1"/>
  <c r="AX28" i="1"/>
  <c r="AR28" i="1"/>
  <c r="AQ28" i="1"/>
  <c r="AP28" i="1"/>
  <c r="AO28" i="1"/>
  <c r="AN28" i="1"/>
  <c r="AM28" i="1"/>
  <c r="AL28" i="1"/>
  <c r="AK28" i="1"/>
  <c r="AJ28" i="1"/>
  <c r="AI28" i="1"/>
  <c r="AH28" i="1"/>
  <c r="AG28" i="1"/>
  <c r="AF28" i="1"/>
  <c r="AE28" i="1"/>
  <c r="AD28" i="1"/>
  <c r="Q28" i="1"/>
  <c r="P28" i="1"/>
  <c r="O28" i="1"/>
  <c r="N28" i="1"/>
  <c r="M28" i="1"/>
  <c r="L28" i="1"/>
  <c r="K28" i="1"/>
  <c r="J28" i="1"/>
  <c r="I28" i="1"/>
  <c r="H28" i="1"/>
  <c r="G28" i="1"/>
  <c r="F28" i="1"/>
  <c r="D28" i="1"/>
  <c r="C28" i="1"/>
  <c r="BC27" i="1"/>
  <c r="BB27" i="1"/>
  <c r="BA27" i="1"/>
  <c r="AZ27" i="1"/>
  <c r="AY27" i="1"/>
  <c r="AX27" i="1"/>
  <c r="AR27" i="1"/>
  <c r="AQ27" i="1"/>
  <c r="AP27" i="1"/>
  <c r="AO27" i="1"/>
  <c r="AN27" i="1"/>
  <c r="AM27" i="1"/>
  <c r="AL27" i="1"/>
  <c r="AK27" i="1"/>
  <c r="AJ27" i="1"/>
  <c r="AI27" i="1"/>
  <c r="AH27" i="1"/>
  <c r="AG27" i="1"/>
  <c r="AF27" i="1"/>
  <c r="AE27" i="1"/>
  <c r="AD27" i="1"/>
  <c r="Q27" i="1"/>
  <c r="P27" i="1"/>
  <c r="O27" i="1"/>
  <c r="N27" i="1"/>
  <c r="M27" i="1"/>
  <c r="L27" i="1"/>
  <c r="K27" i="1"/>
  <c r="J27" i="1"/>
  <c r="I27" i="1"/>
  <c r="H27" i="1"/>
  <c r="G27" i="1"/>
  <c r="F27" i="1"/>
  <c r="E27" i="1"/>
  <c r="D27" i="1"/>
  <c r="C27" i="1"/>
  <c r="BC26" i="1"/>
  <c r="BB26" i="1"/>
  <c r="BA26" i="1"/>
  <c r="AZ26" i="1"/>
  <c r="AY26" i="1"/>
  <c r="AX26" i="1"/>
  <c r="AR26" i="1"/>
  <c r="AQ26" i="1"/>
  <c r="AP26" i="1"/>
  <c r="AO26" i="1"/>
  <c r="AN26" i="1"/>
  <c r="AM26" i="1"/>
  <c r="AL26" i="1"/>
  <c r="AK26" i="1"/>
  <c r="AJ26" i="1"/>
  <c r="AI26" i="1"/>
  <c r="AH26" i="1"/>
  <c r="AG26" i="1"/>
  <c r="AF26" i="1"/>
  <c r="AE26" i="1"/>
  <c r="AD26" i="1"/>
  <c r="Q26" i="1"/>
  <c r="P26" i="1"/>
  <c r="O26" i="1"/>
  <c r="N26" i="1"/>
  <c r="M26" i="1"/>
  <c r="L26" i="1"/>
  <c r="K26" i="1"/>
  <c r="J26" i="1"/>
  <c r="I26" i="1"/>
  <c r="H26" i="1"/>
  <c r="G26" i="1"/>
  <c r="F26" i="1"/>
  <c r="E26" i="1"/>
  <c r="D26" i="1"/>
  <c r="C26" i="1"/>
  <c r="BC25" i="1"/>
  <c r="BB25" i="1"/>
  <c r="BA25" i="1"/>
  <c r="AZ25" i="1"/>
  <c r="AY25" i="1"/>
  <c r="AX25" i="1"/>
  <c r="AR25" i="1"/>
  <c r="AQ25" i="1"/>
  <c r="AP25" i="1"/>
  <c r="AO25" i="1"/>
  <c r="AN25" i="1"/>
  <c r="AM25" i="1"/>
  <c r="AL25" i="1"/>
  <c r="AK25" i="1"/>
  <c r="AJ25" i="1"/>
  <c r="AI25" i="1"/>
  <c r="AH25" i="1"/>
  <c r="AG25" i="1"/>
  <c r="AF25" i="1"/>
  <c r="AE25" i="1"/>
  <c r="AD25" i="1"/>
  <c r="Q25" i="1"/>
  <c r="P25" i="1"/>
  <c r="O25" i="1"/>
  <c r="N25" i="1"/>
  <c r="M25" i="1"/>
  <c r="L25" i="1"/>
  <c r="K25" i="1"/>
  <c r="J25" i="1"/>
  <c r="I25" i="1"/>
  <c r="H25" i="1"/>
  <c r="G25" i="1"/>
  <c r="F25" i="1"/>
  <c r="E25" i="1"/>
  <c r="C25" i="1"/>
  <c r="BC23" i="1"/>
  <c r="BB23" i="1"/>
  <c r="BA23" i="1"/>
  <c r="AZ23" i="1"/>
  <c r="AY23" i="1"/>
  <c r="AX23" i="1"/>
  <c r="AQ23" i="1"/>
  <c r="AI23" i="1"/>
  <c r="AE23" i="1"/>
  <c r="P23" i="1"/>
  <c r="M23" i="1"/>
  <c r="BC20" i="1"/>
  <c r="BB20" i="1"/>
  <c r="BE134" i="3" s="1"/>
  <c r="BA20" i="1"/>
  <c r="BD134" i="3" s="1"/>
  <c r="AZ20" i="1"/>
  <c r="BC134" i="3" s="1"/>
  <c r="AY20" i="1"/>
  <c r="BB134" i="3" s="1"/>
  <c r="AX20" i="1"/>
  <c r="BA134" i="3" s="1"/>
  <c r="AQ20" i="1"/>
  <c r="AT134" i="3" s="1"/>
  <c r="AP20" i="1"/>
  <c r="AS134" i="3" s="1"/>
  <c r="AO20" i="1"/>
  <c r="AR134" i="3" s="1"/>
  <c r="AN20" i="1"/>
  <c r="AQ134" i="3" s="1"/>
  <c r="AM20" i="1"/>
  <c r="AP134" i="3" s="1"/>
  <c r="AL20" i="1"/>
  <c r="AK20" i="1"/>
  <c r="AJ20" i="1"/>
  <c r="AM134" i="3" s="1"/>
  <c r="AI20" i="1"/>
  <c r="AH20" i="1"/>
  <c r="AK134" i="3" s="1"/>
  <c r="AG20" i="1"/>
  <c r="AF20" i="1"/>
  <c r="AI134" i="3" s="1"/>
  <c r="AE20" i="1"/>
  <c r="AH134" i="3" s="1"/>
  <c r="AD20" i="1"/>
  <c r="AB20" i="1"/>
  <c r="AA20" i="1"/>
  <c r="AA122" i="3" s="1"/>
  <c r="Z20" i="1"/>
  <c r="Z122" i="3" s="1"/>
  <c r="Y20" i="1"/>
  <c r="Y122" i="3" s="1"/>
  <c r="X20" i="1"/>
  <c r="W20" i="1"/>
  <c r="W122" i="3" s="1"/>
  <c r="P20" i="1"/>
  <c r="P122" i="3" s="1"/>
  <c r="O20" i="1"/>
  <c r="O122" i="3" s="1"/>
  <c r="N20" i="1"/>
  <c r="N122" i="3" s="1"/>
  <c r="M20" i="1"/>
  <c r="M122" i="3" s="1"/>
  <c r="L20" i="1"/>
  <c r="K20" i="1"/>
  <c r="K122" i="3" s="1"/>
  <c r="J20" i="1"/>
  <c r="I20" i="1"/>
  <c r="I122" i="3" s="1"/>
  <c r="H20" i="1"/>
  <c r="H122" i="3" s="1"/>
  <c r="G20" i="1"/>
  <c r="G122" i="3" s="1"/>
  <c r="F20" i="1"/>
  <c r="E20" i="1"/>
  <c r="E122" i="3" s="1"/>
  <c r="C20" i="1"/>
  <c r="C122" i="3" s="1"/>
  <c r="BC19" i="1"/>
  <c r="BF133" i="3" s="1"/>
  <c r="BB19" i="1"/>
  <c r="BE133" i="3" s="1"/>
  <c r="BA19" i="1"/>
  <c r="BD133" i="3" s="1"/>
  <c r="AZ19" i="1"/>
  <c r="BC133" i="3" s="1"/>
  <c r="AY19" i="1"/>
  <c r="BB133" i="3" s="1"/>
  <c r="AX19" i="1"/>
  <c r="BA133" i="3" s="1"/>
  <c r="AQ19" i="1"/>
  <c r="AT133" i="3" s="1"/>
  <c r="AP19" i="1"/>
  <c r="AS133" i="3" s="1"/>
  <c r="AO19" i="1"/>
  <c r="AR133" i="3" s="1"/>
  <c r="AN19" i="1"/>
  <c r="AQ133" i="3" s="1"/>
  <c r="AM19" i="1"/>
  <c r="AP133" i="3" s="1"/>
  <c r="AL19" i="1"/>
  <c r="AO133" i="3" s="1"/>
  <c r="AK19" i="1"/>
  <c r="AN133" i="3" s="1"/>
  <c r="AJ19" i="1"/>
  <c r="AI19" i="1"/>
  <c r="AL133" i="3" s="1"/>
  <c r="AH19" i="1"/>
  <c r="AK133" i="3" s="1"/>
  <c r="AG19" i="1"/>
  <c r="AF19" i="1"/>
  <c r="AI133" i="3" s="1"/>
  <c r="AE19" i="1"/>
  <c r="AD19" i="1"/>
  <c r="AG133" i="3" s="1"/>
  <c r="AB19" i="1"/>
  <c r="AB121" i="3" s="1"/>
  <c r="AA19" i="1"/>
  <c r="Z19" i="1"/>
  <c r="Z121" i="3" s="1"/>
  <c r="Y19" i="1"/>
  <c r="Y121" i="3" s="1"/>
  <c r="X19" i="1"/>
  <c r="W19" i="1"/>
  <c r="W121" i="3" s="1"/>
  <c r="P19" i="1"/>
  <c r="P121" i="3" s="1"/>
  <c r="O19" i="1"/>
  <c r="O121" i="3" s="1"/>
  <c r="N19" i="1"/>
  <c r="N121" i="3" s="1"/>
  <c r="M19" i="1"/>
  <c r="M121" i="3" s="1"/>
  <c r="L19" i="1"/>
  <c r="L121" i="3" s="1"/>
  <c r="K19" i="1"/>
  <c r="K121" i="3" s="1"/>
  <c r="J19" i="1"/>
  <c r="I19" i="1"/>
  <c r="H19" i="1"/>
  <c r="H121" i="3" s="1"/>
  <c r="G19" i="1"/>
  <c r="G121" i="3" s="1"/>
  <c r="F19" i="1"/>
  <c r="F121" i="3" s="1"/>
  <c r="E19" i="1"/>
  <c r="D19" i="1"/>
  <c r="D121" i="3" s="1"/>
  <c r="C19" i="1"/>
  <c r="C121" i="3" s="1"/>
  <c r="BC18" i="1"/>
  <c r="BB18" i="1"/>
  <c r="BA18" i="1"/>
  <c r="AZ18" i="1"/>
  <c r="AY18" i="1"/>
  <c r="AX18" i="1"/>
  <c r="AW18" i="1"/>
  <c r="AR18" i="1"/>
  <c r="AQ18" i="1"/>
  <c r="AP18" i="1"/>
  <c r="AO18" i="1"/>
  <c r="AN18" i="1"/>
  <c r="AM18" i="1"/>
  <c r="AL18" i="1"/>
  <c r="AK18" i="1"/>
  <c r="AJ18" i="1"/>
  <c r="AI18" i="1"/>
  <c r="AH18" i="1"/>
  <c r="AG18" i="1"/>
  <c r="AF18" i="1"/>
  <c r="AE18" i="1"/>
  <c r="AD18" i="1"/>
  <c r="AB18" i="1"/>
  <c r="AA18" i="1"/>
  <c r="Z18" i="1"/>
  <c r="X18" i="1"/>
  <c r="Q18" i="1"/>
  <c r="P18" i="1"/>
  <c r="O18" i="1"/>
  <c r="N18" i="1"/>
  <c r="M18" i="1"/>
  <c r="L18" i="1"/>
  <c r="K18" i="1"/>
  <c r="J18" i="1"/>
  <c r="I18" i="1"/>
  <c r="H18" i="1"/>
  <c r="G18" i="1"/>
  <c r="F18" i="1"/>
  <c r="E18" i="1"/>
  <c r="D18" i="1"/>
  <c r="C18" i="1"/>
  <c r="BC17" i="1"/>
  <c r="BB17" i="1"/>
  <c r="BA17" i="1"/>
  <c r="AZ17" i="1"/>
  <c r="AY17" i="1"/>
  <c r="AQ17" i="1"/>
  <c r="AB17" i="1"/>
  <c r="AA17" i="1"/>
  <c r="Z17" i="1"/>
  <c r="C17" i="1"/>
  <c r="BC15" i="1"/>
  <c r="BF132" i="3" s="1"/>
  <c r="BB15" i="1"/>
  <c r="BE132" i="3" s="1"/>
  <c r="BA15" i="1"/>
  <c r="BD132" i="3" s="1"/>
  <c r="AZ15" i="1"/>
  <c r="BC132" i="3" s="1"/>
  <c r="AY15" i="1"/>
  <c r="BB132" i="3" s="1"/>
  <c r="AX15" i="1"/>
  <c r="BA132" i="3" s="1"/>
  <c r="AQ15" i="1"/>
  <c r="AT132" i="3" s="1"/>
  <c r="AP15" i="1"/>
  <c r="AS132" i="3" s="1"/>
  <c r="AO15" i="1"/>
  <c r="AR132" i="3" s="1"/>
  <c r="AN15" i="1"/>
  <c r="AQ132" i="3" s="1"/>
  <c r="AM15" i="1"/>
  <c r="AP132" i="3" s="1"/>
  <c r="AL15" i="1"/>
  <c r="AO132" i="3" s="1"/>
  <c r="AK15" i="1"/>
  <c r="AJ15" i="1"/>
  <c r="AI15" i="1"/>
  <c r="AL132" i="3" s="1"/>
  <c r="AH15" i="1"/>
  <c r="AK132" i="3" s="1"/>
  <c r="AG15" i="1"/>
  <c r="AF15" i="1"/>
  <c r="AI132" i="3" s="1"/>
  <c r="AE15" i="1"/>
  <c r="AH132" i="3" s="1"/>
  <c r="AD15" i="1"/>
  <c r="AG132" i="3" s="1"/>
  <c r="AB15" i="1"/>
  <c r="AB120" i="3" s="1"/>
  <c r="AA15" i="1"/>
  <c r="AA120" i="3" s="1"/>
  <c r="Z15" i="1"/>
  <c r="Z120" i="3" s="1"/>
  <c r="Y15" i="1"/>
  <c r="Y120" i="3" s="1"/>
  <c r="X15" i="1"/>
  <c r="W15" i="1"/>
  <c r="W120" i="3" s="1"/>
  <c r="P15" i="1"/>
  <c r="P120" i="3" s="1"/>
  <c r="O15" i="1"/>
  <c r="O120" i="3" s="1"/>
  <c r="N15" i="1"/>
  <c r="N120" i="3" s="1"/>
  <c r="M15" i="1"/>
  <c r="L15" i="1"/>
  <c r="L120" i="3" s="1"/>
  <c r="K15" i="1"/>
  <c r="J15" i="1"/>
  <c r="J120" i="3" s="1"/>
  <c r="I15" i="1"/>
  <c r="I120" i="3" s="1"/>
  <c r="H15" i="1"/>
  <c r="H120" i="3" s="1"/>
  <c r="G15" i="1"/>
  <c r="G120" i="3" s="1"/>
  <c r="F15" i="1"/>
  <c r="E15" i="1"/>
  <c r="D15" i="1"/>
  <c r="D120" i="3" s="1"/>
  <c r="C15" i="1"/>
  <c r="C120" i="3" s="1"/>
  <c r="BC14" i="1"/>
  <c r="BF131" i="3" s="1"/>
  <c r="BB14" i="1"/>
  <c r="BE131" i="3" s="1"/>
  <c r="BA14" i="1"/>
  <c r="AZ14" i="1"/>
  <c r="BC131" i="3" s="1"/>
  <c r="AY14" i="1"/>
  <c r="BB131" i="3" s="1"/>
  <c r="AX14" i="1"/>
  <c r="BA131" i="3" s="1"/>
  <c r="AQ14" i="1"/>
  <c r="AT131" i="3" s="1"/>
  <c r="AI14" i="1"/>
  <c r="AL131" i="3" s="1"/>
  <c r="AG14" i="1"/>
  <c r="P14" i="1"/>
  <c r="P119" i="3" s="1"/>
  <c r="P13" i="1"/>
  <c r="BC12" i="1"/>
  <c r="BF130" i="3" s="1"/>
  <c r="BB12" i="1"/>
  <c r="BE130" i="3" s="1"/>
  <c r="BA12" i="1"/>
  <c r="BD130" i="3" s="1"/>
  <c r="AZ12" i="1"/>
  <c r="BC130" i="3" s="1"/>
  <c r="AY12" i="1"/>
  <c r="AX12" i="1"/>
  <c r="BA130" i="3" s="1"/>
  <c r="AQ12" i="1"/>
  <c r="AT130" i="3" s="1"/>
  <c r="AP12" i="1"/>
  <c r="AS130" i="3" s="1"/>
  <c r="AN12" i="1"/>
  <c r="AQ130" i="3" s="1"/>
  <c r="AM12" i="1"/>
  <c r="AL12" i="1"/>
  <c r="AO130" i="3" s="1"/>
  <c r="AK12" i="1"/>
  <c r="AJ12" i="1"/>
  <c r="AM130" i="3" s="1"/>
  <c r="AI12" i="1"/>
  <c r="AH12" i="1"/>
  <c r="AK130" i="3" s="1"/>
  <c r="AG12" i="1"/>
  <c r="AJ130" i="3" s="1"/>
  <c r="AF12" i="1"/>
  <c r="AI130" i="3" s="1"/>
  <c r="AE12" i="1"/>
  <c r="AD12" i="1"/>
  <c r="AG130" i="3" s="1"/>
  <c r="P12" i="1"/>
  <c r="P118" i="3" s="1"/>
  <c r="O12" i="1"/>
  <c r="O118" i="3" s="1"/>
  <c r="N12" i="1"/>
  <c r="N118" i="3" s="1"/>
  <c r="M12" i="1"/>
  <c r="M118" i="3" s="1"/>
  <c r="L12" i="1"/>
  <c r="L118" i="3" s="1"/>
  <c r="K12" i="1"/>
  <c r="K118" i="3" s="1"/>
  <c r="J12" i="1"/>
  <c r="I12" i="1"/>
  <c r="H12" i="1"/>
  <c r="G12" i="1"/>
  <c r="G118" i="3" s="1"/>
  <c r="F12" i="1"/>
  <c r="E12" i="1"/>
  <c r="E118" i="3" s="1"/>
  <c r="D12" i="1"/>
  <c r="D118" i="3" s="1"/>
  <c r="C12" i="1"/>
  <c r="C118" i="3" s="1"/>
  <c r="BC11" i="1"/>
  <c r="BB11" i="1"/>
  <c r="BA11" i="1"/>
  <c r="AZ11" i="1"/>
  <c r="AY11" i="1"/>
  <c r="AX11" i="1"/>
  <c r="AQ11" i="1"/>
  <c r="AP11" i="1"/>
  <c r="AO11" i="1"/>
  <c r="AN11" i="1"/>
  <c r="AM11" i="1"/>
  <c r="AL11" i="1"/>
  <c r="AK11" i="1"/>
  <c r="AJ11" i="1"/>
  <c r="AI11" i="1"/>
  <c r="AH11" i="1"/>
  <c r="AG11" i="1"/>
  <c r="AF11" i="1"/>
  <c r="AE11" i="1"/>
  <c r="AD11" i="1"/>
  <c r="P11" i="1"/>
  <c r="O11" i="1"/>
  <c r="N11" i="1"/>
  <c r="M11" i="1"/>
  <c r="L11" i="1"/>
  <c r="K11" i="1"/>
  <c r="J11" i="1"/>
  <c r="I11" i="1"/>
  <c r="H11" i="1"/>
  <c r="G11" i="1"/>
  <c r="F11" i="1"/>
  <c r="E11" i="1"/>
  <c r="D11" i="1"/>
  <c r="C11" i="1"/>
  <c r="BC10" i="1"/>
  <c r="BF129" i="3" s="1"/>
  <c r="BB10" i="1"/>
  <c r="BE129" i="3" s="1"/>
  <c r="BA10" i="1"/>
  <c r="BD129" i="3" s="1"/>
  <c r="AZ10" i="1"/>
  <c r="BC129" i="3" s="1"/>
  <c r="AY10" i="1"/>
  <c r="BB129" i="3" s="1"/>
  <c r="AX10" i="1"/>
  <c r="AQ10" i="1"/>
  <c r="AP10" i="1"/>
  <c r="AS129" i="3" s="1"/>
  <c r="AO10" i="1"/>
  <c r="AR129" i="3" s="1"/>
  <c r="AN10" i="1"/>
  <c r="AM10" i="1"/>
  <c r="AL10" i="1"/>
  <c r="AO129" i="3" s="1"/>
  <c r="AK10" i="1"/>
  <c r="AJ10" i="1"/>
  <c r="AM129" i="3" s="1"/>
  <c r="AI10" i="1"/>
  <c r="AH10" i="1"/>
  <c r="AG10" i="1"/>
  <c r="AF10" i="1"/>
  <c r="AI129" i="3" s="1"/>
  <c r="AE10" i="1"/>
  <c r="AD10" i="1"/>
  <c r="AG129" i="3" s="1"/>
  <c r="P10" i="1"/>
  <c r="P117" i="3" s="1"/>
  <c r="O10" i="1"/>
  <c r="O117" i="3" s="1"/>
  <c r="N10" i="1"/>
  <c r="N117" i="3" s="1"/>
  <c r="M10" i="1"/>
  <c r="L10" i="1"/>
  <c r="K10" i="1"/>
  <c r="K117" i="3" s="1"/>
  <c r="J10" i="1"/>
  <c r="I10" i="1"/>
  <c r="I117" i="3" s="1"/>
  <c r="H10" i="1"/>
  <c r="H117" i="3" s="1"/>
  <c r="G10" i="1"/>
  <c r="G117" i="3" s="1"/>
  <c r="F10" i="1"/>
  <c r="E10" i="1"/>
  <c r="D10" i="1"/>
  <c r="D117" i="3" s="1"/>
  <c r="C10" i="1"/>
  <c r="C117" i="3" s="1"/>
  <c r="BC9" i="1"/>
  <c r="BB9" i="1"/>
  <c r="BA9" i="1"/>
  <c r="AZ9" i="1"/>
  <c r="AY9" i="1"/>
  <c r="AX9" i="1"/>
  <c r="AQ9" i="1"/>
  <c r="AP9" i="1"/>
  <c r="AO9" i="1"/>
  <c r="AN9" i="1"/>
  <c r="AM9" i="1"/>
  <c r="AL9" i="1"/>
  <c r="AK9" i="1"/>
  <c r="AJ9" i="1"/>
  <c r="AI9" i="1"/>
  <c r="AH9" i="1"/>
  <c r="AG9" i="1"/>
  <c r="AF9" i="1"/>
  <c r="AE9" i="1"/>
  <c r="AD9" i="1"/>
  <c r="P9" i="1"/>
  <c r="O9" i="1"/>
  <c r="N9" i="1"/>
  <c r="M9" i="1"/>
  <c r="L9" i="1"/>
  <c r="K9" i="1"/>
  <c r="J9" i="1"/>
  <c r="I9" i="1"/>
  <c r="H9" i="1"/>
  <c r="G9" i="1"/>
  <c r="F9" i="1"/>
  <c r="E9" i="1"/>
  <c r="D9" i="1"/>
  <c r="C9" i="1"/>
  <c r="EI72" i="57"/>
  <c r="DF72" i="57"/>
  <c r="DD72" i="57"/>
  <c r="CX72" i="57"/>
  <c r="CF64" i="57"/>
  <c r="BY64" i="57"/>
  <c r="BO64" i="57"/>
  <c r="AT64" i="57"/>
  <c r="AL64" i="57"/>
  <c r="AB64" i="57"/>
  <c r="Z64" i="57"/>
  <c r="Q64" i="57"/>
  <c r="M64" i="57"/>
  <c r="K64" i="57"/>
  <c r="E64" i="57"/>
  <c r="CV45" i="57"/>
  <c r="CW45" i="57" s="1"/>
  <c r="CX45" i="57" s="1"/>
  <c r="CY45" i="57" s="1"/>
  <c r="CZ45" i="57" s="1"/>
  <c r="DA45" i="57" s="1"/>
  <c r="DB45" i="57" s="1"/>
  <c r="DC45" i="57" s="1"/>
  <c r="DD45" i="57" s="1"/>
  <c r="DE45" i="57" s="1"/>
  <c r="DF45" i="57" s="1"/>
  <c r="DG45" i="57" s="1"/>
  <c r="DH45" i="57" s="1"/>
  <c r="DI45" i="57" s="1"/>
  <c r="DJ45" i="57" s="1"/>
  <c r="DK45" i="57" s="1"/>
  <c r="DL45" i="57" s="1"/>
  <c r="DM45" i="57" s="1"/>
  <c r="DN45" i="57" s="1"/>
  <c r="DO45" i="57" s="1"/>
  <c r="DP45" i="57" s="1"/>
  <c r="DQ45" i="57" s="1"/>
  <c r="DR45" i="57" s="1"/>
  <c r="DS45" i="57" s="1"/>
  <c r="DT45" i="57" s="1"/>
  <c r="BL45" i="57"/>
  <c r="BM45" i="57" s="1"/>
  <c r="BN45" i="57" s="1"/>
  <c r="BO45" i="57" s="1"/>
  <c r="BP45" i="57" s="1"/>
  <c r="BQ45" i="57" s="1"/>
  <c r="BR45" i="57" s="1"/>
  <c r="BS45" i="57" s="1"/>
  <c r="BT45" i="57" s="1"/>
  <c r="BU45" i="57" s="1"/>
  <c r="BV45" i="57" s="1"/>
  <c r="BW45" i="57" s="1"/>
  <c r="BX45" i="57" s="1"/>
  <c r="BY45" i="57" s="1"/>
  <c r="BZ45" i="57" s="1"/>
  <c r="CA45" i="57" s="1"/>
  <c r="CB45" i="57" s="1"/>
  <c r="CC45" i="57" s="1"/>
  <c r="CD45" i="57" s="1"/>
  <c r="CE45" i="57" s="1"/>
  <c r="CF45" i="57" s="1"/>
  <c r="CG45" i="57" s="1"/>
  <c r="CH45" i="57" s="1"/>
  <c r="CI45" i="57" s="1"/>
  <c r="CJ45" i="57" s="1"/>
  <c r="AH45" i="57"/>
  <c r="AI45" i="57" s="1"/>
  <c r="AJ45" i="57" s="1"/>
  <c r="AK45" i="57" s="1"/>
  <c r="AL45" i="57" s="1"/>
  <c r="AM45" i="57" s="1"/>
  <c r="AN45" i="57" s="1"/>
  <c r="AO45" i="57" s="1"/>
  <c r="AP45" i="57" s="1"/>
  <c r="AQ45" i="57" s="1"/>
  <c r="AR45" i="57" s="1"/>
  <c r="AS45" i="57" s="1"/>
  <c r="AT45" i="57" s="1"/>
  <c r="AU45" i="57" s="1"/>
  <c r="AV45" i="57" s="1"/>
  <c r="AW45" i="57" s="1"/>
  <c r="AX45" i="57" s="1"/>
  <c r="AY45" i="57" s="1"/>
  <c r="AZ45" i="57" s="1"/>
  <c r="BA45" i="57" s="1"/>
  <c r="BB45" i="57" s="1"/>
  <c r="BC45" i="57" s="1"/>
  <c r="BD45" i="57" s="1"/>
  <c r="BE45" i="57" s="1"/>
  <c r="BF45" i="57" s="1"/>
  <c r="E45" i="57"/>
  <c r="F45" i="57" s="1"/>
  <c r="G45" i="57" s="1"/>
  <c r="H45" i="57" s="1"/>
  <c r="I45" i="57" s="1"/>
  <c r="J45" i="57" s="1"/>
  <c r="K45" i="57" s="1"/>
  <c r="L45" i="57" s="1"/>
  <c r="M45" i="57" s="1"/>
  <c r="N45" i="57" s="1"/>
  <c r="O45" i="57" s="1"/>
  <c r="P45" i="57" s="1"/>
  <c r="Q45" i="57" s="1"/>
  <c r="R45" i="57" s="1"/>
  <c r="S45" i="57" s="1"/>
  <c r="T45" i="57" s="1"/>
  <c r="U45" i="57" s="1"/>
  <c r="V45" i="57" s="1"/>
  <c r="W45" i="57" s="1"/>
  <c r="X45" i="57" s="1"/>
  <c r="Y45" i="57" s="1"/>
  <c r="Z45" i="57" s="1"/>
  <c r="AA45" i="57" s="1"/>
  <c r="AB45" i="57" s="1"/>
  <c r="DZ45" i="57"/>
  <c r="EA45" i="57" s="1"/>
  <c r="EB45" i="57" s="1"/>
  <c r="EC45" i="57" s="1"/>
  <c r="ED45" i="57" s="1"/>
  <c r="EE45" i="57" s="1"/>
  <c r="EF45" i="57" s="1"/>
  <c r="EG45" i="57" s="1"/>
  <c r="EH45" i="57" s="1"/>
  <c r="EI45" i="57" s="1"/>
  <c r="EJ45" i="57" s="1"/>
  <c r="EK45" i="57" s="1"/>
  <c r="EL45" i="57" s="1"/>
  <c r="EM45" i="57" s="1"/>
  <c r="EN45" i="57" s="1"/>
  <c r="EO45" i="57" s="1"/>
  <c r="EP45" i="57" s="1"/>
  <c r="EQ45" i="57" s="1"/>
  <c r="ER45" i="57" s="1"/>
  <c r="ES45" i="57" s="1"/>
  <c r="ET45" i="57" s="1"/>
  <c r="EU45" i="57" s="1"/>
  <c r="EV45" i="57" s="1"/>
  <c r="EW45" i="57" s="1"/>
  <c r="EX45" i="57" s="1"/>
  <c r="AT639" i="3"/>
  <c r="AS639" i="3"/>
  <c r="AT611" i="3"/>
  <c r="AT612" i="3"/>
  <c r="AR613" i="3"/>
  <c r="AT589" i="3"/>
  <c r="AR590" i="3"/>
  <c r="N584" i="3"/>
  <c r="AS559" i="3"/>
  <c r="AR561" i="3"/>
  <c r="P543" i="3"/>
  <c r="P546" i="3"/>
  <c r="AS532" i="3"/>
  <c r="AS536" i="3"/>
  <c r="AT511" i="3"/>
  <c r="AR484" i="3"/>
  <c r="AR488" i="3"/>
  <c r="N474" i="3"/>
  <c r="AT463" i="3"/>
  <c r="AT464" i="3"/>
  <c r="P449" i="3"/>
  <c r="O453" i="3"/>
  <c r="N450" i="3"/>
  <c r="N451" i="3"/>
  <c r="N452" i="3"/>
  <c r="AT436" i="3"/>
  <c r="AT439" i="3"/>
  <c r="AR438" i="3"/>
  <c r="AR439" i="3"/>
  <c r="AR440" i="3"/>
  <c r="P422" i="3"/>
  <c r="P426" i="3"/>
  <c r="O423" i="3"/>
  <c r="N424" i="3"/>
  <c r="N425" i="3"/>
  <c r="AT411" i="3"/>
  <c r="AT412" i="3"/>
  <c r="AT413" i="3"/>
  <c r="AT414" i="3"/>
  <c r="AS411" i="3"/>
  <c r="AS412" i="3"/>
  <c r="AS415" i="3"/>
  <c r="AR414" i="3"/>
  <c r="P401" i="3"/>
  <c r="P402" i="3"/>
  <c r="P403" i="3"/>
  <c r="O399" i="3"/>
  <c r="O400" i="3"/>
  <c r="N399" i="3"/>
  <c r="N401" i="3"/>
  <c r="N402" i="3"/>
  <c r="N403" i="3"/>
  <c r="AT357" i="3"/>
  <c r="AT375" i="3"/>
  <c r="AT377" i="3"/>
  <c r="AS372" i="3"/>
  <c r="AS373" i="3"/>
  <c r="AR371" i="3"/>
  <c r="O363" i="3"/>
  <c r="O43" i="12"/>
  <c r="O364" i="3" s="1"/>
  <c r="AT346" i="3"/>
  <c r="AT347" i="3"/>
  <c r="AT348" i="3"/>
  <c r="AT349" i="3"/>
  <c r="AT352" i="3"/>
  <c r="AS332" i="3"/>
  <c r="AS346" i="3"/>
  <c r="AS348" i="3"/>
  <c r="AR346" i="3"/>
  <c r="AR349" i="3"/>
  <c r="AR350" i="3"/>
  <c r="AR352" i="3"/>
  <c r="AT323" i="3"/>
  <c r="AS325" i="3"/>
  <c r="AS327" i="3"/>
  <c r="AR309" i="3"/>
  <c r="AR324" i="3"/>
  <c r="AR325" i="3"/>
  <c r="P311" i="3"/>
  <c r="AT300" i="3"/>
  <c r="AT301" i="3"/>
  <c r="AT302" i="3"/>
  <c r="AT303" i="3"/>
  <c r="AS303" i="3"/>
  <c r="AR301" i="3"/>
  <c r="AR302" i="3"/>
  <c r="P289" i="3"/>
  <c r="P291" i="3"/>
  <c r="O288" i="3"/>
  <c r="O290" i="3"/>
  <c r="N288" i="3"/>
  <c r="N291" i="3"/>
  <c r="AT280" i="3"/>
  <c r="AR280" i="3"/>
  <c r="P267" i="3"/>
  <c r="O268" i="3"/>
  <c r="N268" i="3"/>
  <c r="AT258" i="3"/>
  <c r="AS242" i="3"/>
  <c r="AS259" i="3"/>
  <c r="AR256" i="3"/>
  <c r="AR257" i="3"/>
  <c r="AR258" i="3"/>
  <c r="AT209" i="3"/>
  <c r="AS206" i="3"/>
  <c r="AR207" i="3"/>
  <c r="AR211" i="3"/>
  <c r="P193" i="3"/>
  <c r="O196" i="3"/>
  <c r="N192" i="3"/>
  <c r="N193" i="3"/>
  <c r="N194" i="3"/>
  <c r="N195" i="3"/>
  <c r="N199" i="3"/>
  <c r="AT164" i="3"/>
  <c r="AT178" i="3"/>
  <c r="AT181" i="3"/>
  <c r="AT183" i="3"/>
  <c r="AS179" i="3"/>
  <c r="AS180" i="3"/>
  <c r="AS182" i="3"/>
  <c r="AR179" i="3"/>
  <c r="AR180" i="3"/>
  <c r="AR183" i="3"/>
  <c r="P164" i="3"/>
  <c r="P167" i="3"/>
  <c r="P168" i="3"/>
  <c r="P169" i="3"/>
  <c r="P170" i="3"/>
  <c r="P172" i="3"/>
  <c r="O167" i="3"/>
  <c r="O169" i="3"/>
  <c r="N167" i="3"/>
  <c r="N170" i="3"/>
  <c r="AT154" i="3"/>
  <c r="AT155" i="3"/>
  <c r="AT156" i="3"/>
  <c r="AT157" i="3"/>
  <c r="AT158" i="3"/>
  <c r="AS156" i="3"/>
  <c r="AS157" i="3"/>
  <c r="AS159" i="3"/>
  <c r="AR155" i="3"/>
  <c r="AR157" i="3"/>
  <c r="AR158" i="3"/>
  <c r="AR159" i="3"/>
  <c r="P139" i="3"/>
  <c r="P141" i="3"/>
  <c r="P142" i="3"/>
  <c r="P144" i="3"/>
  <c r="P145" i="3"/>
  <c r="O143" i="3"/>
  <c r="O146" i="3"/>
  <c r="N142" i="3"/>
  <c r="N144" i="3"/>
  <c r="N145" i="3"/>
  <c r="N146" i="3"/>
  <c r="AT129" i="3"/>
  <c r="AT110" i="3"/>
  <c r="P103" i="3"/>
  <c r="P104" i="3"/>
  <c r="P96" i="3"/>
  <c r="P97" i="3"/>
  <c r="BF637" i="3"/>
  <c r="BE633" i="3"/>
  <c r="BE636" i="3"/>
  <c r="AH620" i="3"/>
  <c r="AI620" i="3" s="1"/>
  <c r="AJ620" i="3" s="1"/>
  <c r="AK620" i="3" s="1"/>
  <c r="AL620" i="3" s="1"/>
  <c r="AM620" i="3" s="1"/>
  <c r="AN620" i="3" s="1"/>
  <c r="AO620" i="3" s="1"/>
  <c r="AP620" i="3" s="1"/>
  <c r="AQ620" i="3" s="1"/>
  <c r="AR620" i="3" s="1"/>
  <c r="AS620" i="3" s="1"/>
  <c r="AT620" i="3" s="1"/>
  <c r="AU620" i="3" s="1"/>
  <c r="AV620" i="3" s="1"/>
  <c r="AW620" i="3" s="1"/>
  <c r="AX620" i="3" s="1"/>
  <c r="AY620" i="3" s="1"/>
  <c r="AZ620" i="3" s="1"/>
  <c r="BA620" i="3" s="1"/>
  <c r="BB620" i="3" s="1"/>
  <c r="BC620" i="3" s="1"/>
  <c r="BD620" i="3" s="1"/>
  <c r="BE620" i="3" s="1"/>
  <c r="BF620" i="3" s="1"/>
  <c r="BF595" i="3"/>
  <c r="BC612" i="3"/>
  <c r="BA609" i="3"/>
  <c r="BA610" i="3"/>
  <c r="AH596" i="3"/>
  <c r="AI596" i="3" s="1"/>
  <c r="AJ596" i="3" s="1"/>
  <c r="AK596" i="3" s="1"/>
  <c r="AL596" i="3" s="1"/>
  <c r="AM596" i="3" s="1"/>
  <c r="AN596" i="3" s="1"/>
  <c r="AO596" i="3" s="1"/>
  <c r="AP596" i="3" s="1"/>
  <c r="AQ596" i="3" s="1"/>
  <c r="AR596" i="3" s="1"/>
  <c r="AS596" i="3" s="1"/>
  <c r="AT596" i="3" s="1"/>
  <c r="AU596" i="3" s="1"/>
  <c r="AV596" i="3" s="1"/>
  <c r="AW596" i="3" s="1"/>
  <c r="AX596" i="3" s="1"/>
  <c r="AY596" i="3" s="1"/>
  <c r="AZ596" i="3" s="1"/>
  <c r="BA596" i="3" s="1"/>
  <c r="BB596" i="3" s="1"/>
  <c r="BC596" i="3" s="1"/>
  <c r="BD596" i="3" s="1"/>
  <c r="BE596" i="3" s="1"/>
  <c r="BF596" i="3" s="1"/>
  <c r="BF590" i="3"/>
  <c r="AH582" i="3"/>
  <c r="AI582" i="3" s="1"/>
  <c r="AJ582" i="3" s="1"/>
  <c r="AK582" i="3" s="1"/>
  <c r="AL582" i="3" s="1"/>
  <c r="AM582" i="3" s="1"/>
  <c r="AN582" i="3" s="1"/>
  <c r="AO582" i="3" s="1"/>
  <c r="AP582" i="3" s="1"/>
  <c r="AQ582" i="3" s="1"/>
  <c r="AR582" i="3" s="1"/>
  <c r="AS582" i="3" s="1"/>
  <c r="AT582" i="3" s="1"/>
  <c r="AU582" i="3" s="1"/>
  <c r="AV582" i="3" s="1"/>
  <c r="AW582" i="3" s="1"/>
  <c r="AX582" i="3" s="1"/>
  <c r="AY582" i="3" s="1"/>
  <c r="AZ582" i="3" s="1"/>
  <c r="BA582" i="3" s="1"/>
  <c r="BB582" i="3" s="1"/>
  <c r="BC582" i="3" s="1"/>
  <c r="BD582" i="3" s="1"/>
  <c r="BE582" i="3" s="1"/>
  <c r="BF582" i="3" s="1"/>
  <c r="BD575" i="3"/>
  <c r="AH568" i="3"/>
  <c r="AI568" i="3" s="1"/>
  <c r="AJ568" i="3" s="1"/>
  <c r="AK568" i="3" s="1"/>
  <c r="AL568" i="3" s="1"/>
  <c r="AM568" i="3" s="1"/>
  <c r="AN568" i="3" s="1"/>
  <c r="AO568" i="3" s="1"/>
  <c r="AP568" i="3" s="1"/>
  <c r="AQ568" i="3" s="1"/>
  <c r="AR568" i="3" s="1"/>
  <c r="AS568" i="3" s="1"/>
  <c r="AT568" i="3" s="1"/>
  <c r="AU568" i="3" s="1"/>
  <c r="AV568" i="3" s="1"/>
  <c r="AW568" i="3" s="1"/>
  <c r="AX568" i="3" s="1"/>
  <c r="AY568" i="3" s="1"/>
  <c r="AZ568" i="3" s="1"/>
  <c r="BA568" i="3" s="1"/>
  <c r="BB568" i="3" s="1"/>
  <c r="BC568" i="3" s="1"/>
  <c r="BD568" i="3" s="1"/>
  <c r="BE568" i="3" s="1"/>
  <c r="BF568" i="3" s="1"/>
  <c r="BF557" i="3"/>
  <c r="BC561" i="3"/>
  <c r="BT561" i="3" s="1"/>
  <c r="BA562" i="3"/>
  <c r="AH544" i="3"/>
  <c r="AI544" i="3" s="1"/>
  <c r="AJ544" i="3" s="1"/>
  <c r="AK544" i="3" s="1"/>
  <c r="AL544" i="3" s="1"/>
  <c r="AM544" i="3" s="1"/>
  <c r="AN544" i="3" s="1"/>
  <c r="AO544" i="3" s="1"/>
  <c r="AP544" i="3" s="1"/>
  <c r="AQ544" i="3" s="1"/>
  <c r="AR544" i="3" s="1"/>
  <c r="AS544" i="3" s="1"/>
  <c r="AT544" i="3" s="1"/>
  <c r="AU544" i="3" s="1"/>
  <c r="AV544" i="3" s="1"/>
  <c r="AW544" i="3" s="1"/>
  <c r="AX544" i="3" s="1"/>
  <c r="AY544" i="3" s="1"/>
  <c r="AZ544" i="3" s="1"/>
  <c r="BA544" i="3" s="1"/>
  <c r="BB544" i="3" s="1"/>
  <c r="BC544" i="3" s="1"/>
  <c r="BD544" i="3" s="1"/>
  <c r="BE544" i="3" s="1"/>
  <c r="BF544" i="3" s="1"/>
  <c r="BF533" i="3"/>
  <c r="BE532" i="3"/>
  <c r="BE536" i="3"/>
  <c r="BE537" i="3"/>
  <c r="BE538" i="3"/>
  <c r="BD536" i="3"/>
  <c r="BU536" i="3" s="1"/>
  <c r="BC535" i="3"/>
  <c r="BT535" i="3" s="1"/>
  <c r="BC537" i="3"/>
  <c r="BT537" i="3" s="1"/>
  <c r="BC538" i="3"/>
  <c r="BT538" i="3" s="1"/>
  <c r="BB518" i="3"/>
  <c r="BB532" i="3"/>
  <c r="BA532" i="3"/>
  <c r="AH519" i="3"/>
  <c r="AI519" i="3" s="1"/>
  <c r="AJ519" i="3" s="1"/>
  <c r="AK519" i="3" s="1"/>
  <c r="AL519" i="3" s="1"/>
  <c r="AM519" i="3" s="1"/>
  <c r="AN519" i="3" s="1"/>
  <c r="AO519" i="3" s="1"/>
  <c r="AP519" i="3" s="1"/>
  <c r="AQ519" i="3" s="1"/>
  <c r="AR519" i="3" s="1"/>
  <c r="AS519" i="3" s="1"/>
  <c r="AT519" i="3" s="1"/>
  <c r="AU519" i="3" s="1"/>
  <c r="AV519" i="3" s="1"/>
  <c r="AW519" i="3" s="1"/>
  <c r="AX519" i="3" s="1"/>
  <c r="AY519" i="3" s="1"/>
  <c r="AZ519" i="3" s="1"/>
  <c r="BA519" i="3" s="1"/>
  <c r="BB519" i="3" s="1"/>
  <c r="BC519" i="3" s="1"/>
  <c r="BD519" i="3" s="1"/>
  <c r="BE519" i="3" s="1"/>
  <c r="BF519" i="3" s="1"/>
  <c r="BF510" i="3"/>
  <c r="BF513" i="3"/>
  <c r="BD495" i="3"/>
  <c r="BD513" i="3"/>
  <c r="BC509" i="3"/>
  <c r="BT509" i="3" s="1"/>
  <c r="BA495" i="3"/>
  <c r="BA512" i="3"/>
  <c r="AH496" i="3"/>
  <c r="AI496" i="3" s="1"/>
  <c r="AJ496" i="3" s="1"/>
  <c r="AK496" i="3" s="1"/>
  <c r="AL496" i="3" s="1"/>
  <c r="AM496" i="3" s="1"/>
  <c r="AN496" i="3" s="1"/>
  <c r="AO496" i="3" s="1"/>
  <c r="AP496" i="3" s="1"/>
  <c r="AQ496" i="3" s="1"/>
  <c r="AR496" i="3" s="1"/>
  <c r="AS496" i="3" s="1"/>
  <c r="AT496" i="3" s="1"/>
  <c r="AU496" i="3" s="1"/>
  <c r="AV496" i="3" s="1"/>
  <c r="AW496" i="3" s="1"/>
  <c r="AX496" i="3" s="1"/>
  <c r="AY496" i="3" s="1"/>
  <c r="AZ496" i="3" s="1"/>
  <c r="BA496" i="3" s="1"/>
  <c r="BB496" i="3" s="1"/>
  <c r="BC496" i="3" s="1"/>
  <c r="BD496" i="3" s="1"/>
  <c r="BE496" i="3" s="1"/>
  <c r="BF496" i="3" s="1"/>
  <c r="BF470" i="3"/>
  <c r="BF490" i="3"/>
  <c r="BD485" i="3"/>
  <c r="BU485" i="3" s="1"/>
  <c r="AH471" i="3"/>
  <c r="AI471" i="3" s="1"/>
  <c r="AJ471" i="3" s="1"/>
  <c r="AK471" i="3" s="1"/>
  <c r="AL471" i="3" s="1"/>
  <c r="AM471" i="3" s="1"/>
  <c r="AN471" i="3" s="1"/>
  <c r="AO471" i="3" s="1"/>
  <c r="AP471" i="3" s="1"/>
  <c r="AQ471" i="3" s="1"/>
  <c r="AR471" i="3" s="1"/>
  <c r="AS471" i="3" s="1"/>
  <c r="AT471" i="3" s="1"/>
  <c r="AU471" i="3" s="1"/>
  <c r="AV471" i="3" s="1"/>
  <c r="AW471" i="3" s="1"/>
  <c r="AX471" i="3" s="1"/>
  <c r="AY471" i="3" s="1"/>
  <c r="AZ471" i="3" s="1"/>
  <c r="BA471" i="3" s="1"/>
  <c r="BB471" i="3" s="1"/>
  <c r="BC471" i="3" s="1"/>
  <c r="BD471" i="3" s="1"/>
  <c r="BE471" i="3" s="1"/>
  <c r="BF471" i="3" s="1"/>
  <c r="BF459" i="3"/>
  <c r="BF461" i="3"/>
  <c r="BF465" i="3"/>
  <c r="BD463" i="3"/>
  <c r="BD464" i="3"/>
  <c r="BB463" i="3"/>
  <c r="BB464" i="3"/>
  <c r="BA459" i="3"/>
  <c r="AH446" i="3"/>
  <c r="AI446" i="3" s="1"/>
  <c r="AJ446" i="3" s="1"/>
  <c r="AK446" i="3" s="1"/>
  <c r="AL446" i="3" s="1"/>
  <c r="AM446" i="3" s="1"/>
  <c r="AN446" i="3" s="1"/>
  <c r="AO446" i="3" s="1"/>
  <c r="AP446" i="3" s="1"/>
  <c r="AQ446" i="3" s="1"/>
  <c r="AR446" i="3" s="1"/>
  <c r="AS446" i="3" s="1"/>
  <c r="AT446" i="3" s="1"/>
  <c r="AU446" i="3" s="1"/>
  <c r="AV446" i="3" s="1"/>
  <c r="AW446" i="3" s="1"/>
  <c r="AX446" i="3" s="1"/>
  <c r="AY446" i="3" s="1"/>
  <c r="AZ446" i="3" s="1"/>
  <c r="BA446" i="3" s="1"/>
  <c r="BB446" i="3" s="1"/>
  <c r="BC446" i="3" s="1"/>
  <c r="BD446" i="3" s="1"/>
  <c r="BE446" i="3" s="1"/>
  <c r="BF446" i="3" s="1"/>
  <c r="BF437" i="3"/>
  <c r="BF439" i="3"/>
  <c r="BF440" i="3"/>
  <c r="BE420" i="3"/>
  <c r="BE438" i="3"/>
  <c r="BE440" i="3"/>
  <c r="BC436" i="3"/>
  <c r="BB437" i="3"/>
  <c r="BS437" i="3" s="1"/>
  <c r="BB438" i="3"/>
  <c r="BS438" i="3" s="1"/>
  <c r="BA420" i="3"/>
  <c r="BR439" i="3" s="1"/>
  <c r="BA437" i="3"/>
  <c r="AH421" i="3"/>
  <c r="AI421" i="3" s="1"/>
  <c r="AJ421" i="3" s="1"/>
  <c r="AK421" i="3" s="1"/>
  <c r="AL421" i="3" s="1"/>
  <c r="AM421" i="3" s="1"/>
  <c r="AN421" i="3" s="1"/>
  <c r="AO421" i="3" s="1"/>
  <c r="AP421" i="3" s="1"/>
  <c r="AQ421" i="3" s="1"/>
  <c r="AR421" i="3" s="1"/>
  <c r="AS421" i="3" s="1"/>
  <c r="AT421" i="3" s="1"/>
  <c r="AU421" i="3" s="1"/>
  <c r="AV421" i="3" s="1"/>
  <c r="AW421" i="3" s="1"/>
  <c r="AX421" i="3" s="1"/>
  <c r="AY421" i="3" s="1"/>
  <c r="AZ421" i="3" s="1"/>
  <c r="BA421" i="3" s="1"/>
  <c r="BB421" i="3" s="1"/>
  <c r="BC421" i="3" s="1"/>
  <c r="BD421" i="3" s="1"/>
  <c r="BE421" i="3" s="1"/>
  <c r="BF421" i="3" s="1"/>
  <c r="BF414" i="3"/>
  <c r="BF415" i="3"/>
  <c r="BE411" i="3"/>
  <c r="BE412" i="3"/>
  <c r="BE413" i="3"/>
  <c r="BE414" i="3"/>
  <c r="BD413" i="3"/>
  <c r="BD414" i="3"/>
  <c r="BD415" i="3"/>
  <c r="BC411" i="3"/>
  <c r="BC412" i="3"/>
  <c r="BC413" i="3"/>
  <c r="BB411" i="3"/>
  <c r="BB412" i="3"/>
  <c r="BB413" i="3"/>
  <c r="BA412" i="3"/>
  <c r="BA415" i="3"/>
  <c r="AH398" i="3"/>
  <c r="AI398" i="3" s="1"/>
  <c r="AJ398" i="3" s="1"/>
  <c r="AK398" i="3" s="1"/>
  <c r="AL398" i="3" s="1"/>
  <c r="AM398" i="3" s="1"/>
  <c r="AN398" i="3" s="1"/>
  <c r="AO398" i="3" s="1"/>
  <c r="AP398" i="3" s="1"/>
  <c r="AQ398" i="3" s="1"/>
  <c r="AR398" i="3" s="1"/>
  <c r="AS398" i="3" s="1"/>
  <c r="AT398" i="3" s="1"/>
  <c r="AU398" i="3" s="1"/>
  <c r="AV398" i="3" s="1"/>
  <c r="AW398" i="3" s="1"/>
  <c r="AX398" i="3" s="1"/>
  <c r="AY398" i="3" s="1"/>
  <c r="AZ398" i="3" s="1"/>
  <c r="BA398" i="3" s="1"/>
  <c r="BB398" i="3" s="1"/>
  <c r="BC398" i="3" s="1"/>
  <c r="BD398" i="3" s="1"/>
  <c r="BE398" i="3" s="1"/>
  <c r="BF398" i="3" s="1"/>
  <c r="BE392" i="3"/>
  <c r="BE391" i="3"/>
  <c r="AH384" i="3"/>
  <c r="AI384" i="3" s="1"/>
  <c r="AJ384" i="3" s="1"/>
  <c r="AK384" i="3" s="1"/>
  <c r="AL384" i="3" s="1"/>
  <c r="AM384" i="3" s="1"/>
  <c r="AN384" i="3" s="1"/>
  <c r="AO384" i="3" s="1"/>
  <c r="AP384" i="3" s="1"/>
  <c r="AQ384" i="3" s="1"/>
  <c r="AR384" i="3" s="1"/>
  <c r="AS384" i="3" s="1"/>
  <c r="AT384" i="3" s="1"/>
  <c r="AU384" i="3" s="1"/>
  <c r="AV384" i="3" s="1"/>
  <c r="AW384" i="3" s="1"/>
  <c r="AX384" i="3" s="1"/>
  <c r="AY384" i="3" s="1"/>
  <c r="AZ384" i="3" s="1"/>
  <c r="BA384" i="3" s="1"/>
  <c r="BB384" i="3" s="1"/>
  <c r="BC384" i="3" s="1"/>
  <c r="BD384" i="3" s="1"/>
  <c r="BE384" i="3" s="1"/>
  <c r="BF384" i="3" s="1"/>
  <c r="BF357" i="3"/>
  <c r="BF374" i="3"/>
  <c r="BF375" i="3"/>
  <c r="BE372" i="3"/>
  <c r="BE374" i="3"/>
  <c r="BD371" i="3"/>
  <c r="BD372" i="3"/>
  <c r="BD373" i="3"/>
  <c r="BD377" i="3"/>
  <c r="BC371" i="3"/>
  <c r="BT371" i="3" s="1"/>
  <c r="BC374" i="3"/>
  <c r="BT374" i="3" s="1"/>
  <c r="BB375" i="3"/>
  <c r="BB377" i="3"/>
  <c r="BA372" i="3"/>
  <c r="BA375" i="3"/>
  <c r="AX43" i="12"/>
  <c r="BA376" i="3" s="1"/>
  <c r="BA377" i="3"/>
  <c r="AV43" i="12"/>
  <c r="AY376" i="3" s="1"/>
  <c r="AH358" i="3"/>
  <c r="AI358" i="3" s="1"/>
  <c r="AJ358" i="3" s="1"/>
  <c r="AK358" i="3" s="1"/>
  <c r="AL358" i="3" s="1"/>
  <c r="AM358" i="3" s="1"/>
  <c r="AN358" i="3" s="1"/>
  <c r="AO358" i="3" s="1"/>
  <c r="AP358" i="3" s="1"/>
  <c r="AQ358" i="3" s="1"/>
  <c r="AR358" i="3" s="1"/>
  <c r="AS358" i="3" s="1"/>
  <c r="AT358" i="3" s="1"/>
  <c r="AU358" i="3" s="1"/>
  <c r="AV358" i="3" s="1"/>
  <c r="AW358" i="3" s="1"/>
  <c r="AX358" i="3" s="1"/>
  <c r="AY358" i="3" s="1"/>
  <c r="AZ358" i="3" s="1"/>
  <c r="BA358" i="3" s="1"/>
  <c r="BB358" i="3" s="1"/>
  <c r="BC358" i="3" s="1"/>
  <c r="BD358" i="3" s="1"/>
  <c r="BE358" i="3" s="1"/>
  <c r="BF358" i="3" s="1"/>
  <c r="BF346" i="3"/>
  <c r="BF349" i="3"/>
  <c r="BF350" i="3"/>
  <c r="BF351" i="3"/>
  <c r="BF352" i="3"/>
  <c r="BE332" i="3"/>
  <c r="BE346" i="3"/>
  <c r="BE348" i="3"/>
  <c r="BE352" i="3"/>
  <c r="BD347" i="3"/>
  <c r="BU347" i="3" s="1"/>
  <c r="BD348" i="3"/>
  <c r="BU348" i="3" s="1"/>
  <c r="BD349" i="3"/>
  <c r="BU349" i="3" s="1"/>
  <c r="BD350" i="3"/>
  <c r="BU350" i="3" s="1"/>
  <c r="BD351" i="3"/>
  <c r="BU351" i="3" s="1"/>
  <c r="BD352" i="3"/>
  <c r="BU352" i="3" s="1"/>
  <c r="BC332" i="3"/>
  <c r="BC348" i="3"/>
  <c r="BC349" i="3"/>
  <c r="BC352" i="3"/>
  <c r="BB332" i="3"/>
  <c r="BB346" i="3"/>
  <c r="BB347" i="3"/>
  <c r="BB348" i="3"/>
  <c r="BB350" i="3"/>
  <c r="BB351" i="3"/>
  <c r="BB352" i="3"/>
  <c r="BA347" i="3"/>
  <c r="BA350" i="3"/>
  <c r="BA351" i="3"/>
  <c r="BA352" i="3"/>
  <c r="AX352" i="3"/>
  <c r="AH333" i="3"/>
  <c r="AI333" i="3" s="1"/>
  <c r="AJ333" i="3" s="1"/>
  <c r="AK333" i="3" s="1"/>
  <c r="AL333" i="3" s="1"/>
  <c r="AM333" i="3" s="1"/>
  <c r="AN333" i="3" s="1"/>
  <c r="AO333" i="3" s="1"/>
  <c r="AP333" i="3" s="1"/>
  <c r="AQ333" i="3" s="1"/>
  <c r="AR333" i="3" s="1"/>
  <c r="AS333" i="3" s="1"/>
  <c r="AT333" i="3" s="1"/>
  <c r="AU333" i="3" s="1"/>
  <c r="AV333" i="3" s="1"/>
  <c r="AW333" i="3" s="1"/>
  <c r="AX333" i="3" s="1"/>
  <c r="AY333" i="3" s="1"/>
  <c r="AZ333" i="3" s="1"/>
  <c r="BA333" i="3" s="1"/>
  <c r="BB333" i="3" s="1"/>
  <c r="BC333" i="3" s="1"/>
  <c r="BD333" i="3" s="1"/>
  <c r="BE333" i="3" s="1"/>
  <c r="BF333" i="3" s="1"/>
  <c r="BF323" i="3"/>
  <c r="BE309" i="3"/>
  <c r="BE327" i="3"/>
  <c r="BD323" i="3"/>
  <c r="BU323" i="3" s="1"/>
  <c r="BD324" i="3"/>
  <c r="BU324" i="3" s="1"/>
  <c r="BD325" i="3"/>
  <c r="BU325" i="3" s="1"/>
  <c r="BD326" i="3"/>
  <c r="BU326" i="3" s="1"/>
  <c r="BC309" i="3"/>
  <c r="BC323" i="3"/>
  <c r="BC324" i="3"/>
  <c r="BC325" i="3"/>
  <c r="BB326" i="3"/>
  <c r="BB327" i="3"/>
  <c r="BA309" i="3"/>
  <c r="BA325" i="3"/>
  <c r="AH310" i="3"/>
  <c r="AI310" i="3" s="1"/>
  <c r="AJ310" i="3" s="1"/>
  <c r="AK310" i="3" s="1"/>
  <c r="AL310" i="3" s="1"/>
  <c r="AM310" i="3" s="1"/>
  <c r="AN310" i="3" s="1"/>
  <c r="AO310" i="3" s="1"/>
  <c r="AP310" i="3" s="1"/>
  <c r="AQ310" i="3" s="1"/>
  <c r="AR310" i="3" s="1"/>
  <c r="AS310" i="3" s="1"/>
  <c r="AT310" i="3" s="1"/>
  <c r="AU310" i="3" s="1"/>
  <c r="AV310" i="3" s="1"/>
  <c r="AW310" i="3" s="1"/>
  <c r="AX310" i="3" s="1"/>
  <c r="AY310" i="3" s="1"/>
  <c r="AZ310" i="3" s="1"/>
  <c r="BA310" i="3" s="1"/>
  <c r="BB310" i="3" s="1"/>
  <c r="BC310" i="3" s="1"/>
  <c r="BD310" i="3" s="1"/>
  <c r="BE310" i="3" s="1"/>
  <c r="BF310" i="3" s="1"/>
  <c r="BF299" i="3"/>
  <c r="BF302" i="3"/>
  <c r="BE285" i="3"/>
  <c r="BE299" i="3"/>
  <c r="BE301" i="3"/>
  <c r="BE303" i="3"/>
  <c r="BD300" i="3"/>
  <c r="BU300" i="3" s="1"/>
  <c r="BD302" i="3"/>
  <c r="BU302" i="3" s="1"/>
  <c r="BC299" i="3"/>
  <c r="BT299" i="3" s="1"/>
  <c r="BC301" i="3"/>
  <c r="BT301" i="3" s="1"/>
  <c r="BC302" i="3"/>
  <c r="BT302" i="3" s="1"/>
  <c r="BC303" i="3"/>
  <c r="BT303" i="3" s="1"/>
  <c r="BC304" i="3"/>
  <c r="BT304" i="3" s="1"/>
  <c r="BB285" i="3"/>
  <c r="BB300" i="3"/>
  <c r="BB303" i="3"/>
  <c r="BB304" i="3"/>
  <c r="BA299" i="3"/>
  <c r="BA301" i="3"/>
  <c r="AH286" i="3"/>
  <c r="AI286" i="3" s="1"/>
  <c r="AJ286" i="3" s="1"/>
  <c r="AK286" i="3" s="1"/>
  <c r="AL286" i="3" s="1"/>
  <c r="AM286" i="3" s="1"/>
  <c r="AN286" i="3" s="1"/>
  <c r="AO286" i="3" s="1"/>
  <c r="AP286" i="3" s="1"/>
  <c r="AQ286" i="3" s="1"/>
  <c r="AR286" i="3" s="1"/>
  <c r="AS286" i="3" s="1"/>
  <c r="AT286" i="3" s="1"/>
  <c r="AU286" i="3" s="1"/>
  <c r="AV286" i="3" s="1"/>
  <c r="AW286" i="3" s="1"/>
  <c r="AX286" i="3" s="1"/>
  <c r="AY286" i="3" s="1"/>
  <c r="AZ286" i="3" s="1"/>
  <c r="BA286" i="3" s="1"/>
  <c r="BB286" i="3" s="1"/>
  <c r="BC286" i="3" s="1"/>
  <c r="BD286" i="3" s="1"/>
  <c r="BE286" i="3" s="1"/>
  <c r="BF286" i="3" s="1"/>
  <c r="BF279" i="3"/>
  <c r="BF280" i="3"/>
  <c r="BE277" i="3"/>
  <c r="BE279" i="3"/>
  <c r="BC277" i="3"/>
  <c r="BC279" i="3"/>
  <c r="BA278" i="3"/>
  <c r="BA280" i="3"/>
  <c r="AH266" i="3"/>
  <c r="AI266" i="3" s="1"/>
  <c r="AJ266" i="3" s="1"/>
  <c r="AK266" i="3" s="1"/>
  <c r="AL266" i="3" s="1"/>
  <c r="AM266" i="3" s="1"/>
  <c r="AN266" i="3" s="1"/>
  <c r="AO266" i="3" s="1"/>
  <c r="AP266" i="3" s="1"/>
  <c r="AQ266" i="3" s="1"/>
  <c r="AR266" i="3" s="1"/>
  <c r="AS266" i="3" s="1"/>
  <c r="AT266" i="3" s="1"/>
  <c r="AU266" i="3" s="1"/>
  <c r="AV266" i="3" s="1"/>
  <c r="AW266" i="3" s="1"/>
  <c r="AX266" i="3" s="1"/>
  <c r="AY266" i="3" s="1"/>
  <c r="AZ266" i="3" s="1"/>
  <c r="BA266" i="3" s="1"/>
  <c r="BB266" i="3" s="1"/>
  <c r="BC266" i="3" s="1"/>
  <c r="BD266" i="3" s="1"/>
  <c r="BE266" i="3" s="1"/>
  <c r="BF266" i="3" s="1"/>
  <c r="BF256" i="3"/>
  <c r="BF257" i="3"/>
  <c r="BF258" i="3"/>
  <c r="BD242" i="3"/>
  <c r="BD256" i="3"/>
  <c r="BU256" i="3" s="1"/>
  <c r="BD257" i="3"/>
  <c r="BU257" i="3" s="1"/>
  <c r="BD258" i="3"/>
  <c r="BU258" i="3" s="1"/>
  <c r="BC242" i="3"/>
  <c r="BC259" i="3"/>
  <c r="BB256" i="3"/>
  <c r="BB257" i="3"/>
  <c r="BA256" i="3"/>
  <c r="BA258" i="3"/>
  <c r="BA259" i="3"/>
  <c r="AH243" i="3"/>
  <c r="AI243" i="3" s="1"/>
  <c r="AJ243" i="3" s="1"/>
  <c r="AK243" i="3" s="1"/>
  <c r="AL243" i="3" s="1"/>
  <c r="AM243" i="3" s="1"/>
  <c r="AN243" i="3" s="1"/>
  <c r="AO243" i="3" s="1"/>
  <c r="AP243" i="3" s="1"/>
  <c r="AQ243" i="3" s="1"/>
  <c r="AR243" i="3" s="1"/>
  <c r="AS243" i="3" s="1"/>
  <c r="AT243" i="3" s="1"/>
  <c r="AU243" i="3" s="1"/>
  <c r="AV243" i="3" s="1"/>
  <c r="AW243" i="3" s="1"/>
  <c r="AX243" i="3" s="1"/>
  <c r="AY243" i="3" s="1"/>
  <c r="AZ243" i="3" s="1"/>
  <c r="BA243" i="3" s="1"/>
  <c r="BB243" i="3" s="1"/>
  <c r="BC243" i="3" s="1"/>
  <c r="BD243" i="3" s="1"/>
  <c r="BE243" i="3" s="1"/>
  <c r="BF243" i="3" s="1"/>
  <c r="BE234" i="3"/>
  <c r="BE235" i="3"/>
  <c r="BE236" i="3"/>
  <c r="BD233" i="3"/>
  <c r="BC219" i="3"/>
  <c r="BB219" i="3"/>
  <c r="BA233" i="3"/>
  <c r="BA234" i="3"/>
  <c r="AU234" i="3"/>
  <c r="AU235" i="3"/>
  <c r="AT234" i="3"/>
  <c r="AT235" i="3"/>
  <c r="AT236" i="3"/>
  <c r="AH220" i="3"/>
  <c r="AI220" i="3" s="1"/>
  <c r="AJ220" i="3" s="1"/>
  <c r="AK220" i="3" s="1"/>
  <c r="AL220" i="3" s="1"/>
  <c r="AM220" i="3" s="1"/>
  <c r="AN220" i="3" s="1"/>
  <c r="AO220" i="3" s="1"/>
  <c r="AP220" i="3" s="1"/>
  <c r="AQ220" i="3" s="1"/>
  <c r="AR220" i="3" s="1"/>
  <c r="AS220" i="3" s="1"/>
  <c r="AT220" i="3" s="1"/>
  <c r="AU220" i="3" s="1"/>
  <c r="AV220" i="3" s="1"/>
  <c r="AW220" i="3" s="1"/>
  <c r="AX220" i="3" s="1"/>
  <c r="AY220" i="3" s="1"/>
  <c r="AZ220" i="3" s="1"/>
  <c r="BA220" i="3" s="1"/>
  <c r="BB220" i="3" s="1"/>
  <c r="BC220" i="3" s="1"/>
  <c r="BD220" i="3" s="1"/>
  <c r="BE220" i="3" s="1"/>
  <c r="BF220" i="3" s="1"/>
  <c r="BF206" i="3"/>
  <c r="BF207" i="3"/>
  <c r="BF214" i="3"/>
  <c r="BE189" i="3"/>
  <c r="BE206" i="3"/>
  <c r="BE207" i="3"/>
  <c r="BE208" i="3"/>
  <c r="BE212" i="3"/>
  <c r="BD189" i="3"/>
  <c r="BD206" i="3"/>
  <c r="BU206" i="3" s="1"/>
  <c r="BD211" i="3"/>
  <c r="BU211" i="3" s="1"/>
  <c r="BD212" i="3"/>
  <c r="BD214" i="3"/>
  <c r="BU214" i="3" s="1"/>
  <c r="BC208" i="3"/>
  <c r="BC209" i="3"/>
  <c r="BC210" i="3"/>
  <c r="BC211" i="3"/>
  <c r="BB189" i="3"/>
  <c r="BB208" i="3"/>
  <c r="BB209" i="3"/>
  <c r="BB210" i="3"/>
  <c r="BA209" i="3"/>
  <c r="BA210" i="3"/>
  <c r="BA211" i="3"/>
  <c r="AH190" i="3"/>
  <c r="AI190" i="3" s="1"/>
  <c r="AJ190" i="3" s="1"/>
  <c r="AK190" i="3" s="1"/>
  <c r="AL190" i="3" s="1"/>
  <c r="AM190" i="3" s="1"/>
  <c r="AN190" i="3" s="1"/>
  <c r="AO190" i="3" s="1"/>
  <c r="AP190" i="3" s="1"/>
  <c r="AQ190" i="3" s="1"/>
  <c r="AR190" i="3" s="1"/>
  <c r="AS190" i="3" s="1"/>
  <c r="AT190" i="3" s="1"/>
  <c r="AU190" i="3" s="1"/>
  <c r="AV190" i="3" s="1"/>
  <c r="AW190" i="3" s="1"/>
  <c r="AX190" i="3" s="1"/>
  <c r="AY190" i="3" s="1"/>
  <c r="AZ190" i="3" s="1"/>
  <c r="BA190" i="3" s="1"/>
  <c r="BB190" i="3" s="1"/>
  <c r="BC190" i="3" s="1"/>
  <c r="BD190" i="3" s="1"/>
  <c r="BE190" i="3" s="1"/>
  <c r="BF190" i="3" s="1"/>
  <c r="BF178" i="3"/>
  <c r="BF179" i="3"/>
  <c r="BF180" i="3"/>
  <c r="BF183" i="3"/>
  <c r="BE164" i="3"/>
  <c r="BE179" i="3"/>
  <c r="BE180" i="3"/>
  <c r="BE181" i="3"/>
  <c r="BE182" i="3"/>
  <c r="BE183" i="3"/>
  <c r="BE184" i="3"/>
  <c r="BD164" i="3"/>
  <c r="BD178" i="3"/>
  <c r="BU178" i="3" s="1"/>
  <c r="BD179" i="3"/>
  <c r="BD180" i="3"/>
  <c r="BU180" i="3" s="1"/>
  <c r="BD181" i="3"/>
  <c r="BU181" i="3" s="1"/>
  <c r="BD182" i="3"/>
  <c r="BU182" i="3" s="1"/>
  <c r="BD183" i="3"/>
  <c r="BC181" i="3"/>
  <c r="BC184" i="3"/>
  <c r="BB164" i="3"/>
  <c r="BB181" i="3"/>
  <c r="BB182" i="3"/>
  <c r="BB184" i="3"/>
  <c r="BA178" i="3"/>
  <c r="BA179" i="3"/>
  <c r="BA180" i="3"/>
  <c r="BA182" i="3"/>
  <c r="BA184" i="3"/>
  <c r="AH165" i="3"/>
  <c r="AI165" i="3" s="1"/>
  <c r="AJ165" i="3" s="1"/>
  <c r="AK165" i="3" s="1"/>
  <c r="AL165" i="3" s="1"/>
  <c r="AM165" i="3" s="1"/>
  <c r="AN165" i="3" s="1"/>
  <c r="AO165" i="3" s="1"/>
  <c r="AP165" i="3" s="1"/>
  <c r="AQ165" i="3" s="1"/>
  <c r="AR165" i="3" s="1"/>
  <c r="AS165" i="3" s="1"/>
  <c r="AT165" i="3" s="1"/>
  <c r="AU165" i="3" s="1"/>
  <c r="AV165" i="3" s="1"/>
  <c r="AW165" i="3" s="1"/>
  <c r="AX165" i="3" s="1"/>
  <c r="AY165" i="3" s="1"/>
  <c r="AZ165" i="3" s="1"/>
  <c r="BA165" i="3" s="1"/>
  <c r="BB165" i="3" s="1"/>
  <c r="BC165" i="3" s="1"/>
  <c r="BD165" i="3" s="1"/>
  <c r="BE165" i="3" s="1"/>
  <c r="BF165" i="3" s="1"/>
  <c r="BF154" i="3"/>
  <c r="BF155" i="3"/>
  <c r="BF156" i="3"/>
  <c r="BF158" i="3"/>
  <c r="BF159" i="3"/>
  <c r="BE139" i="3"/>
  <c r="BE154" i="3"/>
  <c r="BE158" i="3"/>
  <c r="BE159" i="3"/>
  <c r="BD139" i="3"/>
  <c r="BD155" i="3"/>
  <c r="BU155" i="3" s="1"/>
  <c r="BD156" i="3"/>
  <c r="BD157" i="3"/>
  <c r="BD159" i="3"/>
  <c r="BC139" i="3"/>
  <c r="BC154" i="3"/>
  <c r="BC155" i="3"/>
  <c r="BC158" i="3"/>
  <c r="BB139" i="3"/>
  <c r="BB156" i="3"/>
  <c r="BB157" i="3"/>
  <c r="BB159" i="3"/>
  <c r="BA154" i="3"/>
  <c r="BA155" i="3"/>
  <c r="BA157" i="3"/>
  <c r="BA158" i="3"/>
  <c r="BA159" i="3"/>
  <c r="AH140" i="3"/>
  <c r="AI140" i="3" s="1"/>
  <c r="AJ140" i="3" s="1"/>
  <c r="AK140" i="3" s="1"/>
  <c r="AL140" i="3" s="1"/>
  <c r="AM140" i="3" s="1"/>
  <c r="AN140" i="3" s="1"/>
  <c r="AO140" i="3" s="1"/>
  <c r="AP140" i="3" s="1"/>
  <c r="AQ140" i="3" s="1"/>
  <c r="AR140" i="3" s="1"/>
  <c r="AS140" i="3" s="1"/>
  <c r="AT140" i="3" s="1"/>
  <c r="AU140" i="3" s="1"/>
  <c r="AV140" i="3" s="1"/>
  <c r="AW140" i="3" s="1"/>
  <c r="AX140" i="3" s="1"/>
  <c r="AY140" i="3" s="1"/>
  <c r="AZ140" i="3" s="1"/>
  <c r="BA140" i="3" s="1"/>
  <c r="BB140" i="3" s="1"/>
  <c r="BC140" i="3" s="1"/>
  <c r="BD140" i="3" s="1"/>
  <c r="BE140" i="3" s="1"/>
  <c r="BF140" i="3" s="1"/>
  <c r="BF134" i="3"/>
  <c r="BD131" i="3"/>
  <c r="BB130" i="3"/>
  <c r="AH116" i="3"/>
  <c r="AI116" i="3" s="1"/>
  <c r="AJ116" i="3" s="1"/>
  <c r="AK116" i="3" s="1"/>
  <c r="AL116" i="3" s="1"/>
  <c r="AM116" i="3" s="1"/>
  <c r="AN116" i="3" s="1"/>
  <c r="AO116" i="3" s="1"/>
  <c r="AP116" i="3" s="1"/>
  <c r="AQ116" i="3" s="1"/>
  <c r="AR116" i="3" s="1"/>
  <c r="AS116" i="3" s="1"/>
  <c r="AT116" i="3" s="1"/>
  <c r="AU116" i="3" s="1"/>
  <c r="AV116" i="3" s="1"/>
  <c r="AW116" i="3" s="1"/>
  <c r="AX116" i="3" s="1"/>
  <c r="AY116" i="3" s="1"/>
  <c r="AZ116" i="3" s="1"/>
  <c r="BA116" i="3" s="1"/>
  <c r="BB116" i="3" s="1"/>
  <c r="BC116" i="3" s="1"/>
  <c r="BD116" i="3" s="1"/>
  <c r="BE116" i="3" s="1"/>
  <c r="BF116" i="3" s="1"/>
  <c r="BE111" i="3"/>
  <c r="BD111" i="3"/>
  <c r="BB111" i="3"/>
  <c r="BE110" i="3"/>
  <c r="BB110" i="3"/>
  <c r="BE109" i="3"/>
  <c r="BD109" i="3"/>
  <c r="BU109" i="3" s="1"/>
  <c r="BC109" i="3"/>
  <c r="BB109" i="3"/>
  <c r="AH102" i="3"/>
  <c r="AI102" i="3" s="1"/>
  <c r="AJ102" i="3" s="1"/>
  <c r="AK102" i="3" s="1"/>
  <c r="AL102" i="3" s="1"/>
  <c r="AM102" i="3" s="1"/>
  <c r="AN102" i="3" s="1"/>
  <c r="AO102" i="3" s="1"/>
  <c r="AP102" i="3" s="1"/>
  <c r="AQ102" i="3" s="1"/>
  <c r="AR102" i="3" s="1"/>
  <c r="AS102" i="3" s="1"/>
  <c r="AT102" i="3" s="1"/>
  <c r="AU102" i="3" s="1"/>
  <c r="AV102" i="3" s="1"/>
  <c r="AW102" i="3" s="1"/>
  <c r="AX102" i="3" s="1"/>
  <c r="AY102" i="3" s="1"/>
  <c r="AZ102" i="3" s="1"/>
  <c r="BA102" i="3" s="1"/>
  <c r="BB102" i="3" s="1"/>
  <c r="BC102" i="3" s="1"/>
  <c r="BD102" i="3" s="1"/>
  <c r="BE102" i="3" s="1"/>
  <c r="BF102" i="3" s="1"/>
  <c r="BF97" i="3"/>
  <c r="BE97" i="3"/>
  <c r="BD97" i="3"/>
  <c r="BD96" i="3"/>
  <c r="BA96" i="3"/>
  <c r="AH95" i="3"/>
  <c r="AI95" i="3" s="1"/>
  <c r="AJ95" i="3" s="1"/>
  <c r="AK95" i="3" s="1"/>
  <c r="AL95" i="3" s="1"/>
  <c r="AM95" i="3" s="1"/>
  <c r="AN95" i="3" s="1"/>
  <c r="AO95" i="3" s="1"/>
  <c r="AP95" i="3" s="1"/>
  <c r="AQ95" i="3" s="1"/>
  <c r="AR95" i="3" s="1"/>
  <c r="AS95" i="3" s="1"/>
  <c r="AT95" i="3" s="1"/>
  <c r="AU95" i="3" s="1"/>
  <c r="AV95" i="3" s="1"/>
  <c r="AW95" i="3" s="1"/>
  <c r="AX95" i="3" s="1"/>
  <c r="AY95" i="3" s="1"/>
  <c r="AZ95" i="3" s="1"/>
  <c r="BA95" i="3" s="1"/>
  <c r="BB95" i="3" s="1"/>
  <c r="BC95" i="3" s="1"/>
  <c r="BD95" i="3" s="1"/>
  <c r="BE95" i="3" s="1"/>
  <c r="BF95" i="3" s="1"/>
  <c r="E620" i="3"/>
  <c r="F620" i="3" s="1"/>
  <c r="G620" i="3" s="1"/>
  <c r="H620" i="3" s="1"/>
  <c r="I620" i="3" s="1"/>
  <c r="J620" i="3" s="1"/>
  <c r="K620" i="3" s="1"/>
  <c r="L620" i="3" s="1"/>
  <c r="M620" i="3" s="1"/>
  <c r="N620" i="3" s="1"/>
  <c r="O620" i="3" s="1"/>
  <c r="P620" i="3" s="1"/>
  <c r="Q620" i="3" s="1"/>
  <c r="R620" i="3" s="1"/>
  <c r="S620" i="3" s="1"/>
  <c r="T620" i="3" s="1"/>
  <c r="U620" i="3" s="1"/>
  <c r="V620" i="3" s="1"/>
  <c r="W620" i="3" s="1"/>
  <c r="X620" i="3" s="1"/>
  <c r="Y620" i="3" s="1"/>
  <c r="Z620" i="3" s="1"/>
  <c r="AA620" i="3" s="1"/>
  <c r="AB620" i="3" s="1"/>
  <c r="E596" i="3"/>
  <c r="F596" i="3" s="1"/>
  <c r="G596" i="3" s="1"/>
  <c r="H596" i="3" s="1"/>
  <c r="I596" i="3" s="1"/>
  <c r="J596" i="3" s="1"/>
  <c r="K596" i="3" s="1"/>
  <c r="L596" i="3" s="1"/>
  <c r="M596" i="3" s="1"/>
  <c r="N596" i="3" s="1"/>
  <c r="O596" i="3" s="1"/>
  <c r="P596" i="3" s="1"/>
  <c r="Q596" i="3" s="1"/>
  <c r="R596" i="3" s="1"/>
  <c r="S596" i="3" s="1"/>
  <c r="T596" i="3" s="1"/>
  <c r="U596" i="3" s="1"/>
  <c r="V596" i="3" s="1"/>
  <c r="W596" i="3" s="1"/>
  <c r="X596" i="3" s="1"/>
  <c r="Y596" i="3" s="1"/>
  <c r="Z596" i="3" s="1"/>
  <c r="AA596" i="3" s="1"/>
  <c r="AB596" i="3" s="1"/>
  <c r="Z583" i="3"/>
  <c r="BU583" i="3" s="1"/>
  <c r="Y584" i="3"/>
  <c r="X584" i="3"/>
  <c r="W583" i="3"/>
  <c r="E582" i="3"/>
  <c r="F582" i="3" s="1"/>
  <c r="G582" i="3" s="1"/>
  <c r="H582" i="3" s="1"/>
  <c r="I582" i="3" s="1"/>
  <c r="J582" i="3" s="1"/>
  <c r="K582" i="3" s="1"/>
  <c r="L582" i="3" s="1"/>
  <c r="M582" i="3" s="1"/>
  <c r="N582" i="3" s="1"/>
  <c r="O582" i="3" s="1"/>
  <c r="P582" i="3" s="1"/>
  <c r="Q582" i="3" s="1"/>
  <c r="R582" i="3" s="1"/>
  <c r="S582" i="3" s="1"/>
  <c r="T582" i="3" s="1"/>
  <c r="U582" i="3" s="1"/>
  <c r="V582" i="3" s="1"/>
  <c r="W582" i="3" s="1"/>
  <c r="X582" i="3" s="1"/>
  <c r="Y582" i="3" s="1"/>
  <c r="Z582" i="3" s="1"/>
  <c r="AA582" i="3" s="1"/>
  <c r="AB582" i="3" s="1"/>
  <c r="AA569" i="3"/>
  <c r="AA570" i="3"/>
  <c r="Y567" i="3"/>
  <c r="X569" i="3"/>
  <c r="E568" i="3"/>
  <c r="F568" i="3" s="1"/>
  <c r="G568" i="3" s="1"/>
  <c r="H568" i="3" s="1"/>
  <c r="I568" i="3" s="1"/>
  <c r="J568" i="3" s="1"/>
  <c r="K568" i="3" s="1"/>
  <c r="L568" i="3" s="1"/>
  <c r="M568" i="3" s="1"/>
  <c r="N568" i="3" s="1"/>
  <c r="O568" i="3" s="1"/>
  <c r="P568" i="3" s="1"/>
  <c r="Q568" i="3" s="1"/>
  <c r="R568" i="3" s="1"/>
  <c r="S568" i="3" s="1"/>
  <c r="T568" i="3" s="1"/>
  <c r="U568" i="3" s="1"/>
  <c r="V568" i="3" s="1"/>
  <c r="W568" i="3" s="1"/>
  <c r="X568" i="3" s="1"/>
  <c r="Y568" i="3" s="1"/>
  <c r="Z568" i="3" s="1"/>
  <c r="AA568" i="3" s="1"/>
  <c r="AB568" i="3" s="1"/>
  <c r="AB545" i="3"/>
  <c r="AA549" i="3"/>
  <c r="Y545" i="3"/>
  <c r="X545" i="3"/>
  <c r="BS545" i="3" s="1"/>
  <c r="X547" i="3"/>
  <c r="BS547" i="3" s="1"/>
  <c r="X549" i="3"/>
  <c r="BS549" i="3" s="1"/>
  <c r="W546" i="3"/>
  <c r="W547" i="3"/>
  <c r="W549" i="3"/>
  <c r="E544" i="3"/>
  <c r="F544" i="3" s="1"/>
  <c r="G544" i="3" s="1"/>
  <c r="H544" i="3" s="1"/>
  <c r="I544" i="3" s="1"/>
  <c r="J544" i="3" s="1"/>
  <c r="K544" i="3" s="1"/>
  <c r="L544" i="3" s="1"/>
  <c r="M544" i="3" s="1"/>
  <c r="N544" i="3" s="1"/>
  <c r="O544" i="3" s="1"/>
  <c r="P544" i="3" s="1"/>
  <c r="Q544" i="3" s="1"/>
  <c r="R544" i="3" s="1"/>
  <c r="S544" i="3" s="1"/>
  <c r="T544" i="3" s="1"/>
  <c r="U544" i="3" s="1"/>
  <c r="V544" i="3" s="1"/>
  <c r="W544" i="3" s="1"/>
  <c r="X544" i="3" s="1"/>
  <c r="Y544" i="3" s="1"/>
  <c r="Z544" i="3" s="1"/>
  <c r="AA544" i="3" s="1"/>
  <c r="AB544" i="3" s="1"/>
  <c r="E519" i="3"/>
  <c r="F519" i="3" s="1"/>
  <c r="G519" i="3" s="1"/>
  <c r="H519" i="3" s="1"/>
  <c r="I519" i="3" s="1"/>
  <c r="J519" i="3" s="1"/>
  <c r="K519" i="3" s="1"/>
  <c r="L519" i="3" s="1"/>
  <c r="M519" i="3" s="1"/>
  <c r="N519" i="3" s="1"/>
  <c r="O519" i="3" s="1"/>
  <c r="P519" i="3" s="1"/>
  <c r="Q519" i="3" s="1"/>
  <c r="R519" i="3" s="1"/>
  <c r="S519" i="3" s="1"/>
  <c r="T519" i="3" s="1"/>
  <c r="U519" i="3" s="1"/>
  <c r="V519" i="3" s="1"/>
  <c r="W519" i="3" s="1"/>
  <c r="X519" i="3" s="1"/>
  <c r="Y519" i="3" s="1"/>
  <c r="Z519" i="3" s="1"/>
  <c r="AA519" i="3" s="1"/>
  <c r="AB519" i="3" s="1"/>
  <c r="E496" i="3"/>
  <c r="F496" i="3" s="1"/>
  <c r="G496" i="3" s="1"/>
  <c r="H496" i="3" s="1"/>
  <c r="I496" i="3" s="1"/>
  <c r="J496" i="3" s="1"/>
  <c r="K496" i="3" s="1"/>
  <c r="L496" i="3" s="1"/>
  <c r="M496" i="3" s="1"/>
  <c r="N496" i="3" s="1"/>
  <c r="O496" i="3" s="1"/>
  <c r="P496" i="3" s="1"/>
  <c r="Q496" i="3" s="1"/>
  <c r="R496" i="3" s="1"/>
  <c r="S496" i="3" s="1"/>
  <c r="T496" i="3" s="1"/>
  <c r="U496" i="3" s="1"/>
  <c r="V496" i="3" s="1"/>
  <c r="W496" i="3" s="1"/>
  <c r="X496" i="3" s="1"/>
  <c r="Y496" i="3" s="1"/>
  <c r="Z496" i="3" s="1"/>
  <c r="AA496" i="3" s="1"/>
  <c r="AB496" i="3" s="1"/>
  <c r="AB475" i="3"/>
  <c r="AB476" i="3"/>
  <c r="Z472" i="3"/>
  <c r="Z476" i="3"/>
  <c r="E471" i="3"/>
  <c r="F471" i="3" s="1"/>
  <c r="G471" i="3" s="1"/>
  <c r="H471" i="3" s="1"/>
  <c r="I471" i="3" s="1"/>
  <c r="J471" i="3" s="1"/>
  <c r="K471" i="3" s="1"/>
  <c r="L471" i="3" s="1"/>
  <c r="M471" i="3" s="1"/>
  <c r="N471" i="3" s="1"/>
  <c r="O471" i="3" s="1"/>
  <c r="P471" i="3" s="1"/>
  <c r="Q471" i="3" s="1"/>
  <c r="R471" i="3" s="1"/>
  <c r="S471" i="3" s="1"/>
  <c r="T471" i="3" s="1"/>
  <c r="U471" i="3" s="1"/>
  <c r="V471" i="3" s="1"/>
  <c r="W471" i="3" s="1"/>
  <c r="X471" i="3" s="1"/>
  <c r="Y471" i="3" s="1"/>
  <c r="Z471" i="3" s="1"/>
  <c r="AA471" i="3" s="1"/>
  <c r="AB471" i="3" s="1"/>
  <c r="AB445" i="3"/>
  <c r="AB451" i="3"/>
  <c r="AA445" i="3"/>
  <c r="AA450" i="3"/>
  <c r="AA453" i="3"/>
  <c r="Z451" i="3"/>
  <c r="BU451" i="3" s="1"/>
  <c r="Z452" i="3"/>
  <c r="BU452" i="3" s="1"/>
  <c r="Y447" i="3"/>
  <c r="Y451" i="3"/>
  <c r="Y452" i="3"/>
  <c r="X447" i="3"/>
  <c r="X449" i="3"/>
  <c r="W448" i="3"/>
  <c r="E446" i="3"/>
  <c r="F446" i="3" s="1"/>
  <c r="G446" i="3" s="1"/>
  <c r="H446" i="3" s="1"/>
  <c r="I446" i="3" s="1"/>
  <c r="J446" i="3" s="1"/>
  <c r="K446" i="3" s="1"/>
  <c r="L446" i="3" s="1"/>
  <c r="M446" i="3" s="1"/>
  <c r="N446" i="3" s="1"/>
  <c r="O446" i="3" s="1"/>
  <c r="P446" i="3" s="1"/>
  <c r="Q446" i="3" s="1"/>
  <c r="R446" i="3" s="1"/>
  <c r="S446" i="3" s="1"/>
  <c r="T446" i="3" s="1"/>
  <c r="U446" i="3" s="1"/>
  <c r="V446" i="3" s="1"/>
  <c r="W446" i="3" s="1"/>
  <c r="X446" i="3" s="1"/>
  <c r="Y446" i="3" s="1"/>
  <c r="Z446" i="3" s="1"/>
  <c r="AA446" i="3" s="1"/>
  <c r="AB446" i="3" s="1"/>
  <c r="AB425" i="3"/>
  <c r="AA422" i="3"/>
  <c r="AA424" i="3"/>
  <c r="Z420" i="3"/>
  <c r="Z423" i="3"/>
  <c r="Z425" i="3"/>
  <c r="BU425" i="3" s="1"/>
  <c r="Z427" i="3"/>
  <c r="BU427" i="3" s="1"/>
  <c r="Y420" i="3"/>
  <c r="Y426" i="3"/>
  <c r="X424" i="3"/>
  <c r="X426" i="3"/>
  <c r="X427" i="3"/>
  <c r="W425" i="3"/>
  <c r="BR425" i="3" s="1"/>
  <c r="E421" i="3"/>
  <c r="F421" i="3" s="1"/>
  <c r="G421" i="3" s="1"/>
  <c r="H421" i="3" s="1"/>
  <c r="I421" i="3" s="1"/>
  <c r="J421" i="3" s="1"/>
  <c r="K421" i="3" s="1"/>
  <c r="L421" i="3" s="1"/>
  <c r="M421" i="3" s="1"/>
  <c r="N421" i="3" s="1"/>
  <c r="O421" i="3" s="1"/>
  <c r="P421" i="3" s="1"/>
  <c r="Q421" i="3" s="1"/>
  <c r="R421" i="3" s="1"/>
  <c r="S421" i="3" s="1"/>
  <c r="T421" i="3" s="1"/>
  <c r="U421" i="3" s="1"/>
  <c r="V421" i="3" s="1"/>
  <c r="W421" i="3" s="1"/>
  <c r="X421" i="3" s="1"/>
  <c r="Y421" i="3" s="1"/>
  <c r="Z421" i="3" s="1"/>
  <c r="AA421" i="3" s="1"/>
  <c r="AB421" i="3" s="1"/>
  <c r="AB399" i="3"/>
  <c r="AB400" i="3"/>
  <c r="AB401" i="3"/>
  <c r="AB403" i="3"/>
  <c r="AA399" i="3"/>
  <c r="AA403" i="3"/>
  <c r="Z399" i="3"/>
  <c r="Z400" i="3"/>
  <c r="Z401" i="3"/>
  <c r="Y399" i="3"/>
  <c r="Y401" i="3"/>
  <c r="Y403" i="3"/>
  <c r="X402" i="3"/>
  <c r="W399" i="3"/>
  <c r="W400" i="3"/>
  <c r="W401" i="3"/>
  <c r="W403" i="3"/>
  <c r="E398" i="3"/>
  <c r="F398" i="3" s="1"/>
  <c r="G398" i="3" s="1"/>
  <c r="H398" i="3" s="1"/>
  <c r="I398" i="3" s="1"/>
  <c r="J398" i="3" s="1"/>
  <c r="K398" i="3" s="1"/>
  <c r="L398" i="3" s="1"/>
  <c r="M398" i="3" s="1"/>
  <c r="N398" i="3" s="1"/>
  <c r="O398" i="3" s="1"/>
  <c r="P398" i="3" s="1"/>
  <c r="Q398" i="3" s="1"/>
  <c r="R398" i="3" s="1"/>
  <c r="S398" i="3" s="1"/>
  <c r="T398" i="3" s="1"/>
  <c r="U398" i="3" s="1"/>
  <c r="V398" i="3" s="1"/>
  <c r="W398" i="3" s="1"/>
  <c r="X398" i="3" s="1"/>
  <c r="Y398" i="3" s="1"/>
  <c r="Z398" i="3" s="1"/>
  <c r="AA398" i="3" s="1"/>
  <c r="AB398" i="3" s="1"/>
  <c r="AB386" i="3"/>
  <c r="AA386" i="3"/>
  <c r="AB385" i="3"/>
  <c r="AA385" i="3"/>
  <c r="Z385" i="3"/>
  <c r="W385" i="3"/>
  <c r="E384" i="3"/>
  <c r="F384" i="3" s="1"/>
  <c r="G384" i="3" s="1"/>
  <c r="H384" i="3" s="1"/>
  <c r="I384" i="3" s="1"/>
  <c r="J384" i="3" s="1"/>
  <c r="K384" i="3" s="1"/>
  <c r="L384" i="3" s="1"/>
  <c r="M384" i="3" s="1"/>
  <c r="N384" i="3" s="1"/>
  <c r="O384" i="3" s="1"/>
  <c r="P384" i="3" s="1"/>
  <c r="Q384" i="3" s="1"/>
  <c r="R384" i="3" s="1"/>
  <c r="S384" i="3" s="1"/>
  <c r="T384" i="3" s="1"/>
  <c r="U384" i="3" s="1"/>
  <c r="V384" i="3" s="1"/>
  <c r="W384" i="3" s="1"/>
  <c r="X384" i="3" s="1"/>
  <c r="Y384" i="3" s="1"/>
  <c r="Z384" i="3" s="1"/>
  <c r="AA384" i="3" s="1"/>
  <c r="AB384" i="3" s="1"/>
  <c r="AA360" i="3"/>
  <c r="AA363" i="3"/>
  <c r="Y360" i="3"/>
  <c r="Y361" i="3"/>
  <c r="Y365" i="3"/>
  <c r="W357" i="3"/>
  <c r="W43" i="12"/>
  <c r="W364" i="3" s="1"/>
  <c r="U43" i="12"/>
  <c r="U364" i="3" s="1"/>
  <c r="E358" i="3"/>
  <c r="F358" i="3" s="1"/>
  <c r="G358" i="3" s="1"/>
  <c r="H358" i="3" s="1"/>
  <c r="I358" i="3" s="1"/>
  <c r="J358" i="3" s="1"/>
  <c r="K358" i="3" s="1"/>
  <c r="L358" i="3" s="1"/>
  <c r="M358" i="3" s="1"/>
  <c r="N358" i="3" s="1"/>
  <c r="O358" i="3" s="1"/>
  <c r="P358" i="3" s="1"/>
  <c r="Q358" i="3" s="1"/>
  <c r="R358" i="3" s="1"/>
  <c r="S358" i="3" s="1"/>
  <c r="T358" i="3" s="1"/>
  <c r="U358" i="3" s="1"/>
  <c r="V358" i="3" s="1"/>
  <c r="W358" i="3" s="1"/>
  <c r="X358" i="3" s="1"/>
  <c r="Y358" i="3" s="1"/>
  <c r="Z358" i="3" s="1"/>
  <c r="AA358" i="3" s="1"/>
  <c r="AB358" i="3" s="1"/>
  <c r="E333" i="3"/>
  <c r="F333" i="3" s="1"/>
  <c r="G333" i="3" s="1"/>
  <c r="H333" i="3" s="1"/>
  <c r="I333" i="3" s="1"/>
  <c r="J333" i="3" s="1"/>
  <c r="K333" i="3" s="1"/>
  <c r="L333" i="3" s="1"/>
  <c r="M333" i="3" s="1"/>
  <c r="N333" i="3" s="1"/>
  <c r="O333" i="3" s="1"/>
  <c r="P333" i="3" s="1"/>
  <c r="Q333" i="3" s="1"/>
  <c r="R333" i="3" s="1"/>
  <c r="S333" i="3" s="1"/>
  <c r="T333" i="3" s="1"/>
  <c r="U333" i="3" s="1"/>
  <c r="V333" i="3" s="1"/>
  <c r="W333" i="3" s="1"/>
  <c r="X333" i="3" s="1"/>
  <c r="Y333" i="3" s="1"/>
  <c r="Z333" i="3" s="1"/>
  <c r="AA333" i="3" s="1"/>
  <c r="AB333" i="3" s="1"/>
  <c r="X315" i="3"/>
  <c r="E310" i="3"/>
  <c r="F310" i="3" s="1"/>
  <c r="G310" i="3" s="1"/>
  <c r="H310" i="3" s="1"/>
  <c r="I310" i="3" s="1"/>
  <c r="J310" i="3" s="1"/>
  <c r="K310" i="3" s="1"/>
  <c r="L310" i="3" s="1"/>
  <c r="M310" i="3" s="1"/>
  <c r="N310" i="3" s="1"/>
  <c r="O310" i="3" s="1"/>
  <c r="P310" i="3" s="1"/>
  <c r="Q310" i="3" s="1"/>
  <c r="R310" i="3" s="1"/>
  <c r="S310" i="3" s="1"/>
  <c r="T310" i="3" s="1"/>
  <c r="U310" i="3" s="1"/>
  <c r="V310" i="3" s="1"/>
  <c r="W310" i="3" s="1"/>
  <c r="X310" i="3" s="1"/>
  <c r="Y310" i="3" s="1"/>
  <c r="Z310" i="3" s="1"/>
  <c r="AA310" i="3" s="1"/>
  <c r="AB310" i="3" s="1"/>
  <c r="AA288" i="3"/>
  <c r="AA291" i="3"/>
  <c r="Z288" i="3"/>
  <c r="Z289" i="3"/>
  <c r="X291" i="3"/>
  <c r="W289" i="3"/>
  <c r="W292" i="3"/>
  <c r="E286" i="3"/>
  <c r="F286" i="3" s="1"/>
  <c r="G286" i="3" s="1"/>
  <c r="H286" i="3" s="1"/>
  <c r="I286" i="3" s="1"/>
  <c r="J286" i="3" s="1"/>
  <c r="K286" i="3" s="1"/>
  <c r="L286" i="3" s="1"/>
  <c r="M286" i="3" s="1"/>
  <c r="N286" i="3" s="1"/>
  <c r="O286" i="3" s="1"/>
  <c r="P286" i="3" s="1"/>
  <c r="Q286" i="3" s="1"/>
  <c r="R286" i="3" s="1"/>
  <c r="S286" i="3" s="1"/>
  <c r="T286" i="3" s="1"/>
  <c r="U286" i="3" s="1"/>
  <c r="V286" i="3" s="1"/>
  <c r="W286" i="3" s="1"/>
  <c r="X286" i="3" s="1"/>
  <c r="Y286" i="3" s="1"/>
  <c r="Z286" i="3" s="1"/>
  <c r="AA286" i="3" s="1"/>
  <c r="AB286" i="3" s="1"/>
  <c r="AA268" i="3"/>
  <c r="AA270" i="3"/>
  <c r="Z269" i="3"/>
  <c r="Z270" i="3"/>
  <c r="Y270" i="3"/>
  <c r="W270" i="3"/>
  <c r="E266" i="3"/>
  <c r="F266" i="3" s="1"/>
  <c r="G266" i="3" s="1"/>
  <c r="H266" i="3" s="1"/>
  <c r="I266" i="3" s="1"/>
  <c r="J266" i="3" s="1"/>
  <c r="K266" i="3" s="1"/>
  <c r="L266" i="3" s="1"/>
  <c r="M266" i="3" s="1"/>
  <c r="N266" i="3" s="1"/>
  <c r="O266" i="3" s="1"/>
  <c r="P266" i="3" s="1"/>
  <c r="Q266" i="3" s="1"/>
  <c r="R266" i="3" s="1"/>
  <c r="S266" i="3" s="1"/>
  <c r="T266" i="3" s="1"/>
  <c r="U266" i="3" s="1"/>
  <c r="V266" i="3" s="1"/>
  <c r="W266" i="3" s="1"/>
  <c r="X266" i="3" s="1"/>
  <c r="Y266" i="3" s="1"/>
  <c r="Z266" i="3" s="1"/>
  <c r="AA266" i="3" s="1"/>
  <c r="AB266" i="3" s="1"/>
  <c r="E243" i="3"/>
  <c r="F243" i="3" s="1"/>
  <c r="G243" i="3" s="1"/>
  <c r="H243" i="3" s="1"/>
  <c r="I243" i="3" s="1"/>
  <c r="J243" i="3" s="1"/>
  <c r="K243" i="3" s="1"/>
  <c r="L243" i="3" s="1"/>
  <c r="M243" i="3" s="1"/>
  <c r="N243" i="3" s="1"/>
  <c r="O243" i="3" s="1"/>
  <c r="P243" i="3" s="1"/>
  <c r="Q243" i="3" s="1"/>
  <c r="R243" i="3" s="1"/>
  <c r="S243" i="3" s="1"/>
  <c r="T243" i="3" s="1"/>
  <c r="U243" i="3" s="1"/>
  <c r="V243" i="3" s="1"/>
  <c r="W243" i="3" s="1"/>
  <c r="X243" i="3" s="1"/>
  <c r="Y243" i="3" s="1"/>
  <c r="Z243" i="3" s="1"/>
  <c r="AA243" i="3" s="1"/>
  <c r="AB243" i="3" s="1"/>
  <c r="AB224" i="3"/>
  <c r="AB225" i="3"/>
  <c r="AA222" i="3"/>
  <c r="AA223" i="3"/>
  <c r="Z222" i="3"/>
  <c r="Z223" i="3"/>
  <c r="X223" i="3"/>
  <c r="X225" i="3"/>
  <c r="P221" i="3"/>
  <c r="E220" i="3"/>
  <c r="F220" i="3" s="1"/>
  <c r="G220" i="3" s="1"/>
  <c r="H220" i="3" s="1"/>
  <c r="I220" i="3" s="1"/>
  <c r="J220" i="3" s="1"/>
  <c r="K220" i="3" s="1"/>
  <c r="L220" i="3" s="1"/>
  <c r="M220" i="3" s="1"/>
  <c r="N220" i="3" s="1"/>
  <c r="O220" i="3" s="1"/>
  <c r="P220" i="3" s="1"/>
  <c r="Q220" i="3" s="1"/>
  <c r="R220" i="3" s="1"/>
  <c r="S220" i="3" s="1"/>
  <c r="T220" i="3" s="1"/>
  <c r="U220" i="3" s="1"/>
  <c r="V220" i="3" s="1"/>
  <c r="W220" i="3" s="1"/>
  <c r="X220" i="3" s="1"/>
  <c r="Y220" i="3" s="1"/>
  <c r="Z220" i="3" s="1"/>
  <c r="AA220" i="3" s="1"/>
  <c r="AB220" i="3" s="1"/>
  <c r="AB193" i="3"/>
  <c r="AB195" i="3"/>
  <c r="AB197" i="3"/>
  <c r="AA189" i="3"/>
  <c r="AA191" i="3"/>
  <c r="AA194" i="3"/>
  <c r="AA195" i="3"/>
  <c r="AA196" i="3"/>
  <c r="AA197" i="3"/>
  <c r="Z194" i="3"/>
  <c r="X192" i="3"/>
  <c r="X199" i="3"/>
  <c r="E190" i="3"/>
  <c r="F190" i="3" s="1"/>
  <c r="G190" i="3" s="1"/>
  <c r="H190" i="3" s="1"/>
  <c r="I190" i="3" s="1"/>
  <c r="J190" i="3" s="1"/>
  <c r="K190" i="3" s="1"/>
  <c r="L190" i="3" s="1"/>
  <c r="M190" i="3" s="1"/>
  <c r="N190" i="3" s="1"/>
  <c r="O190" i="3" s="1"/>
  <c r="P190" i="3" s="1"/>
  <c r="Q190" i="3" s="1"/>
  <c r="R190" i="3" s="1"/>
  <c r="S190" i="3" s="1"/>
  <c r="T190" i="3" s="1"/>
  <c r="U190" i="3" s="1"/>
  <c r="V190" i="3" s="1"/>
  <c r="W190" i="3" s="1"/>
  <c r="X190" i="3" s="1"/>
  <c r="Y190" i="3" s="1"/>
  <c r="Z190" i="3" s="1"/>
  <c r="AA190" i="3" s="1"/>
  <c r="AB190" i="3" s="1"/>
  <c r="AA167" i="3"/>
  <c r="AA168" i="3"/>
  <c r="Y167" i="3"/>
  <c r="Y168" i="3"/>
  <c r="X167" i="3"/>
  <c r="X168" i="3"/>
  <c r="W168" i="3"/>
  <c r="W170" i="3"/>
  <c r="W172" i="3"/>
  <c r="E165" i="3"/>
  <c r="F165" i="3" s="1"/>
  <c r="G165" i="3" s="1"/>
  <c r="H165" i="3" s="1"/>
  <c r="I165" i="3" s="1"/>
  <c r="J165" i="3" s="1"/>
  <c r="K165" i="3" s="1"/>
  <c r="L165" i="3" s="1"/>
  <c r="M165" i="3" s="1"/>
  <c r="N165" i="3" s="1"/>
  <c r="O165" i="3" s="1"/>
  <c r="P165" i="3" s="1"/>
  <c r="Q165" i="3" s="1"/>
  <c r="R165" i="3" s="1"/>
  <c r="S165" i="3" s="1"/>
  <c r="T165" i="3" s="1"/>
  <c r="U165" i="3" s="1"/>
  <c r="V165" i="3" s="1"/>
  <c r="W165" i="3" s="1"/>
  <c r="X165" i="3" s="1"/>
  <c r="Y165" i="3" s="1"/>
  <c r="Z165" i="3" s="1"/>
  <c r="AA165" i="3" s="1"/>
  <c r="AB165" i="3" s="1"/>
  <c r="AB143" i="3"/>
  <c r="AB144" i="3"/>
  <c r="AA144" i="3"/>
  <c r="Z143" i="3"/>
  <c r="Z144" i="3"/>
  <c r="Y143" i="3"/>
  <c r="Y144" i="3"/>
  <c r="X144" i="3"/>
  <c r="W142" i="3"/>
  <c r="W146" i="3"/>
  <c r="E140" i="3"/>
  <c r="F140" i="3" s="1"/>
  <c r="G140" i="3" s="1"/>
  <c r="H140" i="3" s="1"/>
  <c r="I140" i="3" s="1"/>
  <c r="J140" i="3" s="1"/>
  <c r="K140" i="3" s="1"/>
  <c r="L140" i="3" s="1"/>
  <c r="M140" i="3" s="1"/>
  <c r="N140" i="3" s="1"/>
  <c r="O140" i="3" s="1"/>
  <c r="P140" i="3" s="1"/>
  <c r="Q140" i="3" s="1"/>
  <c r="R140" i="3" s="1"/>
  <c r="S140" i="3" s="1"/>
  <c r="T140" i="3" s="1"/>
  <c r="U140" i="3" s="1"/>
  <c r="V140" i="3" s="1"/>
  <c r="W140" i="3" s="1"/>
  <c r="X140" i="3" s="1"/>
  <c r="Y140" i="3" s="1"/>
  <c r="Z140" i="3" s="1"/>
  <c r="AA140" i="3" s="1"/>
  <c r="AB140" i="3" s="1"/>
  <c r="AB122" i="3"/>
  <c r="AA121" i="3"/>
  <c r="X120" i="3"/>
  <c r="X121" i="3"/>
  <c r="X122" i="3"/>
  <c r="E116" i="3"/>
  <c r="F116" i="3" s="1"/>
  <c r="G116" i="3" s="1"/>
  <c r="H116" i="3" s="1"/>
  <c r="I116" i="3" s="1"/>
  <c r="J116" i="3" s="1"/>
  <c r="K116" i="3" s="1"/>
  <c r="L116" i="3" s="1"/>
  <c r="M116" i="3" s="1"/>
  <c r="N116" i="3" s="1"/>
  <c r="O116" i="3" s="1"/>
  <c r="P116" i="3" s="1"/>
  <c r="Q116" i="3" s="1"/>
  <c r="R116" i="3" s="1"/>
  <c r="S116" i="3" s="1"/>
  <c r="T116" i="3" s="1"/>
  <c r="U116" i="3" s="1"/>
  <c r="V116" i="3" s="1"/>
  <c r="W116" i="3" s="1"/>
  <c r="X116" i="3" s="1"/>
  <c r="Y116" i="3" s="1"/>
  <c r="Z116" i="3" s="1"/>
  <c r="AA116" i="3" s="1"/>
  <c r="AB116" i="3" s="1"/>
  <c r="E102" i="3"/>
  <c r="F102" i="3" s="1"/>
  <c r="G102" i="3" s="1"/>
  <c r="H102" i="3" s="1"/>
  <c r="I102" i="3" s="1"/>
  <c r="J102" i="3" s="1"/>
  <c r="K102" i="3" s="1"/>
  <c r="L102" i="3" s="1"/>
  <c r="M102" i="3" s="1"/>
  <c r="N102" i="3" s="1"/>
  <c r="O102" i="3" s="1"/>
  <c r="P102" i="3" s="1"/>
  <c r="Q102" i="3" s="1"/>
  <c r="R102" i="3" s="1"/>
  <c r="S102" i="3" s="1"/>
  <c r="T102" i="3" s="1"/>
  <c r="U102" i="3" s="1"/>
  <c r="V102" i="3" s="1"/>
  <c r="W102" i="3" s="1"/>
  <c r="X102" i="3" s="1"/>
  <c r="Y102" i="3" s="1"/>
  <c r="Z102" i="3" s="1"/>
  <c r="AA102" i="3" s="1"/>
  <c r="AB102" i="3" s="1"/>
  <c r="E95" i="3"/>
  <c r="F95" i="3" s="1"/>
  <c r="G95" i="3" s="1"/>
  <c r="H95" i="3" s="1"/>
  <c r="I95" i="3" s="1"/>
  <c r="J95" i="3" s="1"/>
  <c r="K95" i="3" s="1"/>
  <c r="L95" i="3" s="1"/>
  <c r="M95" i="3" s="1"/>
  <c r="N95" i="3" s="1"/>
  <c r="O95" i="3" s="1"/>
  <c r="P95" i="3" s="1"/>
  <c r="Q95" i="3" s="1"/>
  <c r="R95" i="3" s="1"/>
  <c r="S95" i="3" s="1"/>
  <c r="T95" i="3" s="1"/>
  <c r="U95" i="3" s="1"/>
  <c r="V95" i="3" s="1"/>
  <c r="W95" i="3" s="1"/>
  <c r="X95" i="3" s="1"/>
  <c r="Y95" i="3" s="1"/>
  <c r="Z95" i="3" s="1"/>
  <c r="AA95" i="3" s="1"/>
  <c r="AB95" i="3"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E4" i="54"/>
  <c r="AF4" i="54" s="1"/>
  <c r="AG4" i="54" s="1"/>
  <c r="AH4" i="54"/>
  <c r="AI4" i="54" s="1"/>
  <c r="AJ4" i="54" s="1"/>
  <c r="AK4" i="54" s="1"/>
  <c r="AL4" i="54" s="1"/>
  <c r="AM4" i="54" s="1"/>
  <c r="AN4" i="54" s="1"/>
  <c r="AO4" i="54" s="1"/>
  <c r="AP4" i="54" s="1"/>
  <c r="AQ4" i="54" s="1"/>
  <c r="AR4" i="54" s="1"/>
  <c r="AS4" i="54" s="1"/>
  <c r="AT4" i="54" s="1"/>
  <c r="AU4" i="54" s="1"/>
  <c r="AV4" i="54" s="1"/>
  <c r="AW4" i="54" s="1"/>
  <c r="AX4" i="54" s="1"/>
  <c r="AY4" i="54" s="1"/>
  <c r="AZ4" i="54" s="1"/>
  <c r="BA4" i="54" s="1"/>
  <c r="BB4" i="54" s="1"/>
  <c r="BC4" i="54" s="1"/>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AE4" i="18"/>
  <c r="AF4" i="18"/>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E4" i="10"/>
  <c r="AF4" i="10"/>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AE4" i="30"/>
  <c r="AF4" i="30" s="1"/>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B4" i="30" s="1"/>
  <c r="BC4" i="30" s="1"/>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AE4" i="53"/>
  <c r="AF4" i="53" s="1"/>
  <c r="AG4" i="53" s="1"/>
  <c r="AH4" i="53" s="1"/>
  <c r="AI4" i="53" s="1"/>
  <c r="AJ4" i="53" s="1"/>
  <c r="AK4" i="53" s="1"/>
  <c r="AL4" i="53" s="1"/>
  <c r="AM4" i="53" s="1"/>
  <c r="AN4" i="53" s="1"/>
  <c r="AO4" i="53" s="1"/>
  <c r="AP4" i="53" s="1"/>
  <c r="AQ4" i="53" s="1"/>
  <c r="AR4" i="53" s="1"/>
  <c r="AS4" i="53" s="1"/>
  <c r="AT4" i="53" s="1"/>
  <c r="AU4" i="53" s="1"/>
  <c r="AV4" i="53" s="1"/>
  <c r="AW4" i="53" s="1"/>
  <c r="AX4" i="53" s="1"/>
  <c r="AY4" i="53" s="1"/>
  <c r="AZ4" i="53" s="1"/>
  <c r="BA4" i="53" s="1"/>
  <c r="BB4" i="53" s="1"/>
  <c r="BC4" i="53" s="1"/>
  <c r="AE4" i="52"/>
  <c r="AF4" i="52" s="1"/>
  <c r="AG4" i="52" s="1"/>
  <c r="AH4" i="52" s="1"/>
  <c r="AI4" i="52" s="1"/>
  <c r="AJ4" i="52" s="1"/>
  <c r="AK4" i="52" s="1"/>
  <c r="AL4" i="52" s="1"/>
  <c r="AM4" i="52" s="1"/>
  <c r="AN4" i="52" s="1"/>
  <c r="AO4" i="52" s="1"/>
  <c r="AP4" i="52" s="1"/>
  <c r="AQ4" i="52" s="1"/>
  <c r="AR4" i="52" s="1"/>
  <c r="AS4" i="52" s="1"/>
  <c r="AT4" i="52" s="1"/>
  <c r="AU4" i="52" s="1"/>
  <c r="AV4" i="52" s="1"/>
  <c r="AW4" i="52" s="1"/>
  <c r="AX4" i="52" s="1"/>
  <c r="AY4" i="52" s="1"/>
  <c r="AZ4" i="52" s="1"/>
  <c r="BA4" i="52" s="1"/>
  <c r="BB4" i="52" s="1"/>
  <c r="BC4" i="52" s="1"/>
  <c r="AE4" i="51"/>
  <c r="AF4" i="51" s="1"/>
  <c r="AG4" i="51" s="1"/>
  <c r="AH4" i="51" s="1"/>
  <c r="AI4" i="51" s="1"/>
  <c r="AJ4" i="51" s="1"/>
  <c r="AK4" i="51" s="1"/>
  <c r="AL4" i="51" s="1"/>
  <c r="AM4" i="51" s="1"/>
  <c r="AN4" i="51" s="1"/>
  <c r="AO4" i="51" s="1"/>
  <c r="AP4" i="51" s="1"/>
  <c r="AQ4" i="51" s="1"/>
  <c r="AR4" i="51" s="1"/>
  <c r="AS4" i="51" s="1"/>
  <c r="AT4" i="51" s="1"/>
  <c r="AU4" i="51" s="1"/>
  <c r="AV4" i="51" s="1"/>
  <c r="AW4" i="51" s="1"/>
  <c r="AX4" i="51" s="1"/>
  <c r="AY4" i="51" s="1"/>
  <c r="AZ4" i="51" s="1"/>
  <c r="BA4" i="51" s="1"/>
  <c r="BB4" i="51" s="1"/>
  <c r="BC4" i="51" s="1"/>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E4" i="49"/>
  <c r="AF4" i="49" s="1"/>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B4" i="49" s="1"/>
  <c r="BC4" i="49" s="1"/>
  <c r="AE4" i="48"/>
  <c r="AF4" i="48" s="1"/>
  <c r="AG4" i="48" s="1"/>
  <c r="AH4" i="48" s="1"/>
  <c r="AI4" i="48" s="1"/>
  <c r="AJ4" i="48" s="1"/>
  <c r="AK4" i="48" s="1"/>
  <c r="AL4" i="48" s="1"/>
  <c r="AM4" i="48" s="1"/>
  <c r="AN4" i="48" s="1"/>
  <c r="AO4" i="48" s="1"/>
  <c r="AP4" i="48" s="1"/>
  <c r="AQ4" i="48" s="1"/>
  <c r="AR4" i="48" s="1"/>
  <c r="AS4" i="48" s="1"/>
  <c r="AT4" i="48" s="1"/>
  <c r="AU4" i="48" s="1"/>
  <c r="AV4" i="48" s="1"/>
  <c r="AW4" i="48" s="1"/>
  <c r="AX4" i="48" s="1"/>
  <c r="AY4" i="48" s="1"/>
  <c r="AZ4" i="48" s="1"/>
  <c r="BA4" i="48" s="1"/>
  <c r="BB4" i="48" s="1"/>
  <c r="BC4" i="48" s="1"/>
  <c r="AE4" i="47"/>
  <c r="AF4" i="47" s="1"/>
  <c r="AG4" i="47" s="1"/>
  <c r="AH4" i="47" s="1"/>
  <c r="AI4" i="47" s="1"/>
  <c r="AJ4" i="47" s="1"/>
  <c r="AK4" i="47" s="1"/>
  <c r="AL4" i="47" s="1"/>
  <c r="AM4" i="47" s="1"/>
  <c r="AN4" i="47" s="1"/>
  <c r="AO4" i="47" s="1"/>
  <c r="AP4" i="47" s="1"/>
  <c r="AQ4" i="47" s="1"/>
  <c r="AR4" i="47" s="1"/>
  <c r="AS4" i="47" s="1"/>
  <c r="AT4" i="47" s="1"/>
  <c r="AU4" i="47" s="1"/>
  <c r="AV4" i="47" s="1"/>
  <c r="AW4" i="47" s="1"/>
  <c r="AX4" i="47" s="1"/>
  <c r="AY4" i="47" s="1"/>
  <c r="AZ4" i="47" s="1"/>
  <c r="BA4" i="47" s="1"/>
  <c r="BB4" i="47" s="1"/>
  <c r="BC4" i="47" s="1"/>
  <c r="AE4" i="46"/>
  <c r="AF4" i="46"/>
  <c r="AG4" i="46" s="1"/>
  <c r="AH4" i="46" s="1"/>
  <c r="AI4" i="46" s="1"/>
  <c r="AJ4" i="46" s="1"/>
  <c r="AK4" i="46" s="1"/>
  <c r="AL4" i="46" s="1"/>
  <c r="AM4" i="46" s="1"/>
  <c r="AN4" i="46" s="1"/>
  <c r="AO4" i="46" s="1"/>
  <c r="AP4" i="46" s="1"/>
  <c r="AQ4" i="46" s="1"/>
  <c r="AR4" i="46" s="1"/>
  <c r="AS4" i="46" s="1"/>
  <c r="AT4" i="46" s="1"/>
  <c r="AU4" i="46" s="1"/>
  <c r="AV4" i="46" s="1"/>
  <c r="AW4" i="46" s="1"/>
  <c r="AX4" i="46" s="1"/>
  <c r="AY4" i="46" s="1"/>
  <c r="AZ4" i="46" s="1"/>
  <c r="BA4" i="46" s="1"/>
  <c r="BB4" i="46" s="1"/>
  <c r="BC4" i="46" s="1"/>
  <c r="AE4" i="45"/>
  <c r="AF4" i="45" s="1"/>
  <c r="AG4" i="45" s="1"/>
  <c r="AH4" i="45" s="1"/>
  <c r="AI4" i="45" s="1"/>
  <c r="AJ4" i="45" s="1"/>
  <c r="AK4" i="45" s="1"/>
  <c r="AL4" i="45" s="1"/>
  <c r="AM4" i="45" s="1"/>
  <c r="AN4" i="45" s="1"/>
  <c r="AO4" i="45" s="1"/>
  <c r="AP4" i="45" s="1"/>
  <c r="AQ4" i="45" s="1"/>
  <c r="AR4" i="45" s="1"/>
  <c r="AS4" i="45" s="1"/>
  <c r="AT4" i="45" s="1"/>
  <c r="AU4" i="45" s="1"/>
  <c r="AV4" i="45" s="1"/>
  <c r="AW4" i="45" s="1"/>
  <c r="AX4" i="45" s="1"/>
  <c r="AY4" i="45" s="1"/>
  <c r="AZ4" i="45" s="1"/>
  <c r="BA4" i="45" s="1"/>
  <c r="BB4" i="45" s="1"/>
  <c r="BC4" i="45" s="1"/>
  <c r="AE4" i="44"/>
  <c r="AF4" i="44" s="1"/>
  <c r="AG4" i="44" s="1"/>
  <c r="AH4" i="44" s="1"/>
  <c r="AI4" i="44" s="1"/>
  <c r="AJ4" i="44" s="1"/>
  <c r="AK4" i="44" s="1"/>
  <c r="AL4" i="44" s="1"/>
  <c r="AM4" i="44" s="1"/>
  <c r="AN4" i="44" s="1"/>
  <c r="AO4" i="44" s="1"/>
  <c r="AP4" i="44" s="1"/>
  <c r="AQ4" i="44" s="1"/>
  <c r="AR4" i="44" s="1"/>
  <c r="AS4" i="44" s="1"/>
  <c r="AT4" i="44" s="1"/>
  <c r="AU4" i="44" s="1"/>
  <c r="AV4" i="44" s="1"/>
  <c r="AW4" i="44" s="1"/>
  <c r="AX4" i="44" s="1"/>
  <c r="AY4" i="44" s="1"/>
  <c r="AZ4" i="44" s="1"/>
  <c r="BA4" i="44" s="1"/>
  <c r="BB4" i="44" s="1"/>
  <c r="BC4" i="44"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E4" i="41"/>
  <c r="AF4" i="41" s="1"/>
  <c r="AG4" i="41" s="1"/>
  <c r="AH4" i="41" s="1"/>
  <c r="AI4" i="41" s="1"/>
  <c r="AJ4" i="41" s="1"/>
  <c r="AK4" i="41" s="1"/>
  <c r="AL4" i="41" s="1"/>
  <c r="AM4" i="41" s="1"/>
  <c r="AN4" i="41" s="1"/>
  <c r="AO4" i="41" s="1"/>
  <c r="AP4" i="41" s="1"/>
  <c r="AQ4" i="41" s="1"/>
  <c r="AR4" i="41" s="1"/>
  <c r="AS4" i="41" s="1"/>
  <c r="AT4" i="41" s="1"/>
  <c r="AU4" i="41" s="1"/>
  <c r="AV4" i="41" s="1"/>
  <c r="AW4" i="41" s="1"/>
  <c r="AX4" i="41" s="1"/>
  <c r="AY4" i="41" s="1"/>
  <c r="AZ4" i="41" s="1"/>
  <c r="BA4" i="41" s="1"/>
  <c r="BB4" i="41" s="1"/>
  <c r="BC4" i="41"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D4" i="1"/>
  <c r="E4" i="1" s="1"/>
  <c r="F4" i="1" s="1"/>
  <c r="G4" i="1" s="1"/>
  <c r="H4" i="1" s="1"/>
  <c r="I4" i="1" s="1"/>
  <c r="J4" i="1" s="1"/>
  <c r="D4" i="54"/>
  <c r="E4" i="54" s="1"/>
  <c r="F4" i="54" s="1"/>
  <c r="G4" i="54" s="1"/>
  <c r="H4" i="54" s="1"/>
  <c r="I4" i="54" s="1"/>
  <c r="J4" i="54" s="1"/>
  <c r="K4" i="54" s="1"/>
  <c r="L4" i="54" s="1"/>
  <c r="M4" i="54" s="1"/>
  <c r="N4" i="54" s="1"/>
  <c r="O4" i="54" s="1"/>
  <c r="P4" i="54" s="1"/>
  <c r="Q4" i="54" s="1"/>
  <c r="R4" i="54" s="1"/>
  <c r="S4" i="54" s="1"/>
  <c r="T4" i="54" s="1"/>
  <c r="U4" i="54" s="1"/>
  <c r="V4" i="54" s="1"/>
  <c r="W4" i="54" s="1"/>
  <c r="X4" i="54" s="1"/>
  <c r="Y4" i="54" s="1"/>
  <c r="Z4" i="54" s="1"/>
  <c r="AA4" i="54" s="1"/>
  <c r="AB4" i="54" s="1"/>
  <c r="D4" i="17"/>
  <c r="E4" i="17"/>
  <c r="F4" i="17" s="1"/>
  <c r="G4" i="17" s="1"/>
  <c r="H4" i="17" s="1"/>
  <c r="I4" i="17" s="1"/>
  <c r="J4" i="17" s="1"/>
  <c r="D4" i="18"/>
  <c r="E4" i="18" s="1"/>
  <c r="F4" i="18" s="1"/>
  <c r="G4" i="18" s="1"/>
  <c r="H4" i="18" s="1"/>
  <c r="I4" i="18" s="1"/>
  <c r="J4" i="18" s="1"/>
  <c r="K4" i="18" s="1"/>
  <c r="L4" i="18" s="1"/>
  <c r="M4" i="18" s="1"/>
  <c r="D4" i="20"/>
  <c r="E4" i="20" s="1"/>
  <c r="F4" i="20" s="1"/>
  <c r="G4" i="20" s="1"/>
  <c r="H4" i="20" s="1"/>
  <c r="I4" i="20" s="1"/>
  <c r="J4" i="20" s="1"/>
  <c r="K4" i="20" s="1"/>
  <c r="L4" i="20" s="1"/>
  <c r="M4" i="20" s="1"/>
  <c r="N4" i="20" s="1"/>
  <c r="O4" i="20" s="1"/>
  <c r="P4" i="20" s="1"/>
  <c r="Q4" i="20" s="1"/>
  <c r="R4" i="20" s="1"/>
  <c r="S4" i="20" s="1"/>
  <c r="T4" i="20" s="1"/>
  <c r="U4" i="20" s="1"/>
  <c r="V4" i="20" s="1"/>
  <c r="W4" i="20" s="1"/>
  <c r="X4" i="20" s="1"/>
  <c r="Y4" i="20" s="1"/>
  <c r="Z4" i="20" s="1"/>
  <c r="AA4" i="20" s="1"/>
  <c r="AB4" i="20" s="1"/>
  <c r="D4" i="6"/>
  <c r="E4" i="6"/>
  <c r="F4" i="6" s="1"/>
  <c r="G4" i="6" s="1"/>
  <c r="H4" i="6" s="1"/>
  <c r="I4" i="6" s="1"/>
  <c r="J4" i="6" s="1"/>
  <c r="K4" i="6" s="1"/>
  <c r="L4" i="6" s="1"/>
  <c r="M4" i="6" s="1"/>
  <c r="D4" i="7"/>
  <c r="E4" i="7" s="1"/>
  <c r="F4" i="7" s="1"/>
  <c r="G4" i="7" s="1"/>
  <c r="H4" i="7" s="1"/>
  <c r="I4" i="7" s="1"/>
  <c r="J4" i="7" s="1"/>
  <c r="K4" i="7" s="1"/>
  <c r="L4" i="7" s="1"/>
  <c r="M4" i="7" s="1"/>
  <c r="N4" i="7" s="1"/>
  <c r="O4" i="7" s="1"/>
  <c r="P4" i="7" s="1"/>
  <c r="Q4" i="7" s="1"/>
  <c r="R4" i="7" s="1"/>
  <c r="S4" i="7" s="1"/>
  <c r="T4" i="7" s="1"/>
  <c r="U4" i="7" s="1"/>
  <c r="V4" i="7" s="1"/>
  <c r="W4" i="7" s="1"/>
  <c r="X4" i="7" s="1"/>
  <c r="Y4" i="7" s="1"/>
  <c r="Z4" i="7" s="1"/>
  <c r="AA4" i="7" s="1"/>
  <c r="AB4" i="7"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Z4" i="10" s="1"/>
  <c r="AA4" i="10" s="1"/>
  <c r="AB4" i="10" s="1"/>
  <c r="D4" i="9"/>
  <c r="E4" i="9" s="1"/>
  <c r="F4" i="9" s="1"/>
  <c r="G4" i="9" s="1"/>
  <c r="H4" i="9" s="1"/>
  <c r="I4" i="9" s="1"/>
  <c r="J4" i="9" s="1"/>
  <c r="K4" i="9" s="1"/>
  <c r="L4" i="9" s="1"/>
  <c r="M4" i="9" s="1"/>
  <c r="N4" i="9" s="1"/>
  <c r="O4" i="9" s="1"/>
  <c r="P4" i="9" s="1"/>
  <c r="Q4" i="9" s="1"/>
  <c r="R4" i="9" s="1"/>
  <c r="S4" i="9" s="1"/>
  <c r="T4" i="9" s="1"/>
  <c r="U4" i="9" s="1"/>
  <c r="V4" i="9" s="1"/>
  <c r="W4" i="9" s="1"/>
  <c r="X4" i="9" s="1"/>
  <c r="Y4" i="9" s="1"/>
  <c r="Z4" i="9" s="1"/>
  <c r="AA4" i="9" s="1"/>
  <c r="AB4" i="9" s="1"/>
  <c r="D4" i="31"/>
  <c r="E4" i="31" s="1"/>
  <c r="F4" i="31" s="1"/>
  <c r="G4" i="31" s="1"/>
  <c r="H4" i="31" s="1"/>
  <c r="I4" i="31" s="1"/>
  <c r="J4" i="31" s="1"/>
  <c r="D4" i="30"/>
  <c r="E4" i="30" s="1"/>
  <c r="F4" i="30" s="1"/>
  <c r="G4" i="30" s="1"/>
  <c r="H4" i="30" s="1"/>
  <c r="I4" i="30" s="1"/>
  <c r="J4" i="30" s="1"/>
  <c r="K4" i="30" s="1"/>
  <c r="L4" i="30" s="1"/>
  <c r="M4" i="30" s="1"/>
  <c r="N4" i="30" s="1"/>
  <c r="O4" i="30" s="1"/>
  <c r="P4" i="30" s="1"/>
  <c r="Q4" i="30" s="1"/>
  <c r="R4" i="30" s="1"/>
  <c r="S4" i="30" s="1"/>
  <c r="T4" i="30" s="1"/>
  <c r="U4" i="30" s="1"/>
  <c r="V4" i="30" s="1"/>
  <c r="W4" i="30" s="1"/>
  <c r="X4" i="30" s="1"/>
  <c r="Y4" i="30" s="1"/>
  <c r="Z4" i="30" s="1"/>
  <c r="AA4" i="30" s="1"/>
  <c r="AB4" i="30" s="1"/>
  <c r="D4" i="14"/>
  <c r="E4" i="14" s="1"/>
  <c r="F4" i="14" s="1"/>
  <c r="G4" i="14" s="1"/>
  <c r="H4" i="14" s="1"/>
  <c r="I4" i="14" s="1"/>
  <c r="J4" i="14" s="1"/>
  <c r="K4" i="14" s="1"/>
  <c r="L4" i="14" s="1"/>
  <c r="M4" i="14" s="1"/>
  <c r="N4" i="14" s="1"/>
  <c r="O4" i="14" s="1"/>
  <c r="P4" i="14" s="1"/>
  <c r="Q4" i="14" s="1"/>
  <c r="R4" i="14" s="1"/>
  <c r="S4" i="14" s="1"/>
  <c r="T4" i="14" s="1"/>
  <c r="U4" i="14" s="1"/>
  <c r="V4" i="14" s="1"/>
  <c r="W4" i="14" s="1"/>
  <c r="X4" i="14" s="1"/>
  <c r="Y4" i="14" s="1"/>
  <c r="Z4" i="14" s="1"/>
  <c r="AA4" i="14" s="1"/>
  <c r="AB4" i="14" s="1"/>
  <c r="D4" i="13"/>
  <c r="E4" i="13" s="1"/>
  <c r="F4" i="13" s="1"/>
  <c r="G4" i="13" s="1"/>
  <c r="H4" i="13" s="1"/>
  <c r="I4" i="13" s="1"/>
  <c r="J4" i="13" s="1"/>
  <c r="K4" i="13" s="1"/>
  <c r="L4" i="13" s="1"/>
  <c r="M4" i="13" s="1"/>
  <c r="D4" i="12"/>
  <c r="E4" i="12" s="1"/>
  <c r="F4" i="12" s="1"/>
  <c r="G4" i="12" s="1"/>
  <c r="H4" i="12"/>
  <c r="I4" i="12" s="1"/>
  <c r="J4" i="12" s="1"/>
  <c r="K4" i="12" s="1"/>
  <c r="L4" i="12" s="1"/>
  <c r="M4" i="12" s="1"/>
  <c r="N4" i="12" s="1"/>
  <c r="O4" i="12" s="1"/>
  <c r="P4" i="12" s="1"/>
  <c r="Q4" i="12" s="1"/>
  <c r="R4" i="12" s="1"/>
  <c r="S4" i="12" s="1"/>
  <c r="T4" i="12" s="1"/>
  <c r="U4" i="12" s="1"/>
  <c r="V4" i="12" s="1"/>
  <c r="W4" i="12" s="1"/>
  <c r="X4" i="12" s="1"/>
  <c r="Y4" i="12" s="1"/>
  <c r="Z4" i="12" s="1"/>
  <c r="AA4" i="12" s="1"/>
  <c r="AB4" i="12" s="1"/>
  <c r="D4" i="53"/>
  <c r="E4" i="53" s="1"/>
  <c r="F4" i="53" s="1"/>
  <c r="G4" i="53" s="1"/>
  <c r="H4" i="53" s="1"/>
  <c r="I4" i="53"/>
  <c r="J4" i="53" s="1"/>
  <c r="K4" i="53" s="1"/>
  <c r="L4" i="53" s="1"/>
  <c r="M4" i="53" s="1"/>
  <c r="N4" i="53" s="1"/>
  <c r="O4" i="53" s="1"/>
  <c r="P4" i="53" s="1"/>
  <c r="Q4" i="53" s="1"/>
  <c r="R4" i="53" s="1"/>
  <c r="S4" i="53" s="1"/>
  <c r="T4" i="53" s="1"/>
  <c r="U4" i="53" s="1"/>
  <c r="V4" i="53" s="1"/>
  <c r="W4" i="53" s="1"/>
  <c r="X4" i="53" s="1"/>
  <c r="Y4" i="53" s="1"/>
  <c r="Z4" i="53" s="1"/>
  <c r="AA4" i="53" s="1"/>
  <c r="AB4" i="53" s="1"/>
  <c r="D4" i="52"/>
  <c r="E4" i="52" s="1"/>
  <c r="F4" i="52" s="1"/>
  <c r="G4" i="52" s="1"/>
  <c r="H4" i="52" s="1"/>
  <c r="I4" i="52" s="1"/>
  <c r="J4" i="52" s="1"/>
  <c r="K4" i="52" s="1"/>
  <c r="L4" i="52" s="1"/>
  <c r="M4" i="52" s="1"/>
  <c r="N4" i="52" s="1"/>
  <c r="O4" i="52" s="1"/>
  <c r="P4" i="52" s="1"/>
  <c r="Q4" i="52" s="1"/>
  <c r="R4" i="52" s="1"/>
  <c r="S4" i="52" s="1"/>
  <c r="T4" i="52" s="1"/>
  <c r="U4" i="52" s="1"/>
  <c r="V4" i="52" s="1"/>
  <c r="W4" i="52" s="1"/>
  <c r="X4" i="52" s="1"/>
  <c r="Y4" i="52" s="1"/>
  <c r="Z4" i="52" s="1"/>
  <c r="AA4" i="52" s="1"/>
  <c r="AB4" i="52" s="1"/>
  <c r="D4" i="51"/>
  <c r="E4" i="51" s="1"/>
  <c r="F4" i="51" s="1"/>
  <c r="G4" i="51" s="1"/>
  <c r="H4" i="51" s="1"/>
  <c r="I4" i="51" s="1"/>
  <c r="J4" i="51" s="1"/>
  <c r="K4" i="51" s="1"/>
  <c r="L4" i="51" s="1"/>
  <c r="M4" i="51" s="1"/>
  <c r="N4" i="51" s="1"/>
  <c r="O4" i="51" s="1"/>
  <c r="P4" i="51" s="1"/>
  <c r="Q4" i="51" s="1"/>
  <c r="R4" i="51" s="1"/>
  <c r="S4" i="51" s="1"/>
  <c r="T4" i="51" s="1"/>
  <c r="U4" i="51" s="1"/>
  <c r="V4" i="51" s="1"/>
  <c r="W4" i="51" s="1"/>
  <c r="X4" i="51" s="1"/>
  <c r="Y4" i="51" s="1"/>
  <c r="Z4" i="51" s="1"/>
  <c r="AA4" i="51" s="1"/>
  <c r="AB4" i="51" s="1"/>
  <c r="D4" i="50"/>
  <c r="E4" i="50" s="1"/>
  <c r="F4" i="50" s="1"/>
  <c r="G4" i="50" s="1"/>
  <c r="H4" i="50" s="1"/>
  <c r="I4" i="50" s="1"/>
  <c r="J4" i="50" s="1"/>
  <c r="D4" i="49"/>
  <c r="E4" i="49"/>
  <c r="F4" i="49" s="1"/>
  <c r="G4" i="49" s="1"/>
  <c r="H4" i="49" s="1"/>
  <c r="I4" i="49" s="1"/>
  <c r="J4" i="49" s="1"/>
  <c r="K4" i="49" s="1"/>
  <c r="L4" i="49" s="1"/>
  <c r="M4" i="49" s="1"/>
  <c r="N4" i="49" s="1"/>
  <c r="O4" i="49" s="1"/>
  <c r="P4" i="49" s="1"/>
  <c r="Q4" i="49" s="1"/>
  <c r="R4" i="49" s="1"/>
  <c r="S4" i="49" s="1"/>
  <c r="T4" i="49" s="1"/>
  <c r="U4" i="49" s="1"/>
  <c r="V4" i="49" s="1"/>
  <c r="W4" i="49" s="1"/>
  <c r="X4" i="49" s="1"/>
  <c r="Y4" i="49" s="1"/>
  <c r="Z4" i="49" s="1"/>
  <c r="AA4" i="49" s="1"/>
  <c r="AB4" i="49" s="1"/>
  <c r="D4" i="48"/>
  <c r="E4" i="48" s="1"/>
  <c r="F4" i="48" s="1"/>
  <c r="G4" i="48" s="1"/>
  <c r="H4" i="48" s="1"/>
  <c r="I4" i="48" s="1"/>
  <c r="J4" i="48" s="1"/>
  <c r="K4" i="48" s="1"/>
  <c r="L4" i="48" s="1"/>
  <c r="D4" i="47"/>
  <c r="E4" i="47" s="1"/>
  <c r="F4" i="47" s="1"/>
  <c r="G4" i="47" s="1"/>
  <c r="H4" i="47" s="1"/>
  <c r="I4" i="47" s="1"/>
  <c r="J4" i="47" s="1"/>
  <c r="K4" i="47" s="1"/>
  <c r="L4" i="47" s="1"/>
  <c r="M4" i="47" s="1"/>
  <c r="N4" i="47" s="1"/>
  <c r="O4" i="47" s="1"/>
  <c r="P4" i="47" s="1"/>
  <c r="Q4" i="47" s="1"/>
  <c r="R4" i="47" s="1"/>
  <c r="S4" i="47" s="1"/>
  <c r="T4" i="47" s="1"/>
  <c r="U4" i="47" s="1"/>
  <c r="V4" i="47" s="1"/>
  <c r="W4" i="47" s="1"/>
  <c r="X4" i="47" s="1"/>
  <c r="Y4" i="47" s="1"/>
  <c r="Z4" i="47" s="1"/>
  <c r="AA4" i="47" s="1"/>
  <c r="AB4" i="47" s="1"/>
  <c r="D4" i="46"/>
  <c r="E4" i="46" s="1"/>
  <c r="F4" i="46" s="1"/>
  <c r="G4" i="46" s="1"/>
  <c r="H4" i="46" s="1"/>
  <c r="I4" i="46" s="1"/>
  <c r="J4" i="46" s="1"/>
  <c r="K4" i="46" s="1"/>
  <c r="L4" i="46" s="1"/>
  <c r="M4" i="46" s="1"/>
  <c r="N4" i="46" s="1"/>
  <c r="O4" i="46" s="1"/>
  <c r="P4" i="46" s="1"/>
  <c r="Q4" i="46" s="1"/>
  <c r="R4" i="46" s="1"/>
  <c r="S4" i="46" s="1"/>
  <c r="T4" i="46" s="1"/>
  <c r="U4" i="46" s="1"/>
  <c r="V4" i="46" s="1"/>
  <c r="W4" i="46" s="1"/>
  <c r="X4" i="46" s="1"/>
  <c r="Y4" i="46" s="1"/>
  <c r="Z4" i="46" s="1"/>
  <c r="AA4" i="46" s="1"/>
  <c r="AB4" i="46" s="1"/>
  <c r="D4" i="45"/>
  <c r="E4" i="45" s="1"/>
  <c r="F4" i="45" s="1"/>
  <c r="G4" i="45" s="1"/>
  <c r="H4" i="45" s="1"/>
  <c r="I4" i="45" s="1"/>
  <c r="J4" i="45" s="1"/>
  <c r="K4" i="45" s="1"/>
  <c r="L4" i="45" s="1"/>
  <c r="M4" i="45" s="1"/>
  <c r="N4" i="45" s="1"/>
  <c r="O4" i="45" s="1"/>
  <c r="P4" i="45" s="1"/>
  <c r="Q4" i="45" s="1"/>
  <c r="R4" i="45" s="1"/>
  <c r="S4" i="45" s="1"/>
  <c r="T4" i="45" s="1"/>
  <c r="U4" i="45" s="1"/>
  <c r="V4" i="45" s="1"/>
  <c r="W4" i="45" s="1"/>
  <c r="X4" i="45" s="1"/>
  <c r="Y4" i="45" s="1"/>
  <c r="Z4" i="45" s="1"/>
  <c r="AA4" i="45" s="1"/>
  <c r="AB4" i="45" s="1"/>
  <c r="D4" i="44"/>
  <c r="E4" i="44" s="1"/>
  <c r="F4" i="44" s="1"/>
  <c r="G4" i="44" s="1"/>
  <c r="H4" i="44" s="1"/>
  <c r="I4" i="44" s="1"/>
  <c r="J4" i="44" s="1"/>
  <c r="K4" i="44" s="1"/>
  <c r="L4" i="44" s="1"/>
  <c r="M4" i="44" s="1"/>
  <c r="N4" i="44" s="1"/>
  <c r="O4" i="44" s="1"/>
  <c r="P4" i="44" s="1"/>
  <c r="Q4" i="44" s="1"/>
  <c r="R4" i="44" s="1"/>
  <c r="S4" i="44" s="1"/>
  <c r="T4" i="44" s="1"/>
  <c r="U4" i="44" s="1"/>
  <c r="V4" i="44" s="1"/>
  <c r="W4" i="44" s="1"/>
  <c r="X4" i="44" s="1"/>
  <c r="Y4" i="44" s="1"/>
  <c r="Z4" i="44" s="1"/>
  <c r="AA4" i="44" s="1"/>
  <c r="AB4" i="44" s="1"/>
  <c r="D4" i="43"/>
  <c r="E4" i="43" s="1"/>
  <c r="F4" i="43" s="1"/>
  <c r="G4" i="43" s="1"/>
  <c r="H4" i="43" s="1"/>
  <c r="I4" i="43" s="1"/>
  <c r="J4" i="43" s="1"/>
  <c r="K4" i="43" s="1"/>
  <c r="L4" i="43" s="1"/>
  <c r="D4" i="42"/>
  <c r="E4" i="42" s="1"/>
  <c r="F4" i="42" s="1"/>
  <c r="G4" i="42" s="1"/>
  <c r="H4" i="42" s="1"/>
  <c r="I4" i="42" s="1"/>
  <c r="J4" i="42" s="1"/>
  <c r="K4" i="42" s="1"/>
  <c r="L4" i="42" s="1"/>
  <c r="M4" i="42" s="1"/>
  <c r="N4" i="42" s="1"/>
  <c r="O4" i="42" s="1"/>
  <c r="P4" i="42" s="1"/>
  <c r="Q4" i="42" s="1"/>
  <c r="R4" i="42" s="1"/>
  <c r="S4" i="42" s="1"/>
  <c r="T4" i="42" s="1"/>
  <c r="U4" i="42" s="1"/>
  <c r="V4" i="42" s="1"/>
  <c r="W4" i="42" s="1"/>
  <c r="X4" i="42" s="1"/>
  <c r="Y4" i="42" s="1"/>
  <c r="Z4" i="42" s="1"/>
  <c r="AA4" i="42" s="1"/>
  <c r="AB4" i="42" s="1"/>
  <c r="D4" i="41"/>
  <c r="E4" i="41"/>
  <c r="F4" i="41" s="1"/>
  <c r="G4" i="41" s="1"/>
  <c r="H4" i="41" s="1"/>
  <c r="I4" i="41" s="1"/>
  <c r="J4" i="41" s="1"/>
  <c r="K4" i="41" s="1"/>
  <c r="L4" i="41" s="1"/>
  <c r="M4" i="41" s="1"/>
  <c r="N4" i="41" s="1"/>
  <c r="O4" i="41" s="1"/>
  <c r="P4" i="41" s="1"/>
  <c r="Q4" i="41" s="1"/>
  <c r="R4" i="41" s="1"/>
  <c r="S4" i="41" s="1"/>
  <c r="T4" i="41" s="1"/>
  <c r="U4" i="41" s="1"/>
  <c r="V4" i="41" s="1"/>
  <c r="W4" i="41" s="1"/>
  <c r="X4" i="41" s="1"/>
  <c r="Y4" i="41" s="1"/>
  <c r="Z4" i="41" s="1"/>
  <c r="AA4" i="41" s="1"/>
  <c r="AB4" i="41" s="1"/>
  <c r="D4" i="32"/>
  <c r="E4" i="32" s="1"/>
  <c r="F4" i="32" s="1"/>
  <c r="G4" i="32" s="1"/>
  <c r="H4" i="32" s="1"/>
  <c r="I4" i="32" s="1"/>
  <c r="J4" i="32" s="1"/>
  <c r="K4" i="32" s="1"/>
  <c r="AI32" i="17"/>
  <c r="AH22" i="17"/>
  <c r="AR16" i="17"/>
  <c r="AM16" i="17"/>
  <c r="BC8" i="17"/>
  <c r="BB8" i="17"/>
  <c r="AR8" i="17"/>
  <c r="AQ8" i="17"/>
  <c r="AG8" i="17"/>
  <c r="BC35" i="18"/>
  <c r="BB16" i="18"/>
  <c r="AX16" i="18"/>
  <c r="AQ16" i="18"/>
  <c r="BC8" i="18"/>
  <c r="BA8" i="18"/>
  <c r="AZ8" i="18"/>
  <c r="AX8" i="18"/>
  <c r="AM8" i="18"/>
  <c r="AK8" i="18"/>
  <c r="AJ8" i="18"/>
  <c r="AX16" i="20"/>
  <c r="AP13" i="7"/>
  <c r="AH13" i="7"/>
  <c r="AO20" i="9"/>
  <c r="AM20" i="9"/>
  <c r="AG20" i="9"/>
  <c r="AR11" i="9"/>
  <c r="AO11" i="9"/>
  <c r="AJ11" i="9"/>
  <c r="AY8" i="31"/>
  <c r="AG18" i="32"/>
  <c r="AX13" i="32"/>
  <c r="AJ13" i="32"/>
  <c r="AH13" i="32"/>
  <c r="AR23" i="13"/>
  <c r="BC18" i="13"/>
  <c r="BB18" i="13"/>
  <c r="AY18" i="13"/>
  <c r="AO18" i="13"/>
  <c r="AG18" i="13"/>
  <c r="BA14" i="13"/>
  <c r="AQ14" i="13"/>
  <c r="AM14" i="13"/>
  <c r="AZ39" i="12"/>
  <c r="AZ44" i="12" s="1"/>
  <c r="AN43" i="12"/>
  <c r="AQ376" i="3" s="1"/>
  <c r="AM43" i="12"/>
  <c r="AP376" i="3" s="1"/>
  <c r="AL43" i="12"/>
  <c r="AK43" i="12"/>
  <c r="AN376" i="3" s="1"/>
  <c r="AF43" i="12"/>
  <c r="AY26" i="12"/>
  <c r="AZ15" i="12"/>
  <c r="AQ15" i="12"/>
  <c r="AM15" i="12"/>
  <c r="AI15" i="12"/>
  <c r="AZ8" i="12"/>
  <c r="AN8" i="12"/>
  <c r="AK8" i="12"/>
  <c r="BB27" i="53"/>
  <c r="AG27" i="53"/>
  <c r="BA9" i="53"/>
  <c r="AN9" i="53"/>
  <c r="AL9" i="53"/>
  <c r="AG9" i="53"/>
  <c r="AZ27" i="52"/>
  <c r="AR27" i="52"/>
  <c r="BC24" i="52"/>
  <c r="BC9" i="52"/>
  <c r="BA9" i="52"/>
  <c r="AG9" i="52"/>
  <c r="AZ20" i="50"/>
  <c r="AX20" i="50"/>
  <c r="BB24" i="49"/>
  <c r="BA24" i="49"/>
  <c r="AR24" i="49"/>
  <c r="AJ24" i="49"/>
  <c r="AG24" i="49"/>
  <c r="AJ9" i="49"/>
  <c r="AP26" i="46"/>
  <c r="AO26" i="46"/>
  <c r="BB23" i="46"/>
  <c r="AQ23" i="46"/>
  <c r="BA9" i="46"/>
  <c r="AZ9" i="46"/>
  <c r="AO9" i="46"/>
  <c r="AW11" i="42"/>
  <c r="AV11" i="42"/>
  <c r="AO11" i="42"/>
  <c r="AG11" i="42"/>
  <c r="AF11" i="42"/>
  <c r="BB7" i="1"/>
  <c r="BA7" i="1"/>
  <c r="AZ7" i="1"/>
  <c r="AY7" i="1"/>
  <c r="AZ20" i="30"/>
  <c r="AZ22" i="30" s="1"/>
  <c r="AR20" i="30"/>
  <c r="AR22" i="30" s="1"/>
  <c r="AJ20" i="30"/>
  <c r="AJ22" i="30" s="1"/>
  <c r="BC19" i="30"/>
  <c r="BA19" i="30"/>
  <c r="AZ19" i="30"/>
  <c r="AR19" i="30"/>
  <c r="AM19" i="30"/>
  <c r="P16" i="17"/>
  <c r="K4" i="17"/>
  <c r="L4" i="17" s="1"/>
  <c r="M4" i="17" s="1"/>
  <c r="N4" i="17" s="1"/>
  <c r="O4" i="17" s="1"/>
  <c r="P4" i="17" s="1"/>
  <c r="Q4" i="17" s="1"/>
  <c r="R4" i="17" s="1"/>
  <c r="S4" i="17" s="1"/>
  <c r="T4" i="17" s="1"/>
  <c r="U4" i="17" s="1"/>
  <c r="V4" i="17" s="1"/>
  <c r="W4" i="17" s="1"/>
  <c r="X4" i="17" s="1"/>
  <c r="Y4" i="17" s="1"/>
  <c r="Z4" i="17" s="1"/>
  <c r="AA4" i="17" s="1"/>
  <c r="AB4" i="17" s="1"/>
  <c r="P8" i="18"/>
  <c r="N4" i="18"/>
  <c r="O4" i="18" s="1"/>
  <c r="P4" i="18" s="1"/>
  <c r="Q4" i="18" s="1"/>
  <c r="R4" i="18" s="1"/>
  <c r="S4" i="18" s="1"/>
  <c r="T4" i="18" s="1"/>
  <c r="U4" i="18" s="1"/>
  <c r="V4" i="18" s="1"/>
  <c r="W4" i="18" s="1"/>
  <c r="X4" i="18" s="1"/>
  <c r="Y4" i="18" s="1"/>
  <c r="Z4" i="18" s="1"/>
  <c r="AA4" i="18" s="1"/>
  <c r="AB4" i="18" s="1"/>
  <c r="X8" i="20"/>
  <c r="N4" i="6"/>
  <c r="O4" i="6" s="1"/>
  <c r="P4" i="6" s="1"/>
  <c r="Q4" i="6" s="1"/>
  <c r="R4" i="6" s="1"/>
  <c r="S4" i="6" s="1"/>
  <c r="T4" i="6" s="1"/>
  <c r="U4" i="6" s="1"/>
  <c r="V4" i="6" s="1"/>
  <c r="W4" i="6" s="1"/>
  <c r="X4" i="6" s="1"/>
  <c r="Y4" i="6" s="1"/>
  <c r="Z4" i="6" s="1"/>
  <c r="AA4" i="6" s="1"/>
  <c r="AB4" i="6" s="1"/>
  <c r="K4" i="31"/>
  <c r="L4" i="31" s="1"/>
  <c r="M4" i="31" s="1"/>
  <c r="N4" i="31" s="1"/>
  <c r="O4" i="31" s="1"/>
  <c r="P4" i="31" s="1"/>
  <c r="Q4" i="31" s="1"/>
  <c r="R4" i="31" s="1"/>
  <c r="S4" i="31" s="1"/>
  <c r="T4" i="31" s="1"/>
  <c r="U4" i="31" s="1"/>
  <c r="V4" i="31" s="1"/>
  <c r="W4" i="31" s="1"/>
  <c r="X4" i="31" s="1"/>
  <c r="Y4" i="31" s="1"/>
  <c r="Z4" i="31" s="1"/>
  <c r="AA4" i="31" s="1"/>
  <c r="AB4" i="31" s="1"/>
  <c r="AA13" i="32"/>
  <c r="O13" i="32"/>
  <c r="L4" i="32"/>
  <c r="M4" i="32" s="1"/>
  <c r="N4" i="32" s="1"/>
  <c r="O4" i="32" s="1"/>
  <c r="P4" i="32" s="1"/>
  <c r="Q4" i="32" s="1"/>
  <c r="R4" i="32" s="1"/>
  <c r="S4" i="32" s="1"/>
  <c r="T4" i="32" s="1"/>
  <c r="U4" i="32" s="1"/>
  <c r="V4" i="32" s="1"/>
  <c r="W4" i="32" s="1"/>
  <c r="X4" i="32" s="1"/>
  <c r="Y4" i="32" s="1"/>
  <c r="Z4" i="32" s="1"/>
  <c r="AA4" i="32" s="1"/>
  <c r="AB4" i="32" s="1"/>
  <c r="N4" i="13"/>
  <c r="O4" i="13" s="1"/>
  <c r="P4" i="13" s="1"/>
  <c r="Q4" i="13" s="1"/>
  <c r="R4" i="13" s="1"/>
  <c r="S4" i="13" s="1"/>
  <c r="T4" i="13" s="1"/>
  <c r="U4" i="13" s="1"/>
  <c r="V4" i="13" s="1"/>
  <c r="W4" i="13" s="1"/>
  <c r="X4" i="13" s="1"/>
  <c r="Y4" i="13" s="1"/>
  <c r="Z4" i="13" s="1"/>
  <c r="AA4" i="13" s="1"/>
  <c r="AB4" i="13" s="1"/>
  <c r="AB8" i="12"/>
  <c r="Y8" i="12"/>
  <c r="O8" i="12"/>
  <c r="P9" i="53"/>
  <c r="AA27" i="52"/>
  <c r="O27" i="52"/>
  <c r="Y24" i="52"/>
  <c r="X24" i="52"/>
  <c r="X9" i="52"/>
  <c r="K4" i="50"/>
  <c r="L4" i="50" s="1"/>
  <c r="M4" i="50" s="1"/>
  <c r="N4" i="50" s="1"/>
  <c r="O4" i="50" s="1"/>
  <c r="P4" i="50" s="1"/>
  <c r="Q4" i="50" s="1"/>
  <c r="R4" i="50" s="1"/>
  <c r="S4" i="50" s="1"/>
  <c r="T4" i="50" s="1"/>
  <c r="U4" i="50" s="1"/>
  <c r="V4" i="50" s="1"/>
  <c r="W4" i="50" s="1"/>
  <c r="X4" i="50" s="1"/>
  <c r="Y4" i="50" s="1"/>
  <c r="Z4" i="50" s="1"/>
  <c r="AA4" i="50" s="1"/>
  <c r="AB4" i="50" s="1"/>
  <c r="M4" i="48"/>
  <c r="N4" i="48" s="1"/>
  <c r="O4" i="48" s="1"/>
  <c r="P4" i="48" s="1"/>
  <c r="Q4" i="48" s="1"/>
  <c r="R4" i="48" s="1"/>
  <c r="S4" i="48" s="1"/>
  <c r="T4" i="48" s="1"/>
  <c r="U4" i="48" s="1"/>
  <c r="V4" i="48" s="1"/>
  <c r="W4" i="48" s="1"/>
  <c r="X4" i="48" s="1"/>
  <c r="Y4" i="48" s="1"/>
  <c r="Z4" i="48" s="1"/>
  <c r="AA4" i="48" s="1"/>
  <c r="AB4" i="48" s="1"/>
  <c r="P26" i="46"/>
  <c r="O26" i="46"/>
  <c r="Q23" i="46"/>
  <c r="X9" i="46"/>
  <c r="M4" i="43"/>
  <c r="N4" i="43" s="1"/>
  <c r="O4" i="43" s="1"/>
  <c r="P4" i="43" s="1"/>
  <c r="Q4" i="43" s="1"/>
  <c r="R4" i="43" s="1"/>
  <c r="S4" i="43" s="1"/>
  <c r="T4" i="43" s="1"/>
  <c r="U4" i="43" s="1"/>
  <c r="V4" i="43" s="1"/>
  <c r="W4" i="43" s="1"/>
  <c r="X4" i="43" s="1"/>
  <c r="Y4" i="43" s="1"/>
  <c r="Z4" i="43" s="1"/>
  <c r="AA4" i="43" s="1"/>
  <c r="AB4" i="43" s="1"/>
  <c r="P7" i="1"/>
  <c r="K4" i="1"/>
  <c r="L4" i="1" s="1"/>
  <c r="M4" i="1" s="1"/>
  <c r="N4" i="1" s="1"/>
  <c r="O4" i="1" s="1"/>
  <c r="P4" i="1" s="1"/>
  <c r="Q4" i="1" s="1"/>
  <c r="R4" i="1" s="1"/>
  <c r="S4" i="1" s="1"/>
  <c r="T4" i="1" s="1"/>
  <c r="U4" i="1" s="1"/>
  <c r="V4" i="1" s="1"/>
  <c r="W4" i="1" s="1"/>
  <c r="X4" i="1" s="1"/>
  <c r="Y4" i="1" s="1"/>
  <c r="Z4" i="1" s="1"/>
  <c r="AA4" i="1" s="1"/>
  <c r="AB4" i="1" s="1"/>
  <c r="D63" i="57"/>
  <c r="E63" i="57" s="1"/>
  <c r="F63" i="57" s="1"/>
  <c r="G63" i="57" s="1"/>
  <c r="H63" i="57" s="1"/>
  <c r="I63" i="57" s="1"/>
  <c r="J63" i="57" s="1"/>
  <c r="K63" i="57" s="1"/>
  <c r="L63" i="57" s="1"/>
  <c r="M63" i="57" s="1"/>
  <c r="N63" i="57" s="1"/>
  <c r="O63" i="57" s="1"/>
  <c r="P63" i="57" s="1"/>
  <c r="Q63" i="57" s="1"/>
  <c r="R63" i="57" s="1"/>
  <c r="S63" i="57" s="1"/>
  <c r="T63" i="57" s="1"/>
  <c r="U63" i="57" s="1"/>
  <c r="V63" i="57" s="1"/>
  <c r="W63" i="57" s="1"/>
  <c r="X63" i="57" s="1"/>
  <c r="Y63" i="57" s="1"/>
  <c r="Z63" i="57" s="1"/>
  <c r="AA63" i="57" s="1"/>
  <c r="AB63" i="57" s="1"/>
  <c r="AH63" i="57"/>
  <c r="AI63" i="57" s="1"/>
  <c r="AJ63" i="57" s="1"/>
  <c r="AK63" i="57" s="1"/>
  <c r="AL63" i="57" s="1"/>
  <c r="AM63" i="57" s="1"/>
  <c r="AN63" i="57" s="1"/>
  <c r="AO63" i="57" s="1"/>
  <c r="AP63" i="57" s="1"/>
  <c r="AQ63" i="57" s="1"/>
  <c r="AR63" i="57" s="1"/>
  <c r="AS63" i="57" s="1"/>
  <c r="AT63" i="57" s="1"/>
  <c r="AU63" i="57" s="1"/>
  <c r="AV63" i="57" s="1"/>
  <c r="AW63" i="57" s="1"/>
  <c r="AX63" i="57" s="1"/>
  <c r="AY63" i="57" s="1"/>
  <c r="AZ63" i="57" s="1"/>
  <c r="BA63" i="57" s="1"/>
  <c r="BB63" i="57" s="1"/>
  <c r="BC63" i="57" s="1"/>
  <c r="BD63" i="57" s="1"/>
  <c r="BE63" i="57" s="1"/>
  <c r="BF63" i="57" s="1"/>
  <c r="BL63" i="57"/>
  <c r="BM63" i="57" s="1"/>
  <c r="BN63" i="57" s="1"/>
  <c r="BO63" i="57" s="1"/>
  <c r="BP63" i="57" s="1"/>
  <c r="BQ63" i="57" s="1"/>
  <c r="BR63" i="57" s="1"/>
  <c r="BS63" i="57" s="1"/>
  <c r="BT63" i="57" s="1"/>
  <c r="BU63" i="57" s="1"/>
  <c r="BV63" i="57" s="1"/>
  <c r="BW63" i="57" s="1"/>
  <c r="BX63" i="57" s="1"/>
  <c r="BY63" i="57" s="1"/>
  <c r="BZ63" i="57" s="1"/>
  <c r="CA63" i="57" s="1"/>
  <c r="CB63" i="57" s="1"/>
  <c r="CC63" i="57" s="1"/>
  <c r="CD63" i="57" s="1"/>
  <c r="CE63" i="57" s="1"/>
  <c r="CF63" i="57" s="1"/>
  <c r="CG63" i="57" s="1"/>
  <c r="CH63" i="57" s="1"/>
  <c r="CI63" i="57" s="1"/>
  <c r="CJ63" i="57" s="1"/>
  <c r="CV63" i="57"/>
  <c r="CW63" i="57" s="1"/>
  <c r="CX63" i="57" s="1"/>
  <c r="CY63" i="57" s="1"/>
  <c r="CZ63" i="57" s="1"/>
  <c r="DA63" i="57" s="1"/>
  <c r="DB63" i="57" s="1"/>
  <c r="DC63" i="57" s="1"/>
  <c r="DD63" i="57" s="1"/>
  <c r="DE63" i="57" s="1"/>
  <c r="DF63" i="57" s="1"/>
  <c r="DG63" i="57" s="1"/>
  <c r="DH63" i="57" s="1"/>
  <c r="DI63" i="57" s="1"/>
  <c r="DJ63" i="57" s="1"/>
  <c r="DK63" i="57" s="1"/>
  <c r="DL63" i="57" s="1"/>
  <c r="DM63" i="57" s="1"/>
  <c r="DN63" i="57" s="1"/>
  <c r="DO63" i="57" s="1"/>
  <c r="DP63" i="57" s="1"/>
  <c r="DQ63" i="57" s="1"/>
  <c r="DR63" i="57" s="1"/>
  <c r="DS63" i="57" s="1"/>
  <c r="DT63" i="57" s="1"/>
  <c r="DZ63" i="57"/>
  <c r="EA63" i="57" s="1"/>
  <c r="EB63" i="57" s="1"/>
  <c r="EC63" i="57" s="1"/>
  <c r="ED63" i="57" s="1"/>
  <c r="EE63" i="57" s="1"/>
  <c r="EF63" i="57" s="1"/>
  <c r="EG63" i="57" s="1"/>
  <c r="EH63" i="57" s="1"/>
  <c r="EI63" i="57" s="1"/>
  <c r="EJ63" i="57" s="1"/>
  <c r="EK63" i="57" s="1"/>
  <c r="EL63" i="57" s="1"/>
  <c r="EM63" i="57" s="1"/>
  <c r="EN63" i="57" s="1"/>
  <c r="EO63" i="57" s="1"/>
  <c r="EP63" i="57" s="1"/>
  <c r="EQ63" i="57" s="1"/>
  <c r="ER63" i="57" s="1"/>
  <c r="ES63" i="57" s="1"/>
  <c r="ET63" i="57" s="1"/>
  <c r="EU63" i="57" s="1"/>
  <c r="EV63" i="57" s="1"/>
  <c r="EW63" i="57" s="1"/>
  <c r="EX63" i="57" s="1"/>
  <c r="AO46" i="57"/>
  <c r="AM46" i="57"/>
  <c r="AG46" i="57"/>
  <c r="AS234" i="3"/>
  <c r="AS237" i="3"/>
  <c r="AR234" i="3"/>
  <c r="AR235" i="3"/>
  <c r="N222" i="3"/>
  <c r="N223" i="3"/>
  <c r="AD21" i="1"/>
  <c r="N16" i="17"/>
  <c r="N16" i="20"/>
  <c r="N8" i="31"/>
  <c r="N23" i="46"/>
  <c r="AP634" i="3"/>
  <c r="AP612" i="3"/>
  <c r="AP581" i="3"/>
  <c r="L570" i="3"/>
  <c r="AP557" i="3"/>
  <c r="L547" i="3"/>
  <c r="AP518" i="3"/>
  <c r="AP533" i="3"/>
  <c r="AP534" i="3"/>
  <c r="AP536" i="3"/>
  <c r="AP537" i="3"/>
  <c r="AP538" i="3"/>
  <c r="AP495" i="3"/>
  <c r="AP488" i="3"/>
  <c r="AP490" i="3"/>
  <c r="AP460" i="3"/>
  <c r="AP461" i="3"/>
  <c r="AP462" i="3"/>
  <c r="AP463" i="3"/>
  <c r="AP464" i="3"/>
  <c r="L448" i="3"/>
  <c r="L451" i="3"/>
  <c r="L452" i="3"/>
  <c r="AP436" i="3"/>
  <c r="L423" i="3"/>
  <c r="L425" i="3"/>
  <c r="L427" i="3"/>
  <c r="AP414" i="3"/>
  <c r="AP415" i="3"/>
  <c r="L400" i="3"/>
  <c r="L403" i="3"/>
  <c r="AP371" i="3"/>
  <c r="AP372" i="3"/>
  <c r="AP373" i="3"/>
  <c r="AP374" i="3"/>
  <c r="AP377" i="3"/>
  <c r="AP347" i="3"/>
  <c r="AP348" i="3"/>
  <c r="AP349" i="3"/>
  <c r="AP350" i="3"/>
  <c r="AP351" i="3"/>
  <c r="AP323" i="3"/>
  <c r="AP324" i="3"/>
  <c r="AP325" i="3"/>
  <c r="AP326" i="3"/>
  <c r="AP300" i="3"/>
  <c r="AP302" i="3"/>
  <c r="L287" i="3"/>
  <c r="L288" i="3"/>
  <c r="L289" i="3"/>
  <c r="L290" i="3"/>
  <c r="L292" i="3"/>
  <c r="AP278" i="3"/>
  <c r="L268" i="3"/>
  <c r="AP242" i="3"/>
  <c r="AP256" i="3"/>
  <c r="AP257" i="3"/>
  <c r="AP258" i="3"/>
  <c r="AP259" i="3"/>
  <c r="AP207" i="3"/>
  <c r="AP211" i="3"/>
  <c r="AP214" i="3"/>
  <c r="L194" i="3"/>
  <c r="L195" i="3"/>
  <c r="L197" i="3"/>
  <c r="AP179" i="3"/>
  <c r="AP180" i="3"/>
  <c r="AP181" i="3"/>
  <c r="AP182" i="3"/>
  <c r="AP183" i="3"/>
  <c r="AP184" i="3"/>
  <c r="L167" i="3"/>
  <c r="L170" i="3"/>
  <c r="L171" i="3"/>
  <c r="L172" i="3"/>
  <c r="AP155" i="3"/>
  <c r="AP156" i="3"/>
  <c r="AP157" i="3"/>
  <c r="AP159" i="3"/>
  <c r="L142" i="3"/>
  <c r="L143" i="3"/>
  <c r="L144" i="3"/>
  <c r="L145" i="3"/>
  <c r="L146" i="3"/>
  <c r="AP129" i="3"/>
  <c r="AP130" i="3"/>
  <c r="L117" i="3"/>
  <c r="L122" i="3"/>
  <c r="AQ634" i="3"/>
  <c r="AQ636" i="3"/>
  <c r="AQ638" i="3"/>
  <c r="AQ595" i="3"/>
  <c r="AQ613" i="3"/>
  <c r="AQ589" i="3"/>
  <c r="AQ558" i="3"/>
  <c r="AQ559" i="3"/>
  <c r="AQ561" i="3"/>
  <c r="AQ562" i="3"/>
  <c r="AQ532" i="3"/>
  <c r="AQ533" i="3"/>
  <c r="AQ534" i="3"/>
  <c r="AQ535" i="3"/>
  <c r="AQ536" i="3"/>
  <c r="AQ538" i="3"/>
  <c r="AQ510" i="3"/>
  <c r="AQ511" i="3"/>
  <c r="AQ512" i="3"/>
  <c r="AQ490" i="3"/>
  <c r="AQ459" i="3"/>
  <c r="AQ460" i="3"/>
  <c r="AQ462" i="3"/>
  <c r="AQ465" i="3"/>
  <c r="AQ436" i="3"/>
  <c r="AQ411" i="3"/>
  <c r="AQ412" i="3"/>
  <c r="AQ414" i="3"/>
  <c r="AQ415" i="3"/>
  <c r="AQ357" i="3"/>
  <c r="AQ372" i="3"/>
  <c r="AQ374" i="3"/>
  <c r="AQ375" i="3"/>
  <c r="AQ332" i="3"/>
  <c r="AQ346" i="3"/>
  <c r="AQ347" i="3"/>
  <c r="AQ349" i="3"/>
  <c r="AQ352" i="3"/>
  <c r="AQ309" i="3"/>
  <c r="AQ326" i="3"/>
  <c r="AQ327" i="3"/>
  <c r="AQ300" i="3"/>
  <c r="AQ301" i="3"/>
  <c r="AQ303" i="3"/>
  <c r="AQ279" i="3"/>
  <c r="AQ242" i="3"/>
  <c r="AQ257" i="3"/>
  <c r="AQ207" i="3"/>
  <c r="AQ208" i="3"/>
  <c r="AQ179" i="3"/>
  <c r="AQ180" i="3"/>
  <c r="AQ181" i="3"/>
  <c r="AQ182" i="3"/>
  <c r="AQ183" i="3"/>
  <c r="AQ184" i="3"/>
  <c r="AQ155" i="3"/>
  <c r="AQ158" i="3"/>
  <c r="AQ159" i="3"/>
  <c r="AQ129" i="3"/>
  <c r="M548" i="3"/>
  <c r="M549" i="3"/>
  <c r="M550" i="3"/>
  <c r="M521" i="3"/>
  <c r="M475" i="3"/>
  <c r="M476" i="3"/>
  <c r="M449" i="3"/>
  <c r="M450" i="3"/>
  <c r="M453" i="3"/>
  <c r="M424" i="3"/>
  <c r="M425" i="3"/>
  <c r="M426" i="3"/>
  <c r="M399" i="3"/>
  <c r="M357" i="3"/>
  <c r="M290" i="3"/>
  <c r="M291" i="3"/>
  <c r="M292" i="3"/>
  <c r="M269" i="3"/>
  <c r="M270" i="3"/>
  <c r="M191" i="3"/>
  <c r="M194" i="3"/>
  <c r="M195" i="3"/>
  <c r="M196" i="3"/>
  <c r="M199" i="3"/>
  <c r="M166" i="3"/>
  <c r="M168" i="3"/>
  <c r="M169" i="3"/>
  <c r="M171" i="3"/>
  <c r="M172" i="3"/>
  <c r="M142" i="3"/>
  <c r="M143" i="3"/>
  <c r="M145" i="3"/>
  <c r="M146" i="3"/>
  <c r="M117" i="3"/>
  <c r="M120" i="3"/>
  <c r="AQ233" i="3"/>
  <c r="M222" i="3"/>
  <c r="M223" i="3"/>
  <c r="M225" i="3"/>
  <c r="M27" i="52"/>
  <c r="M9" i="51"/>
  <c r="B288" i="55"/>
  <c r="B262" i="55"/>
  <c r="B236" i="55"/>
  <c r="B210" i="55"/>
  <c r="B184" i="55"/>
  <c r="B158" i="55"/>
  <c r="B132" i="55"/>
  <c r="B106" i="55"/>
  <c r="B80" i="55"/>
  <c r="B54" i="55"/>
  <c r="B28" i="55"/>
  <c r="B2" i="55"/>
  <c r="B2" i="56"/>
  <c r="AO415" i="3"/>
  <c r="AN415" i="3"/>
  <c r="AO412" i="3"/>
  <c r="AN412" i="3"/>
  <c r="AO411" i="3"/>
  <c r="AN411" i="3"/>
  <c r="B288" i="28"/>
  <c r="B262" i="28"/>
  <c r="B236" i="28"/>
  <c r="B210" i="28"/>
  <c r="B184" i="28"/>
  <c r="B158" i="28"/>
  <c r="B132" i="28"/>
  <c r="B80" i="28"/>
  <c r="B106" i="28"/>
  <c r="B54" i="28"/>
  <c r="B28" i="28"/>
  <c r="B2" i="28"/>
  <c r="AO633" i="3"/>
  <c r="AO634" i="3"/>
  <c r="AN633" i="3"/>
  <c r="AN635" i="3"/>
  <c r="AL639" i="3"/>
  <c r="AI638" i="3"/>
  <c r="AL637" i="3"/>
  <c r="AK636" i="3"/>
  <c r="AJ636" i="3"/>
  <c r="AI636" i="3"/>
  <c r="AH636" i="3"/>
  <c r="AH634" i="3"/>
  <c r="AG634" i="3"/>
  <c r="AG633" i="3"/>
  <c r="A623" i="3"/>
  <c r="A635" i="3" s="1"/>
  <c r="A626" i="3"/>
  <c r="A638" i="3" s="1"/>
  <c r="A625" i="3"/>
  <c r="A637" i="3" s="1"/>
  <c r="A624" i="3"/>
  <c r="A636" i="3" s="1"/>
  <c r="A622" i="3"/>
  <c r="A634" i="3" s="1"/>
  <c r="A627" i="3"/>
  <c r="AM613" i="3"/>
  <c r="AI613" i="3"/>
  <c r="AH612" i="3"/>
  <c r="AG612" i="3"/>
  <c r="AN610" i="3"/>
  <c r="AK610" i="3"/>
  <c r="AO609" i="3"/>
  <c r="AL609" i="3"/>
  <c r="AG609" i="3"/>
  <c r="A600" i="3"/>
  <c r="A612" i="3" s="1"/>
  <c r="A599" i="3"/>
  <c r="A611" i="3" s="1"/>
  <c r="A602" i="3"/>
  <c r="A614" i="3" s="1"/>
  <c r="A601" i="3"/>
  <c r="A613" i="3" s="1"/>
  <c r="A598" i="3"/>
  <c r="A610" i="3" s="1"/>
  <c r="AI595" i="3"/>
  <c r="A615" i="3"/>
  <c r="A609" i="3"/>
  <c r="AO590" i="3"/>
  <c r="AK590" i="3"/>
  <c r="AJ590" i="3"/>
  <c r="AM589" i="3"/>
  <c r="AL589" i="3"/>
  <c r="AI589" i="3"/>
  <c r="AM576" i="3"/>
  <c r="AL576" i="3"/>
  <c r="AK576" i="3"/>
  <c r="AJ576" i="3"/>
  <c r="AK575" i="3"/>
  <c r="AI575" i="3"/>
  <c r="K570" i="3"/>
  <c r="I569" i="3"/>
  <c r="E569" i="3"/>
  <c r="AO559" i="3"/>
  <c r="AO560" i="3"/>
  <c r="AO561" i="3"/>
  <c r="AN559" i="3"/>
  <c r="AN560" i="3"/>
  <c r="AL562" i="3"/>
  <c r="AK562" i="3"/>
  <c r="AI562" i="3"/>
  <c r="AM561" i="3"/>
  <c r="AJ561" i="3"/>
  <c r="AI561" i="3"/>
  <c r="AH561" i="3"/>
  <c r="AG561" i="3"/>
  <c r="AM560" i="3"/>
  <c r="AK559" i="3"/>
  <c r="AJ559" i="3"/>
  <c r="AI559" i="3"/>
  <c r="AG559" i="3"/>
  <c r="AL558" i="3"/>
  <c r="AK558" i="3"/>
  <c r="AI558" i="3"/>
  <c r="AL557" i="3"/>
  <c r="AK557" i="3"/>
  <c r="AH557" i="3"/>
  <c r="A548" i="3"/>
  <c r="A560" i="3" s="1"/>
  <c r="A549" i="3"/>
  <c r="A547" i="3"/>
  <c r="A559" i="3" s="1"/>
  <c r="K546" i="3"/>
  <c r="K550" i="3"/>
  <c r="K548" i="3"/>
  <c r="J547" i="3"/>
  <c r="J548" i="3"/>
  <c r="I550" i="3"/>
  <c r="E550" i="3"/>
  <c r="A550" i="3"/>
  <c r="A562" i="3" s="1"/>
  <c r="I549" i="3"/>
  <c r="H549" i="3"/>
  <c r="G549" i="3"/>
  <c r="E549" i="3"/>
  <c r="G548" i="3"/>
  <c r="F548" i="3"/>
  <c r="E548" i="3"/>
  <c r="I547" i="3"/>
  <c r="H546" i="3"/>
  <c r="A546" i="3"/>
  <c r="A558" i="3" s="1"/>
  <c r="E545" i="3"/>
  <c r="AO538" i="3"/>
  <c r="AN538" i="3"/>
  <c r="AL538" i="3"/>
  <c r="AI538" i="3"/>
  <c r="AH538" i="3"/>
  <c r="AG538" i="3"/>
  <c r="AO537" i="3"/>
  <c r="AN537" i="3"/>
  <c r="AM537" i="3"/>
  <c r="AH537" i="3"/>
  <c r="AG537" i="3"/>
  <c r="AM536" i="3"/>
  <c r="AL536" i="3"/>
  <c r="AK536" i="3"/>
  <c r="AJ536" i="3"/>
  <c r="AH536" i="3"/>
  <c r="AO535" i="3"/>
  <c r="AM535" i="3"/>
  <c r="AL535" i="3"/>
  <c r="AI535" i="3"/>
  <c r="AH535" i="3"/>
  <c r="AG535" i="3"/>
  <c r="AO534" i="3"/>
  <c r="AM534" i="3"/>
  <c r="AJ534" i="3"/>
  <c r="AI534" i="3"/>
  <c r="AH534" i="3"/>
  <c r="AG534" i="3"/>
  <c r="AM533" i="3"/>
  <c r="AJ533" i="3"/>
  <c r="AI533" i="3"/>
  <c r="AH533" i="3"/>
  <c r="AM532" i="3"/>
  <c r="AL532" i="3"/>
  <c r="AK532" i="3"/>
  <c r="AH532" i="3"/>
  <c r="AO518" i="3"/>
  <c r="AN518" i="3"/>
  <c r="A526" i="3"/>
  <c r="A538" i="3" s="1"/>
  <c r="A525" i="3"/>
  <c r="A537" i="3" s="1"/>
  <c r="A524" i="3"/>
  <c r="A536" i="3" s="1"/>
  <c r="A523" i="3"/>
  <c r="A535" i="3" s="1"/>
  <c r="A534" i="3"/>
  <c r="A521" i="3"/>
  <c r="A533" i="3" s="1"/>
  <c r="AO495" i="3"/>
  <c r="AO509" i="3"/>
  <c r="AO511" i="3"/>
  <c r="AN509" i="3"/>
  <c r="AM513" i="3"/>
  <c r="AL513" i="3"/>
  <c r="AJ513" i="3"/>
  <c r="AL512" i="3"/>
  <c r="AK512" i="3"/>
  <c r="AI512" i="3"/>
  <c r="AL511" i="3"/>
  <c r="AI511" i="3"/>
  <c r="AG511" i="3"/>
  <c r="AK510" i="3"/>
  <c r="AJ510" i="3"/>
  <c r="AI510" i="3"/>
  <c r="AH510" i="3"/>
  <c r="AG510" i="3"/>
  <c r="AH509" i="3"/>
  <c r="AG509" i="3"/>
  <c r="A499" i="3"/>
  <c r="A511" i="3" s="1"/>
  <c r="A501" i="3"/>
  <c r="A513" i="3" s="1"/>
  <c r="A500" i="3"/>
  <c r="A512" i="3" s="1"/>
  <c r="A498" i="3"/>
  <c r="A510" i="3" s="1"/>
  <c r="AM495" i="3"/>
  <c r="AJ495" i="3"/>
  <c r="AH495" i="3"/>
  <c r="AG495" i="3"/>
  <c r="A514" i="3"/>
  <c r="A509" i="3"/>
  <c r="AO486" i="3"/>
  <c r="AO488" i="3"/>
  <c r="AN487" i="3"/>
  <c r="K473" i="3"/>
  <c r="K474" i="3"/>
  <c r="K478" i="3"/>
  <c r="J472" i="3"/>
  <c r="J475" i="3"/>
  <c r="J476" i="3"/>
  <c r="AG490" i="3"/>
  <c r="AL488" i="3"/>
  <c r="AG488" i="3"/>
  <c r="AL487" i="3"/>
  <c r="AL486" i="3"/>
  <c r="AG486" i="3"/>
  <c r="AM485" i="3"/>
  <c r="AI485" i="3"/>
  <c r="AL484" i="3"/>
  <c r="AG484" i="3"/>
  <c r="H474" i="3"/>
  <c r="F474" i="3"/>
  <c r="A474" i="3"/>
  <c r="A486" i="3" s="1"/>
  <c r="A477" i="3"/>
  <c r="A489" i="3" s="1"/>
  <c r="E475" i="3"/>
  <c r="A475" i="3"/>
  <c r="A487" i="3" s="1"/>
  <c r="E476" i="3"/>
  <c r="A476" i="3"/>
  <c r="A488" i="3" s="1"/>
  <c r="A473" i="3"/>
  <c r="A485" i="3" s="1"/>
  <c r="A478" i="3"/>
  <c r="A490" i="3" s="1"/>
  <c r="G472" i="3"/>
  <c r="F472" i="3"/>
  <c r="K399" i="3"/>
  <c r="K400" i="3"/>
  <c r="K402" i="3"/>
  <c r="J399" i="3"/>
  <c r="J400" i="3"/>
  <c r="J402" i="3"/>
  <c r="AO436" i="3"/>
  <c r="AO438" i="3"/>
  <c r="AN438" i="3"/>
  <c r="K424" i="3"/>
  <c r="K426" i="3"/>
  <c r="K427" i="3"/>
  <c r="J424" i="3"/>
  <c r="J426" i="3"/>
  <c r="J427" i="3"/>
  <c r="AO460" i="3"/>
  <c r="AO461" i="3"/>
  <c r="AO462" i="3"/>
  <c r="AO463" i="3"/>
  <c r="AN462" i="3"/>
  <c r="AN463" i="3"/>
  <c r="AN464" i="3"/>
  <c r="K447" i="3"/>
  <c r="K449" i="3"/>
  <c r="K451" i="3"/>
  <c r="K452" i="3"/>
  <c r="J449" i="3"/>
  <c r="J450" i="3"/>
  <c r="J453" i="3"/>
  <c r="AM465" i="3"/>
  <c r="AJ465" i="3"/>
  <c r="AG465" i="3"/>
  <c r="AL464" i="3"/>
  <c r="AK464" i="3"/>
  <c r="AH464" i="3"/>
  <c r="AL463" i="3"/>
  <c r="AK463" i="3"/>
  <c r="AH463" i="3"/>
  <c r="AH462" i="3"/>
  <c r="AG462" i="3"/>
  <c r="AM461" i="3"/>
  <c r="AJ461" i="3"/>
  <c r="AH461" i="3"/>
  <c r="AG461" i="3"/>
  <c r="AL460" i="3"/>
  <c r="AJ460" i="3"/>
  <c r="AI460" i="3"/>
  <c r="AM459" i="3"/>
  <c r="H452" i="3"/>
  <c r="F452" i="3"/>
  <c r="E452" i="3"/>
  <c r="A452" i="3"/>
  <c r="A464" i="3" s="1"/>
  <c r="I450" i="3"/>
  <c r="H450" i="3"/>
  <c r="F450" i="3"/>
  <c r="E450" i="3"/>
  <c r="A450" i="3"/>
  <c r="A462" i="3" s="1"/>
  <c r="H451" i="3"/>
  <c r="F451" i="3"/>
  <c r="A451" i="3"/>
  <c r="A463" i="3" s="1"/>
  <c r="H449" i="3"/>
  <c r="G449" i="3"/>
  <c r="E449" i="3"/>
  <c r="A449" i="3"/>
  <c r="A461" i="3" s="1"/>
  <c r="I448" i="3"/>
  <c r="F448" i="3"/>
  <c r="E448" i="3"/>
  <c r="A448" i="3"/>
  <c r="A460" i="3" s="1"/>
  <c r="H453" i="3"/>
  <c r="E453" i="3"/>
  <c r="A453" i="3"/>
  <c r="A465" i="3" s="1"/>
  <c r="AL440" i="3"/>
  <c r="AK440" i="3"/>
  <c r="AJ440" i="3"/>
  <c r="AK439" i="3"/>
  <c r="AJ439" i="3"/>
  <c r="AI439" i="3"/>
  <c r="AH439" i="3"/>
  <c r="AM438" i="3"/>
  <c r="AL438" i="3"/>
  <c r="AI438" i="3"/>
  <c r="AG438" i="3"/>
  <c r="AM437" i="3"/>
  <c r="AK437" i="3"/>
  <c r="AJ437" i="3"/>
  <c r="AL436" i="3"/>
  <c r="AI436" i="3"/>
  <c r="AG436" i="3"/>
  <c r="AG435" i="3"/>
  <c r="I425" i="3"/>
  <c r="F425" i="3"/>
  <c r="E425" i="3"/>
  <c r="A425" i="3"/>
  <c r="A438" i="3" s="1"/>
  <c r="I424" i="3"/>
  <c r="G424" i="3"/>
  <c r="E424" i="3"/>
  <c r="A424" i="3"/>
  <c r="A437" i="3" s="1"/>
  <c r="H426" i="3"/>
  <c r="E426" i="3"/>
  <c r="A426" i="3"/>
  <c r="A439" i="3" s="1"/>
  <c r="I423" i="3"/>
  <c r="G423" i="3"/>
  <c r="A423" i="3"/>
  <c r="A436" i="3" s="1"/>
  <c r="AM414" i="3"/>
  <c r="AM415" i="3"/>
  <c r="AL411" i="3"/>
  <c r="AL412" i="3"/>
  <c r="AL414" i="3"/>
  <c r="AK411" i="3"/>
  <c r="AK412" i="3"/>
  <c r="AK414" i="3"/>
  <c r="AK415" i="3"/>
  <c r="AJ411" i="3"/>
  <c r="AJ412" i="3"/>
  <c r="AJ414" i="3"/>
  <c r="AI411" i="3"/>
  <c r="AI412" i="3"/>
  <c r="AI414" i="3"/>
  <c r="AI415" i="3"/>
  <c r="AH414" i="3"/>
  <c r="AH415" i="3"/>
  <c r="AG411" i="3"/>
  <c r="AG412" i="3"/>
  <c r="AG414" i="3"/>
  <c r="AG415" i="3"/>
  <c r="I402" i="3"/>
  <c r="H402" i="3"/>
  <c r="G402" i="3"/>
  <c r="F402" i="3"/>
  <c r="I403" i="3"/>
  <c r="H403" i="3"/>
  <c r="G403" i="3"/>
  <c r="F403" i="3"/>
  <c r="E403" i="3"/>
  <c r="A403" i="3"/>
  <c r="A415" i="3" s="1"/>
  <c r="A401" i="3"/>
  <c r="A413" i="3" s="1"/>
  <c r="A400" i="3"/>
  <c r="A412" i="3" s="1"/>
  <c r="I400" i="3"/>
  <c r="G400" i="3"/>
  <c r="F400" i="3"/>
  <c r="E400" i="3"/>
  <c r="I399" i="3"/>
  <c r="H399" i="3"/>
  <c r="F399" i="3"/>
  <c r="A399" i="3"/>
  <c r="A411" i="3" s="1"/>
  <c r="J584" i="3"/>
  <c r="F584" i="3"/>
  <c r="E584" i="3"/>
  <c r="A584" i="3"/>
  <c r="A590" i="3" s="1"/>
  <c r="AH581" i="3"/>
  <c r="H581" i="3"/>
  <c r="AH619" i="3"/>
  <c r="A570" i="3"/>
  <c r="A576" i="3" s="1"/>
  <c r="AL518" i="3"/>
  <c r="AK518" i="3"/>
  <c r="AG518" i="3"/>
  <c r="A427" i="3"/>
  <c r="A440" i="3" s="1"/>
  <c r="AN357" i="3"/>
  <c r="A640" i="3"/>
  <c r="A639" i="3"/>
  <c r="A633" i="3"/>
  <c r="J357" i="3"/>
  <c r="A591" i="3"/>
  <c r="A589" i="3"/>
  <c r="A577" i="3"/>
  <c r="A575" i="3"/>
  <c r="A563" i="3"/>
  <c r="A557" i="3"/>
  <c r="AO242" i="3"/>
  <c r="AN242" i="3"/>
  <c r="A539" i="3"/>
  <c r="A532" i="3"/>
  <c r="A491" i="3"/>
  <c r="A484" i="3"/>
  <c r="A466" i="3"/>
  <c r="A459" i="3"/>
  <c r="A441" i="3"/>
  <c r="A435" i="3"/>
  <c r="A416" i="3"/>
  <c r="A414" i="3"/>
  <c r="A393" i="3"/>
  <c r="A392" i="3"/>
  <c r="A391" i="3"/>
  <c r="I97" i="3"/>
  <c r="E97" i="3"/>
  <c r="I104" i="3"/>
  <c r="E104" i="3"/>
  <c r="AD21" i="54"/>
  <c r="AD5" i="54"/>
  <c r="L9" i="51"/>
  <c r="C31" i="52"/>
  <c r="C27" i="52"/>
  <c r="K24" i="52"/>
  <c r="AE20" i="50"/>
  <c r="AD20" i="50"/>
  <c r="I26" i="46"/>
  <c r="G26" i="46"/>
  <c r="AE23" i="46"/>
  <c r="L23" i="46"/>
  <c r="E23" i="46"/>
  <c r="D23" i="46"/>
  <c r="C23" i="46"/>
  <c r="G9" i="46"/>
  <c r="F27" i="53"/>
  <c r="E27" i="53"/>
  <c r="AE9" i="53"/>
  <c r="AD9" i="53"/>
  <c r="J9" i="53"/>
  <c r="H9" i="53"/>
  <c r="A199" i="3"/>
  <c r="A214" i="3" s="1"/>
  <c r="A198" i="3"/>
  <c r="A213" i="3" s="1"/>
  <c r="A197" i="3"/>
  <c r="A212" i="3" s="1"/>
  <c r="A196" i="3"/>
  <c r="A211" i="3" s="1"/>
  <c r="A195" i="3"/>
  <c r="A210" i="3" s="1"/>
  <c r="A194" i="3"/>
  <c r="A209" i="3" s="1"/>
  <c r="A193" i="3"/>
  <c r="A208" i="3" s="1"/>
  <c r="A192" i="3"/>
  <c r="A207" i="3" s="1"/>
  <c r="A172" i="3"/>
  <c r="A184" i="3" s="1"/>
  <c r="A171" i="3"/>
  <c r="A183" i="3" s="1"/>
  <c r="A170" i="3"/>
  <c r="A182" i="3" s="1"/>
  <c r="A169" i="3"/>
  <c r="A181" i="3" s="1"/>
  <c r="A168" i="3"/>
  <c r="A180" i="3" s="1"/>
  <c r="A167" i="3"/>
  <c r="A179" i="3" s="1"/>
  <c r="A365" i="3"/>
  <c r="A377" i="3" s="1"/>
  <c r="A364" i="3"/>
  <c r="A376" i="3" s="1"/>
  <c r="A363" i="3"/>
  <c r="A375" i="3" s="1"/>
  <c r="A362" i="3"/>
  <c r="A374" i="3" s="1"/>
  <c r="A361" i="3"/>
  <c r="A373" i="3" s="1"/>
  <c r="A360" i="3"/>
  <c r="A372" i="3" s="1"/>
  <c r="A340" i="3"/>
  <c r="A352" i="3" s="1"/>
  <c r="A339" i="3"/>
  <c r="A351" i="3" s="1"/>
  <c r="A338" i="3"/>
  <c r="A350" i="3" s="1"/>
  <c r="A337" i="3"/>
  <c r="A349" i="3" s="1"/>
  <c r="A336" i="3"/>
  <c r="A348" i="3" s="1"/>
  <c r="A335" i="3"/>
  <c r="A347" i="3" s="1"/>
  <c r="A315" i="3"/>
  <c r="A327" i="3" s="1"/>
  <c r="A314" i="3"/>
  <c r="A326" i="3" s="1"/>
  <c r="A313" i="3"/>
  <c r="A325" i="3" s="1"/>
  <c r="A312" i="3"/>
  <c r="A324" i="3" s="1"/>
  <c r="A292" i="3"/>
  <c r="A304" i="3" s="1"/>
  <c r="A291" i="3"/>
  <c r="A303" i="3" s="1"/>
  <c r="A290" i="3"/>
  <c r="A302" i="3" s="1"/>
  <c r="A289" i="3"/>
  <c r="A301" i="3" s="1"/>
  <c r="A288" i="3"/>
  <c r="A300" i="3" s="1"/>
  <c r="A270" i="3"/>
  <c r="A280" i="3" s="1"/>
  <c r="A269" i="3"/>
  <c r="A279" i="3" s="1"/>
  <c r="A268" i="3"/>
  <c r="A278" i="3" s="1"/>
  <c r="A248" i="3"/>
  <c r="A260" i="3" s="1"/>
  <c r="A247" i="3"/>
  <c r="A259" i="3" s="1"/>
  <c r="A246" i="3"/>
  <c r="A258" i="3" s="1"/>
  <c r="A245" i="3"/>
  <c r="A257" i="3" s="1"/>
  <c r="A118" i="3"/>
  <c r="A130" i="3" s="1"/>
  <c r="A117" i="3"/>
  <c r="A129" i="3" s="1"/>
  <c r="J122" i="3"/>
  <c r="F122" i="3"/>
  <c r="J121" i="3"/>
  <c r="I121" i="3"/>
  <c r="E121" i="3"/>
  <c r="K120" i="3"/>
  <c r="F120" i="3"/>
  <c r="E120" i="3"/>
  <c r="J118" i="3"/>
  <c r="I118" i="3"/>
  <c r="H118" i="3"/>
  <c r="F118" i="3"/>
  <c r="J117" i="3"/>
  <c r="F117" i="3"/>
  <c r="E117" i="3"/>
  <c r="A146" i="3"/>
  <c r="A159" i="3" s="1"/>
  <c r="A145" i="3"/>
  <c r="A158" i="3" s="1"/>
  <c r="A144" i="3"/>
  <c r="A157" i="3" s="1"/>
  <c r="A143" i="3"/>
  <c r="A156" i="3" s="1"/>
  <c r="A142" i="3"/>
  <c r="A155" i="3" s="1"/>
  <c r="A225" i="3"/>
  <c r="A237" i="3" s="1"/>
  <c r="A224" i="3"/>
  <c r="A236" i="3" s="1"/>
  <c r="A223" i="3"/>
  <c r="A235" i="3" s="1"/>
  <c r="A222" i="3"/>
  <c r="A234" i="3" s="1"/>
  <c r="AP219" i="3"/>
  <c r="AP233" i="3"/>
  <c r="L221" i="3"/>
  <c r="L224" i="3"/>
  <c r="L8" i="18"/>
  <c r="K195" i="3"/>
  <c r="K197" i="3"/>
  <c r="J193" i="3"/>
  <c r="J194" i="3"/>
  <c r="J197" i="3"/>
  <c r="AO207" i="3"/>
  <c r="AO208" i="3"/>
  <c r="AO209" i="3"/>
  <c r="AO210" i="3"/>
  <c r="AO211" i="3"/>
  <c r="AO212" i="3"/>
  <c r="AO214" i="3"/>
  <c r="AN206" i="3"/>
  <c r="AN209" i="3"/>
  <c r="AN210" i="3"/>
  <c r="AN212" i="3"/>
  <c r="AO180" i="3"/>
  <c r="AO181" i="3"/>
  <c r="AO184" i="3"/>
  <c r="AN181" i="3"/>
  <c r="AN182" i="3"/>
  <c r="AN184" i="3"/>
  <c r="K168" i="3"/>
  <c r="K169" i="3"/>
  <c r="K170" i="3"/>
  <c r="K171" i="3"/>
  <c r="K172" i="3"/>
  <c r="J167" i="3"/>
  <c r="J168" i="3"/>
  <c r="J169" i="3"/>
  <c r="J171" i="3"/>
  <c r="J172" i="3"/>
  <c r="AO259" i="3"/>
  <c r="AN256" i="3"/>
  <c r="AN257" i="3"/>
  <c r="AN130" i="3"/>
  <c r="AL130" i="3"/>
  <c r="AH130" i="3"/>
  <c r="AJ131" i="3"/>
  <c r="AO371" i="3"/>
  <c r="AO374" i="3"/>
  <c r="AO375" i="3"/>
  <c r="AO376" i="3"/>
  <c r="AN372" i="3"/>
  <c r="AN373" i="3"/>
  <c r="AN375" i="3"/>
  <c r="K360" i="3"/>
  <c r="K361" i="3"/>
  <c r="K43" i="12"/>
  <c r="K364" i="3" s="1"/>
  <c r="K365" i="3"/>
  <c r="AK214" i="3"/>
  <c r="AJ214" i="3"/>
  <c r="AH214" i="3"/>
  <c r="AM212" i="3"/>
  <c r="AL212" i="3"/>
  <c r="AI212" i="3"/>
  <c r="AM211" i="3"/>
  <c r="AK211" i="3"/>
  <c r="AH211" i="3"/>
  <c r="AM210" i="3"/>
  <c r="AM209" i="3"/>
  <c r="AL209" i="3"/>
  <c r="AK209" i="3"/>
  <c r="AH208" i="3"/>
  <c r="AL207" i="3"/>
  <c r="AJ207" i="3"/>
  <c r="AI207" i="3"/>
  <c r="AH207" i="3"/>
  <c r="AG214" i="3"/>
  <c r="AG212" i="3"/>
  <c r="AG211" i="3"/>
  <c r="AG210" i="3"/>
  <c r="AG209" i="3"/>
  <c r="F197" i="3"/>
  <c r="E197" i="3"/>
  <c r="G196" i="3"/>
  <c r="F196" i="3"/>
  <c r="E196" i="3"/>
  <c r="I195" i="3"/>
  <c r="F195" i="3"/>
  <c r="E195" i="3"/>
  <c r="I192" i="3"/>
  <c r="H192" i="3"/>
  <c r="G192" i="3"/>
  <c r="F192" i="3"/>
  <c r="E192" i="3"/>
  <c r="F199" i="3"/>
  <c r="E199" i="3"/>
  <c r="H193" i="3"/>
  <c r="F193" i="3"/>
  <c r="E193" i="3"/>
  <c r="E191" i="3"/>
  <c r="AM184" i="3"/>
  <c r="AJ184" i="3"/>
  <c r="AI184" i="3"/>
  <c r="AH184" i="3"/>
  <c r="AG184" i="3"/>
  <c r="AL183" i="3"/>
  <c r="AK183" i="3"/>
  <c r="AJ183" i="3"/>
  <c r="AI183" i="3"/>
  <c r="AH183" i="3"/>
  <c r="AM182" i="3"/>
  <c r="AL182" i="3"/>
  <c r="AK182" i="3"/>
  <c r="AI182" i="3"/>
  <c r="AH182" i="3"/>
  <c r="AG182" i="3"/>
  <c r="AK181" i="3"/>
  <c r="AI181" i="3"/>
  <c r="AH181" i="3"/>
  <c r="AG181" i="3"/>
  <c r="AM180" i="3"/>
  <c r="AK180" i="3"/>
  <c r="AJ180" i="3"/>
  <c r="AI180" i="3"/>
  <c r="AH180" i="3"/>
  <c r="AM179" i="3"/>
  <c r="AK179" i="3"/>
  <c r="AJ179" i="3"/>
  <c r="AI179" i="3"/>
  <c r="AH179" i="3"/>
  <c r="AG178" i="3"/>
  <c r="H171" i="3"/>
  <c r="F171" i="3"/>
  <c r="E171" i="3"/>
  <c r="I170" i="3"/>
  <c r="H170" i="3"/>
  <c r="F170" i="3"/>
  <c r="I172" i="3"/>
  <c r="H172" i="3"/>
  <c r="I169" i="3"/>
  <c r="H169" i="3"/>
  <c r="E169" i="3"/>
  <c r="I168" i="3"/>
  <c r="H168" i="3"/>
  <c r="G168" i="3"/>
  <c r="E168" i="3"/>
  <c r="I167" i="3"/>
  <c r="H167" i="3"/>
  <c r="G167" i="3"/>
  <c r="E166" i="3"/>
  <c r="A178" i="3"/>
  <c r="A185" i="3"/>
  <c r="A206" i="3"/>
  <c r="A215" i="3"/>
  <c r="AM377" i="3"/>
  <c r="AL377" i="3"/>
  <c r="AJ377" i="3"/>
  <c r="AI377" i="3"/>
  <c r="AH377" i="3"/>
  <c r="AI376" i="3"/>
  <c r="AE43" i="12"/>
  <c r="AH376" i="3" s="1"/>
  <c r="AD43" i="12"/>
  <c r="AG376" i="3" s="1"/>
  <c r="AL375" i="3"/>
  <c r="AK375" i="3"/>
  <c r="AJ375" i="3"/>
  <c r="AI375" i="3"/>
  <c r="AG375" i="3"/>
  <c r="AM374" i="3"/>
  <c r="AL374" i="3"/>
  <c r="AJ374" i="3"/>
  <c r="AI374" i="3"/>
  <c r="AH374" i="3"/>
  <c r="AG374" i="3"/>
  <c r="AM373" i="3"/>
  <c r="AL373" i="3"/>
  <c r="AK373" i="3"/>
  <c r="AI373" i="3"/>
  <c r="AH373" i="3"/>
  <c r="AM372" i="3"/>
  <c r="AK372" i="3"/>
  <c r="AJ372" i="3"/>
  <c r="AI372" i="3"/>
  <c r="AH372" i="3"/>
  <c r="AM371" i="3"/>
  <c r="AL371" i="3"/>
  <c r="AJ371" i="3"/>
  <c r="AI371" i="3"/>
  <c r="AH371" i="3"/>
  <c r="AG371" i="3"/>
  <c r="G43" i="12"/>
  <c r="G364" i="3" s="1"/>
  <c r="D43" i="12"/>
  <c r="D364" i="3" s="1"/>
  <c r="C43" i="12"/>
  <c r="C364" i="3" s="1"/>
  <c r="F362" i="3"/>
  <c r="G363" i="3"/>
  <c r="F360" i="3"/>
  <c r="I359" i="3"/>
  <c r="G359" i="3"/>
  <c r="AN332" i="3"/>
  <c r="AN346" i="3"/>
  <c r="AN347" i="3"/>
  <c r="AN348" i="3"/>
  <c r="AN350" i="3"/>
  <c r="AN351" i="3"/>
  <c r="AN352" i="3"/>
  <c r="AO332" i="3"/>
  <c r="AO346" i="3"/>
  <c r="AO348" i="3"/>
  <c r="AO349" i="3"/>
  <c r="AO352" i="3"/>
  <c r="AL352" i="3"/>
  <c r="AJ352" i="3"/>
  <c r="AI352" i="3"/>
  <c r="AG352" i="3"/>
  <c r="AM351" i="3"/>
  <c r="AK351" i="3"/>
  <c r="AJ351" i="3"/>
  <c r="AH351" i="3"/>
  <c r="AM350" i="3"/>
  <c r="AK350" i="3"/>
  <c r="AJ350" i="3"/>
  <c r="AI350" i="3"/>
  <c r="AH350" i="3"/>
  <c r="AM349" i="3"/>
  <c r="AL349" i="3"/>
  <c r="AJ349" i="3"/>
  <c r="AI349" i="3"/>
  <c r="AH349" i="3"/>
  <c r="AG349" i="3"/>
  <c r="AL348" i="3"/>
  <c r="AK348" i="3"/>
  <c r="AI348" i="3"/>
  <c r="AH348" i="3"/>
  <c r="AM347" i="3"/>
  <c r="AL347" i="3"/>
  <c r="AK347" i="3"/>
  <c r="AI347" i="3"/>
  <c r="AH347" i="3"/>
  <c r="AM346" i="3"/>
  <c r="AL346" i="3"/>
  <c r="AK346" i="3"/>
  <c r="AJ346" i="3"/>
  <c r="AI346" i="3"/>
  <c r="AG346" i="3"/>
  <c r="AO309" i="3"/>
  <c r="AO323" i="3"/>
  <c r="AO324" i="3"/>
  <c r="AO325" i="3"/>
  <c r="AO327" i="3"/>
  <c r="AN326" i="3"/>
  <c r="AN327" i="3"/>
  <c r="AL327" i="3"/>
  <c r="AK327" i="3"/>
  <c r="AI327" i="3"/>
  <c r="AG327" i="3"/>
  <c r="AL326" i="3"/>
  <c r="AK326" i="3"/>
  <c r="AI326" i="3"/>
  <c r="AH326" i="3"/>
  <c r="AM325" i="3"/>
  <c r="AK325" i="3"/>
  <c r="AJ325" i="3"/>
  <c r="AI325" i="3"/>
  <c r="AH325" i="3"/>
  <c r="AG325" i="3"/>
  <c r="AM324" i="3"/>
  <c r="AL324" i="3"/>
  <c r="AJ324" i="3"/>
  <c r="AH324" i="3"/>
  <c r="AG324" i="3"/>
  <c r="AM323" i="3"/>
  <c r="AL323" i="3"/>
  <c r="AJ323" i="3"/>
  <c r="AH323" i="3"/>
  <c r="AG323" i="3"/>
  <c r="F314" i="3"/>
  <c r="AO301" i="3"/>
  <c r="AO302" i="3"/>
  <c r="AO303" i="3"/>
  <c r="AO304" i="3"/>
  <c r="K291" i="3"/>
  <c r="AN304" i="3"/>
  <c r="AL304" i="3"/>
  <c r="AK304" i="3"/>
  <c r="AG304" i="3"/>
  <c r="AN303" i="3"/>
  <c r="AL303" i="3"/>
  <c r="AK303" i="3"/>
  <c r="AI303" i="3"/>
  <c r="AG303" i="3"/>
  <c r="AM302" i="3"/>
  <c r="AL302" i="3"/>
  <c r="AJ302" i="3"/>
  <c r="AI302" i="3"/>
  <c r="AH302" i="3"/>
  <c r="AG302" i="3"/>
  <c r="AM301" i="3"/>
  <c r="AL301" i="3"/>
  <c r="AJ301" i="3"/>
  <c r="AI301" i="3"/>
  <c r="AM300" i="3"/>
  <c r="AJ300" i="3"/>
  <c r="AH300" i="3"/>
  <c r="AG300" i="3"/>
  <c r="AN299" i="3"/>
  <c r="AM299" i="3"/>
  <c r="AK299" i="3"/>
  <c r="AI299" i="3"/>
  <c r="J292" i="3"/>
  <c r="I292" i="3"/>
  <c r="H292" i="3"/>
  <c r="G292" i="3"/>
  <c r="F292" i="3"/>
  <c r="E292" i="3"/>
  <c r="J291" i="3"/>
  <c r="H291" i="3"/>
  <c r="F291" i="3"/>
  <c r="E291" i="3"/>
  <c r="J290" i="3"/>
  <c r="I290" i="3"/>
  <c r="G290" i="3"/>
  <c r="E290" i="3"/>
  <c r="I289" i="3"/>
  <c r="H289" i="3"/>
  <c r="G289" i="3"/>
  <c r="F289" i="3"/>
  <c r="J288" i="3"/>
  <c r="I288" i="3"/>
  <c r="G288" i="3"/>
  <c r="F288" i="3"/>
  <c r="AO277" i="3"/>
  <c r="AO278" i="3"/>
  <c r="AO279" i="3"/>
  <c r="K270" i="3"/>
  <c r="AN280" i="3"/>
  <c r="AM280" i="3"/>
  <c r="AL280" i="3"/>
  <c r="AJ280" i="3"/>
  <c r="AJ279" i="3"/>
  <c r="AI279" i="3"/>
  <c r="AG279" i="3"/>
  <c r="AM278" i="3"/>
  <c r="AL278" i="3"/>
  <c r="AI278" i="3"/>
  <c r="AH278" i="3"/>
  <c r="AG278" i="3"/>
  <c r="J270" i="3"/>
  <c r="H270" i="3"/>
  <c r="F270" i="3"/>
  <c r="E270" i="3"/>
  <c r="H269" i="3"/>
  <c r="G269" i="3"/>
  <c r="E269" i="3"/>
  <c r="H268" i="3"/>
  <c r="G268" i="3"/>
  <c r="F268" i="3"/>
  <c r="AE21" i="9"/>
  <c r="AH260" i="3" s="1"/>
  <c r="AM259" i="3"/>
  <c r="AK259" i="3"/>
  <c r="AI259" i="3"/>
  <c r="AH259" i="3"/>
  <c r="AG259" i="3"/>
  <c r="AM258" i="3"/>
  <c r="AL258" i="3"/>
  <c r="AK258" i="3"/>
  <c r="AJ258" i="3"/>
  <c r="AH258" i="3"/>
  <c r="AM257" i="3"/>
  <c r="AL257" i="3"/>
  <c r="AK257" i="3"/>
  <c r="AJ257" i="3"/>
  <c r="AH257" i="3"/>
  <c r="AL256" i="3"/>
  <c r="AK256" i="3"/>
  <c r="AJ256" i="3"/>
  <c r="AH256" i="3"/>
  <c r="AN237" i="3"/>
  <c r="AM237" i="3"/>
  <c r="AL237" i="3"/>
  <c r="AK237" i="3"/>
  <c r="AM236" i="3"/>
  <c r="AL236" i="3"/>
  <c r="AK236" i="3"/>
  <c r="AM235" i="3"/>
  <c r="AL235" i="3"/>
  <c r="AK235" i="3"/>
  <c r="AJ235" i="3"/>
  <c r="AM234" i="3"/>
  <c r="AL234" i="3"/>
  <c r="AK234" i="3"/>
  <c r="AJ234" i="3"/>
  <c r="AI234" i="3"/>
  <c r="AO233" i="3"/>
  <c r="AN233" i="3"/>
  <c r="AI233" i="3"/>
  <c r="AH233" i="3"/>
  <c r="AG233" i="3"/>
  <c r="K221" i="3"/>
  <c r="J221" i="3"/>
  <c r="I221" i="3"/>
  <c r="E221" i="3"/>
  <c r="E225" i="3"/>
  <c r="J224" i="3"/>
  <c r="K223" i="3"/>
  <c r="G223" i="3"/>
  <c r="F223" i="3"/>
  <c r="E223" i="3"/>
  <c r="F222" i="3"/>
  <c r="E222" i="3"/>
  <c r="AO134" i="3"/>
  <c r="AN129" i="3"/>
  <c r="AN132" i="3"/>
  <c r="AN134" i="3"/>
  <c r="AO155" i="3"/>
  <c r="AO156" i="3"/>
  <c r="AO157" i="3"/>
  <c r="AO158" i="3"/>
  <c r="AN155" i="3"/>
  <c r="AN156" i="3"/>
  <c r="AN157" i="3"/>
  <c r="AN158" i="3"/>
  <c r="AN159" i="3"/>
  <c r="K142" i="3"/>
  <c r="K143" i="3"/>
  <c r="K144" i="3"/>
  <c r="K145" i="3"/>
  <c r="K146" i="3"/>
  <c r="J143" i="3"/>
  <c r="J144" i="3"/>
  <c r="J145" i="3"/>
  <c r="AM159" i="3"/>
  <c r="AL159" i="3"/>
  <c r="AK159" i="3"/>
  <c r="AJ159" i="3"/>
  <c r="AI159" i="3"/>
  <c r="AH159" i="3"/>
  <c r="AM158" i="3"/>
  <c r="AL158" i="3"/>
  <c r="AK158" i="3"/>
  <c r="AJ158" i="3"/>
  <c r="AI158" i="3"/>
  <c r="AH158" i="3"/>
  <c r="AM157" i="3"/>
  <c r="AL157" i="3"/>
  <c r="AK157" i="3"/>
  <c r="AJ157" i="3"/>
  <c r="AH157" i="3"/>
  <c r="AG157" i="3"/>
  <c r="AM156" i="3"/>
  <c r="AL156" i="3"/>
  <c r="AK156" i="3"/>
  <c r="AJ156" i="3"/>
  <c r="AH156" i="3"/>
  <c r="AG156" i="3"/>
  <c r="AM155" i="3"/>
  <c r="AL155" i="3"/>
  <c r="AJ155" i="3"/>
  <c r="AI155" i="3"/>
  <c r="AH155" i="3"/>
  <c r="AG155" i="3"/>
  <c r="AH154" i="3"/>
  <c r="I146" i="3"/>
  <c r="H146" i="3"/>
  <c r="G146" i="3"/>
  <c r="F146" i="3"/>
  <c r="E146" i="3"/>
  <c r="I143" i="3"/>
  <c r="G143" i="3"/>
  <c r="F143" i="3"/>
  <c r="H144" i="3"/>
  <c r="G144" i="3"/>
  <c r="F144" i="3"/>
  <c r="E144" i="3"/>
  <c r="H145" i="3"/>
  <c r="G145" i="3"/>
  <c r="F145" i="3"/>
  <c r="E145" i="3"/>
  <c r="I142" i="3"/>
  <c r="H142" i="3"/>
  <c r="F142" i="3"/>
  <c r="E142" i="3"/>
  <c r="AO219" i="3"/>
  <c r="K219" i="3"/>
  <c r="AD36" i="18"/>
  <c r="AD40" i="18" s="1"/>
  <c r="AM242" i="3"/>
  <c r="AL242" i="3"/>
  <c r="AJ242" i="3"/>
  <c r="AI242" i="3"/>
  <c r="AH242" i="3"/>
  <c r="AG242" i="3"/>
  <c r="K16" i="18"/>
  <c r="AE16" i="17"/>
  <c r="C16" i="17"/>
  <c r="AE16" i="18"/>
  <c r="J16" i="18"/>
  <c r="I16" i="18"/>
  <c r="H16" i="18"/>
  <c r="C16" i="18"/>
  <c r="AE8" i="18"/>
  <c r="J8" i="18"/>
  <c r="H8" i="18"/>
  <c r="G8" i="18"/>
  <c r="F8" i="18"/>
  <c r="D8" i="18"/>
  <c r="I16" i="20"/>
  <c r="I8" i="20"/>
  <c r="H8" i="20"/>
  <c r="I15" i="12"/>
  <c r="AE8" i="12"/>
  <c r="I8" i="12"/>
  <c r="AE14" i="13"/>
  <c r="AE19" i="30"/>
  <c r="D18" i="32"/>
  <c r="J13" i="32"/>
  <c r="I13" i="32"/>
  <c r="F13" i="32"/>
  <c r="C13" i="32"/>
  <c r="G8" i="31"/>
  <c r="AE20" i="9"/>
  <c r="AE11" i="9"/>
  <c r="AM357" i="3"/>
  <c r="AL357" i="3"/>
  <c r="AJ357" i="3"/>
  <c r="AI357" i="3"/>
  <c r="AG357" i="3"/>
  <c r="A378" i="3"/>
  <c r="A371" i="3"/>
  <c r="AG164" i="3"/>
  <c r="I164" i="3"/>
  <c r="E164" i="3"/>
  <c r="I357" i="3"/>
  <c r="G357" i="3"/>
  <c r="E357" i="3"/>
  <c r="AL332" i="3"/>
  <c r="AK332" i="3"/>
  <c r="AI332" i="3"/>
  <c r="AG332" i="3"/>
  <c r="AM309" i="3"/>
  <c r="AL309" i="3"/>
  <c r="AJ309" i="3"/>
  <c r="AI309" i="3"/>
  <c r="AG309" i="3"/>
  <c r="AJ285" i="3"/>
  <c r="B293" i="3"/>
  <c r="AD5" i="1"/>
  <c r="A109" i="3"/>
  <c r="A110" i="3"/>
  <c r="AG110" i="3"/>
  <c r="A111" i="3"/>
  <c r="AH129" i="3"/>
  <c r="AJ129" i="3"/>
  <c r="AK129" i="3"/>
  <c r="AL129" i="3"/>
  <c r="A131" i="3"/>
  <c r="A132" i="3"/>
  <c r="AJ132" i="3"/>
  <c r="AM132" i="3"/>
  <c r="A133" i="3"/>
  <c r="AH133" i="3"/>
  <c r="AJ133" i="3"/>
  <c r="AM133" i="3"/>
  <c r="A134" i="3"/>
  <c r="AG134" i="3"/>
  <c r="AJ134" i="3"/>
  <c r="AL134" i="3"/>
  <c r="A135" i="3"/>
  <c r="A154" i="3"/>
  <c r="A160" i="3"/>
  <c r="I219" i="3"/>
  <c r="J219" i="3"/>
  <c r="AG219" i="3"/>
  <c r="AH219" i="3"/>
  <c r="AM219" i="3"/>
  <c r="AN219" i="3"/>
  <c r="A233" i="3"/>
  <c r="A238" i="3"/>
  <c r="A256" i="3"/>
  <c r="A261" i="3"/>
  <c r="A277" i="3"/>
  <c r="A281" i="3"/>
  <c r="A299" i="3"/>
  <c r="A305" i="3"/>
  <c r="A323" i="3"/>
  <c r="A328" i="3"/>
  <c r="A346" i="3"/>
  <c r="A353" i="3"/>
  <c r="BU156" i="3" l="1"/>
  <c r="BU183" i="3"/>
  <c r="BS346" i="3"/>
  <c r="BU609" i="3"/>
  <c r="BU584" i="3"/>
  <c r="BU569" i="3"/>
  <c r="BU537" i="3"/>
  <c r="BU512" i="3"/>
  <c r="BU184" i="3"/>
  <c r="BU610" i="3"/>
  <c r="BU549" i="3"/>
  <c r="BS548" i="3"/>
  <c r="BU562" i="3"/>
  <c r="BU557" i="3"/>
  <c r="BU486" i="3"/>
  <c r="BU488" i="3"/>
  <c r="BU424" i="3"/>
  <c r="BU346" i="3"/>
  <c r="BU209" i="3"/>
  <c r="BU111" i="3"/>
  <c r="BU513" i="3"/>
  <c r="BU639" i="3"/>
  <c r="BU635" i="3"/>
  <c r="BU532" i="3"/>
  <c r="BU509" i="3"/>
  <c r="BU327" i="3"/>
  <c r="BU304" i="3"/>
  <c r="BU303" i="3"/>
  <c r="BU208" i="3"/>
  <c r="BU613" i="3"/>
  <c r="BU558" i="3"/>
  <c r="BU559" i="3"/>
  <c r="BU548" i="3"/>
  <c r="BU447" i="3"/>
  <c r="BU426" i="3"/>
  <c r="BS376" i="3"/>
  <c r="BU423" i="3"/>
  <c r="BU179" i="3"/>
  <c r="BS351" i="3"/>
  <c r="BU637" i="3"/>
  <c r="BT534" i="3"/>
  <c r="BU510" i="3"/>
  <c r="BU448" i="3"/>
  <c r="BU301" i="3"/>
  <c r="BU299" i="3"/>
  <c r="BU158" i="3"/>
  <c r="BU638" i="3"/>
  <c r="BU636" i="3"/>
  <c r="BU561" i="3"/>
  <c r="BU550" i="3"/>
  <c r="BU534" i="3"/>
  <c r="BS435" i="3"/>
  <c r="BT375" i="3"/>
  <c r="BU159" i="3"/>
  <c r="BU633" i="3"/>
  <c r="BU570" i="3"/>
  <c r="BU533" i="3"/>
  <c r="BU490" i="3"/>
  <c r="BU487" i="3"/>
  <c r="BU449" i="3"/>
  <c r="BU450" i="3"/>
  <c r="BU422" i="3"/>
  <c r="BU259" i="3"/>
  <c r="BU207" i="3"/>
  <c r="BU157" i="3"/>
  <c r="BU212" i="3"/>
  <c r="BU634" i="3"/>
  <c r="BU612" i="3"/>
  <c r="BU546" i="3"/>
  <c r="BU547" i="3"/>
  <c r="BU560" i="3"/>
  <c r="BU511" i="3"/>
  <c r="BU110" i="3"/>
  <c r="C22" i="50"/>
  <c r="C499" i="3" s="1"/>
  <c r="G19" i="50"/>
  <c r="C10" i="50"/>
  <c r="C498" i="3" s="1"/>
  <c r="G9" i="50"/>
  <c r="C8" i="50"/>
  <c r="G7" i="50"/>
  <c r="C6" i="50"/>
  <c r="K11" i="50"/>
  <c r="K500" i="3" s="1"/>
  <c r="Y13" i="50"/>
  <c r="Y501" i="3" s="1"/>
  <c r="AA12" i="50"/>
  <c r="C11" i="50"/>
  <c r="C500" i="3" s="1"/>
  <c r="W14" i="50"/>
  <c r="O13" i="50"/>
  <c r="O501" i="3" s="1"/>
  <c r="K12" i="50"/>
  <c r="K17" i="50"/>
  <c r="K497" i="3" s="1"/>
  <c r="O14" i="50"/>
  <c r="G13" i="50"/>
  <c r="G501" i="3" s="1"/>
  <c r="C12" i="50"/>
  <c r="W19" i="50"/>
  <c r="K18" i="50"/>
  <c r="W9" i="50"/>
  <c r="AA8" i="50"/>
  <c r="W7" i="50"/>
  <c r="AA6" i="50"/>
  <c r="C5" i="50"/>
  <c r="C495" i="3" s="1"/>
  <c r="K22" i="50"/>
  <c r="K499" i="3" s="1"/>
  <c r="O19" i="50"/>
  <c r="C18" i="50"/>
  <c r="K10" i="50"/>
  <c r="K498" i="3" s="1"/>
  <c r="O9" i="50"/>
  <c r="K8" i="50"/>
  <c r="O7" i="50"/>
  <c r="K6" i="50"/>
  <c r="H7" i="48"/>
  <c r="K10" i="48"/>
  <c r="AN495" i="3"/>
  <c r="I13" i="48"/>
  <c r="AA18" i="50"/>
  <c r="M9" i="48"/>
  <c r="AE20" i="30"/>
  <c r="AE22" i="30" s="1"/>
  <c r="AP19" i="30"/>
  <c r="W13" i="48"/>
  <c r="BC300" i="3"/>
  <c r="BT300" i="3" s="1"/>
  <c r="AZ18" i="32"/>
  <c r="BA97" i="3"/>
  <c r="W445" i="3"/>
  <c r="P453" i="3"/>
  <c r="P9" i="52"/>
  <c r="M447" i="3"/>
  <c r="M24" i="52"/>
  <c r="AT391" i="3"/>
  <c r="AT420" i="3"/>
  <c r="AZ23" i="13"/>
  <c r="AZ18" i="13"/>
  <c r="C17" i="50"/>
  <c r="C497" i="3" s="1"/>
  <c r="I6" i="48"/>
  <c r="P7" i="48"/>
  <c r="AB8" i="48"/>
  <c r="Z9" i="48"/>
  <c r="X10" i="48"/>
  <c r="BE256" i="3"/>
  <c r="BB20" i="9"/>
  <c r="AA16" i="20"/>
  <c r="W12" i="48"/>
  <c r="H16" i="20"/>
  <c r="AG326" i="3"/>
  <c r="AE9" i="52"/>
  <c r="W386" i="3"/>
  <c r="J5" i="48"/>
  <c r="G14" i="50"/>
  <c r="AP309" i="3"/>
  <c r="AM20" i="30"/>
  <c r="AM22" i="30" s="1"/>
  <c r="AB13" i="48"/>
  <c r="O13" i="48"/>
  <c r="F13" i="48"/>
  <c r="AB12" i="48"/>
  <c r="O12" i="48"/>
  <c r="F12" i="48"/>
  <c r="F14" i="48" s="1"/>
  <c r="P10" i="48"/>
  <c r="H10" i="48"/>
  <c r="W9" i="48"/>
  <c r="J9" i="48"/>
  <c r="Y8" i="48"/>
  <c r="K8" i="48"/>
  <c r="C8" i="48"/>
  <c r="Z7" i="48"/>
  <c r="Z14" i="48" s="1"/>
  <c r="M7" i="48"/>
  <c r="E7" i="48"/>
  <c r="AB6" i="48"/>
  <c r="O6" i="48"/>
  <c r="F6" i="48"/>
  <c r="P5" i="48"/>
  <c r="G5" i="48"/>
  <c r="AA13" i="48"/>
  <c r="N13" i="48"/>
  <c r="E13" i="48"/>
  <c r="AA12" i="48"/>
  <c r="N12" i="48"/>
  <c r="E12" i="48"/>
  <c r="AB10" i="48"/>
  <c r="O10" i="48"/>
  <c r="G10" i="48"/>
  <c r="G11" i="48" s="1"/>
  <c r="Q9" i="48"/>
  <c r="I9" i="48"/>
  <c r="I11" i="48" s="1"/>
  <c r="X8" i="48"/>
  <c r="J8" i="48"/>
  <c r="Y7" i="48"/>
  <c r="L7" i="48"/>
  <c r="D7" i="48"/>
  <c r="AA6" i="48"/>
  <c r="AA14" i="48" s="1"/>
  <c r="N6" i="48"/>
  <c r="E6" i="48"/>
  <c r="AB5" i="48"/>
  <c r="N5" i="48"/>
  <c r="F5" i="48"/>
  <c r="Z13" i="48"/>
  <c r="M13" i="48"/>
  <c r="D13" i="48"/>
  <c r="Z12" i="48"/>
  <c r="L12" i="48"/>
  <c r="D12" i="48"/>
  <c r="AA10" i="48"/>
  <c r="N10" i="48"/>
  <c r="F10" i="48"/>
  <c r="P9" i="48"/>
  <c r="H9" i="48"/>
  <c r="H14" i="48" s="1"/>
  <c r="W8" i="48"/>
  <c r="I8" i="48"/>
  <c r="X7" i="48"/>
  <c r="K7" i="48"/>
  <c r="C7" i="48"/>
  <c r="Z6" i="48"/>
  <c r="M6" i="48"/>
  <c r="D6" i="48"/>
  <c r="D14" i="48" s="1"/>
  <c r="AA5" i="48"/>
  <c r="M5" i="48"/>
  <c r="E5" i="48"/>
  <c r="Y13" i="48"/>
  <c r="L13" i="48"/>
  <c r="C13" i="48"/>
  <c r="Y12" i="48"/>
  <c r="K12" i="48"/>
  <c r="C12" i="48"/>
  <c r="Z10" i="48"/>
  <c r="M10" i="48"/>
  <c r="E10" i="48"/>
  <c r="AB9" i="48"/>
  <c r="O9" i="48"/>
  <c r="G9" i="48"/>
  <c r="Q8" i="48"/>
  <c r="H8" i="48"/>
  <c r="W7" i="48"/>
  <c r="J7" i="48"/>
  <c r="Y6" i="48"/>
  <c r="L6" i="48"/>
  <c r="C6" i="48"/>
  <c r="Z5" i="48"/>
  <c r="L5" i="48"/>
  <c r="D5" i="48"/>
  <c r="X13" i="48"/>
  <c r="K13" i="48"/>
  <c r="X12" i="48"/>
  <c r="J12" i="48"/>
  <c r="Y10" i="48"/>
  <c r="L10" i="48"/>
  <c r="D10" i="48"/>
  <c r="D11" i="48" s="1"/>
  <c r="AA9" i="48"/>
  <c r="N9" i="48"/>
  <c r="F9" i="48"/>
  <c r="P8" i="48"/>
  <c r="G8" i="48"/>
  <c r="Q7" i="48"/>
  <c r="I7" i="48"/>
  <c r="X6" i="48"/>
  <c r="X14" i="48" s="1"/>
  <c r="K6" i="48"/>
  <c r="Y5" i="48"/>
  <c r="K5" i="48"/>
  <c r="C5" i="48"/>
  <c r="Q13" i="48"/>
  <c r="H13" i="48"/>
  <c r="Q12" i="48"/>
  <c r="H12" i="48"/>
  <c r="W10" i="48"/>
  <c r="J10" i="48"/>
  <c r="Y9" i="48"/>
  <c r="L9" i="48"/>
  <c r="D9" i="48"/>
  <c r="AA8" i="48"/>
  <c r="N8" i="48"/>
  <c r="E8" i="48"/>
  <c r="E14" i="48" s="1"/>
  <c r="AB7" i="48"/>
  <c r="O7" i="48"/>
  <c r="G7" i="48"/>
  <c r="Q6" i="48"/>
  <c r="H6" i="48"/>
  <c r="W5" i="48"/>
  <c r="I5" i="48"/>
  <c r="P13" i="48"/>
  <c r="P14" i="48" s="1"/>
  <c r="G13" i="48"/>
  <c r="P12" i="48"/>
  <c r="G12" i="48"/>
  <c r="Q10" i="48"/>
  <c r="I10" i="48"/>
  <c r="X9" i="48"/>
  <c r="X11" i="48" s="1"/>
  <c r="K9" i="48"/>
  <c r="K11" i="48" s="1"/>
  <c r="C9" i="48"/>
  <c r="C11" i="48" s="1"/>
  <c r="Z8" i="48"/>
  <c r="L8" i="48"/>
  <c r="D8" i="48"/>
  <c r="AA7" i="48"/>
  <c r="N7" i="48"/>
  <c r="F7" i="48"/>
  <c r="P6" i="48"/>
  <c r="G6" i="48"/>
  <c r="G14" i="48" s="1"/>
  <c r="Q5" i="48"/>
  <c r="H5" i="48"/>
  <c r="AO326" i="3"/>
  <c r="AH301" i="3"/>
  <c r="AK323" i="3"/>
  <c r="X5" i="48"/>
  <c r="BB207" i="3"/>
  <c r="AY16" i="20"/>
  <c r="O8" i="48"/>
  <c r="K5" i="50"/>
  <c r="K495" i="3" s="1"/>
  <c r="AR16" i="50"/>
  <c r="P27" i="52"/>
  <c r="AI27" i="52"/>
  <c r="D31" i="52"/>
  <c r="BC44" i="12"/>
  <c r="BB26" i="12"/>
  <c r="AI38" i="12"/>
  <c r="X43" i="12"/>
  <c r="X364" i="3" s="1"/>
  <c r="BS364" i="3" s="1"/>
  <c r="AZ15" i="30"/>
  <c r="M13" i="32"/>
  <c r="AY25" i="32"/>
  <c r="AY28" i="32" s="1"/>
  <c r="E24" i="32"/>
  <c r="BB24" i="32"/>
  <c r="AH21" i="9"/>
  <c r="AH23" i="9" s="1"/>
  <c r="AH11" i="9"/>
  <c r="AP11" i="9"/>
  <c r="AX11" i="9"/>
  <c r="AH17" i="9"/>
  <c r="AF20" i="9"/>
  <c r="AN20" i="9"/>
  <c r="K13" i="7"/>
  <c r="AM13" i="7"/>
  <c r="AZ13" i="7"/>
  <c r="C51" i="20"/>
  <c r="C198" i="3" s="1"/>
  <c r="I51" i="20"/>
  <c r="I198" i="3" s="1"/>
  <c r="AB51" i="20"/>
  <c r="AB198" i="3" s="1"/>
  <c r="E51" i="20"/>
  <c r="E198" i="3" s="1"/>
  <c r="G51" i="20"/>
  <c r="G198" i="3" s="1"/>
  <c r="C8" i="18"/>
  <c r="K8" i="18"/>
  <c r="AF8" i="18"/>
  <c r="AN8" i="18"/>
  <c r="BC36" i="18"/>
  <c r="BC40" i="18" s="1"/>
  <c r="E36" i="18"/>
  <c r="E40" i="18" s="1"/>
  <c r="M16" i="18"/>
  <c r="AI16" i="18"/>
  <c r="AR16" i="18"/>
  <c r="D16" i="18"/>
  <c r="L16" i="18"/>
  <c r="H25" i="18"/>
  <c r="AE25" i="18"/>
  <c r="G25" i="18"/>
  <c r="BC25" i="18"/>
  <c r="J25" i="18"/>
  <c r="L35" i="18"/>
  <c r="AX8" i="17"/>
  <c r="AF16" i="17"/>
  <c r="BA16" i="17"/>
  <c r="AZ16" i="17"/>
  <c r="AJ9" i="52"/>
  <c r="AD28" i="7"/>
  <c r="AD32" i="7" s="1"/>
  <c r="Z16" i="20"/>
  <c r="AJ16" i="20"/>
  <c r="W9" i="46"/>
  <c r="AJ11" i="48"/>
  <c r="AR11" i="48"/>
  <c r="AA21" i="52"/>
  <c r="BB24" i="52"/>
  <c r="BA24" i="52"/>
  <c r="Q31" i="52"/>
  <c r="Y31" i="52"/>
  <c r="K31" i="52"/>
  <c r="AY9" i="53"/>
  <c r="AZ22" i="53"/>
  <c r="C27" i="53"/>
  <c r="K27" i="53"/>
  <c r="AZ27" i="53"/>
  <c r="AJ8" i="12"/>
  <c r="AX8" i="12"/>
  <c r="G8" i="12"/>
  <c r="Q8" i="12"/>
  <c r="H18" i="31"/>
  <c r="AK17" i="9"/>
  <c r="F13" i="7"/>
  <c r="BC13" i="7"/>
  <c r="L18" i="7"/>
  <c r="L16" i="17"/>
  <c r="AD11" i="41"/>
  <c r="BA17" i="9"/>
  <c r="AD19" i="30"/>
  <c r="AL19" i="30"/>
  <c r="AI13" i="32"/>
  <c r="AZ13" i="32"/>
  <c r="BT259" i="3"/>
  <c r="D26" i="46"/>
  <c r="BA26" i="46"/>
  <c r="BC16" i="50"/>
  <c r="BA15" i="12"/>
  <c r="AX14" i="13"/>
  <c r="Z13" i="32"/>
  <c r="BS352" i="3"/>
  <c r="E9" i="53"/>
  <c r="AL18" i="7"/>
  <c r="AN16" i="20"/>
  <c r="BB16" i="20"/>
  <c r="K51" i="20"/>
  <c r="K198" i="3" s="1"/>
  <c r="AE51" i="20"/>
  <c r="AH213" i="3" s="1"/>
  <c r="C18" i="32"/>
  <c r="AG235" i="3"/>
  <c r="BB19" i="30"/>
  <c r="AI24" i="49"/>
  <c r="BB299" i="3"/>
  <c r="BB305" i="3" s="1"/>
  <c r="BS305" i="3" s="1"/>
  <c r="BS350" i="3"/>
  <c r="BT612" i="3"/>
  <c r="AD9" i="46"/>
  <c r="K23" i="46"/>
  <c r="C18" i="31"/>
  <c r="AM18" i="31"/>
  <c r="AI17" i="9"/>
  <c r="AF13" i="7"/>
  <c r="AN13" i="7"/>
  <c r="BA13" i="7"/>
  <c r="D41" i="20"/>
  <c r="L41" i="20"/>
  <c r="AD51" i="20"/>
  <c r="AG213" i="3" s="1"/>
  <c r="E16" i="20"/>
  <c r="J23" i="46"/>
  <c r="AN19" i="30"/>
  <c r="AP39" i="12"/>
  <c r="AG25" i="32"/>
  <c r="AG28" i="32" s="1"/>
  <c r="AA420" i="3"/>
  <c r="Z9" i="51"/>
  <c r="AG43" i="12"/>
  <c r="AJ376" i="3" s="1"/>
  <c r="AO43" i="12"/>
  <c r="AR376" i="3" s="1"/>
  <c r="BI376" i="3" s="1"/>
  <c r="Z43" i="12"/>
  <c r="Z364" i="3" s="1"/>
  <c r="F18" i="31"/>
  <c r="AN18" i="31"/>
  <c r="AJ17" i="9"/>
  <c r="AY17" i="9"/>
  <c r="M8" i="18"/>
  <c r="AF8" i="17"/>
  <c r="P8" i="17"/>
  <c r="BC16" i="17"/>
  <c r="BB16" i="17"/>
  <c r="AZ22" i="17"/>
  <c r="AF22" i="17"/>
  <c r="AL22" i="17"/>
  <c r="M32" i="17"/>
  <c r="P32" i="17"/>
  <c r="AY32" i="17"/>
  <c r="D9" i="51"/>
  <c r="E18" i="32"/>
  <c r="K28" i="7"/>
  <c r="AX40" i="18"/>
  <c r="BS347" i="3"/>
  <c r="AB9" i="52"/>
  <c r="AD27" i="52"/>
  <c r="J22" i="53"/>
  <c r="AG8" i="12"/>
  <c r="AY18" i="31"/>
  <c r="AZ17" i="9"/>
  <c r="AL8" i="20"/>
  <c r="AQ16" i="20"/>
  <c r="J41" i="20"/>
  <c r="Y26" i="46"/>
  <c r="AG20" i="30"/>
  <c r="AG22" i="30" s="1"/>
  <c r="AO20" i="30"/>
  <c r="AO22" i="30" s="1"/>
  <c r="AJ19" i="30"/>
  <c r="K18" i="31"/>
  <c r="AZ18" i="31"/>
  <c r="AD17" i="9"/>
  <c r="AL17" i="9"/>
  <c r="AD27" i="20"/>
  <c r="F27" i="20"/>
  <c r="AQ18" i="31"/>
  <c r="AH39" i="12"/>
  <c r="AG16" i="50"/>
  <c r="AO16" i="50"/>
  <c r="BB16" i="50"/>
  <c r="F39" i="51"/>
  <c r="H18" i="32"/>
  <c r="AI18" i="32"/>
  <c r="BA18" i="32"/>
  <c r="AG24" i="32"/>
  <c r="BA24" i="32"/>
  <c r="M18" i="31"/>
  <c r="BA18" i="31"/>
  <c r="AE17" i="9"/>
  <c r="AM17" i="9"/>
  <c r="BB17" i="9"/>
  <c r="L8" i="20"/>
  <c r="AO8" i="20"/>
  <c r="K8" i="20"/>
  <c r="AR18" i="31"/>
  <c r="AN18" i="32"/>
  <c r="AQ28" i="52"/>
  <c r="BD393" i="3"/>
  <c r="AX24" i="1"/>
  <c r="AJ8" i="41"/>
  <c r="D20" i="46"/>
  <c r="AI23" i="46"/>
  <c r="AH16" i="50"/>
  <c r="AP16" i="50"/>
  <c r="AJ14" i="13"/>
  <c r="AN14" i="13"/>
  <c r="AP18" i="13"/>
  <c r="I18" i="32"/>
  <c r="AE8" i="31"/>
  <c r="P18" i="31"/>
  <c r="BB18" i="31"/>
  <c r="AD11" i="9"/>
  <c r="AF17" i="9"/>
  <c r="AN17" i="9"/>
  <c r="BC17" i="9"/>
  <c r="AJ20" i="9"/>
  <c r="AD20" i="9"/>
  <c r="AY20" i="9"/>
  <c r="AF8" i="20"/>
  <c r="AI8" i="20"/>
  <c r="AX18" i="31"/>
  <c r="AM8" i="12"/>
  <c r="AO17" i="9"/>
  <c r="AG9" i="49"/>
  <c r="BE323" i="3"/>
  <c r="C24" i="52"/>
  <c r="BB18" i="32"/>
  <c r="BB26" i="46"/>
  <c r="AD26" i="46"/>
  <c r="P11" i="48"/>
  <c r="AD11" i="48"/>
  <c r="AL11" i="48"/>
  <c r="AI16" i="50"/>
  <c r="AQ16" i="50"/>
  <c r="AK18" i="31"/>
  <c r="AG17" i="9"/>
  <c r="AP17" i="9"/>
  <c r="AG8" i="20"/>
  <c r="AA8" i="20"/>
  <c r="AK8" i="20"/>
  <c r="AR17" i="9"/>
  <c r="AN9" i="46"/>
  <c r="E46" i="57"/>
  <c r="E49" i="57" s="1"/>
  <c r="M46" i="57"/>
  <c r="CX54" i="57"/>
  <c r="CX57" i="57" s="1"/>
  <c r="DF54" i="57"/>
  <c r="DF57" i="57" s="1"/>
  <c r="AN64" i="57"/>
  <c r="EX54" i="57"/>
  <c r="BS154" i="3"/>
  <c r="BS181" i="3"/>
  <c r="BS257" i="3"/>
  <c r="BS256" i="3"/>
  <c r="BT365" i="3"/>
  <c r="BT362" i="3"/>
  <c r="BT361" i="3"/>
  <c r="BT360" i="3"/>
  <c r="BS377" i="3"/>
  <c r="BS532" i="3"/>
  <c r="BT613" i="3"/>
  <c r="BS550" i="3"/>
  <c r="BS375" i="3"/>
  <c r="BS546" i="3"/>
  <c r="BS109" i="3"/>
  <c r="BT325" i="3"/>
  <c r="BS211" i="3"/>
  <c r="BS327" i="3"/>
  <c r="BS159" i="3"/>
  <c r="BS304" i="3"/>
  <c r="BS303" i="3"/>
  <c r="BS157" i="3"/>
  <c r="BS184" i="3"/>
  <c r="BS300" i="3"/>
  <c r="BS156" i="3"/>
  <c r="BS182" i="3"/>
  <c r="BS259" i="3"/>
  <c r="BT377" i="3"/>
  <c r="BT373" i="3"/>
  <c r="BT583" i="3"/>
  <c r="H19" i="9"/>
  <c r="X16" i="9"/>
  <c r="P16" i="9"/>
  <c r="H16" i="9"/>
  <c r="K16" i="9"/>
  <c r="W16" i="9"/>
  <c r="O16" i="9"/>
  <c r="G16" i="9"/>
  <c r="C16" i="9"/>
  <c r="V16" i="9"/>
  <c r="N16" i="9"/>
  <c r="F16" i="9"/>
  <c r="M16" i="9"/>
  <c r="I16" i="9"/>
  <c r="E16" i="9"/>
  <c r="AA16" i="9"/>
  <c r="Y16" i="9"/>
  <c r="AB16" i="9"/>
  <c r="T16" i="9"/>
  <c r="L16" i="9"/>
  <c r="D16" i="9"/>
  <c r="S16" i="9"/>
  <c r="Z16" i="9"/>
  <c r="R16" i="9"/>
  <c r="J16" i="9"/>
  <c r="Q16" i="9"/>
  <c r="BS584" i="3"/>
  <c r="I28" i="7"/>
  <c r="C28" i="7"/>
  <c r="G13" i="7"/>
  <c r="W21" i="13"/>
  <c r="O21" i="13"/>
  <c r="G21" i="13"/>
  <c r="V20" i="13"/>
  <c r="N20" i="13"/>
  <c r="F20" i="13"/>
  <c r="Z19" i="13"/>
  <c r="R19" i="13"/>
  <c r="J19" i="13"/>
  <c r="J334" i="3" s="1"/>
  <c r="V21" i="13"/>
  <c r="N21" i="13"/>
  <c r="F21" i="13"/>
  <c r="M20" i="13"/>
  <c r="E20" i="13"/>
  <c r="Y19" i="13"/>
  <c r="Q19" i="13"/>
  <c r="Q334" i="3" s="1"/>
  <c r="I19" i="13"/>
  <c r="I334" i="3" s="1"/>
  <c r="Y20" i="13"/>
  <c r="M21" i="13"/>
  <c r="E21" i="13"/>
  <c r="AB20" i="13"/>
  <c r="T20" i="13"/>
  <c r="L20" i="13"/>
  <c r="D20" i="13"/>
  <c r="X19" i="13"/>
  <c r="P19" i="13"/>
  <c r="H19" i="13"/>
  <c r="E19" i="13"/>
  <c r="AB21" i="13"/>
  <c r="T21" i="13"/>
  <c r="L21" i="13"/>
  <c r="D21" i="13"/>
  <c r="AA20" i="13"/>
  <c r="S20" i="13"/>
  <c r="K20" i="13"/>
  <c r="C20" i="13"/>
  <c r="W19" i="13"/>
  <c r="O19" i="13"/>
  <c r="G19" i="13"/>
  <c r="I20" i="13"/>
  <c r="AA21" i="13"/>
  <c r="S21" i="13"/>
  <c r="K21" i="13"/>
  <c r="C21" i="13"/>
  <c r="Z20" i="13"/>
  <c r="R20" i="13"/>
  <c r="J20" i="13"/>
  <c r="V19" i="13"/>
  <c r="N19" i="13"/>
  <c r="F19" i="13"/>
  <c r="Z21" i="13"/>
  <c r="R21" i="13"/>
  <c r="J21" i="13"/>
  <c r="Q20" i="13"/>
  <c r="M19" i="13"/>
  <c r="Y21" i="13"/>
  <c r="Q21" i="13"/>
  <c r="I21" i="13"/>
  <c r="X20" i="13"/>
  <c r="P20" i="13"/>
  <c r="H20" i="13"/>
  <c r="AB19" i="13"/>
  <c r="T19" i="13"/>
  <c r="T22" i="13" s="1"/>
  <c r="L19" i="13"/>
  <c r="L22" i="13" s="1"/>
  <c r="D19" i="13"/>
  <c r="D334" i="3" s="1"/>
  <c r="X21" i="13"/>
  <c r="P21" i="13"/>
  <c r="H21" i="13"/>
  <c r="W20" i="13"/>
  <c r="O20" i="13"/>
  <c r="G20" i="13"/>
  <c r="AA19" i="13"/>
  <c r="S19" i="13"/>
  <c r="K19" i="13"/>
  <c r="C19" i="13"/>
  <c r="C22" i="13" s="1"/>
  <c r="BT584" i="3"/>
  <c r="BT426" i="3"/>
  <c r="BT156" i="3"/>
  <c r="BS209" i="3"/>
  <c r="BS325" i="3"/>
  <c r="BT352" i="3"/>
  <c r="BT610" i="3"/>
  <c r="BT609" i="3"/>
  <c r="BS576" i="3"/>
  <c r="BT562" i="3"/>
  <c r="BT557" i="3"/>
  <c r="BS536" i="3"/>
  <c r="BT532" i="3"/>
  <c r="BT512" i="3"/>
  <c r="BT423" i="3"/>
  <c r="BT425" i="3"/>
  <c r="BS359" i="3"/>
  <c r="BS374" i="3"/>
  <c r="BS349" i="3"/>
  <c r="BS155" i="3"/>
  <c r="BT422" i="3"/>
  <c r="BT545" i="3"/>
  <c r="BS111" i="3"/>
  <c r="BS158" i="3"/>
  <c r="BT155" i="3"/>
  <c r="BS208" i="3"/>
  <c r="BT349" i="3"/>
  <c r="BT536" i="3"/>
  <c r="BS510" i="3"/>
  <c r="BS511" i="3"/>
  <c r="BT154" i="3"/>
  <c r="BT326" i="3"/>
  <c r="BT348" i="3"/>
  <c r="BR636" i="3"/>
  <c r="BS583" i="3"/>
  <c r="BT558" i="3"/>
  <c r="BT559" i="3"/>
  <c r="BT548" i="3"/>
  <c r="BS534" i="3"/>
  <c r="BT510" i="3"/>
  <c r="BT511" i="3"/>
  <c r="BT424" i="3"/>
  <c r="BS365" i="3"/>
  <c r="BS302" i="3"/>
  <c r="BS178" i="3"/>
  <c r="BS436" i="3"/>
  <c r="BT427" i="3"/>
  <c r="BT350" i="3"/>
  <c r="BT346" i="3"/>
  <c r="BT258" i="3"/>
  <c r="BT324" i="3"/>
  <c r="BS348" i="3"/>
  <c r="BS575" i="3"/>
  <c r="BT550" i="3"/>
  <c r="BT533" i="3"/>
  <c r="BS535" i="3"/>
  <c r="BS538" i="3"/>
  <c r="BS509" i="3"/>
  <c r="BS373" i="3"/>
  <c r="BT327" i="3"/>
  <c r="BS214" i="3"/>
  <c r="BS207" i="3"/>
  <c r="BS206" i="3"/>
  <c r="BS183" i="3"/>
  <c r="BT323" i="3"/>
  <c r="BT570" i="3"/>
  <c r="BS537" i="3"/>
  <c r="BT351" i="3"/>
  <c r="BS301" i="3"/>
  <c r="BT257" i="3"/>
  <c r="BS212" i="3"/>
  <c r="BS179" i="3"/>
  <c r="BS180" i="3"/>
  <c r="BT159" i="3"/>
  <c r="BT158" i="3"/>
  <c r="BS589" i="3"/>
  <c r="BT546" i="3"/>
  <c r="BT547" i="3"/>
  <c r="BT560" i="3"/>
  <c r="BS513" i="3"/>
  <c r="BS440" i="3"/>
  <c r="BT376" i="3"/>
  <c r="BS110" i="3"/>
  <c r="BT157" i="3"/>
  <c r="BS210" i="3"/>
  <c r="BS326" i="3"/>
  <c r="BS590" i="3"/>
  <c r="BT569" i="3"/>
  <c r="BS372" i="3"/>
  <c r="AE9" i="51"/>
  <c r="AR9" i="51"/>
  <c r="L39" i="51"/>
  <c r="AB39" i="51"/>
  <c r="BB39" i="51"/>
  <c r="W39" i="51"/>
  <c r="AP9" i="51"/>
  <c r="BB9" i="51"/>
  <c r="L26" i="51"/>
  <c r="N39" i="51"/>
  <c r="Y39" i="51"/>
  <c r="AS352" i="3"/>
  <c r="AH18" i="13"/>
  <c r="AD18" i="13"/>
  <c r="AL18" i="13"/>
  <c r="AR25" i="13"/>
  <c r="AK23" i="13"/>
  <c r="AZ25" i="13"/>
  <c r="Q8" i="31"/>
  <c r="BB8" i="31"/>
  <c r="BC23" i="31"/>
  <c r="P23" i="31"/>
  <c r="AD23" i="31"/>
  <c r="AL23" i="31"/>
  <c r="AY23" i="31"/>
  <c r="AE23" i="31"/>
  <c r="AM23" i="9"/>
  <c r="AM256" i="3"/>
  <c r="AK21" i="9"/>
  <c r="AK23" i="9" s="1"/>
  <c r="AY21" i="9"/>
  <c r="AY23" i="9" s="1"/>
  <c r="AK11" i="9"/>
  <c r="AD21" i="9"/>
  <c r="AD23" i="9" s="1"/>
  <c r="BA20" i="9"/>
  <c r="AJ21" i="9"/>
  <c r="BE209" i="3"/>
  <c r="C8" i="20"/>
  <c r="AB27" i="20"/>
  <c r="AX27" i="20"/>
  <c r="M27" i="20"/>
  <c r="AY51" i="20"/>
  <c r="BB213" i="3" s="1"/>
  <c r="BS213" i="3" s="1"/>
  <c r="H51" i="20"/>
  <c r="H198" i="3" s="1"/>
  <c r="X16" i="20"/>
  <c r="BF189" i="3"/>
  <c r="AQ8" i="20"/>
  <c r="M8" i="20"/>
  <c r="E41" i="20"/>
  <c r="M41" i="20"/>
  <c r="AM207" i="3"/>
  <c r="AN207" i="3"/>
  <c r="AA105" i="3"/>
  <c r="J191" i="3"/>
  <c r="G27" i="20"/>
  <c r="AQ209" i="3"/>
  <c r="AA42" i="20"/>
  <c r="AA52" i="20" s="1"/>
  <c r="P51" i="20"/>
  <c r="P198" i="3" s="1"/>
  <c r="AL51" i="20"/>
  <c r="AO213" i="3" s="1"/>
  <c r="F51" i="20"/>
  <c r="F198" i="3" s="1"/>
  <c r="N51" i="20"/>
  <c r="N198" i="3" s="1"/>
  <c r="Y51" i="20"/>
  <c r="Y198" i="3" s="1"/>
  <c r="AH51" i="20"/>
  <c r="AK213" i="3" s="1"/>
  <c r="AP51" i="20"/>
  <c r="AS213" i="3" s="1"/>
  <c r="BA51" i="20"/>
  <c r="BD213" i="3" s="1"/>
  <c r="BU213" i="3" s="1"/>
  <c r="AA51" i="20"/>
  <c r="AA198" i="3" s="1"/>
  <c r="AJ51" i="20"/>
  <c r="AM213" i="3" s="1"/>
  <c r="Z8" i="20"/>
  <c r="AH110" i="3"/>
  <c r="D25" i="18"/>
  <c r="E16" i="18"/>
  <c r="P36" i="18"/>
  <c r="P40" i="18" s="1"/>
  <c r="AL16" i="18"/>
  <c r="AY16" i="18"/>
  <c r="N16" i="18"/>
  <c r="AG16" i="18"/>
  <c r="BC16" i="18"/>
  <c r="BB25" i="18"/>
  <c r="AZ25" i="18"/>
  <c r="P35" i="18"/>
  <c r="L25" i="18"/>
  <c r="AJ9" i="51"/>
  <c r="Q20" i="46"/>
  <c r="C13" i="7"/>
  <c r="AD26" i="12"/>
  <c r="AK242" i="3"/>
  <c r="AD22" i="30"/>
  <c r="AN279" i="3"/>
  <c r="AE11" i="41"/>
  <c r="M16" i="20"/>
  <c r="Q192" i="3"/>
  <c r="Q16" i="20"/>
  <c r="AU256" i="3"/>
  <c r="BL256" i="3" s="1"/>
  <c r="AR20" i="9"/>
  <c r="AU352" i="3"/>
  <c r="BL352" i="3" s="1"/>
  <c r="AR18" i="13"/>
  <c r="Q549" i="3"/>
  <c r="Q9" i="46"/>
  <c r="AL27" i="52"/>
  <c r="P288" i="3"/>
  <c r="P18" i="32"/>
  <c r="AO257" i="3"/>
  <c r="BC256" i="3"/>
  <c r="BT256" i="3" s="1"/>
  <c r="AZ20" i="9"/>
  <c r="BB235" i="3"/>
  <c r="AY18" i="7"/>
  <c r="AB189" i="3"/>
  <c r="AB200" i="3" s="1"/>
  <c r="AB42" i="20"/>
  <c r="AB98" i="3"/>
  <c r="AB105" i="3"/>
  <c r="BC207" i="3"/>
  <c r="AZ16" i="20"/>
  <c r="X195" i="3"/>
  <c r="X27" i="20"/>
  <c r="AR210" i="3"/>
  <c r="AO27" i="20"/>
  <c r="BA164" i="3"/>
  <c r="BR178" i="3" s="1"/>
  <c r="BA110" i="3"/>
  <c r="BA16" i="18"/>
  <c r="BA36" i="18"/>
  <c r="BA40" i="18" s="1"/>
  <c r="E25" i="18"/>
  <c r="M25" i="18"/>
  <c r="AQ7" i="1"/>
  <c r="AT109" i="3"/>
  <c r="AT139" i="3"/>
  <c r="BK155" i="3" s="1"/>
  <c r="BA33" i="17"/>
  <c r="BA38" i="17" s="1"/>
  <c r="BA8" i="17"/>
  <c r="AN22" i="17"/>
  <c r="AQ156" i="3"/>
  <c r="BD154" i="3"/>
  <c r="BU154" i="3" s="1"/>
  <c r="BA32" i="17"/>
  <c r="P8" i="54"/>
  <c r="P399" i="3"/>
  <c r="BA8" i="54"/>
  <c r="BA6" i="54" s="1"/>
  <c r="BD397" i="3" s="1"/>
  <c r="BU412" i="3" s="1"/>
  <c r="BD411" i="3"/>
  <c r="BU411" i="3" s="1"/>
  <c r="AE23" i="13"/>
  <c r="AE25" i="13" s="1"/>
  <c r="AG256" i="3"/>
  <c r="I23" i="46"/>
  <c r="AS309" i="3"/>
  <c r="BJ326" i="3" s="1"/>
  <c r="AP20" i="30"/>
  <c r="AP22" i="30" s="1"/>
  <c r="AP639" i="3"/>
  <c r="AP640" i="3" s="1"/>
  <c r="BG640" i="3" s="1"/>
  <c r="AF9" i="52"/>
  <c r="BB324" i="3"/>
  <c r="BS324" i="3" s="1"/>
  <c r="AY15" i="30"/>
  <c r="AX25" i="32"/>
  <c r="AX28" i="32" s="1"/>
  <c r="BA285" i="3"/>
  <c r="X194" i="3"/>
  <c r="W453" i="3"/>
  <c r="Z545" i="3"/>
  <c r="Z23" i="46"/>
  <c r="X445" i="3"/>
  <c r="BS447" i="3" s="1"/>
  <c r="BB97" i="3"/>
  <c r="X386" i="3"/>
  <c r="AE24" i="52"/>
  <c r="AO235" i="3"/>
  <c r="AO238" i="3" s="1"/>
  <c r="AQ537" i="3"/>
  <c r="BH537" i="3" s="1"/>
  <c r="AN9" i="49"/>
  <c r="AP21" i="9"/>
  <c r="AS260" i="3" s="1"/>
  <c r="BJ260" i="3" s="1"/>
  <c r="BB11" i="41"/>
  <c r="J26" i="46"/>
  <c r="AJ16" i="50"/>
  <c r="AI20" i="50"/>
  <c r="F34" i="51"/>
  <c r="N34" i="51"/>
  <c r="AK39" i="51"/>
  <c r="K27" i="52"/>
  <c r="BB28" i="53"/>
  <c r="BB31" i="53" s="1"/>
  <c r="AZ9" i="53"/>
  <c r="G9" i="53"/>
  <c r="BB25" i="32"/>
  <c r="BB28" i="32" s="1"/>
  <c r="BC8" i="31"/>
  <c r="AG11" i="9"/>
  <c r="F28" i="7"/>
  <c r="F18" i="7"/>
  <c r="N18" i="7"/>
  <c r="BB18" i="7"/>
  <c r="AY42" i="20"/>
  <c r="AY52" i="20" s="1"/>
  <c r="F8" i="20"/>
  <c r="N8" i="20"/>
  <c r="AB8" i="20"/>
  <c r="BC42" i="20"/>
  <c r="J27" i="20"/>
  <c r="D27" i="20"/>
  <c r="P16" i="18"/>
  <c r="AM8" i="17"/>
  <c r="AM16" i="18"/>
  <c r="AJ27" i="52"/>
  <c r="AO27" i="53"/>
  <c r="AK16" i="50"/>
  <c r="AX16" i="50"/>
  <c r="AA9" i="51"/>
  <c r="K9" i="52"/>
  <c r="AN16" i="18"/>
  <c r="AB9" i="46"/>
  <c r="AD16" i="50"/>
  <c r="AL16" i="50"/>
  <c r="AY16" i="50"/>
  <c r="AA34" i="51"/>
  <c r="BB28" i="52"/>
  <c r="C21" i="52"/>
  <c r="C22" i="53"/>
  <c r="X22" i="53"/>
  <c r="AF39" i="12"/>
  <c r="AN39" i="12"/>
  <c r="H43" i="12"/>
  <c r="H364" i="3" s="1"/>
  <c r="P43" i="12"/>
  <c r="P364" i="3" s="1"/>
  <c r="BK364" i="3" s="1"/>
  <c r="AG23" i="13"/>
  <c r="AG25" i="13" s="1"/>
  <c r="AO23" i="13"/>
  <c r="AO25" i="13" s="1"/>
  <c r="AG14" i="13"/>
  <c r="BB14" i="13"/>
  <c r="AP23" i="13"/>
  <c r="AP25" i="13" s="1"/>
  <c r="BA20" i="30"/>
  <c r="BA22" i="30" s="1"/>
  <c r="AF19" i="30"/>
  <c r="X13" i="32"/>
  <c r="BB13" i="32"/>
  <c r="AF18" i="32"/>
  <c r="AX24" i="32"/>
  <c r="BC51" i="20"/>
  <c r="BF213" i="3" s="1"/>
  <c r="J51" i="20"/>
  <c r="J198" i="3" s="1"/>
  <c r="AW51" i="20"/>
  <c r="AZ213" i="3" s="1"/>
  <c r="D51" i="20"/>
  <c r="D198" i="3" s="1"/>
  <c r="L51" i="20"/>
  <c r="L198" i="3" s="1"/>
  <c r="AF51" i="20"/>
  <c r="AI213" i="3" s="1"/>
  <c r="AN51" i="20"/>
  <c r="AQ213" i="3" s="1"/>
  <c r="N8" i="18"/>
  <c r="AG8" i="18"/>
  <c r="AO8" i="18"/>
  <c r="BB8" i="18"/>
  <c r="AD35" i="18"/>
  <c r="AY22" i="17"/>
  <c r="BC32" i="17"/>
  <c r="AX8" i="20"/>
  <c r="AG22" i="17"/>
  <c r="H29" i="46"/>
  <c r="X29" i="46"/>
  <c r="AH11" i="48"/>
  <c r="BC11" i="48"/>
  <c r="AE16" i="50"/>
  <c r="AM16" i="50"/>
  <c r="AZ16" i="50"/>
  <c r="Z34" i="51"/>
  <c r="E27" i="52"/>
  <c r="X9" i="53"/>
  <c r="AA27" i="53"/>
  <c r="X27" i="53"/>
  <c r="AP16" i="20"/>
  <c r="AX35" i="18"/>
  <c r="E35" i="18"/>
  <c r="J20" i="46"/>
  <c r="AD8" i="20"/>
  <c r="N27" i="46"/>
  <c r="N26" i="46"/>
  <c r="D29" i="46"/>
  <c r="AF16" i="50"/>
  <c r="AN16" i="50"/>
  <c r="BA16" i="50"/>
  <c r="M39" i="51"/>
  <c r="AX27" i="52"/>
  <c r="G31" i="52"/>
  <c r="O31" i="52"/>
  <c r="AX28" i="53"/>
  <c r="AX31" i="53" s="1"/>
  <c r="K9" i="53"/>
  <c r="X8" i="12"/>
  <c r="AG39" i="12"/>
  <c r="AX18" i="32"/>
  <c r="BA21" i="9"/>
  <c r="BD260" i="3" s="1"/>
  <c r="BU260" i="3" s="1"/>
  <c r="AH16" i="18"/>
  <c r="AY16" i="17"/>
  <c r="AP25" i="18"/>
  <c r="AH8" i="17"/>
  <c r="BR423" i="3"/>
  <c r="AZ35" i="18"/>
  <c r="AB8" i="54"/>
  <c r="F46" i="57"/>
  <c r="N46" i="57"/>
  <c r="N49" i="57" s="1"/>
  <c r="CH46" i="57"/>
  <c r="DO72" i="57"/>
  <c r="EA72" i="57"/>
  <c r="EA75" i="57" s="1"/>
  <c r="EV72" i="57"/>
  <c r="EV75" i="57" s="1"/>
  <c r="AE15" i="12"/>
  <c r="AE27" i="53"/>
  <c r="AI25" i="18"/>
  <c r="I21" i="52"/>
  <c r="N27" i="53"/>
  <c r="AX18" i="43"/>
  <c r="BA614" i="3" s="1"/>
  <c r="BA615" i="3" s="1"/>
  <c r="BR615" i="3" s="1"/>
  <c r="AL26" i="46"/>
  <c r="AQ38" i="12"/>
  <c r="AK25" i="13"/>
  <c r="AF14" i="13"/>
  <c r="AM15" i="30"/>
  <c r="AF18" i="7"/>
  <c r="AN18" i="7"/>
  <c r="BA18" i="7"/>
  <c r="K41" i="20"/>
  <c r="X41" i="20"/>
  <c r="I41" i="20"/>
  <c r="F16" i="18"/>
  <c r="C25" i="18"/>
  <c r="K25" i="18"/>
  <c r="AD25" i="18"/>
  <c r="P8" i="20"/>
  <c r="AG9" i="46"/>
  <c r="N22" i="17"/>
  <c r="AP16" i="18"/>
  <c r="E14" i="42"/>
  <c r="M14" i="42"/>
  <c r="E11" i="42"/>
  <c r="H13" i="7"/>
  <c r="P13" i="7"/>
  <c r="J18" i="7"/>
  <c r="G18" i="7"/>
  <c r="J13" i="48"/>
  <c r="O11" i="44"/>
  <c r="O12" i="44" s="1"/>
  <c r="O14" i="44" s="1"/>
  <c r="J6" i="48"/>
  <c r="AA11" i="48"/>
  <c r="M8" i="48"/>
  <c r="Z31" i="7"/>
  <c r="R31" i="7"/>
  <c r="J31" i="7"/>
  <c r="Y31" i="7"/>
  <c r="Q31" i="7"/>
  <c r="I31" i="7"/>
  <c r="I32" i="7" s="1"/>
  <c r="X31" i="7"/>
  <c r="P31" i="7"/>
  <c r="H31" i="7"/>
  <c r="W31" i="7"/>
  <c r="O31" i="7"/>
  <c r="G31" i="7"/>
  <c r="V31" i="7"/>
  <c r="N31" i="7"/>
  <c r="F31" i="7"/>
  <c r="F32" i="7" s="1"/>
  <c r="M31" i="7"/>
  <c r="E31" i="7"/>
  <c r="AB31" i="7"/>
  <c r="T31" i="7"/>
  <c r="L31" i="7"/>
  <c r="D31" i="7"/>
  <c r="AA31" i="7"/>
  <c r="S31" i="7"/>
  <c r="K31" i="7"/>
  <c r="K32" i="7" s="1"/>
  <c r="C31" i="7"/>
  <c r="C32" i="7" s="1"/>
  <c r="Q11" i="50"/>
  <c r="Q500" i="3" s="1"/>
  <c r="AA15" i="50"/>
  <c r="S15" i="50"/>
  <c r="K15" i="50"/>
  <c r="C15" i="50"/>
  <c r="N15" i="50"/>
  <c r="Z15" i="50"/>
  <c r="R15" i="50"/>
  <c r="J15" i="50"/>
  <c r="V15" i="50"/>
  <c r="Y15" i="50"/>
  <c r="Q15" i="50"/>
  <c r="I15" i="50"/>
  <c r="F15" i="50"/>
  <c r="X15" i="50"/>
  <c r="P15" i="50"/>
  <c r="H15" i="50"/>
  <c r="L15" i="50"/>
  <c r="W15" i="50"/>
  <c r="O15" i="50"/>
  <c r="G15" i="50"/>
  <c r="D15" i="50"/>
  <c r="AB15" i="50"/>
  <c r="M15" i="50"/>
  <c r="E15" i="50"/>
  <c r="T15" i="50"/>
  <c r="AK23" i="50"/>
  <c r="AE21" i="50"/>
  <c r="AE23" i="50" s="1"/>
  <c r="AM20" i="50"/>
  <c r="D18" i="7"/>
  <c r="L28" i="7"/>
  <c r="N28" i="7"/>
  <c r="I18" i="7"/>
  <c r="F219" i="3"/>
  <c r="G224" i="3"/>
  <c r="AN28" i="7"/>
  <c r="AN32" i="7" s="1"/>
  <c r="AD13" i="7"/>
  <c r="AL13" i="7"/>
  <c r="AY13" i="7"/>
  <c r="N13" i="7"/>
  <c r="AS164" i="3"/>
  <c r="BJ181" i="3" s="1"/>
  <c r="AS110" i="3"/>
  <c r="C7" i="54"/>
  <c r="C5" i="53"/>
  <c r="C420" i="3" s="1"/>
  <c r="AG392" i="3"/>
  <c r="AG445" i="3"/>
  <c r="AJ7" i="54"/>
  <c r="AJ5" i="53"/>
  <c r="F29" i="46"/>
  <c r="AG22" i="53"/>
  <c r="BA109" i="3"/>
  <c r="BA139" i="3"/>
  <c r="BR155" i="3" s="1"/>
  <c r="AX33" i="17"/>
  <c r="AX38" i="17" s="1"/>
  <c r="H5" i="18"/>
  <c r="C23" i="54"/>
  <c r="C23" i="53"/>
  <c r="C422" i="3" s="1"/>
  <c r="F15" i="51"/>
  <c r="F52" i="51"/>
  <c r="F16" i="51"/>
  <c r="E44" i="46"/>
  <c r="E29" i="46" s="1"/>
  <c r="O12" i="18"/>
  <c r="O171" i="3" s="1"/>
  <c r="AP6" i="17"/>
  <c r="AP8" i="17" s="1"/>
  <c r="N23" i="54"/>
  <c r="N23" i="53"/>
  <c r="N422" i="3" s="1"/>
  <c r="K21" i="52"/>
  <c r="AR24" i="46"/>
  <c r="AR26" i="46" s="1"/>
  <c r="AO7" i="17"/>
  <c r="AG14" i="54"/>
  <c r="AG5" i="45"/>
  <c r="P265" i="3"/>
  <c r="BK267" i="3" s="1"/>
  <c r="P24" i="31"/>
  <c r="P26" i="31" s="1"/>
  <c r="AI27" i="20"/>
  <c r="AL211" i="3"/>
  <c r="AJ6" i="17"/>
  <c r="AJ8" i="17" s="1"/>
  <c r="G17" i="17"/>
  <c r="G22" i="17" s="1"/>
  <c r="L25" i="31"/>
  <c r="L270" i="3" s="1"/>
  <c r="C6" i="31"/>
  <c r="C8" i="31" s="1"/>
  <c r="I6" i="31"/>
  <c r="I8" i="31" s="1"/>
  <c r="M27" i="54"/>
  <c r="M24" i="54" s="1"/>
  <c r="M12" i="48"/>
  <c r="M14" i="48" s="1"/>
  <c r="AO5" i="52"/>
  <c r="BE459" i="3"/>
  <c r="BE466" i="3" s="1"/>
  <c r="K22" i="53"/>
  <c r="BC111" i="3"/>
  <c r="BC189" i="3"/>
  <c r="BT211" i="3" s="1"/>
  <c r="L29" i="46"/>
  <c r="W447" i="3"/>
  <c r="W24" i="52"/>
  <c r="G21" i="52"/>
  <c r="AQ219" i="3"/>
  <c r="AQ238" i="3" s="1"/>
  <c r="P33" i="17"/>
  <c r="P38" i="17" s="1"/>
  <c r="AX28" i="52"/>
  <c r="BB21" i="52"/>
  <c r="AX21" i="9"/>
  <c r="BA242" i="3"/>
  <c r="BR256" i="3" s="1"/>
  <c r="AZ41" i="20"/>
  <c r="AB41" i="20"/>
  <c r="AY25" i="18"/>
  <c r="AJ25" i="18"/>
  <c r="AM181" i="3"/>
  <c r="AK22" i="52"/>
  <c r="AK24" i="52" s="1"/>
  <c r="X17" i="54"/>
  <c r="X5" i="51"/>
  <c r="X40" i="51" s="1"/>
  <c r="M22" i="53"/>
  <c r="H11" i="46"/>
  <c r="H13" i="46"/>
  <c r="F9" i="51"/>
  <c r="E7" i="46"/>
  <c r="E9" i="46" s="1"/>
  <c r="O5" i="31"/>
  <c r="O265" i="3" s="1"/>
  <c r="BJ269" i="3" s="1"/>
  <c r="O13" i="1"/>
  <c r="AE11" i="53"/>
  <c r="AE15" i="53"/>
  <c r="P29" i="54"/>
  <c r="P21" i="46"/>
  <c r="P27" i="46" s="1"/>
  <c r="O28" i="20"/>
  <c r="O191" i="3" s="1"/>
  <c r="O9" i="18"/>
  <c r="AJ6" i="31"/>
  <c r="AJ8" i="31" s="1"/>
  <c r="AF11" i="32"/>
  <c r="AF13" i="32" s="1"/>
  <c r="AG25" i="17"/>
  <c r="H37" i="17"/>
  <c r="D9" i="17"/>
  <c r="D12" i="17"/>
  <c r="J14" i="31"/>
  <c r="J18" i="31" s="1"/>
  <c r="E28" i="1"/>
  <c r="E24" i="1" s="1"/>
  <c r="C26" i="18"/>
  <c r="C27" i="18"/>
  <c r="E6" i="17"/>
  <c r="E8" i="17" s="1"/>
  <c r="AJ30" i="54"/>
  <c r="AJ10" i="45"/>
  <c r="AM575" i="3" s="1"/>
  <c r="AF23" i="54"/>
  <c r="AF23" i="53"/>
  <c r="AI435" i="3" s="1"/>
  <c r="AR29" i="54"/>
  <c r="AR21" i="46"/>
  <c r="AU557" i="3" s="1"/>
  <c r="BC445" i="3"/>
  <c r="BT464" i="3" s="1"/>
  <c r="AZ28" i="52"/>
  <c r="AZ32" i="52" s="1"/>
  <c r="AK184" i="3"/>
  <c r="AH25" i="18"/>
  <c r="AD22" i="52"/>
  <c r="Z27" i="20"/>
  <c r="AL20" i="9"/>
  <c r="AF28" i="7"/>
  <c r="AF32" i="7" s="1"/>
  <c r="BR535" i="3"/>
  <c r="E22" i="52"/>
  <c r="AQ28" i="53"/>
  <c r="AQ31" i="53" s="1"/>
  <c r="AL325" i="3"/>
  <c r="AL328" i="3" s="1"/>
  <c r="AI15" i="30"/>
  <c r="AT325" i="3"/>
  <c r="AT328" i="3" s="1"/>
  <c r="BK328" i="3" s="1"/>
  <c r="AQ15" i="30"/>
  <c r="BB41" i="20"/>
  <c r="AN19" i="31"/>
  <c r="AN23" i="31" s="1"/>
  <c r="AN29" i="1"/>
  <c r="M22" i="17"/>
  <c r="M35" i="18"/>
  <c r="AN23" i="54"/>
  <c r="AN23" i="53"/>
  <c r="AQ435" i="3" s="1"/>
  <c r="F23" i="54"/>
  <c r="F23" i="53"/>
  <c r="F422" i="3" s="1"/>
  <c r="J30" i="1"/>
  <c r="J19" i="32"/>
  <c r="AH22" i="52"/>
  <c r="M29" i="54"/>
  <c r="M21" i="46"/>
  <c r="AK23" i="54"/>
  <c r="AK23" i="53"/>
  <c r="AN435" i="3" s="1"/>
  <c r="H23" i="54"/>
  <c r="H23" i="53"/>
  <c r="H422" i="3" s="1"/>
  <c r="H8" i="45"/>
  <c r="M5" i="20"/>
  <c r="M17" i="1"/>
  <c r="I5" i="46"/>
  <c r="I543" i="3" s="1"/>
  <c r="I551" i="3" s="1"/>
  <c r="I13" i="54"/>
  <c r="I401" i="3" s="1"/>
  <c r="AO17" i="54"/>
  <c r="AO5" i="51"/>
  <c r="AR470" i="3" s="1"/>
  <c r="BI484" i="3" s="1"/>
  <c r="N5" i="17"/>
  <c r="F22" i="52"/>
  <c r="AF21" i="46"/>
  <c r="K19" i="31"/>
  <c r="C19" i="31"/>
  <c r="O5" i="48"/>
  <c r="O14" i="48" s="1"/>
  <c r="O11" i="54"/>
  <c r="AL14" i="32"/>
  <c r="AL15" i="32"/>
  <c r="AO300" i="3" s="1"/>
  <c r="I9" i="17"/>
  <c r="L9" i="17"/>
  <c r="L12" i="17"/>
  <c r="AL13" i="17"/>
  <c r="AL16" i="17" s="1"/>
  <c r="L14" i="32"/>
  <c r="L18" i="32" s="1"/>
  <c r="J9" i="17"/>
  <c r="J11" i="17"/>
  <c r="C6" i="32"/>
  <c r="DZ43" i="57"/>
  <c r="D5" i="12"/>
  <c r="D357" i="3" s="1"/>
  <c r="D20" i="1"/>
  <c r="D122" i="3" s="1"/>
  <c r="AE14" i="51"/>
  <c r="G10" i="52"/>
  <c r="AK19" i="31"/>
  <c r="AK29" i="1"/>
  <c r="C16" i="20"/>
  <c r="K27" i="20"/>
  <c r="AK29" i="54"/>
  <c r="F10" i="51"/>
  <c r="F13" i="51"/>
  <c r="F478" i="3" s="1"/>
  <c r="O15" i="51"/>
  <c r="O22" i="51"/>
  <c r="AS207" i="3"/>
  <c r="F545" i="3"/>
  <c r="F23" i="46"/>
  <c r="N29" i="46"/>
  <c r="D28" i="7"/>
  <c r="P16" i="54"/>
  <c r="AB549" i="3"/>
  <c r="AB551" i="3" s="1"/>
  <c r="BC392" i="3"/>
  <c r="C33" i="1"/>
  <c r="AG33" i="1"/>
  <c r="I14" i="42"/>
  <c r="AD18" i="43"/>
  <c r="AG614" i="3" s="1"/>
  <c r="AG615" i="3" s="1"/>
  <c r="BC391" i="3"/>
  <c r="AZ28" i="53"/>
  <c r="AZ31" i="53" s="1"/>
  <c r="BC420" i="3"/>
  <c r="BT439" i="3" s="1"/>
  <c r="G27" i="53"/>
  <c r="O27" i="53"/>
  <c r="AO39" i="12"/>
  <c r="AO8" i="12"/>
  <c r="BB39" i="12"/>
  <c r="AZ24" i="32"/>
  <c r="E44" i="20"/>
  <c r="AO60" i="57"/>
  <c r="AO64" i="57" s="1"/>
  <c r="G23" i="54"/>
  <c r="G23" i="53"/>
  <c r="G422" i="3" s="1"/>
  <c r="AH23" i="53"/>
  <c r="AK435" i="3" s="1"/>
  <c r="AJ11" i="52"/>
  <c r="AJ21" i="52" s="1"/>
  <c r="AT459" i="3"/>
  <c r="BK459" i="3" s="1"/>
  <c r="AQ24" i="52"/>
  <c r="AU164" i="3"/>
  <c r="BL180" i="3" s="1"/>
  <c r="AU110" i="3"/>
  <c r="AO6" i="53"/>
  <c r="AO13" i="18"/>
  <c r="AO15" i="18"/>
  <c r="N11" i="52"/>
  <c r="N35" i="52"/>
  <c r="N12" i="52"/>
  <c r="N448" i="3" s="1"/>
  <c r="AO17" i="1"/>
  <c r="AO5" i="20"/>
  <c r="K11" i="32"/>
  <c r="K13" i="32" s="1"/>
  <c r="AL21" i="49"/>
  <c r="AO532" i="3" s="1"/>
  <c r="AO539" i="3" s="1"/>
  <c r="C31" i="54"/>
  <c r="C10" i="44"/>
  <c r="C583" i="3" s="1"/>
  <c r="C585" i="3" s="1"/>
  <c r="D15" i="20"/>
  <c r="D194" i="3" s="1"/>
  <c r="AX10" i="51"/>
  <c r="AX12" i="51"/>
  <c r="I7" i="52"/>
  <c r="I9" i="52" s="1"/>
  <c r="AY8" i="20"/>
  <c r="AQ27" i="20"/>
  <c r="BR532" i="3"/>
  <c r="J29" i="46"/>
  <c r="AD14" i="48"/>
  <c r="AO9" i="49"/>
  <c r="AR537" i="3"/>
  <c r="AR539" i="3" s="1"/>
  <c r="BI539" i="3" s="1"/>
  <c r="G39" i="51"/>
  <c r="G453" i="3"/>
  <c r="G9" i="52"/>
  <c r="BD277" i="3"/>
  <c r="BA23" i="31"/>
  <c r="AO41" i="20"/>
  <c r="BF110" i="3"/>
  <c r="BF164" i="3"/>
  <c r="BF185" i="3" s="1"/>
  <c r="AL25" i="18"/>
  <c r="AU537" i="3"/>
  <c r="AU539" i="3" s="1"/>
  <c r="BL539" i="3" s="1"/>
  <c r="AR9" i="49"/>
  <c r="F5" i="18"/>
  <c r="G29" i="54"/>
  <c r="G21" i="46"/>
  <c r="G545" i="3" s="1"/>
  <c r="L22" i="52"/>
  <c r="AL6" i="51"/>
  <c r="AN6" i="51"/>
  <c r="AN9" i="51" s="1"/>
  <c r="AL8" i="45"/>
  <c r="AN39" i="52"/>
  <c r="AJ10" i="53"/>
  <c r="AK6" i="45"/>
  <c r="AL5" i="18"/>
  <c r="AM21" i="51"/>
  <c r="AJ18" i="53"/>
  <c r="AM439" i="3" s="1"/>
  <c r="AJ11" i="53"/>
  <c r="AF25" i="52"/>
  <c r="AF27" i="52" s="1"/>
  <c r="H8" i="51"/>
  <c r="H28" i="51"/>
  <c r="AH5" i="17"/>
  <c r="AD14" i="32"/>
  <c r="AG65" i="57"/>
  <c r="AD16" i="32"/>
  <c r="AG301" i="3" s="1"/>
  <c r="AJ25" i="17"/>
  <c r="K17" i="17"/>
  <c r="K22" i="17" s="1"/>
  <c r="D14" i="17"/>
  <c r="AJ26" i="18"/>
  <c r="AM178" i="3" s="1"/>
  <c r="AJ28" i="18"/>
  <c r="D11" i="32"/>
  <c r="D12" i="32"/>
  <c r="D26" i="18"/>
  <c r="D31" i="18"/>
  <c r="L30" i="54"/>
  <c r="L10" i="45"/>
  <c r="L569" i="3" s="1"/>
  <c r="C33" i="54"/>
  <c r="P44" i="20"/>
  <c r="AO37" i="17"/>
  <c r="G5" i="46"/>
  <c r="G543" i="3" s="1"/>
  <c r="G13" i="54"/>
  <c r="G401" i="3" s="1"/>
  <c r="AL13" i="1"/>
  <c r="AL5" i="31"/>
  <c r="AQ32" i="17"/>
  <c r="AQ33" i="17"/>
  <c r="O20" i="20"/>
  <c r="F25" i="18"/>
  <c r="AI459" i="3"/>
  <c r="Y28" i="53"/>
  <c r="Y31" i="53" s="1"/>
  <c r="AX7" i="1"/>
  <c r="Y192" i="3"/>
  <c r="K453" i="3"/>
  <c r="Z28" i="53"/>
  <c r="Z31" i="53" s="1"/>
  <c r="Y385" i="3"/>
  <c r="BB31" i="52"/>
  <c r="BB32" i="52" s="1"/>
  <c r="BB279" i="3"/>
  <c r="AX22" i="17"/>
  <c r="BA156" i="3"/>
  <c r="AM19" i="31"/>
  <c r="AP277" i="3" s="1"/>
  <c r="AD13" i="1"/>
  <c r="AD5" i="31"/>
  <c r="D19" i="32"/>
  <c r="AN28" i="20"/>
  <c r="AQ206" i="3" s="1"/>
  <c r="AN33" i="1"/>
  <c r="AM23" i="54"/>
  <c r="AM23" i="53"/>
  <c r="AP435" i="3" s="1"/>
  <c r="AE10" i="45"/>
  <c r="AH575" i="3" s="1"/>
  <c r="AE30" i="54"/>
  <c r="AQ5" i="51"/>
  <c r="AT393" i="3" s="1"/>
  <c r="AQ17" i="54"/>
  <c r="L9" i="54"/>
  <c r="L399" i="3" s="1"/>
  <c r="L11" i="46"/>
  <c r="L13" i="46"/>
  <c r="AN11" i="45"/>
  <c r="F8" i="54"/>
  <c r="AF15" i="51"/>
  <c r="AP30" i="54"/>
  <c r="AP10" i="45"/>
  <c r="AS575" i="3" s="1"/>
  <c r="Q36" i="17"/>
  <c r="AP7" i="53"/>
  <c r="H11" i="52"/>
  <c r="H21" i="52" s="1"/>
  <c r="Q10" i="45"/>
  <c r="Q569" i="3" s="1"/>
  <c r="Q30" i="54"/>
  <c r="O19" i="31"/>
  <c r="N7" i="53"/>
  <c r="N8" i="53"/>
  <c r="AG30" i="54"/>
  <c r="Q11" i="53"/>
  <c r="Q22" i="53" s="1"/>
  <c r="AO5" i="9"/>
  <c r="AR242" i="3" s="1"/>
  <c r="BI258" i="3" s="1"/>
  <c r="AO12" i="1"/>
  <c r="AR130" i="3" s="1"/>
  <c r="AL27" i="51"/>
  <c r="AO484" i="3" s="1"/>
  <c r="AJ9" i="20"/>
  <c r="AG28" i="20"/>
  <c r="AO27" i="54"/>
  <c r="AO12" i="48"/>
  <c r="AO14" i="48" s="1"/>
  <c r="AE5" i="17"/>
  <c r="BR534" i="3"/>
  <c r="D33" i="1"/>
  <c r="AH33" i="1"/>
  <c r="AE26" i="46"/>
  <c r="AM26" i="46"/>
  <c r="AM19" i="32"/>
  <c r="AP299" i="3" s="1"/>
  <c r="E18" i="17"/>
  <c r="E143" i="3" s="1"/>
  <c r="AK8" i="54"/>
  <c r="AH6" i="31"/>
  <c r="AH8" i="31" s="1"/>
  <c r="AM17" i="17"/>
  <c r="AJ17" i="17"/>
  <c r="AJ22" i="17" s="1"/>
  <c r="AF14" i="31"/>
  <c r="AF18" i="31" s="1"/>
  <c r="M7" i="32"/>
  <c r="C9" i="17"/>
  <c r="I6" i="17"/>
  <c r="I8" i="17" s="1"/>
  <c r="J6" i="17"/>
  <c r="J8" i="17" s="1"/>
  <c r="M13" i="17"/>
  <c r="M16" i="17" s="1"/>
  <c r="F17" i="17"/>
  <c r="F22" i="17" s="1"/>
  <c r="AN26" i="18"/>
  <c r="AQ178" i="3" s="1"/>
  <c r="AM28" i="20"/>
  <c r="AE35" i="20"/>
  <c r="AM24" i="53"/>
  <c r="AM27" i="53" s="1"/>
  <c r="AJ23" i="51"/>
  <c r="AM488" i="3" s="1"/>
  <c r="AN25" i="52"/>
  <c r="AN27" i="52" s="1"/>
  <c r="M10" i="52"/>
  <c r="J10" i="51"/>
  <c r="I35" i="51"/>
  <c r="I39" i="51" s="1"/>
  <c r="I10" i="51"/>
  <c r="AF24" i="53"/>
  <c r="AF27" i="53" s="1"/>
  <c r="I25" i="52"/>
  <c r="I27" i="52" s="1"/>
  <c r="K8" i="45"/>
  <c r="I11" i="45"/>
  <c r="I14" i="51"/>
  <c r="O13" i="18"/>
  <c r="O16" i="18" s="1"/>
  <c r="I10" i="53"/>
  <c r="O46" i="20"/>
  <c r="O197" i="3" s="1"/>
  <c r="AF11" i="46"/>
  <c r="AP13" i="17"/>
  <c r="AP16" i="17" s="1"/>
  <c r="O36" i="20"/>
  <c r="Q17" i="17"/>
  <c r="Q22" i="17" s="1"/>
  <c r="AP11" i="32"/>
  <c r="AP13" i="32" s="1"/>
  <c r="H6" i="53"/>
  <c r="AP10" i="53"/>
  <c r="AI26" i="18"/>
  <c r="AL178" i="3" s="1"/>
  <c r="F28" i="20"/>
  <c r="Q14" i="51"/>
  <c r="Q10" i="53"/>
  <c r="N7" i="52"/>
  <c r="AQ6" i="51"/>
  <c r="O9" i="31"/>
  <c r="O14" i="32"/>
  <c r="O18" i="32" s="1"/>
  <c r="Q17" i="18"/>
  <c r="N25" i="52"/>
  <c r="AL13" i="20"/>
  <c r="AL16" i="20" s="1"/>
  <c r="AG15" i="51"/>
  <c r="AG26" i="51" s="1"/>
  <c r="AR26" i="18"/>
  <c r="AU178" i="3" s="1"/>
  <c r="AE26" i="18"/>
  <c r="AE17" i="17"/>
  <c r="AE22" i="17" s="1"/>
  <c r="AR6" i="32"/>
  <c r="AO9" i="17"/>
  <c r="Q24" i="1"/>
  <c r="AP11" i="48"/>
  <c r="AG6" i="31"/>
  <c r="AG8" i="31" s="1"/>
  <c r="AI14" i="31"/>
  <c r="AI18" i="31" s="1"/>
  <c r="AR5" i="17"/>
  <c r="AI6" i="31"/>
  <c r="AI8" i="31" s="1"/>
  <c r="AD9" i="17"/>
  <c r="AN6" i="31"/>
  <c r="AN8" i="31" s="1"/>
  <c r="J17" i="17"/>
  <c r="J22" i="17" s="1"/>
  <c r="J14" i="32"/>
  <c r="J18" i="32" s="1"/>
  <c r="F6" i="32"/>
  <c r="G6" i="17"/>
  <c r="G8" i="17" s="1"/>
  <c r="K6" i="17"/>
  <c r="K8" i="17" s="1"/>
  <c r="E6" i="31"/>
  <c r="E8" i="31" s="1"/>
  <c r="H6" i="31"/>
  <c r="H8" i="31" s="1"/>
  <c r="I7" i="32"/>
  <c r="AN46" i="20"/>
  <c r="AQ212" i="3" s="1"/>
  <c r="AR6" i="45"/>
  <c r="AN10" i="53"/>
  <c r="AL10" i="46"/>
  <c r="AM7" i="46"/>
  <c r="AM9" i="46" s="1"/>
  <c r="L7" i="46"/>
  <c r="L9" i="46" s="1"/>
  <c r="AN11" i="53"/>
  <c r="AN22" i="53" s="1"/>
  <c r="AG11" i="46"/>
  <c r="AD11" i="53"/>
  <c r="AD22" i="53" s="1"/>
  <c r="AJ6" i="52"/>
  <c r="C14" i="51"/>
  <c r="AG25" i="52"/>
  <c r="K6" i="51"/>
  <c r="K9" i="51" s="1"/>
  <c r="AE7" i="46"/>
  <c r="AE9" i="46" s="1"/>
  <c r="AK14" i="51"/>
  <c r="I6" i="45"/>
  <c r="K6" i="52"/>
  <c r="C6" i="51"/>
  <c r="C9" i="51" s="1"/>
  <c r="Q11" i="45"/>
  <c r="AO6" i="51"/>
  <c r="AO9" i="51" s="1"/>
  <c r="AF21" i="51"/>
  <c r="E11" i="53"/>
  <c r="E22" i="53" s="1"/>
  <c r="Q5" i="17"/>
  <c r="O6" i="18"/>
  <c r="O8" i="18" s="1"/>
  <c r="O8" i="1"/>
  <c r="AP10" i="46"/>
  <c r="I6" i="51"/>
  <c r="I9" i="51" s="1"/>
  <c r="H11" i="53"/>
  <c r="H22" i="53" s="1"/>
  <c r="AR24" i="53"/>
  <c r="AR27" i="53" s="1"/>
  <c r="AO17" i="17"/>
  <c r="AO22" i="17" s="1"/>
  <c r="AP10" i="52"/>
  <c r="AP11" i="52"/>
  <c r="AP21" i="52" s="1"/>
  <c r="AI24" i="53"/>
  <c r="AI27" i="53" s="1"/>
  <c r="N17" i="18"/>
  <c r="N25" i="18" s="1"/>
  <c r="AP14" i="32"/>
  <c r="AP18" i="32" s="1"/>
  <c r="Q10" i="52"/>
  <c r="Q5" i="52"/>
  <c r="O17" i="18"/>
  <c r="O25" i="18" s="1"/>
  <c r="AG10" i="53"/>
  <c r="N10" i="52"/>
  <c r="AE14" i="31"/>
  <c r="AE18" i="31" s="1"/>
  <c r="AH6" i="32"/>
  <c r="I14" i="31"/>
  <c r="I18" i="31" s="1"/>
  <c r="AX14" i="51"/>
  <c r="I13" i="17"/>
  <c r="I16" i="17" s="1"/>
  <c r="AI28" i="20"/>
  <c r="AL206" i="3" s="1"/>
  <c r="I26" i="18"/>
  <c r="AO7" i="53"/>
  <c r="AO9" i="53" s="1"/>
  <c r="E8" i="54"/>
  <c r="L33" i="54"/>
  <c r="DI61" i="57"/>
  <c r="AR5" i="12"/>
  <c r="AU357" i="3" s="1"/>
  <c r="BL372" i="3" s="1"/>
  <c r="AG13" i="31"/>
  <c r="AI13" i="17"/>
  <c r="AI16" i="17" s="1"/>
  <c r="AE9" i="17"/>
  <c r="H9" i="17"/>
  <c r="K14" i="32"/>
  <c r="AH26" i="18"/>
  <c r="AK178" i="3" s="1"/>
  <c r="AG26" i="18"/>
  <c r="AJ178" i="3" s="1"/>
  <c r="D17" i="17"/>
  <c r="D22" i="17" s="1"/>
  <c r="F13" i="17"/>
  <c r="F16" i="17" s="1"/>
  <c r="K13" i="17"/>
  <c r="K16" i="17" s="1"/>
  <c r="AM26" i="18"/>
  <c r="C6" i="17"/>
  <c r="C8" i="17" s="1"/>
  <c r="AG35" i="20"/>
  <c r="AM31" i="51"/>
  <c r="AR13" i="20"/>
  <c r="AR16" i="20" s="1"/>
  <c r="Q11" i="20"/>
  <c r="AN6" i="45"/>
  <c r="M24" i="53"/>
  <c r="M27" i="53" s="1"/>
  <c r="AM8" i="45"/>
  <c r="AM7" i="53"/>
  <c r="AM9" i="53" s="1"/>
  <c r="AE10" i="52"/>
  <c r="J10" i="46"/>
  <c r="J6" i="45"/>
  <c r="I6" i="53"/>
  <c r="AK10" i="51"/>
  <c r="H6" i="52"/>
  <c r="E10" i="52"/>
  <c r="AH8" i="45"/>
  <c r="AI7" i="46"/>
  <c r="G6" i="51"/>
  <c r="G9" i="51" s="1"/>
  <c r="I17" i="20"/>
  <c r="I27" i="20" s="1"/>
  <c r="O26" i="18"/>
  <c r="C11" i="46"/>
  <c r="Q6" i="17"/>
  <c r="Q8" i="17" s="1"/>
  <c r="E11" i="52"/>
  <c r="E21" i="52" s="1"/>
  <c r="Q35" i="51"/>
  <c r="Q39" i="51" s="1"/>
  <c r="Q24" i="53"/>
  <c r="Q27" i="53" s="1"/>
  <c r="O11" i="52"/>
  <c r="O21" i="52" s="1"/>
  <c r="AP6" i="32"/>
  <c r="O21" i="51"/>
  <c r="AP5" i="52"/>
  <c r="AP22" i="52"/>
  <c r="AP28" i="52" s="1"/>
  <c r="AP11" i="53"/>
  <c r="AP22" i="53" s="1"/>
  <c r="O14" i="31"/>
  <c r="O18" i="31" s="1"/>
  <c r="O6" i="32"/>
  <c r="N14" i="32"/>
  <c r="N18" i="32" s="1"/>
  <c r="F26" i="18"/>
  <c r="O6" i="17"/>
  <c r="O8" i="17" s="1"/>
  <c r="AO11" i="52"/>
  <c r="H17" i="17"/>
  <c r="H22" i="17" s="1"/>
  <c r="AR17" i="17"/>
  <c r="AR22" i="17" s="1"/>
  <c r="C28" i="20"/>
  <c r="F13" i="20"/>
  <c r="C17" i="17"/>
  <c r="C22" i="17" s="1"/>
  <c r="Q15" i="51"/>
  <c r="Q26" i="51" s="1"/>
  <c r="N17" i="51"/>
  <c r="AO6" i="52"/>
  <c r="AO9" i="18"/>
  <c r="AO10" i="46"/>
  <c r="I17" i="17"/>
  <c r="I22" i="17" s="1"/>
  <c r="M33" i="54"/>
  <c r="AL33" i="54"/>
  <c r="AX6" i="31"/>
  <c r="AX8" i="31" s="1"/>
  <c r="AN11" i="32"/>
  <c r="AN13" i="32" s="1"/>
  <c r="AI6" i="17"/>
  <c r="AI8" i="17" s="1"/>
  <c r="AL6" i="17"/>
  <c r="AL8" i="17" s="1"/>
  <c r="AD13" i="17"/>
  <c r="AD16" i="17" s="1"/>
  <c r="K13" i="31"/>
  <c r="G14" i="32"/>
  <c r="G18" i="32" s="1"/>
  <c r="D6" i="17"/>
  <c r="D8" i="17" s="1"/>
  <c r="G26" i="18"/>
  <c r="J13" i="31"/>
  <c r="D13" i="17"/>
  <c r="D16" i="17" s="1"/>
  <c r="AF26" i="18"/>
  <c r="AI178" i="3" s="1"/>
  <c r="K6" i="32"/>
  <c r="L6" i="31"/>
  <c r="L8" i="31" s="1"/>
  <c r="E17" i="17"/>
  <c r="E14" i="31"/>
  <c r="E18" i="31" s="1"/>
  <c r="H28" i="20"/>
  <c r="P35" i="51"/>
  <c r="P39" i="51" s="1"/>
  <c r="P6" i="51"/>
  <c r="P9" i="51" s="1"/>
  <c r="AX27" i="51"/>
  <c r="BA484" i="3" s="1"/>
  <c r="AM11" i="46"/>
  <c r="M8" i="45"/>
  <c r="AM6" i="45"/>
  <c r="AL7" i="52"/>
  <c r="AL9" i="52" s="1"/>
  <c r="AJ10" i="46"/>
  <c r="L10" i="52"/>
  <c r="AI21" i="51"/>
  <c r="E11" i="45"/>
  <c r="L11" i="53"/>
  <c r="L22" i="53" s="1"/>
  <c r="H6" i="51"/>
  <c r="AN6" i="52"/>
  <c r="AH25" i="52"/>
  <c r="AH27" i="52" s="1"/>
  <c r="J6" i="51"/>
  <c r="J9" i="51" s="1"/>
  <c r="D15" i="51"/>
  <c r="D26" i="51" s="1"/>
  <c r="AH35" i="51"/>
  <c r="AR10" i="52"/>
  <c r="AR5" i="52"/>
  <c r="AU445" i="3" s="1"/>
  <c r="BL461" i="3" s="1"/>
  <c r="AF11" i="53"/>
  <c r="AF22" i="53" s="1"/>
  <c r="AF7" i="46"/>
  <c r="AF9" i="46" s="1"/>
  <c r="AI10" i="52"/>
  <c r="D10" i="53"/>
  <c r="C7" i="52"/>
  <c r="C9" i="52" s="1"/>
  <c r="O13" i="31"/>
  <c r="O6" i="20"/>
  <c r="O8" i="20" s="1"/>
  <c r="O17" i="17"/>
  <c r="O22" i="17" s="1"/>
  <c r="H35" i="51"/>
  <c r="H39" i="51" s="1"/>
  <c r="Q13" i="18"/>
  <c r="Q16" i="18" s="1"/>
  <c r="Q5" i="18"/>
  <c r="Q164" i="3" s="1"/>
  <c r="O12" i="20"/>
  <c r="O199" i="3" s="1"/>
  <c r="O14" i="51"/>
  <c r="O9" i="17"/>
  <c r="L13" i="20"/>
  <c r="L16" i="20" s="1"/>
  <c r="AH13" i="20"/>
  <c r="AH16" i="20" s="1"/>
  <c r="AP5" i="17"/>
  <c r="AO7" i="32"/>
  <c r="AD6" i="31"/>
  <c r="AD8" i="31" s="1"/>
  <c r="L24" i="53"/>
  <c r="AH14" i="31"/>
  <c r="AH18" i="31" s="1"/>
  <c r="AI13" i="20"/>
  <c r="AI16" i="20" s="1"/>
  <c r="AH13" i="17"/>
  <c r="AH16" i="17" s="1"/>
  <c r="Q11" i="52"/>
  <c r="Q21" i="52" s="1"/>
  <c r="O7" i="46"/>
  <c r="O9" i="46" s="1"/>
  <c r="AI9" i="17"/>
  <c r="AJ14" i="31"/>
  <c r="AJ18" i="31" s="1"/>
  <c r="H26" i="18"/>
  <c r="H13" i="17"/>
  <c r="H16" i="17" s="1"/>
  <c r="L24" i="1"/>
  <c r="H33" i="1"/>
  <c r="AX11" i="41"/>
  <c r="AE14" i="42"/>
  <c r="AD17" i="43"/>
  <c r="H18" i="43"/>
  <c r="H602" i="3" s="1"/>
  <c r="AB27" i="46"/>
  <c r="M9" i="46"/>
  <c r="I20" i="46"/>
  <c r="AE20" i="46"/>
  <c r="M20" i="46"/>
  <c r="AB23" i="46"/>
  <c r="AK23" i="46"/>
  <c r="Z26" i="46"/>
  <c r="AQ26" i="46"/>
  <c r="C26" i="46"/>
  <c r="K26" i="46"/>
  <c r="AZ26" i="46"/>
  <c r="I29" i="46"/>
  <c r="Q29" i="46"/>
  <c r="K29" i="46"/>
  <c r="AE29" i="46"/>
  <c r="M29" i="46"/>
  <c r="AE12" i="47"/>
  <c r="AE14" i="47" s="1"/>
  <c r="AB14" i="48"/>
  <c r="AE14" i="48"/>
  <c r="AB11" i="48"/>
  <c r="E11" i="48"/>
  <c r="M11" i="48"/>
  <c r="AI11" i="48"/>
  <c r="AE9" i="49"/>
  <c r="AZ9" i="49"/>
  <c r="AD25" i="49"/>
  <c r="AD27" i="49" s="1"/>
  <c r="AD20" i="49"/>
  <c r="AD24" i="49"/>
  <c r="AL24" i="49"/>
  <c r="AX24" i="49"/>
  <c r="AB9" i="51"/>
  <c r="AX9" i="51"/>
  <c r="AD9" i="51"/>
  <c r="M26" i="51"/>
  <c r="AA26" i="51"/>
  <c r="AD26" i="51"/>
  <c r="I26" i="51"/>
  <c r="AX26" i="51"/>
  <c r="G26" i="51"/>
  <c r="Z26" i="51"/>
  <c r="E34" i="51"/>
  <c r="P34" i="51"/>
  <c r="AD34" i="51"/>
  <c r="AE34" i="51"/>
  <c r="I34" i="51"/>
  <c r="Q34" i="51"/>
  <c r="BC34" i="51"/>
  <c r="J34" i="51"/>
  <c r="X34" i="51"/>
  <c r="K34" i="51"/>
  <c r="AP34" i="51"/>
  <c r="X39" i="51"/>
  <c r="AG39" i="51"/>
  <c r="AO39" i="51"/>
  <c r="J39" i="51"/>
  <c r="Z39" i="51"/>
  <c r="AD39" i="51"/>
  <c r="C48" i="51"/>
  <c r="C477" i="3" s="1"/>
  <c r="AD48" i="51"/>
  <c r="AG489" i="3" s="1"/>
  <c r="E48" i="51"/>
  <c r="M48" i="51"/>
  <c r="M477" i="3" s="1"/>
  <c r="G48" i="51"/>
  <c r="G477" i="3" s="1"/>
  <c r="AH48" i="51"/>
  <c r="AK489" i="3" s="1"/>
  <c r="F48" i="51"/>
  <c r="F477" i="3" s="1"/>
  <c r="N48" i="51"/>
  <c r="N477" i="3" s="1"/>
  <c r="AG48" i="51"/>
  <c r="AJ489" i="3" s="1"/>
  <c r="BA48" i="51"/>
  <c r="BD489" i="3" s="1"/>
  <c r="BU489" i="3" s="1"/>
  <c r="H48" i="51"/>
  <c r="H477" i="3" s="1"/>
  <c r="J48" i="51"/>
  <c r="J477" i="3" s="1"/>
  <c r="D48" i="51"/>
  <c r="D477" i="3" s="1"/>
  <c r="L48" i="51"/>
  <c r="L477" i="3" s="1"/>
  <c r="AE48" i="51"/>
  <c r="AH489" i="3" s="1"/>
  <c r="AM48" i="51"/>
  <c r="AP489" i="3" s="1"/>
  <c r="Y28" i="52"/>
  <c r="Y32" i="52" s="1"/>
  <c r="J21" i="52"/>
  <c r="BA21" i="52"/>
  <c r="AE21" i="52"/>
  <c r="AD21" i="52"/>
  <c r="AY21" i="52"/>
  <c r="D21" i="52"/>
  <c r="L21" i="52"/>
  <c r="Y21" i="52"/>
  <c r="AA24" i="52"/>
  <c r="AJ24" i="52"/>
  <c r="D27" i="52"/>
  <c r="L27" i="52"/>
  <c r="Y27" i="52"/>
  <c r="AP27" i="52"/>
  <c r="BC27" i="52"/>
  <c r="J27" i="52"/>
  <c r="AE27" i="52"/>
  <c r="AM27" i="52"/>
  <c r="H31" i="52"/>
  <c r="P31" i="52"/>
  <c r="AA31" i="52"/>
  <c r="AJ31" i="52"/>
  <c r="AR31" i="52"/>
  <c r="BC31" i="52"/>
  <c r="J31" i="52"/>
  <c r="AI31" i="52"/>
  <c r="F31" i="52"/>
  <c r="N31" i="52"/>
  <c r="AE31" i="52"/>
  <c r="AD31" i="52"/>
  <c r="AL31" i="52"/>
  <c r="L31" i="52"/>
  <c r="AK31" i="52"/>
  <c r="BA31" i="52"/>
  <c r="X31" i="52"/>
  <c r="AG31" i="52"/>
  <c r="W31" i="52"/>
  <c r="AF31" i="52"/>
  <c r="AN31" i="52"/>
  <c r="P28" i="53"/>
  <c r="P31" i="53" s="1"/>
  <c r="AA9" i="53"/>
  <c r="AJ9" i="53"/>
  <c r="AR9" i="53"/>
  <c r="D9" i="53"/>
  <c r="L9" i="53"/>
  <c r="AH9" i="53"/>
  <c r="AP9" i="53"/>
  <c r="BC9" i="53"/>
  <c r="W28" i="53"/>
  <c r="W31" i="53" s="1"/>
  <c r="P22" i="53"/>
  <c r="AK22" i="53"/>
  <c r="AA22" i="53"/>
  <c r="AI22" i="53"/>
  <c r="W22" i="53"/>
  <c r="BA22" i="53"/>
  <c r="J27" i="53"/>
  <c r="W27" i="53"/>
  <c r="AN27" i="53"/>
  <c r="BA27" i="53"/>
  <c r="H27" i="53"/>
  <c r="AB27" i="53"/>
  <c r="AK27" i="53"/>
  <c r="D27" i="53"/>
  <c r="L27" i="53"/>
  <c r="Y27" i="53"/>
  <c r="AH27" i="53"/>
  <c r="BC27" i="53"/>
  <c r="AE39" i="12"/>
  <c r="AE44" i="12" s="1"/>
  <c r="AD8" i="12"/>
  <c r="AL8" i="12"/>
  <c r="W8" i="12"/>
  <c r="AH8" i="12"/>
  <c r="AP8" i="12"/>
  <c r="BC8" i="12"/>
  <c r="AX15" i="12"/>
  <c r="AG15" i="12"/>
  <c r="AO15" i="12"/>
  <c r="BB15" i="12"/>
  <c r="AJ26" i="12"/>
  <c r="AR26" i="12"/>
  <c r="AG26" i="12"/>
  <c r="AE26" i="12"/>
  <c r="AI26" i="12"/>
  <c r="AQ26" i="12"/>
  <c r="AK26" i="12"/>
  <c r="AX26" i="12"/>
  <c r="AF26" i="12"/>
  <c r="AN26" i="12"/>
  <c r="AK38" i="12"/>
  <c r="BC38" i="12"/>
  <c r="AX38" i="12"/>
  <c r="AE38" i="12"/>
  <c r="AM38" i="12"/>
  <c r="AZ38" i="12"/>
  <c r="AD38" i="12"/>
  <c r="AG38" i="12"/>
  <c r="AO38" i="12"/>
  <c r="BB38" i="12"/>
  <c r="AJ38" i="12"/>
  <c r="AF38" i="12"/>
  <c r="AN38" i="12"/>
  <c r="E43" i="12"/>
  <c r="E364" i="3" s="1"/>
  <c r="M43" i="12"/>
  <c r="M364" i="3" s="1"/>
  <c r="BH364" i="3" s="1"/>
  <c r="Y43" i="12"/>
  <c r="Y364" i="3" s="1"/>
  <c r="BT364" i="3" s="1"/>
  <c r="AH43" i="12"/>
  <c r="AK376" i="3" s="1"/>
  <c r="AK378" i="3" s="1"/>
  <c r="I43" i="12"/>
  <c r="I364" i="3" s="1"/>
  <c r="AA43" i="12"/>
  <c r="AA364" i="3" s="1"/>
  <c r="AJ43" i="12"/>
  <c r="AM376" i="3" s="1"/>
  <c r="AM378" i="3" s="1"/>
  <c r="AJ23" i="13"/>
  <c r="AJ25" i="13" s="1"/>
  <c r="AF23" i="13"/>
  <c r="AF25" i="13" s="1"/>
  <c r="AN23" i="13"/>
  <c r="AN25" i="13" s="1"/>
  <c r="AD23" i="13"/>
  <c r="AD25" i="13" s="1"/>
  <c r="AL23" i="13"/>
  <c r="AL25" i="13" s="1"/>
  <c r="AY23" i="13"/>
  <c r="AY25" i="13" s="1"/>
  <c r="AD14" i="13"/>
  <c r="AL14" i="13"/>
  <c r="AY14" i="13"/>
  <c r="AF18" i="13"/>
  <c r="AN18" i="13"/>
  <c r="AI18" i="13"/>
  <c r="AE18" i="13"/>
  <c r="AH20" i="30"/>
  <c r="AH22" i="30" s="1"/>
  <c r="AI20" i="30"/>
  <c r="AI22" i="30" s="1"/>
  <c r="AQ20" i="30"/>
  <c r="AQ22" i="30" s="1"/>
  <c r="AX15" i="30"/>
  <c r="AF15" i="30"/>
  <c r="AG15" i="30"/>
  <c r="AJ15" i="30"/>
  <c r="AK19" i="30"/>
  <c r="AI5" i="32"/>
  <c r="AL285" i="3" s="1"/>
  <c r="BA25" i="32"/>
  <c r="BA28" i="32" s="1"/>
  <c r="P25" i="32"/>
  <c r="P28" i="32" s="1"/>
  <c r="BA13" i="32"/>
  <c r="H13" i="32"/>
  <c r="P13" i="32"/>
  <c r="AD13" i="32"/>
  <c r="AL13" i="32"/>
  <c r="AY13" i="32"/>
  <c r="BC25" i="32"/>
  <c r="BC28" i="32" s="1"/>
  <c r="AI24" i="32"/>
  <c r="AQ24" i="32"/>
  <c r="L24" i="32"/>
  <c r="AH24" i="32"/>
  <c r="AF24" i="32"/>
  <c r="P24" i="32"/>
  <c r="AD24" i="32"/>
  <c r="AL24" i="32"/>
  <c r="AY24" i="32"/>
  <c r="AJ24" i="32"/>
  <c r="P8" i="31"/>
  <c r="AM8" i="31"/>
  <c r="AZ8" i="31"/>
  <c r="AG23" i="31"/>
  <c r="BB23" i="31"/>
  <c r="AM23" i="31"/>
  <c r="AZ23" i="31"/>
  <c r="AG21" i="9"/>
  <c r="AI21" i="9"/>
  <c r="AQ21" i="9"/>
  <c r="AT260" i="3" s="1"/>
  <c r="BK260" i="3" s="1"/>
  <c r="AL21" i="9"/>
  <c r="AL23" i="9" s="1"/>
  <c r="AZ21" i="9"/>
  <c r="BC260" i="3" s="1"/>
  <c r="BT260" i="3" s="1"/>
  <c r="AI11" i="9"/>
  <c r="AQ11" i="9"/>
  <c r="AL11" i="9"/>
  <c r="AY11" i="9"/>
  <c r="AI20" i="9"/>
  <c r="AK20" i="9"/>
  <c r="AX20" i="9"/>
  <c r="AK28" i="7"/>
  <c r="AK32" i="7" s="1"/>
  <c r="BB28" i="7"/>
  <c r="BB32" i="7" s="1"/>
  <c r="O13" i="7"/>
  <c r="AG13" i="7"/>
  <c r="AO13" i="7"/>
  <c r="BB13" i="7"/>
  <c r="Q18" i="7"/>
  <c r="AJ18" i="7"/>
  <c r="AR18" i="7"/>
  <c r="AH18" i="7"/>
  <c r="AL28" i="7"/>
  <c r="AL32" i="7" s="1"/>
  <c r="Y8" i="20"/>
  <c r="AH8" i="20"/>
  <c r="AP8" i="20"/>
  <c r="BC8" i="20"/>
  <c r="AO42" i="20"/>
  <c r="BB42" i="20"/>
  <c r="AM16" i="20"/>
  <c r="AM27" i="20"/>
  <c r="AY27" i="20"/>
  <c r="AA27" i="20"/>
  <c r="AJ27" i="20"/>
  <c r="AP27" i="20"/>
  <c r="BC27" i="20"/>
  <c r="AY41" i="20"/>
  <c r="AA41" i="20"/>
  <c r="AR41" i="20"/>
  <c r="AH41" i="20"/>
  <c r="AP41" i="20"/>
  <c r="BC41" i="20"/>
  <c r="BA41" i="20"/>
  <c r="P41" i="20"/>
  <c r="AK41" i="20"/>
  <c r="Z41" i="20"/>
  <c r="AQ41" i="20"/>
  <c r="M51" i="20"/>
  <c r="M198" i="3" s="1"/>
  <c r="Z51" i="20"/>
  <c r="Z198" i="3" s="1"/>
  <c r="AI51" i="20"/>
  <c r="AL213" i="3" s="1"/>
  <c r="AQ51" i="20"/>
  <c r="AT213" i="3" s="1"/>
  <c r="V51" i="20"/>
  <c r="V198" i="3" s="1"/>
  <c r="AM51" i="20"/>
  <c r="AP213" i="3" s="1"/>
  <c r="AX51" i="20"/>
  <c r="BA213" i="3" s="1"/>
  <c r="X51" i="20"/>
  <c r="X198" i="3" s="1"/>
  <c r="AG51" i="20"/>
  <c r="AJ213" i="3" s="1"/>
  <c r="AO51" i="20"/>
  <c r="AR213" i="3" s="1"/>
  <c r="AZ51" i="20"/>
  <c r="BC213" i="3" s="1"/>
  <c r="O51" i="20"/>
  <c r="O198" i="3" s="1"/>
  <c r="BB51" i="20"/>
  <c r="BE213" i="3" s="1"/>
  <c r="AK51" i="20"/>
  <c r="AN213" i="3" s="1"/>
  <c r="AQ36" i="18"/>
  <c r="AQ40" i="18" s="1"/>
  <c r="AL8" i="18"/>
  <c r="AY8" i="18"/>
  <c r="BB36" i="18"/>
  <c r="BB40" i="18" s="1"/>
  <c r="AZ16" i="18"/>
  <c r="AK16" i="18"/>
  <c r="AQ25" i="18"/>
  <c r="AG25" i="18"/>
  <c r="AK25" i="18"/>
  <c r="AX25" i="18"/>
  <c r="AF25" i="18"/>
  <c r="AN25" i="18"/>
  <c r="BA25" i="18"/>
  <c r="P25" i="18"/>
  <c r="AM25" i="18"/>
  <c r="AR35" i="18"/>
  <c r="AN35" i="18"/>
  <c r="BA35" i="18"/>
  <c r="AL35" i="18"/>
  <c r="AQ35" i="18"/>
  <c r="AO35" i="18"/>
  <c r="BB35" i="18"/>
  <c r="AZ33" i="17"/>
  <c r="AZ38" i="17" s="1"/>
  <c r="AX16" i="17"/>
  <c r="AQ16" i="17"/>
  <c r="BC22" i="17"/>
  <c r="AM20" i="17"/>
  <c r="BA22" i="17"/>
  <c r="BB32" i="17"/>
  <c r="AM24" i="17"/>
  <c r="AZ32" i="17"/>
  <c r="AX32" i="17"/>
  <c r="AG8" i="54"/>
  <c r="AQ48" i="57"/>
  <c r="DT72" i="57"/>
  <c r="EF72" i="57"/>
  <c r="EF75" i="57" s="1"/>
  <c r="AG14" i="31"/>
  <c r="AG18" i="31" s="1"/>
  <c r="AD17" i="17"/>
  <c r="AD22" i="17" s="1"/>
  <c r="AI17" i="17"/>
  <c r="AI22" i="17" s="1"/>
  <c r="AE6" i="17"/>
  <c r="AE8" i="17" s="1"/>
  <c r="AK13" i="17"/>
  <c r="AK16" i="17" s="1"/>
  <c r="G11" i="32"/>
  <c r="G13" i="32" s="1"/>
  <c r="F6" i="17"/>
  <c r="F8" i="17" s="1"/>
  <c r="L6" i="32"/>
  <c r="L14" i="31"/>
  <c r="L18" i="31" s="1"/>
  <c r="E11" i="32"/>
  <c r="E13" i="32" s="1"/>
  <c r="J13" i="17"/>
  <c r="J16" i="17" s="1"/>
  <c r="F6" i="31"/>
  <c r="F8" i="31" s="1"/>
  <c r="AK26" i="18"/>
  <c r="AN178" i="3" s="1"/>
  <c r="J26" i="18"/>
  <c r="E13" i="31"/>
  <c r="K26" i="18"/>
  <c r="AE28" i="20"/>
  <c r="F15" i="20"/>
  <c r="F194" i="3" s="1"/>
  <c r="P13" i="20"/>
  <c r="P16" i="20" s="1"/>
  <c r="AR8" i="45"/>
  <c r="AM11" i="53"/>
  <c r="AM22" i="53" s="1"/>
  <c r="AN10" i="46"/>
  <c r="AK25" i="52"/>
  <c r="AK27" i="52" s="1"/>
  <c r="AH10" i="52"/>
  <c r="AH11" i="52"/>
  <c r="AH21" i="52" s="1"/>
  <c r="AG11" i="52"/>
  <c r="AG21" i="52" s="1"/>
  <c r="AI6" i="52"/>
  <c r="D8" i="45"/>
  <c r="N17" i="20"/>
  <c r="N27" i="20" s="1"/>
  <c r="AE10" i="53"/>
  <c r="AD6" i="52"/>
  <c r="E15" i="51"/>
  <c r="E26" i="51" s="1"/>
  <c r="AI6" i="53"/>
  <c r="AR11" i="53"/>
  <c r="AR22" i="53" s="1"/>
  <c r="K35" i="51"/>
  <c r="K39" i="51" s="1"/>
  <c r="K10" i="53"/>
  <c r="D11" i="53"/>
  <c r="D22" i="53" s="1"/>
  <c r="J10" i="52"/>
  <c r="G11" i="53"/>
  <c r="G22" i="53" s="1"/>
  <c r="AD24" i="53"/>
  <c r="AD27" i="53" s="1"/>
  <c r="E17" i="20"/>
  <c r="E27" i="20" s="1"/>
  <c r="G11" i="45"/>
  <c r="Q24" i="46"/>
  <c r="E10" i="46"/>
  <c r="AR22" i="52"/>
  <c r="AU459" i="3" s="1"/>
  <c r="G6" i="53"/>
  <c r="AD14" i="51"/>
  <c r="Q6" i="51"/>
  <c r="Q9" i="51" s="1"/>
  <c r="O13" i="17"/>
  <c r="O16" i="17" s="1"/>
  <c r="Q28" i="20"/>
  <c r="O6" i="51"/>
  <c r="O9" i="51" s="1"/>
  <c r="N11" i="53"/>
  <c r="N22" i="53" s="1"/>
  <c r="O7" i="52"/>
  <c r="O9" i="52" s="1"/>
  <c r="AP17" i="17"/>
  <c r="AP22" i="17" s="1"/>
  <c r="AO6" i="17"/>
  <c r="AE35" i="51"/>
  <c r="AE39" i="51" s="1"/>
  <c r="N26" i="18"/>
  <c r="AK6" i="31"/>
  <c r="AK8" i="31" s="1"/>
  <c r="K6" i="31"/>
  <c r="K8" i="31" s="1"/>
  <c r="AO6" i="32"/>
  <c r="AO17" i="18"/>
  <c r="AO25" i="18" s="1"/>
  <c r="J6" i="31"/>
  <c r="J8" i="31" s="1"/>
  <c r="D14" i="31"/>
  <c r="D18" i="31" s="1"/>
  <c r="AP14" i="31"/>
  <c r="AP18" i="31" s="1"/>
  <c r="M14" i="32"/>
  <c r="M18" i="32" s="1"/>
  <c r="AK7" i="52"/>
  <c r="AK9" i="52" s="1"/>
  <c r="AO7" i="52"/>
  <c r="AO9" i="52" s="1"/>
  <c r="AX19" i="30"/>
  <c r="AG24" i="1"/>
  <c r="AG32" i="1" s="1"/>
  <c r="AO24" i="1"/>
  <c r="AO22" i="1" s="1"/>
  <c r="BB24" i="1"/>
  <c r="BB32" i="1" s="1"/>
  <c r="I33" i="1"/>
  <c r="Q33" i="1"/>
  <c r="AM33" i="1"/>
  <c r="AP8" i="41"/>
  <c r="BB18" i="43"/>
  <c r="BE614" i="3" s="1"/>
  <c r="AA9" i="46"/>
  <c r="H29" i="20"/>
  <c r="G27" i="18"/>
  <c r="AD25" i="17"/>
  <c r="M35" i="17"/>
  <c r="AL37" i="17"/>
  <c r="K8" i="54"/>
  <c r="CG46" i="57"/>
  <c r="CG49" i="57" s="1"/>
  <c r="DG54" i="57"/>
  <c r="DG57" i="57" s="1"/>
  <c r="AG64" i="57"/>
  <c r="BB64" i="57"/>
  <c r="BN64" i="57"/>
  <c r="BN67" i="57" s="1"/>
  <c r="BV64" i="57"/>
  <c r="BV67" i="57" s="1"/>
  <c r="DI72" i="57"/>
  <c r="AJ13" i="31"/>
  <c r="AK17" i="17"/>
  <c r="AK22" i="17" s="1"/>
  <c r="AJ13" i="17"/>
  <c r="AJ16" i="17" s="1"/>
  <c r="AF6" i="31"/>
  <c r="AF8" i="31" s="1"/>
  <c r="AK6" i="17"/>
  <c r="AK8" i="17" s="1"/>
  <c r="G6" i="32"/>
  <c r="G14" i="31"/>
  <c r="G18" i="31" s="1"/>
  <c r="H6" i="17"/>
  <c r="H8" i="17" s="1"/>
  <c r="D6" i="31"/>
  <c r="D8" i="31" s="1"/>
  <c r="G13" i="17"/>
  <c r="G16" i="17" s="1"/>
  <c r="L6" i="17"/>
  <c r="L8" i="17" s="1"/>
  <c r="F35" i="20"/>
  <c r="AE22" i="20"/>
  <c r="P15" i="51"/>
  <c r="P26" i="51" s="1"/>
  <c r="AJ35" i="20"/>
  <c r="AL10" i="52"/>
  <c r="L24" i="46"/>
  <c r="L26" i="46" s="1"/>
  <c r="AK6" i="46"/>
  <c r="AJ17" i="51"/>
  <c r="C8" i="45"/>
  <c r="AL17" i="20"/>
  <c r="AL27" i="20" s="1"/>
  <c r="AH11" i="53"/>
  <c r="AH22" i="53" s="1"/>
  <c r="AF10" i="52"/>
  <c r="AD7" i="52"/>
  <c r="AD9" i="52" s="1"/>
  <c r="C17" i="20"/>
  <c r="N6" i="51"/>
  <c r="N9" i="51" s="1"/>
  <c r="J6" i="20"/>
  <c r="J8" i="20" s="1"/>
  <c r="AK7" i="46"/>
  <c r="AK9" i="46" s="1"/>
  <c r="AF6" i="51"/>
  <c r="D7" i="52"/>
  <c r="D9" i="52" s="1"/>
  <c r="I24" i="53"/>
  <c r="I27" i="53" s="1"/>
  <c r="F7" i="53"/>
  <c r="F9" i="53" s="1"/>
  <c r="L17" i="20"/>
  <c r="L27" i="20" s="1"/>
  <c r="D10" i="51"/>
  <c r="AK10" i="46"/>
  <c r="AR6" i="52"/>
  <c r="AR23" i="51"/>
  <c r="AU488" i="3" s="1"/>
  <c r="AG24" i="46"/>
  <c r="AG26" i="46" s="1"/>
  <c r="AD10" i="53"/>
  <c r="K10" i="52"/>
  <c r="C35" i="51"/>
  <c r="H17" i="20"/>
  <c r="H27" i="20" s="1"/>
  <c r="AI24" i="46"/>
  <c r="AI26" i="46" s="1"/>
  <c r="I7" i="53"/>
  <c r="I9" i="53" s="1"/>
  <c r="AP9" i="18"/>
  <c r="O10" i="52"/>
  <c r="G6" i="52"/>
  <c r="Q7" i="52"/>
  <c r="Q9" i="52" s="1"/>
  <c r="Q6" i="52"/>
  <c r="O25" i="20"/>
  <c r="N6" i="17"/>
  <c r="N8" i="17" s="1"/>
  <c r="N11" i="32"/>
  <c r="N13" i="32" s="1"/>
  <c r="AP6" i="18"/>
  <c r="AP8" i="18" s="1"/>
  <c r="Q26" i="18"/>
  <c r="AO11" i="53"/>
  <c r="AO22" i="53" s="1"/>
  <c r="AO13" i="17"/>
  <c r="AO16" i="17" s="1"/>
  <c r="O7" i="53"/>
  <c r="O9" i="53" s="1"/>
  <c r="M7" i="52"/>
  <c r="M9" i="52" s="1"/>
  <c r="L11" i="32"/>
  <c r="L13" i="32" s="1"/>
  <c r="AG14" i="51"/>
  <c r="N14" i="51"/>
  <c r="AO14" i="32"/>
  <c r="AO18" i="32" s="1"/>
  <c r="AL35" i="51"/>
  <c r="AR18" i="51"/>
  <c r="AU486" i="3" s="1"/>
  <c r="AD6" i="17"/>
  <c r="AD8" i="17" s="1"/>
  <c r="F24" i="1"/>
  <c r="AZ11" i="48"/>
  <c r="C226" i="3"/>
  <c r="X33" i="54"/>
  <c r="AJ14" i="32"/>
  <c r="AJ18" i="32" s="1"/>
  <c r="AN6" i="17"/>
  <c r="AN8" i="17" s="1"/>
  <c r="AD14" i="31"/>
  <c r="AD18" i="31" s="1"/>
  <c r="AH9" i="17"/>
  <c r="AM11" i="32"/>
  <c r="AM13" i="32" s="1"/>
  <c r="AK11" i="32"/>
  <c r="AK13" i="32" s="1"/>
  <c r="L17" i="17"/>
  <c r="L22" i="17" s="1"/>
  <c r="L9" i="31"/>
  <c r="E7" i="32"/>
  <c r="G9" i="17"/>
  <c r="F14" i="32"/>
  <c r="F18" i="32" s="1"/>
  <c r="M6" i="31"/>
  <c r="M8" i="31" s="1"/>
  <c r="I6" i="32"/>
  <c r="M6" i="17"/>
  <c r="M8" i="17" s="1"/>
  <c r="G33" i="20"/>
  <c r="AP46" i="20"/>
  <c r="AS212" i="3" s="1"/>
  <c r="M10" i="46"/>
  <c r="AL44" i="51"/>
  <c r="AO487" i="3" s="1"/>
  <c r="AK10" i="53"/>
  <c r="AJ10" i="52"/>
  <c r="AL11" i="52"/>
  <c r="AL21" i="52" s="1"/>
  <c r="AK25" i="51"/>
  <c r="AH10" i="53"/>
  <c r="AF11" i="52"/>
  <c r="AF21" i="52" s="1"/>
  <c r="AM6" i="20"/>
  <c r="AM8" i="20" s="1"/>
  <c r="AJ6" i="53"/>
  <c r="AF8" i="45"/>
  <c r="F7" i="52"/>
  <c r="F9" i="52" s="1"/>
  <c r="I7" i="46"/>
  <c r="I9" i="46" s="1"/>
  <c r="E6" i="51"/>
  <c r="E9" i="51" s="1"/>
  <c r="AH10" i="51"/>
  <c r="AH10" i="46"/>
  <c r="G11" i="46"/>
  <c r="G20" i="46" s="1"/>
  <c r="AX28" i="20"/>
  <c r="BA206" i="3" s="1"/>
  <c r="J6" i="52"/>
  <c r="J7" i="52"/>
  <c r="J9" i="52" s="1"/>
  <c r="C10" i="51"/>
  <c r="AF11" i="45"/>
  <c r="H25" i="52"/>
  <c r="H27" i="52" s="1"/>
  <c r="E35" i="51"/>
  <c r="E39" i="51" s="1"/>
  <c r="I11" i="53"/>
  <c r="I22" i="53" s="1"/>
  <c r="G6" i="45"/>
  <c r="H15" i="51"/>
  <c r="H26" i="51" s="1"/>
  <c r="D35" i="51"/>
  <c r="D39" i="51" s="1"/>
  <c r="Q22" i="52"/>
  <c r="AP24" i="53"/>
  <c r="AP27" i="53" s="1"/>
  <c r="AP9" i="31"/>
  <c r="AP5" i="31"/>
  <c r="O6" i="52"/>
  <c r="Q6" i="32"/>
  <c r="O11" i="53"/>
  <c r="O22" i="53" s="1"/>
  <c r="AP26" i="18"/>
  <c r="AS178" i="3" s="1"/>
  <c r="Q14" i="31"/>
  <c r="Q18" i="31" s="1"/>
  <c r="AG13" i="17"/>
  <c r="AG16" i="17" s="1"/>
  <c r="AN8" i="54"/>
  <c r="AM8" i="1"/>
  <c r="N14" i="31"/>
  <c r="N18" i="31" s="1"/>
  <c r="Q143" i="3"/>
  <c r="Q167" i="3"/>
  <c r="Q25" i="18"/>
  <c r="AU324" i="3"/>
  <c r="AU328" i="3" s="1"/>
  <c r="BL328" i="3" s="1"/>
  <c r="AR15" i="30"/>
  <c r="AK309" i="3"/>
  <c r="AK328" i="3" s="1"/>
  <c r="AN323" i="3"/>
  <c r="AN328" i="3" s="1"/>
  <c r="AL350" i="3"/>
  <c r="AL353" i="3" s="1"/>
  <c r="C9" i="46"/>
  <c r="AE25" i="49"/>
  <c r="AE27" i="49" s="1"/>
  <c r="M547" i="3"/>
  <c r="AT299" i="3"/>
  <c r="BK299" i="3" s="1"/>
  <c r="AU179" i="3"/>
  <c r="AR25" i="18"/>
  <c r="AU209" i="3"/>
  <c r="Q290" i="3"/>
  <c r="Q18" i="32"/>
  <c r="AU301" i="3"/>
  <c r="AR18" i="32"/>
  <c r="AU347" i="3"/>
  <c r="AR14" i="13"/>
  <c r="AU371" i="3"/>
  <c r="AR38" i="12"/>
  <c r="AM332" i="3"/>
  <c r="AM353" i="3" s="1"/>
  <c r="K18" i="32"/>
  <c r="AN371" i="3"/>
  <c r="AN378" i="3" s="1"/>
  <c r="L9" i="52"/>
  <c r="N24" i="32"/>
  <c r="AA28" i="52"/>
  <c r="AA32" i="52" s="1"/>
  <c r="BC26" i="12"/>
  <c r="BB26" i="51"/>
  <c r="BE485" i="3"/>
  <c r="Z453" i="3"/>
  <c r="Z9" i="52"/>
  <c r="AT465" i="3"/>
  <c r="BK465" i="3" s="1"/>
  <c r="AQ9" i="52"/>
  <c r="F423" i="3"/>
  <c r="F22" i="53"/>
  <c r="D424" i="3"/>
  <c r="AM39" i="12"/>
  <c r="AM44" i="12" s="1"/>
  <c r="AP357" i="3"/>
  <c r="AP378" i="3" s="1"/>
  <c r="BG378" i="3" s="1"/>
  <c r="AM26" i="12"/>
  <c r="BD375" i="3"/>
  <c r="BA26" i="12"/>
  <c r="BB371" i="3"/>
  <c r="BS371" i="3" s="1"/>
  <c r="AY38" i="12"/>
  <c r="AR347" i="3"/>
  <c r="AR353" i="3" s="1"/>
  <c r="BI353" i="3" s="1"/>
  <c r="AO14" i="13"/>
  <c r="BC14" i="13"/>
  <c r="BF347" i="3"/>
  <c r="BF353" i="3" s="1"/>
  <c r="AK14" i="13"/>
  <c r="AN349" i="3"/>
  <c r="AN353" i="3" s="1"/>
  <c r="BA18" i="13"/>
  <c r="BA23" i="13"/>
  <c r="BA25" i="13" s="1"/>
  <c r="AT350" i="3"/>
  <c r="AT353" i="3" s="1"/>
  <c r="BK353" i="3" s="1"/>
  <c r="AQ18" i="13"/>
  <c r="AP352" i="3"/>
  <c r="AP353" i="3" s="1"/>
  <c r="BG353" i="3" s="1"/>
  <c r="AM18" i="13"/>
  <c r="AK20" i="30"/>
  <c r="AK22" i="30" s="1"/>
  <c r="AX20" i="30"/>
  <c r="AX22" i="30" s="1"/>
  <c r="AN15" i="30"/>
  <c r="AQ325" i="3"/>
  <c r="AQ328" i="3" s="1"/>
  <c r="BH328" i="3" s="1"/>
  <c r="BE325" i="3"/>
  <c r="BB15" i="30"/>
  <c r="AR326" i="3"/>
  <c r="BI326" i="3" s="1"/>
  <c r="AO15" i="30"/>
  <c r="BF326" i="3"/>
  <c r="BF328" i="3" s="1"/>
  <c r="BC15" i="30"/>
  <c r="BB323" i="3"/>
  <c r="BS323" i="3" s="1"/>
  <c r="AY19" i="30"/>
  <c r="Q13" i="32"/>
  <c r="AH18" i="32"/>
  <c r="AK18" i="32"/>
  <c r="AN302" i="3"/>
  <c r="O8" i="31"/>
  <c r="BA8" i="31"/>
  <c r="P268" i="3"/>
  <c r="AQ278" i="3"/>
  <c r="BE278" i="3"/>
  <c r="AF21" i="9"/>
  <c r="AF11" i="9"/>
  <c r="AN21" i="9"/>
  <c r="AN11" i="9"/>
  <c r="BB11" i="9"/>
  <c r="BB21" i="9"/>
  <c r="AT257" i="3"/>
  <c r="BK257" i="3" s="1"/>
  <c r="AN258" i="3"/>
  <c r="BB258" i="3"/>
  <c r="BS258" i="3" s="1"/>
  <c r="AQ20" i="9"/>
  <c r="AT256" i="3"/>
  <c r="BK256" i="3" s="1"/>
  <c r="AI13" i="7"/>
  <c r="AI28" i="7"/>
  <c r="AI32" i="7" s="1"/>
  <c r="AQ28" i="7"/>
  <c r="AQ32" i="7" s="1"/>
  <c r="AQ13" i="7"/>
  <c r="AP18" i="7"/>
  <c r="AS235" i="3"/>
  <c r="AS238" i="3" s="1"/>
  <c r="BC18" i="7"/>
  <c r="BF235" i="3"/>
  <c r="BB233" i="3"/>
  <c r="AY28" i="7"/>
  <c r="AY32" i="7" s="1"/>
  <c r="Z189" i="3"/>
  <c r="BU199" i="3" s="1"/>
  <c r="Z98" i="3"/>
  <c r="Z42" i="20"/>
  <c r="AT189" i="3"/>
  <c r="AT111" i="3"/>
  <c r="BK110" i="3" s="1"/>
  <c r="AQ42" i="20"/>
  <c r="AF16" i="20"/>
  <c r="BA42" i="20"/>
  <c r="BA16" i="20"/>
  <c r="P192" i="3"/>
  <c r="P27" i="20"/>
  <c r="AZ27" i="20"/>
  <c r="AZ42" i="20"/>
  <c r="O195" i="3"/>
  <c r="BD210" i="3"/>
  <c r="BU210" i="3" s="1"/>
  <c r="BA27" i="20"/>
  <c r="AF27" i="20"/>
  <c r="AI211" i="3"/>
  <c r="AN27" i="20"/>
  <c r="AQ211" i="3"/>
  <c r="BB27" i="20"/>
  <c r="BE211" i="3"/>
  <c r="N191" i="3"/>
  <c r="N41" i="20"/>
  <c r="AL41" i="20"/>
  <c r="AO206" i="3"/>
  <c r="E20" i="46"/>
  <c r="E547" i="3"/>
  <c r="P476" i="3"/>
  <c r="BA34" i="51"/>
  <c r="BD484" i="3"/>
  <c r="BU484" i="3" s="1"/>
  <c r="AI9" i="52"/>
  <c r="AL465" i="3"/>
  <c r="P21" i="52"/>
  <c r="P448" i="3"/>
  <c r="AR463" i="3"/>
  <c r="AO21" i="52"/>
  <c r="N24" i="52"/>
  <c r="N447" i="3"/>
  <c r="AT437" i="3"/>
  <c r="BK437" i="3" s="1"/>
  <c r="AQ22" i="53"/>
  <c r="AD39" i="12"/>
  <c r="AD44" i="12" s="1"/>
  <c r="E472" i="3"/>
  <c r="L424" i="3"/>
  <c r="Z22" i="53"/>
  <c r="Y549" i="3"/>
  <c r="Y9" i="46"/>
  <c r="AS561" i="3"/>
  <c r="AP9" i="46"/>
  <c r="AH9" i="49"/>
  <c r="AK537" i="3"/>
  <c r="AK539" i="3" s="1"/>
  <c r="N473" i="3"/>
  <c r="AT97" i="3"/>
  <c r="P386" i="3"/>
  <c r="P445" i="3"/>
  <c r="BK451" i="3" s="1"/>
  <c r="AN21" i="52"/>
  <c r="F21" i="52"/>
  <c r="F449" i="3"/>
  <c r="AK21" i="52"/>
  <c r="AN461" i="3"/>
  <c r="P385" i="3"/>
  <c r="P420" i="3"/>
  <c r="BK425" i="3" s="1"/>
  <c r="AT96" i="3"/>
  <c r="BD420" i="3"/>
  <c r="BU436" i="3" s="1"/>
  <c r="BD391" i="3"/>
  <c r="BA28" i="53"/>
  <c r="BA31" i="53" s="1"/>
  <c r="AY8" i="12"/>
  <c r="AY39" i="12"/>
  <c r="AY44" i="12" s="1"/>
  <c r="AH357" i="3"/>
  <c r="AH378" i="3" s="1"/>
  <c r="AK279" i="3"/>
  <c r="AL299" i="3"/>
  <c r="AH460" i="3"/>
  <c r="AG485" i="3"/>
  <c r="AA28" i="53"/>
  <c r="AA31" i="53" s="1"/>
  <c r="AL22" i="30"/>
  <c r="BC18" i="32"/>
  <c r="K9" i="46"/>
  <c r="K549" i="3"/>
  <c r="AK561" i="3"/>
  <c r="AH9" i="46"/>
  <c r="AG557" i="3"/>
  <c r="AD23" i="46"/>
  <c r="AR495" i="3"/>
  <c r="BI511" i="3" s="1"/>
  <c r="AO21" i="50"/>
  <c r="AO23" i="50" s="1"/>
  <c r="BB512" i="3"/>
  <c r="BS512" i="3" s="1"/>
  <c r="J474" i="3"/>
  <c r="J26" i="51"/>
  <c r="AB472" i="3"/>
  <c r="AB34" i="51"/>
  <c r="W28" i="52"/>
  <c r="W32" i="52" s="1"/>
  <c r="W21" i="52"/>
  <c r="N449" i="3"/>
  <c r="AK15" i="12"/>
  <c r="AK39" i="12"/>
  <c r="BC372" i="3"/>
  <c r="BT372" i="3" s="1"/>
  <c r="AZ26" i="12"/>
  <c r="AR373" i="3"/>
  <c r="AO26" i="12"/>
  <c r="BE509" i="3"/>
  <c r="BB21" i="50"/>
  <c r="BB23" i="50" s="1"/>
  <c r="BD445" i="3"/>
  <c r="BD392" i="3"/>
  <c r="BU392" i="3" s="1"/>
  <c r="BB459" i="3"/>
  <c r="AY24" i="52"/>
  <c r="AB423" i="3"/>
  <c r="AB22" i="53"/>
  <c r="BD357" i="3"/>
  <c r="BU377" i="3" s="1"/>
  <c r="BA39" i="12"/>
  <c r="BA44" i="12" s="1"/>
  <c r="AJ373" i="3"/>
  <c r="AL437" i="3"/>
  <c r="AN436" i="3"/>
  <c r="AB24" i="52"/>
  <c r="BC21" i="9"/>
  <c r="BF260" i="3" s="1"/>
  <c r="BF261" i="3" s="1"/>
  <c r="BC164" i="3"/>
  <c r="BT180" i="3" s="1"/>
  <c r="BC110" i="3"/>
  <c r="AR181" i="3"/>
  <c r="AY35" i="18"/>
  <c r="AY36" i="18"/>
  <c r="AY40" i="18" s="1"/>
  <c r="BF109" i="3"/>
  <c r="BC33" i="17"/>
  <c r="BC38" i="17" s="1"/>
  <c r="BC7" i="1"/>
  <c r="AY8" i="17"/>
  <c r="AY33" i="17"/>
  <c r="AY38" i="17" s="1"/>
  <c r="BB22" i="17"/>
  <c r="BB33" i="17"/>
  <c r="BB38" i="17" s="1"/>
  <c r="X8" i="54"/>
  <c r="X399" i="3"/>
  <c r="AO8" i="54"/>
  <c r="AR411" i="3"/>
  <c r="AQ8" i="18"/>
  <c r="AZ36" i="18"/>
  <c r="AZ40" i="18" s="1"/>
  <c r="AI8" i="18"/>
  <c r="AH30" i="41"/>
  <c r="AH38" i="41" s="1"/>
  <c r="AG12" i="45"/>
  <c r="AG14" i="45" s="1"/>
  <c r="F26" i="46"/>
  <c r="AX9" i="53"/>
  <c r="AJ13" i="7"/>
  <c r="AR13" i="7"/>
  <c r="AF23" i="46"/>
  <c r="AN23" i="46"/>
  <c r="D226" i="3"/>
  <c r="AM18" i="43"/>
  <c r="AP614" i="3" s="1"/>
  <c r="D585" i="3"/>
  <c r="W26" i="46"/>
  <c r="AR25" i="49"/>
  <c r="AR27" i="49" s="1"/>
  <c r="AQ38" i="17"/>
  <c r="Y9" i="53"/>
  <c r="AE24" i="1"/>
  <c r="AM24" i="1"/>
  <c r="AM32" i="1" s="1"/>
  <c r="AZ24" i="1"/>
  <c r="AZ32" i="1" s="1"/>
  <c r="BC26" i="46"/>
  <c r="AL39" i="12"/>
  <c r="AL44" i="12" s="1"/>
  <c r="BC24" i="1"/>
  <c r="BC32" i="1" s="1"/>
  <c r="D8" i="54"/>
  <c r="D399" i="3"/>
  <c r="AR8" i="41"/>
  <c r="L22" i="1"/>
  <c r="AL11" i="41"/>
  <c r="AF14" i="42"/>
  <c r="AN14" i="42"/>
  <c r="AV14" i="42"/>
  <c r="AA27" i="46"/>
  <c r="P29" i="46"/>
  <c r="Z29" i="46"/>
  <c r="AI29" i="46"/>
  <c r="AQ29" i="46"/>
  <c r="BA11" i="48"/>
  <c r="BB11" i="48"/>
  <c r="AD28" i="41"/>
  <c r="BB8" i="12"/>
  <c r="AZ18" i="43"/>
  <c r="BC614" i="3" s="1"/>
  <c r="BT614" i="3" s="1"/>
  <c r="C105" i="3"/>
  <c r="C189" i="3"/>
  <c r="C98" i="3"/>
  <c r="BR633" i="3"/>
  <c r="AY23" i="46"/>
  <c r="C8" i="54"/>
  <c r="C399" i="3"/>
  <c r="DZ54" i="57"/>
  <c r="EH54" i="57"/>
  <c r="BD46" i="57"/>
  <c r="BP46" i="57"/>
  <c r="BP49" i="57" s="1"/>
  <c r="BX46" i="57"/>
  <c r="BX49" i="57" s="1"/>
  <c r="BC46" i="57"/>
  <c r="BW46" i="57"/>
  <c r="BW49" i="57" s="1"/>
  <c r="DY54" i="57"/>
  <c r="DY57" i="57" s="1"/>
  <c r="EG54" i="57"/>
  <c r="EG57" i="57" s="1"/>
  <c r="BP64" i="57"/>
  <c r="BP67" i="57" s="1"/>
  <c r="BX64" i="57"/>
  <c r="BX67" i="57" s="1"/>
  <c r="EH72" i="57"/>
  <c r="EH75" i="57" s="1"/>
  <c r="K46" i="57"/>
  <c r="K49" i="57" s="1"/>
  <c r="BE46" i="57"/>
  <c r="BQ46" i="57"/>
  <c r="BQ49" i="57" s="1"/>
  <c r="DO54" i="57"/>
  <c r="EA54" i="57"/>
  <c r="EA57" i="57" s="1"/>
  <c r="EI54" i="57"/>
  <c r="D64" i="57"/>
  <c r="D67" i="57" s="1"/>
  <c r="Y64" i="57"/>
  <c r="Y67" i="57" s="1"/>
  <c r="DE72" i="57"/>
  <c r="DE75" i="57" s="1"/>
  <c r="DY75" i="57"/>
  <c r="EB54" i="57"/>
  <c r="EB57" i="57" s="1"/>
  <c r="CX75" i="57"/>
  <c r="Q67" i="57"/>
  <c r="L64" i="57"/>
  <c r="CE64" i="57"/>
  <c r="CW72" i="57"/>
  <c r="CW75" i="57" s="1"/>
  <c r="EX72" i="57"/>
  <c r="EX75" i="57" s="1"/>
  <c r="J64" i="57"/>
  <c r="J67" i="57" s="1"/>
  <c r="BD64" i="57"/>
  <c r="BD67" i="57" s="1"/>
  <c r="DZ72" i="57"/>
  <c r="DZ75" i="57" s="1"/>
  <c r="BF46" i="57"/>
  <c r="L46" i="57"/>
  <c r="EH57" i="57"/>
  <c r="EW72" i="57"/>
  <c r="EW75" i="57" s="1"/>
  <c r="DF75" i="57"/>
  <c r="BB67" i="57"/>
  <c r="AA64" i="57"/>
  <c r="AA67" i="57" s="1"/>
  <c r="AM64" i="57"/>
  <c r="AU64" i="57"/>
  <c r="CY72" i="57"/>
  <c r="B64" i="57"/>
  <c r="B67" i="57" s="1"/>
  <c r="BE64" i="57"/>
  <c r="BE67" i="57" s="1"/>
  <c r="BQ64" i="57"/>
  <c r="BQ67" i="57" s="1"/>
  <c r="CV72" i="57"/>
  <c r="CV75" i="57" s="1"/>
  <c r="BR424" i="3"/>
  <c r="BR422" i="3"/>
  <c r="BR300" i="3"/>
  <c r="BR299" i="3"/>
  <c r="BJ256" i="3"/>
  <c r="BJ364" i="3"/>
  <c r="BK143" i="3"/>
  <c r="A561" i="3"/>
  <c r="BR303" i="3"/>
  <c r="BR301" i="3"/>
  <c r="AD14" i="43"/>
  <c r="AB52" i="20"/>
  <c r="AH11" i="41"/>
  <c r="AP11" i="41"/>
  <c r="BC11" i="41"/>
  <c r="AD22" i="41"/>
  <c r="AP9" i="49"/>
  <c r="X9" i="51"/>
  <c r="Z28" i="52"/>
  <c r="BB9" i="53"/>
  <c r="Q9" i="53"/>
  <c r="AH14" i="13"/>
  <c r="AO639" i="3"/>
  <c r="AO640" i="3" s="1"/>
  <c r="Y9" i="52"/>
  <c r="BO46" i="57"/>
  <c r="BO49" i="57" s="1"/>
  <c r="AB46" i="57"/>
  <c r="AN46" i="57"/>
  <c r="CZ54" i="57"/>
  <c r="DH54" i="57"/>
  <c r="BR639" i="3"/>
  <c r="AM21" i="50"/>
  <c r="AM23" i="50" s="1"/>
  <c r="N9" i="52"/>
  <c r="D12" i="44"/>
  <c r="D14" i="44" s="1"/>
  <c r="BR359" i="3"/>
  <c r="BR637" i="3"/>
  <c r="BC9" i="51"/>
  <c r="AI43" i="12"/>
  <c r="AL376" i="3" s="1"/>
  <c r="AL378" i="3" s="1"/>
  <c r="AQ43" i="12"/>
  <c r="AT376" i="3" s="1"/>
  <c r="AT378" i="3" s="1"/>
  <c r="BK378" i="3" s="1"/>
  <c r="I64" i="57"/>
  <c r="I67" i="57" s="1"/>
  <c r="BC64" i="57"/>
  <c r="BC67" i="57" s="1"/>
  <c r="BW64" i="57"/>
  <c r="BW67" i="57" s="1"/>
  <c r="BR634" i="3"/>
  <c r="O24" i="1"/>
  <c r="AQ24" i="1"/>
  <c r="AQ22" i="1" s="1"/>
  <c r="AR20" i="46"/>
  <c r="AE20" i="49"/>
  <c r="C39" i="51"/>
  <c r="D46" i="57"/>
  <c r="D49" i="57" s="1"/>
  <c r="BR46" i="57"/>
  <c r="CE46" i="57"/>
  <c r="CE49" i="57" s="1"/>
  <c r="CW54" i="57"/>
  <c r="CW57" i="57" s="1"/>
  <c r="DE54" i="57"/>
  <c r="DE57" i="57" s="1"/>
  <c r="EJ54" i="57"/>
  <c r="EJ57" i="57" s="1"/>
  <c r="EW54" i="57"/>
  <c r="EW57" i="57" s="1"/>
  <c r="AB20" i="46"/>
  <c r="AR24" i="1"/>
  <c r="AR22" i="1" s="1"/>
  <c r="AG11" i="41"/>
  <c r="AO11" i="41"/>
  <c r="C29" i="46"/>
  <c r="BC26" i="51"/>
  <c r="BL325" i="3"/>
  <c r="BH352" i="3"/>
  <c r="BK172" i="3"/>
  <c r="BK533" i="3"/>
  <c r="BH349" i="3"/>
  <c r="BR452" i="3"/>
  <c r="BR326" i="3"/>
  <c r="BI548" i="3"/>
  <c r="BR638" i="3"/>
  <c r="BR538" i="3"/>
  <c r="BR511" i="3"/>
  <c r="BR364" i="3"/>
  <c r="BR451" i="3"/>
  <c r="BR304" i="3"/>
  <c r="BR325" i="3"/>
  <c r="BR450" i="3"/>
  <c r="BR351" i="3"/>
  <c r="BR448" i="3"/>
  <c r="BR323" i="3"/>
  <c r="BR437" i="3"/>
  <c r="BR435" i="3"/>
  <c r="BR512" i="3"/>
  <c r="BH611" i="3"/>
  <c r="BR350" i="3"/>
  <c r="BR438" i="3"/>
  <c r="BR346" i="3"/>
  <c r="BH374" i="3"/>
  <c r="BR347" i="3"/>
  <c r="BK145" i="3"/>
  <c r="BR590" i="3"/>
  <c r="BR436" i="3"/>
  <c r="BR440" i="3"/>
  <c r="BR349" i="3"/>
  <c r="BR327" i="3"/>
  <c r="BR613" i="3"/>
  <c r="BR575" i="3"/>
  <c r="BR576" i="3"/>
  <c r="BR536" i="3"/>
  <c r="BR513" i="3"/>
  <c r="BR611" i="3"/>
  <c r="BR509" i="3"/>
  <c r="BR610" i="3"/>
  <c r="BR612" i="3"/>
  <c r="BR302" i="3"/>
  <c r="BH377" i="3"/>
  <c r="BR324" i="3"/>
  <c r="BR352" i="3"/>
  <c r="BR609" i="3"/>
  <c r="BR533" i="3"/>
  <c r="BR510" i="3"/>
  <c r="BR449" i="3"/>
  <c r="BR426" i="3"/>
  <c r="BR427" i="3"/>
  <c r="BR348" i="3"/>
  <c r="BR365" i="3"/>
  <c r="DL72" i="57"/>
  <c r="EX57" i="57"/>
  <c r="ED72" i="57"/>
  <c r="ED75" i="57" s="1"/>
  <c r="EL72" i="57"/>
  <c r="EL75" i="57" s="1"/>
  <c r="BB17" i="43"/>
  <c r="AJ14" i="43"/>
  <c r="BA12" i="47"/>
  <c r="BA14" i="47" s="1"/>
  <c r="BA21" i="50"/>
  <c r="BA23" i="50" s="1"/>
  <c r="Z21" i="52"/>
  <c r="BJ349" i="3"/>
  <c r="AF20" i="30"/>
  <c r="AF22" i="30" s="1"/>
  <c r="AN20" i="30"/>
  <c r="AN22" i="30" s="1"/>
  <c r="H24" i="1"/>
  <c r="P24" i="1"/>
  <c r="P32" i="1" s="1"/>
  <c r="AI24" i="1"/>
  <c r="AZ17" i="43"/>
  <c r="AJ23" i="46"/>
  <c r="AF20" i="49"/>
  <c r="AN20" i="49"/>
  <c r="AK24" i="49"/>
  <c r="AN20" i="50"/>
  <c r="AA39" i="51"/>
  <c r="AR21" i="52"/>
  <c r="AB27" i="52"/>
  <c r="AO31" i="52"/>
  <c r="AB31" i="52"/>
  <c r="BA38" i="12"/>
  <c r="BJ352" i="3"/>
  <c r="P22" i="1"/>
  <c r="AH18" i="43"/>
  <c r="AK614" i="3" s="1"/>
  <c r="AG18" i="43"/>
  <c r="AJ614" i="3" s="1"/>
  <c r="AJ615" i="3" s="1"/>
  <c r="AD20" i="46"/>
  <c r="AF26" i="46"/>
  <c r="AN26" i="46"/>
  <c r="G29" i="46"/>
  <c r="AQ11" i="48"/>
  <c r="AB26" i="51"/>
  <c r="O39" i="51"/>
  <c r="Z31" i="52"/>
  <c r="AQ31" i="52"/>
  <c r="AH26" i="12"/>
  <c r="AP26" i="12"/>
  <c r="AL38" i="12"/>
  <c r="AM23" i="13"/>
  <c r="AM25" i="13" s="1"/>
  <c r="BC23" i="13"/>
  <c r="BC25" i="13" s="1"/>
  <c r="AX23" i="13"/>
  <c r="AX25" i="13" s="1"/>
  <c r="BC13" i="32"/>
  <c r="BC24" i="32"/>
  <c r="AO21" i="9"/>
  <c r="AR260" i="3" s="1"/>
  <c r="AD29" i="46"/>
  <c r="P27" i="53"/>
  <c r="AJ39" i="12"/>
  <c r="AJ44" i="12" s="1"/>
  <c r="AR39" i="12"/>
  <c r="AH38" i="12"/>
  <c r="AP38" i="12"/>
  <c r="AK15" i="30"/>
  <c r="C24" i="1"/>
  <c r="C22" i="1" s="1"/>
  <c r="K24" i="1"/>
  <c r="AD24" i="1"/>
  <c r="AL24" i="1"/>
  <c r="AL32" i="1" s="1"/>
  <c r="AY24" i="1"/>
  <c r="AY32" i="1" s="1"/>
  <c r="BJ611" i="3"/>
  <c r="AF18" i="43"/>
  <c r="AI614" i="3" s="1"/>
  <c r="AN18" i="43"/>
  <c r="AQ614" i="3" s="1"/>
  <c r="BH614" i="3" s="1"/>
  <c r="AD12" i="44"/>
  <c r="AD14" i="44" s="1"/>
  <c r="AX26" i="46"/>
  <c r="E26" i="46"/>
  <c r="M26" i="46"/>
  <c r="AR12" i="47"/>
  <c r="AR14" i="47" s="1"/>
  <c r="O11" i="48"/>
  <c r="AB40" i="51"/>
  <c r="AI8" i="12"/>
  <c r="AQ8" i="12"/>
  <c r="AH15" i="12"/>
  <c r="AP15" i="12"/>
  <c r="N43" i="12"/>
  <c r="N364" i="3" s="1"/>
  <c r="BI364" i="3" s="1"/>
  <c r="AB43" i="12"/>
  <c r="AB364" i="3" s="1"/>
  <c r="BB23" i="13"/>
  <c r="BB25" i="13" s="1"/>
  <c r="AJ18" i="13"/>
  <c r="AI25" i="32"/>
  <c r="AI28" i="32" s="1"/>
  <c r="BH513" i="3"/>
  <c r="AQ8" i="1"/>
  <c r="AQ6" i="1" s="1"/>
  <c r="AT115" i="3" s="1"/>
  <c r="AT135" i="3" s="1"/>
  <c r="BK135" i="3" s="1"/>
  <c r="BB22" i="1"/>
  <c r="AH8" i="41"/>
  <c r="AL17" i="43"/>
  <c r="F9" i="46"/>
  <c r="BI549" i="3"/>
  <c r="Y27" i="46"/>
  <c r="AY20" i="46"/>
  <c r="F20" i="46"/>
  <c r="AN14" i="48"/>
  <c r="AO24" i="49"/>
  <c r="AR34" i="51"/>
  <c r="AM21" i="52"/>
  <c r="X27" i="52"/>
  <c r="AG27" i="52"/>
  <c r="AO27" i="52"/>
  <c r="AJ27" i="53"/>
  <c r="AL26" i="12"/>
  <c r="AZ25" i="32"/>
  <c r="AZ28" i="32" s="1"/>
  <c r="AM18" i="32"/>
  <c r="BH512" i="3"/>
  <c r="M24" i="1"/>
  <c r="M22" i="1" s="1"/>
  <c r="AF24" i="1"/>
  <c r="AN24" i="1"/>
  <c r="AN22" i="1" s="1"/>
  <c r="BA24" i="1"/>
  <c r="AE17" i="43"/>
  <c r="AE14" i="43"/>
  <c r="AE18" i="43"/>
  <c r="AH614" i="3" s="1"/>
  <c r="AH615" i="3" s="1"/>
  <c r="AF12" i="47"/>
  <c r="AF14" i="47" s="1"/>
  <c r="AG11" i="48"/>
  <c r="AO11" i="48"/>
  <c r="C26" i="51"/>
  <c r="K26" i="51"/>
  <c r="G34" i="51"/>
  <c r="AL34" i="51"/>
  <c r="BB48" i="51"/>
  <c r="BE489" i="3" s="1"/>
  <c r="I48" i="51"/>
  <c r="I477" i="3" s="1"/>
  <c r="AJ48" i="51"/>
  <c r="AM489" i="3" s="1"/>
  <c r="K48" i="51"/>
  <c r="K477" i="3" s="1"/>
  <c r="M21" i="52"/>
  <c r="AB9" i="53"/>
  <c r="BB22" i="53"/>
  <c r="AI23" i="13"/>
  <c r="AI25" i="13" s="1"/>
  <c r="AQ23" i="13"/>
  <c r="AQ25" i="13" s="1"/>
  <c r="AY20" i="30"/>
  <c r="AY22" i="30" s="1"/>
  <c r="BJ258" i="3"/>
  <c r="AJ27" i="7"/>
  <c r="BG512" i="3"/>
  <c r="BC23" i="46"/>
  <c r="AH9" i="51"/>
  <c r="D34" i="51"/>
  <c r="P48" i="51"/>
  <c r="P477" i="3" s="1"/>
  <c r="BA28" i="52"/>
  <c r="P28" i="52"/>
  <c r="BC21" i="52"/>
  <c r="AY27" i="52"/>
  <c r="N27" i="52"/>
  <c r="AH31" i="52"/>
  <c r="AP31" i="52"/>
  <c r="AY31" i="52"/>
  <c r="Y22" i="53"/>
  <c r="BC22" i="53"/>
  <c r="W51" i="20"/>
  <c r="W198" i="3" s="1"/>
  <c r="BL534" i="3"/>
  <c r="L5" i="6"/>
  <c r="D5" i="6"/>
  <c r="K5" i="6"/>
  <c r="C5" i="6"/>
  <c r="J5" i="6"/>
  <c r="Q5" i="6"/>
  <c r="I5" i="6"/>
  <c r="P5" i="6"/>
  <c r="H5" i="6"/>
  <c r="O5" i="6"/>
  <c r="G5" i="6"/>
  <c r="N5" i="6"/>
  <c r="F5" i="6"/>
  <c r="Q17" i="12"/>
  <c r="Q360" i="3" s="1"/>
  <c r="Q22" i="12"/>
  <c r="Q363" i="3" s="1"/>
  <c r="X42" i="12"/>
  <c r="K42" i="12"/>
  <c r="C42" i="12"/>
  <c r="Z41" i="12"/>
  <c r="M41" i="12"/>
  <c r="E41" i="12"/>
  <c r="AA40" i="12"/>
  <c r="AA362" i="3" s="1"/>
  <c r="M40" i="12"/>
  <c r="M362" i="3" s="1"/>
  <c r="BH362" i="3" s="1"/>
  <c r="E40" i="12"/>
  <c r="E362" i="3" s="1"/>
  <c r="AB37" i="12"/>
  <c r="O37" i="12"/>
  <c r="G37" i="12"/>
  <c r="Q36" i="12"/>
  <c r="I36" i="12"/>
  <c r="X35" i="12"/>
  <c r="K35" i="12"/>
  <c r="C35" i="12"/>
  <c r="Z34" i="12"/>
  <c r="M34" i="12"/>
  <c r="E34" i="12"/>
  <c r="W42" i="12"/>
  <c r="J42" i="12"/>
  <c r="Y41" i="12"/>
  <c r="L41" i="12"/>
  <c r="D41" i="12"/>
  <c r="Z40" i="12"/>
  <c r="Z362" i="3" s="1"/>
  <c r="L40" i="12"/>
  <c r="L362" i="3" s="1"/>
  <c r="BG362" i="3" s="1"/>
  <c r="D40" i="12"/>
  <c r="D362" i="3" s="1"/>
  <c r="AA37" i="12"/>
  <c r="N37" i="12"/>
  <c r="F37" i="12"/>
  <c r="P36" i="12"/>
  <c r="H36" i="12"/>
  <c r="W35" i="12"/>
  <c r="J35" i="12"/>
  <c r="Y34" i="12"/>
  <c r="L34" i="12"/>
  <c r="D34" i="12"/>
  <c r="AA33" i="12"/>
  <c r="N33" i="12"/>
  <c r="F33" i="12"/>
  <c r="P32" i="12"/>
  <c r="H32" i="12"/>
  <c r="W31" i="12"/>
  <c r="J31" i="12"/>
  <c r="Y30" i="12"/>
  <c r="L30" i="12"/>
  <c r="D30" i="12"/>
  <c r="AA29" i="12"/>
  <c r="N29" i="12"/>
  <c r="F29" i="12"/>
  <c r="P28" i="12"/>
  <c r="H28" i="12"/>
  <c r="P27" i="12"/>
  <c r="P359" i="3" s="1"/>
  <c r="BK359" i="3" s="1"/>
  <c r="H27" i="12"/>
  <c r="H359" i="3" s="1"/>
  <c r="W25" i="12"/>
  <c r="J25" i="12"/>
  <c r="Y24" i="12"/>
  <c r="L24" i="12"/>
  <c r="D24" i="12"/>
  <c r="AA23" i="12"/>
  <c r="N23" i="12"/>
  <c r="F23" i="12"/>
  <c r="AB22" i="12"/>
  <c r="AB363" i="3" s="1"/>
  <c r="N22" i="12"/>
  <c r="N363" i="3" s="1"/>
  <c r="F22" i="12"/>
  <c r="F363" i="3" s="1"/>
  <c r="P21" i="12"/>
  <c r="H21" i="12"/>
  <c r="W20" i="12"/>
  <c r="J20" i="12"/>
  <c r="Y19" i="12"/>
  <c r="L19" i="12"/>
  <c r="D19" i="12"/>
  <c r="Z18" i="12"/>
  <c r="Z361" i="3" s="1"/>
  <c r="L18" i="12"/>
  <c r="L361" i="3" s="1"/>
  <c r="BG361" i="3" s="1"/>
  <c r="D18" i="12"/>
  <c r="D361" i="3" s="1"/>
  <c r="Z17" i="12"/>
  <c r="Z360" i="3" s="1"/>
  <c r="L17" i="12"/>
  <c r="L360" i="3" s="1"/>
  <c r="BG360" i="3" s="1"/>
  <c r="D17" i="12"/>
  <c r="D360" i="3" s="1"/>
  <c r="AA16" i="12"/>
  <c r="N16" i="12"/>
  <c r="F16" i="12"/>
  <c r="P14" i="12"/>
  <c r="H14" i="12"/>
  <c r="W13" i="12"/>
  <c r="W15" i="12" s="1"/>
  <c r="P42" i="12"/>
  <c r="H42" i="12"/>
  <c r="W41" i="12"/>
  <c r="J41" i="12"/>
  <c r="X40" i="12"/>
  <c r="X362" i="3" s="1"/>
  <c r="BS362" i="3" s="1"/>
  <c r="J40" i="12"/>
  <c r="J362" i="3" s="1"/>
  <c r="Y37" i="12"/>
  <c r="L37" i="12"/>
  <c r="D37" i="12"/>
  <c r="AA36" i="12"/>
  <c r="N36" i="12"/>
  <c r="F36" i="12"/>
  <c r="P35" i="12"/>
  <c r="H35" i="12"/>
  <c r="W34" i="12"/>
  <c r="J34" i="12"/>
  <c r="Y33" i="12"/>
  <c r="L33" i="12"/>
  <c r="D33" i="12"/>
  <c r="AA32" i="12"/>
  <c r="N32" i="12"/>
  <c r="F32" i="12"/>
  <c r="P31" i="12"/>
  <c r="H31" i="12"/>
  <c r="W30" i="12"/>
  <c r="J30" i="12"/>
  <c r="Y29" i="12"/>
  <c r="L29" i="12"/>
  <c r="D29" i="12"/>
  <c r="AA28" i="12"/>
  <c r="N28" i="12"/>
  <c r="F28" i="12"/>
  <c r="AB27" i="12"/>
  <c r="N27" i="12"/>
  <c r="N359" i="3" s="1"/>
  <c r="BI359" i="3" s="1"/>
  <c r="F27" i="12"/>
  <c r="F359" i="3" s="1"/>
  <c r="P25" i="12"/>
  <c r="H25" i="12"/>
  <c r="W24" i="12"/>
  <c r="J24" i="12"/>
  <c r="Y23" i="12"/>
  <c r="L23" i="12"/>
  <c r="D23" i="12"/>
  <c r="Z22" i="12"/>
  <c r="Z363" i="3" s="1"/>
  <c r="L22" i="12"/>
  <c r="L363" i="3" s="1"/>
  <c r="D22" i="12"/>
  <c r="D363" i="3" s="1"/>
  <c r="AA21" i="12"/>
  <c r="N21" i="12"/>
  <c r="F21" i="12"/>
  <c r="P20" i="12"/>
  <c r="H20" i="12"/>
  <c r="W19" i="12"/>
  <c r="J19" i="12"/>
  <c r="X18" i="12"/>
  <c r="X361" i="3" s="1"/>
  <c r="BS361" i="3" s="1"/>
  <c r="J18" i="12"/>
  <c r="J361" i="3" s="1"/>
  <c r="X17" i="12"/>
  <c r="J17" i="12"/>
  <c r="J360" i="3" s="1"/>
  <c r="Y16" i="12"/>
  <c r="L16" i="12"/>
  <c r="D16" i="12"/>
  <c r="AA14" i="12"/>
  <c r="N14" i="12"/>
  <c r="F14" i="12"/>
  <c r="P13" i="12"/>
  <c r="H13" i="12"/>
  <c r="P12" i="12"/>
  <c r="P365" i="3" s="1"/>
  <c r="BK365" i="3" s="1"/>
  <c r="H12" i="12"/>
  <c r="H365" i="3" s="1"/>
  <c r="W11" i="12"/>
  <c r="J11" i="12"/>
  <c r="Y10" i="12"/>
  <c r="AB42" i="12"/>
  <c r="O42" i="12"/>
  <c r="G42" i="12"/>
  <c r="Q41" i="12"/>
  <c r="I41" i="12"/>
  <c r="W40" i="12"/>
  <c r="W362" i="3" s="1"/>
  <c r="BR362" i="3" s="1"/>
  <c r="I40" i="12"/>
  <c r="I362" i="3" s="1"/>
  <c r="X37" i="12"/>
  <c r="K37" i="12"/>
  <c r="C37" i="12"/>
  <c r="Z36" i="12"/>
  <c r="M36" i="12"/>
  <c r="E36" i="12"/>
  <c r="AB35" i="12"/>
  <c r="O35" i="12"/>
  <c r="G35" i="12"/>
  <c r="Q34" i="12"/>
  <c r="I34" i="12"/>
  <c r="X33" i="12"/>
  <c r="K33" i="12"/>
  <c r="C33" i="12"/>
  <c r="Z32" i="12"/>
  <c r="M32" i="12"/>
  <c r="E32" i="12"/>
  <c r="AB31" i="12"/>
  <c r="O31" i="12"/>
  <c r="G31" i="12"/>
  <c r="Q30" i="12"/>
  <c r="I30" i="12"/>
  <c r="X29" i="12"/>
  <c r="K29" i="12"/>
  <c r="C29" i="12"/>
  <c r="Z28" i="12"/>
  <c r="M28" i="12"/>
  <c r="E28" i="12"/>
  <c r="AA27" i="12"/>
  <c r="AA359" i="3" s="1"/>
  <c r="M27" i="12"/>
  <c r="E27" i="12"/>
  <c r="AB25" i="12"/>
  <c r="O25" i="12"/>
  <c r="G25" i="12"/>
  <c r="Q24" i="12"/>
  <c r="I24" i="12"/>
  <c r="X23" i="12"/>
  <c r="K23" i="12"/>
  <c r="C23" i="12"/>
  <c r="Y22" i="12"/>
  <c r="Y363" i="3" s="1"/>
  <c r="BT363" i="3" s="1"/>
  <c r="K22" i="12"/>
  <c r="K363" i="3" s="1"/>
  <c r="C22" i="12"/>
  <c r="C363" i="3" s="1"/>
  <c r="Z21" i="12"/>
  <c r="M21" i="12"/>
  <c r="E21" i="12"/>
  <c r="AB20" i="12"/>
  <c r="O20" i="12"/>
  <c r="G20" i="12"/>
  <c r="Q19" i="12"/>
  <c r="I19" i="12"/>
  <c r="W18" i="12"/>
  <c r="W361" i="3" s="1"/>
  <c r="BR361" i="3" s="1"/>
  <c r="I18" i="12"/>
  <c r="I361" i="3" s="1"/>
  <c r="W17" i="12"/>
  <c r="W360" i="3" s="1"/>
  <c r="BR360" i="3" s="1"/>
  <c r="I17" i="12"/>
  <c r="I360" i="3" s="1"/>
  <c r="X16" i="12"/>
  <c r="K16" i="12"/>
  <c r="C16" i="12"/>
  <c r="Z14" i="12"/>
  <c r="M14" i="12"/>
  <c r="E14" i="12"/>
  <c r="AB13" i="12"/>
  <c r="AB15" i="12" s="1"/>
  <c r="O13" i="12"/>
  <c r="G13" i="12"/>
  <c r="O12" i="12"/>
  <c r="O365" i="3" s="1"/>
  <c r="BJ365" i="3" s="1"/>
  <c r="G12" i="12"/>
  <c r="G365" i="3" s="1"/>
  <c r="Q11" i="12"/>
  <c r="I11" i="12"/>
  <c r="X10" i="12"/>
  <c r="AA42" i="12"/>
  <c r="N42" i="12"/>
  <c r="F42" i="12"/>
  <c r="P41" i="12"/>
  <c r="H41" i="12"/>
  <c r="P40" i="12"/>
  <c r="P362" i="3" s="1"/>
  <c r="BK362" i="3" s="1"/>
  <c r="H40" i="12"/>
  <c r="H362" i="3" s="1"/>
  <c r="W37" i="12"/>
  <c r="J37" i="12"/>
  <c r="Y36" i="12"/>
  <c r="L36" i="12"/>
  <c r="D36" i="12"/>
  <c r="AA35" i="12"/>
  <c r="N35" i="12"/>
  <c r="F35" i="12"/>
  <c r="P34" i="12"/>
  <c r="H34" i="12"/>
  <c r="W33" i="12"/>
  <c r="J33" i="12"/>
  <c r="Y32" i="12"/>
  <c r="L32" i="12"/>
  <c r="D32" i="12"/>
  <c r="AA31" i="12"/>
  <c r="N31" i="12"/>
  <c r="F31" i="12"/>
  <c r="P30" i="12"/>
  <c r="H30" i="12"/>
  <c r="W29" i="12"/>
  <c r="J29" i="12"/>
  <c r="Y28" i="12"/>
  <c r="L28" i="12"/>
  <c r="D28" i="12"/>
  <c r="Z27" i="12"/>
  <c r="Z359" i="3" s="1"/>
  <c r="L27" i="12"/>
  <c r="L359" i="3" s="1"/>
  <c r="BG359" i="3" s="1"/>
  <c r="D27" i="12"/>
  <c r="D359" i="3" s="1"/>
  <c r="AA25" i="12"/>
  <c r="N25" i="12"/>
  <c r="F25" i="12"/>
  <c r="P24" i="12"/>
  <c r="H24" i="12"/>
  <c r="W23" i="12"/>
  <c r="J23" i="12"/>
  <c r="X22" i="12"/>
  <c r="X363" i="3" s="1"/>
  <c r="BS363" i="3" s="1"/>
  <c r="J22" i="12"/>
  <c r="J363" i="3" s="1"/>
  <c r="Y21" i="12"/>
  <c r="L21" i="12"/>
  <c r="D21" i="12"/>
  <c r="AA20" i="12"/>
  <c r="N20" i="12"/>
  <c r="F20" i="12"/>
  <c r="P19" i="12"/>
  <c r="H19" i="12"/>
  <c r="P18" i="12"/>
  <c r="P361" i="3" s="1"/>
  <c r="BK361" i="3" s="1"/>
  <c r="H18" i="12"/>
  <c r="H361" i="3" s="1"/>
  <c r="P17" i="12"/>
  <c r="P360" i="3" s="1"/>
  <c r="H17" i="12"/>
  <c r="H360" i="3" s="1"/>
  <c r="W16" i="12"/>
  <c r="W39" i="12" s="1"/>
  <c r="W44" i="12" s="1"/>
  <c r="J16" i="12"/>
  <c r="J39" i="12" s="1"/>
  <c r="Y14" i="12"/>
  <c r="Y15" i="12" s="1"/>
  <c r="L14" i="12"/>
  <c r="L15" i="12" s="1"/>
  <c r="D14" i="12"/>
  <c r="D15" i="12" s="1"/>
  <c r="AA13" i="12"/>
  <c r="N13" i="12"/>
  <c r="F13" i="12"/>
  <c r="F15" i="12" s="1"/>
  <c r="AB12" i="12"/>
  <c r="AB365" i="3" s="1"/>
  <c r="N12" i="12"/>
  <c r="N365" i="3" s="1"/>
  <c r="BI365" i="3" s="1"/>
  <c r="F12" i="12"/>
  <c r="F365" i="3" s="1"/>
  <c r="P11" i="12"/>
  <c r="H11" i="12"/>
  <c r="W10" i="12"/>
  <c r="J10" i="12"/>
  <c r="Y9" i="12"/>
  <c r="L9" i="12"/>
  <c r="D9" i="12"/>
  <c r="AA7" i="12"/>
  <c r="AA8" i="12" s="1"/>
  <c r="N7" i="12"/>
  <c r="N8" i="12" s="1"/>
  <c r="F7" i="12"/>
  <c r="F8" i="12" s="1"/>
  <c r="Z42" i="12"/>
  <c r="M42" i="12"/>
  <c r="E42" i="12"/>
  <c r="AB41" i="12"/>
  <c r="O41" i="12"/>
  <c r="G41" i="12"/>
  <c r="O40" i="12"/>
  <c r="O362" i="3" s="1"/>
  <c r="BJ362" i="3" s="1"/>
  <c r="G40" i="12"/>
  <c r="G362" i="3" s="1"/>
  <c r="Q37" i="12"/>
  <c r="I37" i="12"/>
  <c r="X36" i="12"/>
  <c r="K36" i="12"/>
  <c r="C36" i="12"/>
  <c r="Z35" i="12"/>
  <c r="M35" i="12"/>
  <c r="E35" i="12"/>
  <c r="AB34" i="12"/>
  <c r="O34" i="12"/>
  <c r="G34" i="12"/>
  <c r="Q33" i="12"/>
  <c r="I33" i="12"/>
  <c r="X32" i="12"/>
  <c r="K32" i="12"/>
  <c r="C32" i="12"/>
  <c r="Z31" i="12"/>
  <c r="M31" i="12"/>
  <c r="E31" i="12"/>
  <c r="AB30" i="12"/>
  <c r="O30" i="12"/>
  <c r="G30" i="12"/>
  <c r="Q29" i="12"/>
  <c r="I29" i="12"/>
  <c r="X28" i="12"/>
  <c r="K28" i="12"/>
  <c r="C28" i="12"/>
  <c r="Y27" i="12"/>
  <c r="Y359" i="3" s="1"/>
  <c r="BT359" i="3" s="1"/>
  <c r="K27" i="12"/>
  <c r="C27" i="12"/>
  <c r="C359" i="3" s="1"/>
  <c r="Z25" i="12"/>
  <c r="M25" i="12"/>
  <c r="E25" i="12"/>
  <c r="AB24" i="12"/>
  <c r="O24" i="12"/>
  <c r="G24" i="12"/>
  <c r="Q23" i="12"/>
  <c r="I23" i="12"/>
  <c r="W22" i="12"/>
  <c r="W363" i="3" s="1"/>
  <c r="I22" i="12"/>
  <c r="I363" i="3" s="1"/>
  <c r="X21" i="12"/>
  <c r="K21" i="12"/>
  <c r="C21" i="12"/>
  <c r="Z20" i="12"/>
  <c r="M20" i="12"/>
  <c r="E20" i="12"/>
  <c r="AB19" i="12"/>
  <c r="O19" i="12"/>
  <c r="G19" i="12"/>
  <c r="O18" i="12"/>
  <c r="O361" i="3" s="1"/>
  <c r="BJ361" i="3" s="1"/>
  <c r="G18" i="12"/>
  <c r="G361" i="3" s="1"/>
  <c r="O17" i="12"/>
  <c r="G17" i="12"/>
  <c r="Q16" i="12"/>
  <c r="I16" i="12"/>
  <c r="X14" i="12"/>
  <c r="X15" i="12" s="1"/>
  <c r="K14" i="12"/>
  <c r="K15" i="12" s="1"/>
  <c r="C14" i="12"/>
  <c r="C15" i="12" s="1"/>
  <c r="Z13" i="12"/>
  <c r="M13" i="12"/>
  <c r="E13" i="12"/>
  <c r="AA12" i="12"/>
  <c r="AA365" i="3" s="1"/>
  <c r="M12" i="12"/>
  <c r="M365" i="3" s="1"/>
  <c r="BH365" i="3" s="1"/>
  <c r="E12" i="12"/>
  <c r="E365" i="3" s="1"/>
  <c r="AB11" i="12"/>
  <c r="O11" i="12"/>
  <c r="G11" i="12"/>
  <c r="Q10" i="12"/>
  <c r="I10" i="12"/>
  <c r="X9" i="12"/>
  <c r="X39" i="12" s="1"/>
  <c r="K9" i="12"/>
  <c r="C9" i="12"/>
  <c r="Z7" i="12"/>
  <c r="Z8" i="12" s="1"/>
  <c r="M7" i="12"/>
  <c r="M8" i="12" s="1"/>
  <c r="E7" i="12"/>
  <c r="E8" i="12" s="1"/>
  <c r="K14" i="48"/>
  <c r="L14" i="48"/>
  <c r="L12" i="44"/>
  <c r="L14" i="44" s="1"/>
  <c r="E5" i="6"/>
  <c r="N14" i="48"/>
  <c r="J13" i="7"/>
  <c r="Z11" i="48"/>
  <c r="I14" i="48"/>
  <c r="AD19" i="43"/>
  <c r="BA17" i="43"/>
  <c r="D9" i="46"/>
  <c r="AI557" i="3"/>
  <c r="BH533" i="3"/>
  <c r="BG350" i="3"/>
  <c r="BG534" i="3"/>
  <c r="BC9" i="49"/>
  <c r="K545" i="3"/>
  <c r="AJ567" i="3"/>
  <c r="AJ577" i="3" s="1"/>
  <c r="N9" i="46"/>
  <c r="AG14" i="43"/>
  <c r="AF11" i="41"/>
  <c r="BG325" i="3"/>
  <c r="W23" i="46"/>
  <c r="AE30" i="41"/>
  <c r="AE38" i="41" s="1"/>
  <c r="AJ11" i="41"/>
  <c r="AM14" i="42"/>
  <c r="AU14" i="42"/>
  <c r="BC14" i="42"/>
  <c r="BI612" i="3"/>
  <c r="BA27" i="46"/>
  <c r="P9" i="46"/>
  <c r="BC27" i="46"/>
  <c r="BC9" i="46"/>
  <c r="J549" i="3"/>
  <c r="J9" i="46"/>
  <c r="C20" i="46"/>
  <c r="K547" i="3"/>
  <c r="K20" i="46"/>
  <c r="W20" i="46"/>
  <c r="G27" i="46"/>
  <c r="G23" i="46"/>
  <c r="AA545" i="3"/>
  <c r="AA23" i="46"/>
  <c r="AR14" i="48"/>
  <c r="AO591" i="3"/>
  <c r="P20" i="46"/>
  <c r="AX32" i="52"/>
  <c r="BH636" i="3"/>
  <c r="BA23" i="46"/>
  <c r="AN11" i="41"/>
  <c r="W543" i="3"/>
  <c r="BR548" i="3" s="1"/>
  <c r="W27" i="46"/>
  <c r="BA9" i="49"/>
  <c r="BA25" i="49"/>
  <c r="BA27" i="49" s="1"/>
  <c r="AT495" i="3"/>
  <c r="BK509" i="3" s="1"/>
  <c r="AQ21" i="50"/>
  <c r="AQ23" i="50" s="1"/>
  <c r="BE510" i="3"/>
  <c r="AA470" i="3"/>
  <c r="BE98" i="3"/>
  <c r="AA40" i="51"/>
  <c r="AA387" i="3"/>
  <c r="X474" i="3"/>
  <c r="X26" i="51"/>
  <c r="BI609" i="3"/>
  <c r="BG326" i="3"/>
  <c r="AR30" i="41"/>
  <c r="AR38" i="41" s="1"/>
  <c r="AZ24" i="52"/>
  <c r="AY22" i="53"/>
  <c r="BB44" i="12"/>
  <c r="AK25" i="49"/>
  <c r="AK27" i="49" s="1"/>
  <c r="AP20" i="49"/>
  <c r="AM9" i="51"/>
  <c r="BB392" i="3"/>
  <c r="BB445" i="3"/>
  <c r="BS464" i="3" s="1"/>
  <c r="AY28" i="52"/>
  <c r="AR465" i="3"/>
  <c r="X21" i="52"/>
  <c r="X28" i="52"/>
  <c r="X32" i="52" s="1"/>
  <c r="AI21" i="52"/>
  <c r="AT461" i="3"/>
  <c r="BK461" i="3" s="1"/>
  <c r="AQ21" i="52"/>
  <c r="Z24" i="52"/>
  <c r="AM31" i="52"/>
  <c r="AL22" i="53"/>
  <c r="AX22" i="53"/>
  <c r="BB260" i="3"/>
  <c r="BS260" i="3" s="1"/>
  <c r="AX21" i="52"/>
  <c r="AS445" i="3"/>
  <c r="BJ462" i="3" s="1"/>
  <c r="AS392" i="3"/>
  <c r="BF392" i="3"/>
  <c r="BF445" i="3"/>
  <c r="BF466" i="3" s="1"/>
  <c r="BC28" i="52"/>
  <c r="AB28" i="52"/>
  <c r="AB32" i="52" s="1"/>
  <c r="AB21" i="52"/>
  <c r="BC461" i="3"/>
  <c r="AZ21" i="52"/>
  <c r="X420" i="3"/>
  <c r="X428" i="3" s="1"/>
  <c r="BS428" i="3" s="1"/>
  <c r="X385" i="3"/>
  <c r="X28" i="53"/>
  <c r="X31" i="53" s="1"/>
  <c r="BF420" i="3"/>
  <c r="BF441" i="3" s="1"/>
  <c r="BC28" i="53"/>
  <c r="BC31" i="53" s="1"/>
  <c r="AB422" i="3"/>
  <c r="AB28" i="53"/>
  <c r="AB31" i="53" s="1"/>
  <c r="BA357" i="3"/>
  <c r="BA378" i="3" s="1"/>
  <c r="BR378" i="3" s="1"/>
  <c r="AX39" i="12"/>
  <c r="AX44" i="12" s="1"/>
  <c r="BC347" i="3"/>
  <c r="AZ14" i="13"/>
  <c r="AY18" i="32"/>
  <c r="AP14" i="13"/>
  <c r="AB420" i="3"/>
  <c r="BF96" i="3"/>
  <c r="BB391" i="3"/>
  <c r="BC20" i="30"/>
  <c r="BC22" i="30" s="1"/>
  <c r="AY28" i="53"/>
  <c r="AY31" i="53" s="1"/>
  <c r="AQ25" i="32"/>
  <c r="AQ28" i="32" s="1"/>
  <c r="BI545" i="3"/>
  <c r="AR27" i="7"/>
  <c r="AU233" i="3"/>
  <c r="AU238" i="3" s="1"/>
  <c r="BC27" i="7"/>
  <c r="BF233" i="3"/>
  <c r="AF27" i="7"/>
  <c r="AN27" i="7"/>
  <c r="AY27" i="7"/>
  <c r="AY27" i="46"/>
  <c r="X23" i="46"/>
  <c r="AG23" i="46"/>
  <c r="AO23" i="46"/>
  <c r="BA29" i="46"/>
  <c r="AM9" i="52"/>
  <c r="AH9" i="52"/>
  <c r="AE13" i="7"/>
  <c r="AE18" i="7"/>
  <c r="AM18" i="7"/>
  <c r="AX18" i="7"/>
  <c r="AK18" i="7"/>
  <c r="AZ18" i="7"/>
  <c r="AG27" i="7"/>
  <c r="AO27" i="7"/>
  <c r="AZ27" i="7"/>
  <c r="AQ24" i="54"/>
  <c r="BY46" i="57"/>
  <c r="BY49" i="57" s="1"/>
  <c r="BK348" i="3"/>
  <c r="AM8" i="41"/>
  <c r="AX8" i="41"/>
  <c r="AM30" i="41"/>
  <c r="BC18" i="43"/>
  <c r="BF614" i="3" s="1"/>
  <c r="Z12" i="45"/>
  <c r="Z14" i="45" s="1"/>
  <c r="Z571" i="3" s="1"/>
  <c r="BU571" i="3" s="1"/>
  <c r="BC12" i="45"/>
  <c r="BC14" i="45" s="1"/>
  <c r="BF577" i="3" s="1"/>
  <c r="AL23" i="46"/>
  <c r="AL14" i="48"/>
  <c r="AH28" i="7"/>
  <c r="AH32" i="7" s="1"/>
  <c r="AH27" i="7"/>
  <c r="AP27" i="7"/>
  <c r="BA27" i="7"/>
  <c r="Z46" i="57"/>
  <c r="AL46" i="57"/>
  <c r="AT46" i="57"/>
  <c r="AT49" i="57" s="1"/>
  <c r="BL634" i="3"/>
  <c r="BK559" i="3"/>
  <c r="AF8" i="41"/>
  <c r="AN8" i="41"/>
  <c r="P12" i="45"/>
  <c r="P14" i="45" s="1"/>
  <c r="AB12" i="45"/>
  <c r="AB14" i="45" s="1"/>
  <c r="AY12" i="45"/>
  <c r="AY14" i="45" s="1"/>
  <c r="AZ21" i="50"/>
  <c r="AZ23" i="50" s="1"/>
  <c r="AX21" i="50"/>
  <c r="AX23" i="50" s="1"/>
  <c r="AG20" i="50"/>
  <c r="AO20" i="50"/>
  <c r="AI27" i="7"/>
  <c r="AQ27" i="7"/>
  <c r="BB27" i="7"/>
  <c r="AA8" i="54"/>
  <c r="AJ8" i="54"/>
  <c r="BL590" i="3"/>
  <c r="BC20" i="46"/>
  <c r="AQ9" i="49"/>
  <c r="AK27" i="7"/>
  <c r="X24" i="54"/>
  <c r="AK8" i="41"/>
  <c r="AI8" i="41"/>
  <c r="AQ8" i="41"/>
  <c r="BB8" i="41"/>
  <c r="AY18" i="43"/>
  <c r="BB614" i="3" s="1"/>
  <c r="AP18" i="43"/>
  <c r="AS614" i="3" s="1"/>
  <c r="BJ614" i="3" s="1"/>
  <c r="BA18" i="43"/>
  <c r="BD614" i="3" s="1"/>
  <c r="BU614" i="3" s="1"/>
  <c r="AH12" i="47"/>
  <c r="AH14" i="47" s="1"/>
  <c r="AP12" i="47"/>
  <c r="AP14" i="47" s="1"/>
  <c r="AK9" i="51"/>
  <c r="AD27" i="7"/>
  <c r="AL27" i="7"/>
  <c r="Z9" i="46"/>
  <c r="AL9" i="46"/>
  <c r="BC48" i="51"/>
  <c r="BF489" i="3" s="1"/>
  <c r="BF491" i="3" s="1"/>
  <c r="AE27" i="7"/>
  <c r="AM27" i="7"/>
  <c r="AX27" i="7"/>
  <c r="W8" i="54"/>
  <c r="AF8" i="54"/>
  <c r="AZ8" i="54"/>
  <c r="Q13" i="44"/>
  <c r="Q584" i="3" s="1"/>
  <c r="I12" i="44"/>
  <c r="I14" i="44" s="1"/>
  <c r="AB12" i="44"/>
  <c r="G18" i="43"/>
  <c r="G602" i="3" s="1"/>
  <c r="M18" i="43"/>
  <c r="M602" i="3" s="1"/>
  <c r="I5" i="41"/>
  <c r="E6" i="41"/>
  <c r="M6" i="41"/>
  <c r="M8" i="41" s="1"/>
  <c r="X6" i="41"/>
  <c r="G7" i="41"/>
  <c r="O7" i="41"/>
  <c r="Z7" i="41"/>
  <c r="I9" i="41"/>
  <c r="Q9" i="41"/>
  <c r="J10" i="41"/>
  <c r="J627" i="3" s="1"/>
  <c r="K12" i="41"/>
  <c r="M13" i="41"/>
  <c r="P14" i="41"/>
  <c r="P622" i="3" s="1"/>
  <c r="M16" i="41"/>
  <c r="M623" i="3" s="1"/>
  <c r="K18" i="41"/>
  <c r="K625" i="3" s="1"/>
  <c r="J20" i="41"/>
  <c r="J626" i="3" s="1"/>
  <c r="O23" i="41"/>
  <c r="O621" i="3" s="1"/>
  <c r="F25" i="41"/>
  <c r="Z26" i="41"/>
  <c r="L29" i="41"/>
  <c r="H32" i="41"/>
  <c r="AB33" i="41"/>
  <c r="C34" i="41"/>
  <c r="C624" i="3" s="1"/>
  <c r="Z35" i="41"/>
  <c r="H8" i="43"/>
  <c r="Q24" i="13"/>
  <c r="Q339" i="3" s="1"/>
  <c r="C15" i="13"/>
  <c r="O13" i="13"/>
  <c r="O337" i="3" s="1"/>
  <c r="Y24" i="13"/>
  <c r="Y339" i="3" s="1"/>
  <c r="E7" i="13"/>
  <c r="N13" i="43"/>
  <c r="N601" i="3" s="1"/>
  <c r="I10" i="43"/>
  <c r="I598" i="3" s="1"/>
  <c r="O9" i="43"/>
  <c r="K6" i="43"/>
  <c r="AB16" i="43"/>
  <c r="K13" i="43"/>
  <c r="K601" i="3" s="1"/>
  <c r="Z12" i="43"/>
  <c r="Z600" i="3" s="1"/>
  <c r="F10" i="43"/>
  <c r="F598" i="3" s="1"/>
  <c r="J9" i="43"/>
  <c r="M7" i="43"/>
  <c r="F6" i="43"/>
  <c r="AA5" i="43"/>
  <c r="AA595" i="3" s="1"/>
  <c r="W16" i="43"/>
  <c r="F13" i="43"/>
  <c r="F601" i="3" s="1"/>
  <c r="O12" i="43"/>
  <c r="O600" i="3" s="1"/>
  <c r="G9" i="43"/>
  <c r="AA8" i="43"/>
  <c r="J7" i="43"/>
  <c r="C6" i="43"/>
  <c r="O16" i="43"/>
  <c r="Z15" i="43"/>
  <c r="Z597" i="3" s="1"/>
  <c r="C13" i="43"/>
  <c r="C601" i="3" s="1"/>
  <c r="L12" i="43"/>
  <c r="L600" i="3" s="1"/>
  <c r="AA11" i="43"/>
  <c r="AA599" i="3" s="1"/>
  <c r="X8" i="43"/>
  <c r="E7" i="43"/>
  <c r="N5" i="43"/>
  <c r="N595" i="3" s="1"/>
  <c r="J16" i="43"/>
  <c r="G12" i="43"/>
  <c r="G600" i="3" s="1"/>
  <c r="P8" i="43"/>
  <c r="I5" i="43"/>
  <c r="I595" i="3" s="1"/>
  <c r="G16" i="43"/>
  <c r="L15" i="43"/>
  <c r="L597" i="3" s="1"/>
  <c r="D12" i="43"/>
  <c r="D600" i="3" s="1"/>
  <c r="M11" i="43"/>
  <c r="M599" i="3" s="1"/>
  <c r="AB10" i="43"/>
  <c r="AB598" i="3" s="1"/>
  <c r="M8" i="43"/>
  <c r="X6" i="43"/>
  <c r="F5" i="43"/>
  <c r="F595" i="3" s="1"/>
  <c r="Q10" i="41"/>
  <c r="Q627" i="3" s="1"/>
  <c r="J37" i="41"/>
  <c r="AA36" i="41"/>
  <c r="P36" i="41"/>
  <c r="H36" i="41"/>
  <c r="Y35" i="41"/>
  <c r="N35" i="41"/>
  <c r="F35" i="41"/>
  <c r="J34" i="41"/>
  <c r="J624" i="3" s="1"/>
  <c r="AA33" i="41"/>
  <c r="P33" i="41"/>
  <c r="H33" i="41"/>
  <c r="Y32" i="41"/>
  <c r="N32" i="41"/>
  <c r="F32" i="41"/>
  <c r="W31" i="41"/>
  <c r="L31" i="41"/>
  <c r="D31" i="41"/>
  <c r="J29" i="41"/>
  <c r="AA27" i="41"/>
  <c r="P27" i="41"/>
  <c r="H27" i="41"/>
  <c r="Y26" i="41"/>
  <c r="N26" i="41"/>
  <c r="F26" i="41"/>
  <c r="W25" i="41"/>
  <c r="L25" i="41"/>
  <c r="D25" i="41"/>
  <c r="J24" i="41"/>
  <c r="Z23" i="41"/>
  <c r="Z621" i="3" s="1"/>
  <c r="N23" i="41"/>
  <c r="N621" i="3" s="1"/>
  <c r="F23" i="41"/>
  <c r="F621" i="3" s="1"/>
  <c r="W21" i="41"/>
  <c r="L21" i="41"/>
  <c r="D21" i="41"/>
  <c r="AB20" i="41"/>
  <c r="AB626" i="3" s="1"/>
  <c r="P20" i="41"/>
  <c r="P626" i="3" s="1"/>
  <c r="H20" i="41"/>
  <c r="H626" i="3" s="1"/>
  <c r="Y19" i="41"/>
  <c r="N19" i="41"/>
  <c r="F19" i="41"/>
  <c r="J18" i="41"/>
  <c r="J625" i="3" s="1"/>
  <c r="AA17" i="41"/>
  <c r="P17" i="41"/>
  <c r="H17" i="41"/>
  <c r="X16" i="41"/>
  <c r="X623" i="3" s="1"/>
  <c r="L16" i="41"/>
  <c r="L623" i="3" s="1"/>
  <c r="D16" i="41"/>
  <c r="D623" i="3" s="1"/>
  <c r="J15" i="41"/>
  <c r="Z14" i="41"/>
  <c r="Z622" i="3" s="1"/>
  <c r="N14" i="41"/>
  <c r="N622" i="3" s="1"/>
  <c r="F14" i="41"/>
  <c r="F622" i="3" s="1"/>
  <c r="W13" i="41"/>
  <c r="L13" i="41"/>
  <c r="D13" i="41"/>
  <c r="J12" i="41"/>
  <c r="Z10" i="41"/>
  <c r="Z627" i="3" s="1"/>
  <c r="N10" i="41"/>
  <c r="N627" i="3" s="1"/>
  <c r="F10" i="41"/>
  <c r="F627" i="3" s="1"/>
  <c r="W9" i="41"/>
  <c r="AB37" i="41"/>
  <c r="Q37" i="41"/>
  <c r="I37" i="41"/>
  <c r="Z36" i="41"/>
  <c r="O36" i="41"/>
  <c r="G36" i="41"/>
  <c r="X35" i="41"/>
  <c r="M35" i="41"/>
  <c r="E35" i="41"/>
  <c r="I34" i="41"/>
  <c r="I624" i="3" s="1"/>
  <c r="Z33" i="41"/>
  <c r="O33" i="41"/>
  <c r="G33" i="41"/>
  <c r="X32" i="41"/>
  <c r="M32" i="41"/>
  <c r="E32" i="41"/>
  <c r="K31" i="41"/>
  <c r="C31" i="41"/>
  <c r="AB29" i="41"/>
  <c r="Q29" i="41"/>
  <c r="I29" i="41"/>
  <c r="Z27" i="41"/>
  <c r="O27" i="41"/>
  <c r="G27" i="41"/>
  <c r="X26" i="41"/>
  <c r="M26" i="41"/>
  <c r="E26" i="41"/>
  <c r="K25" i="41"/>
  <c r="C25" i="41"/>
  <c r="AB24" i="41"/>
  <c r="Q24" i="41"/>
  <c r="I24" i="41"/>
  <c r="Y23" i="41"/>
  <c r="Y621" i="3" s="1"/>
  <c r="M23" i="41"/>
  <c r="E23" i="41"/>
  <c r="K21" i="41"/>
  <c r="C21" i="41"/>
  <c r="AA20" i="41"/>
  <c r="AA626" i="3" s="1"/>
  <c r="O20" i="41"/>
  <c r="O626" i="3" s="1"/>
  <c r="G20" i="41"/>
  <c r="G626" i="3" s="1"/>
  <c r="X19" i="41"/>
  <c r="M19" i="41"/>
  <c r="E19" i="41"/>
  <c r="I18" i="41"/>
  <c r="I625" i="3" s="1"/>
  <c r="Z17" i="41"/>
  <c r="O17" i="41"/>
  <c r="G17" i="41"/>
  <c r="W16" i="41"/>
  <c r="W623" i="3" s="1"/>
  <c r="K16" i="41"/>
  <c r="K623" i="3" s="1"/>
  <c r="C16" i="41"/>
  <c r="C623" i="3" s="1"/>
  <c r="AB15" i="41"/>
  <c r="Q15" i="41"/>
  <c r="I15" i="41"/>
  <c r="Y14" i="41"/>
  <c r="Y622" i="3" s="1"/>
  <c r="M14" i="41"/>
  <c r="M622" i="3" s="1"/>
  <c r="E14" i="41"/>
  <c r="E622" i="3" s="1"/>
  <c r="K13" i="41"/>
  <c r="C13" i="41"/>
  <c r="AB12" i="41"/>
  <c r="Q12" i="41"/>
  <c r="I12" i="41"/>
  <c r="Y10" i="41"/>
  <c r="Y627" i="3" s="1"/>
  <c r="M10" i="41"/>
  <c r="M627" i="3" s="1"/>
  <c r="E10" i="41"/>
  <c r="E627" i="3" s="1"/>
  <c r="AA37" i="41"/>
  <c r="P37" i="41"/>
  <c r="H37" i="41"/>
  <c r="Y36" i="41"/>
  <c r="N36" i="41"/>
  <c r="F36" i="41"/>
  <c r="W35" i="41"/>
  <c r="L35" i="41"/>
  <c r="D35" i="41"/>
  <c r="AB34" i="41"/>
  <c r="AB624" i="3" s="1"/>
  <c r="P34" i="41"/>
  <c r="P624" i="3" s="1"/>
  <c r="H34" i="41"/>
  <c r="H624" i="3" s="1"/>
  <c r="Y33" i="41"/>
  <c r="N33" i="41"/>
  <c r="F33" i="41"/>
  <c r="W32" i="41"/>
  <c r="L32" i="41"/>
  <c r="D32" i="41"/>
  <c r="J31" i="41"/>
  <c r="AA29" i="41"/>
  <c r="P29" i="41"/>
  <c r="H29" i="41"/>
  <c r="Y27" i="41"/>
  <c r="N27" i="41"/>
  <c r="F27" i="41"/>
  <c r="W26" i="41"/>
  <c r="L26" i="41"/>
  <c r="D26" i="41"/>
  <c r="J25" i="41"/>
  <c r="AA24" i="41"/>
  <c r="P24" i="41"/>
  <c r="H24" i="41"/>
  <c r="X23" i="41"/>
  <c r="X621" i="3" s="1"/>
  <c r="L23" i="41"/>
  <c r="L621" i="3" s="1"/>
  <c r="D23" i="41"/>
  <c r="D621" i="3" s="1"/>
  <c r="J21" i="41"/>
  <c r="Z20" i="41"/>
  <c r="Z626" i="3" s="1"/>
  <c r="N20" i="41"/>
  <c r="N626" i="3" s="1"/>
  <c r="F20" i="41"/>
  <c r="F626" i="3" s="1"/>
  <c r="W19" i="41"/>
  <c r="L19" i="41"/>
  <c r="D19" i="41"/>
  <c r="AB18" i="41"/>
  <c r="AB625" i="3" s="1"/>
  <c r="P18" i="41"/>
  <c r="P625" i="3" s="1"/>
  <c r="H18" i="41"/>
  <c r="H625" i="3" s="1"/>
  <c r="Y17" i="41"/>
  <c r="N17" i="41"/>
  <c r="F17" i="41"/>
  <c r="J16" i="41"/>
  <c r="J623" i="3" s="1"/>
  <c r="AA15" i="41"/>
  <c r="P15" i="41"/>
  <c r="H15" i="41"/>
  <c r="X14" i="41"/>
  <c r="X622" i="3" s="1"/>
  <c r="L14" i="41"/>
  <c r="L622" i="3" s="1"/>
  <c r="D14" i="41"/>
  <c r="D622" i="3" s="1"/>
  <c r="J13" i="41"/>
  <c r="AA12" i="41"/>
  <c r="P12" i="41"/>
  <c r="H12" i="41"/>
  <c r="X10" i="41"/>
  <c r="X627" i="3" s="1"/>
  <c r="L10" i="41"/>
  <c r="L627" i="3" s="1"/>
  <c r="D10" i="41"/>
  <c r="D627" i="3" s="1"/>
  <c r="Z37" i="41"/>
  <c r="O37" i="41"/>
  <c r="G37" i="41"/>
  <c r="X36" i="41"/>
  <c r="M36" i="41"/>
  <c r="E36" i="41"/>
  <c r="K35" i="41"/>
  <c r="C35" i="41"/>
  <c r="AA34" i="41"/>
  <c r="AA624" i="3" s="1"/>
  <c r="O34" i="41"/>
  <c r="O624" i="3" s="1"/>
  <c r="G34" i="41"/>
  <c r="G624" i="3" s="1"/>
  <c r="X33" i="41"/>
  <c r="M33" i="41"/>
  <c r="E33" i="41"/>
  <c r="K32" i="41"/>
  <c r="C32" i="41"/>
  <c r="AB31" i="41"/>
  <c r="Q31" i="41"/>
  <c r="I31" i="41"/>
  <c r="Z29" i="41"/>
  <c r="O29" i="41"/>
  <c r="G29" i="41"/>
  <c r="X27" i="41"/>
  <c r="M27" i="41"/>
  <c r="E27" i="41"/>
  <c r="K26" i="41"/>
  <c r="C26" i="41"/>
  <c r="AB25" i="41"/>
  <c r="Q25" i="41"/>
  <c r="I25" i="41"/>
  <c r="Z24" i="41"/>
  <c r="O24" i="41"/>
  <c r="G24" i="41"/>
  <c r="G28" i="41" s="1"/>
  <c r="W23" i="41"/>
  <c r="W621" i="3" s="1"/>
  <c r="K23" i="41"/>
  <c r="K621" i="3" s="1"/>
  <c r="C23" i="41"/>
  <c r="C621" i="3" s="1"/>
  <c r="AB21" i="41"/>
  <c r="Q21" i="41"/>
  <c r="I21" i="41"/>
  <c r="Y20" i="41"/>
  <c r="Y626" i="3" s="1"/>
  <c r="M20" i="41"/>
  <c r="M626" i="3" s="1"/>
  <c r="E20" i="41"/>
  <c r="E626" i="3" s="1"/>
  <c r="K19" i="41"/>
  <c r="C19" i="41"/>
  <c r="AA18" i="41"/>
  <c r="AA625" i="3" s="1"/>
  <c r="O18" i="41"/>
  <c r="O625" i="3" s="1"/>
  <c r="G18" i="41"/>
  <c r="G625" i="3" s="1"/>
  <c r="X17" i="41"/>
  <c r="M17" i="41"/>
  <c r="E17" i="41"/>
  <c r="I16" i="41"/>
  <c r="I623" i="3" s="1"/>
  <c r="Z15" i="41"/>
  <c r="O15" i="41"/>
  <c r="G15" i="41"/>
  <c r="W14" i="41"/>
  <c r="K14" i="41"/>
  <c r="K622" i="3" s="1"/>
  <c r="C14" i="41"/>
  <c r="C622" i="3" s="1"/>
  <c r="AB13" i="41"/>
  <c r="Q13" i="41"/>
  <c r="I13" i="41"/>
  <c r="Z12" i="41"/>
  <c r="O12" i="41"/>
  <c r="G12" i="41"/>
  <c r="W10" i="41"/>
  <c r="W627" i="3" s="1"/>
  <c r="K10" i="41"/>
  <c r="K11" i="41" s="1"/>
  <c r="C10" i="41"/>
  <c r="C627" i="3" s="1"/>
  <c r="AB9" i="41"/>
  <c r="Y37" i="41"/>
  <c r="N37" i="41"/>
  <c r="F37" i="41"/>
  <c r="W36" i="41"/>
  <c r="L36" i="41"/>
  <c r="D36" i="41"/>
  <c r="J35" i="41"/>
  <c r="Z34" i="41"/>
  <c r="Z624" i="3" s="1"/>
  <c r="N34" i="41"/>
  <c r="N624" i="3" s="1"/>
  <c r="F34" i="41"/>
  <c r="F624" i="3" s="1"/>
  <c r="W33" i="41"/>
  <c r="L33" i="41"/>
  <c r="D33" i="41"/>
  <c r="J32" i="41"/>
  <c r="AA31" i="41"/>
  <c r="P31" i="41"/>
  <c r="H31" i="41"/>
  <c r="Y29" i="41"/>
  <c r="N29" i="41"/>
  <c r="F29" i="41"/>
  <c r="W27" i="41"/>
  <c r="L27" i="41"/>
  <c r="D27" i="41"/>
  <c r="J26" i="41"/>
  <c r="AA25" i="41"/>
  <c r="P25" i="41"/>
  <c r="H25" i="41"/>
  <c r="Y24" i="41"/>
  <c r="N24" i="41"/>
  <c r="F24" i="41"/>
  <c r="J23" i="41"/>
  <c r="J621" i="3" s="1"/>
  <c r="AA21" i="41"/>
  <c r="P21" i="41"/>
  <c r="H21" i="41"/>
  <c r="X20" i="41"/>
  <c r="X626" i="3" s="1"/>
  <c r="L20" i="41"/>
  <c r="L626" i="3" s="1"/>
  <c r="D20" i="41"/>
  <c r="D626" i="3" s="1"/>
  <c r="J19" i="41"/>
  <c r="Z18" i="41"/>
  <c r="Z625" i="3" s="1"/>
  <c r="N18" i="41"/>
  <c r="N625" i="3" s="1"/>
  <c r="F18" i="41"/>
  <c r="F625" i="3" s="1"/>
  <c r="W17" i="41"/>
  <c r="L17" i="41"/>
  <c r="D17" i="41"/>
  <c r="AB16" i="41"/>
  <c r="AB623" i="3" s="1"/>
  <c r="P16" i="41"/>
  <c r="P623" i="3" s="1"/>
  <c r="H16" i="41"/>
  <c r="H623" i="3" s="1"/>
  <c r="Y15" i="41"/>
  <c r="N15" i="41"/>
  <c r="F15" i="41"/>
  <c r="J14" i="41"/>
  <c r="J622" i="3" s="1"/>
  <c r="X37" i="41"/>
  <c r="M37" i="41"/>
  <c r="E37" i="41"/>
  <c r="K36" i="41"/>
  <c r="C36" i="41"/>
  <c r="AB35" i="41"/>
  <c r="Q35" i="41"/>
  <c r="I35" i="41"/>
  <c r="Y34" i="41"/>
  <c r="Y624" i="3" s="1"/>
  <c r="M34" i="41"/>
  <c r="M624" i="3" s="1"/>
  <c r="E34" i="41"/>
  <c r="E624" i="3" s="1"/>
  <c r="K33" i="41"/>
  <c r="C33" i="41"/>
  <c r="AB32" i="41"/>
  <c r="Q32" i="41"/>
  <c r="I32" i="41"/>
  <c r="Z31" i="41"/>
  <c r="O31" i="41"/>
  <c r="G31" i="41"/>
  <c r="X29" i="41"/>
  <c r="M29" i="41"/>
  <c r="E29" i="41"/>
  <c r="K27" i="41"/>
  <c r="C27" i="41"/>
  <c r="AB26" i="41"/>
  <c r="Q26" i="41"/>
  <c r="I26" i="41"/>
  <c r="Z25" i="41"/>
  <c r="O25" i="41"/>
  <c r="G25" i="41"/>
  <c r="X24" i="41"/>
  <c r="M24" i="41"/>
  <c r="E24" i="41"/>
  <c r="I23" i="41"/>
  <c r="Z21" i="41"/>
  <c r="O21" i="41"/>
  <c r="G21" i="41"/>
  <c r="W20" i="41"/>
  <c r="W626" i="3" s="1"/>
  <c r="K20" i="41"/>
  <c r="K626" i="3" s="1"/>
  <c r="C20" i="41"/>
  <c r="C626" i="3" s="1"/>
  <c r="AB19" i="41"/>
  <c r="Q19" i="41"/>
  <c r="I19" i="41"/>
  <c r="Y18" i="41"/>
  <c r="Y625" i="3" s="1"/>
  <c r="M18" i="41"/>
  <c r="M625" i="3" s="1"/>
  <c r="E18" i="41"/>
  <c r="E625" i="3" s="1"/>
  <c r="K17" i="41"/>
  <c r="C17" i="41"/>
  <c r="AA16" i="41"/>
  <c r="AA623" i="3" s="1"/>
  <c r="O16" i="41"/>
  <c r="O623" i="3" s="1"/>
  <c r="G16" i="41"/>
  <c r="G623" i="3" s="1"/>
  <c r="X15" i="41"/>
  <c r="M15" i="41"/>
  <c r="E15" i="41"/>
  <c r="I14" i="41"/>
  <c r="I622" i="3" s="1"/>
  <c r="Z13" i="41"/>
  <c r="O13" i="41"/>
  <c r="G13" i="41"/>
  <c r="X12" i="41"/>
  <c r="M12" i="41"/>
  <c r="E12" i="41"/>
  <c r="D18" i="43"/>
  <c r="D602" i="3" s="1"/>
  <c r="C5" i="41"/>
  <c r="C619" i="3" s="1"/>
  <c r="K5" i="41"/>
  <c r="W5" i="41"/>
  <c r="W619" i="3" s="1"/>
  <c r="G6" i="41"/>
  <c r="O6" i="41"/>
  <c r="O8" i="41" s="1"/>
  <c r="Z6" i="41"/>
  <c r="I7" i="41"/>
  <c r="Q7" i="41"/>
  <c r="AB7" i="41"/>
  <c r="C9" i="41"/>
  <c r="K9" i="41"/>
  <c r="X9" i="41"/>
  <c r="P10" i="41"/>
  <c r="P627" i="3" s="1"/>
  <c r="N12" i="41"/>
  <c r="P13" i="41"/>
  <c r="AB14" i="41"/>
  <c r="AB622" i="3" s="1"/>
  <c r="D15" i="41"/>
  <c r="Y16" i="41"/>
  <c r="Y623" i="3" s="1"/>
  <c r="I17" i="41"/>
  <c r="W18" i="41"/>
  <c r="W625" i="3" s="1"/>
  <c r="G19" i="41"/>
  <c r="F21" i="41"/>
  <c r="AA23" i="41"/>
  <c r="AA621" i="3" s="1"/>
  <c r="C24" i="41"/>
  <c r="N25" i="41"/>
  <c r="J27" i="41"/>
  <c r="W29" i="41"/>
  <c r="E31" i="41"/>
  <c r="P32" i="41"/>
  <c r="K34" i="41"/>
  <c r="K624" i="3" s="1"/>
  <c r="J36" i="41"/>
  <c r="W37" i="41"/>
  <c r="AB13" i="43"/>
  <c r="AB601" i="3" s="1"/>
  <c r="I15" i="43"/>
  <c r="I597" i="3" s="1"/>
  <c r="AA13" i="13"/>
  <c r="AA337" i="3" s="1"/>
  <c r="I18" i="43"/>
  <c r="I602" i="3" s="1"/>
  <c r="L18" i="43"/>
  <c r="L602" i="3" s="1"/>
  <c r="D5" i="41"/>
  <c r="D619" i="3" s="1"/>
  <c r="L5" i="41"/>
  <c r="L619" i="3" s="1"/>
  <c r="X5" i="41"/>
  <c r="X619" i="3" s="1"/>
  <c r="H6" i="41"/>
  <c r="H8" i="41" s="1"/>
  <c r="P6" i="41"/>
  <c r="P8" i="41" s="1"/>
  <c r="AA6" i="41"/>
  <c r="AA8" i="41" s="1"/>
  <c r="J7" i="41"/>
  <c r="D9" i="41"/>
  <c r="L9" i="41"/>
  <c r="Y9" i="41"/>
  <c r="X13" i="41"/>
  <c r="K15" i="41"/>
  <c r="Z16" i="41"/>
  <c r="Z623" i="3" s="1"/>
  <c r="J17" i="41"/>
  <c r="X18" i="41"/>
  <c r="X625" i="3" s="1"/>
  <c r="H19" i="41"/>
  <c r="M21" i="41"/>
  <c r="AB23" i="41"/>
  <c r="AB621" i="3" s="1"/>
  <c r="D24" i="41"/>
  <c r="X25" i="41"/>
  <c r="Q27" i="41"/>
  <c r="F31" i="41"/>
  <c r="Z32" i="41"/>
  <c r="L34" i="41"/>
  <c r="L624" i="3" s="1"/>
  <c r="Q36" i="41"/>
  <c r="W12" i="13"/>
  <c r="W335" i="3" s="1"/>
  <c r="E18" i="43"/>
  <c r="E602" i="3" s="1"/>
  <c r="E5" i="41"/>
  <c r="E619" i="3" s="1"/>
  <c r="M5" i="41"/>
  <c r="M619" i="3" s="1"/>
  <c r="Y5" i="41"/>
  <c r="Y619" i="3" s="1"/>
  <c r="I6" i="41"/>
  <c r="Q6" i="41"/>
  <c r="AB6" i="41"/>
  <c r="C7" i="41"/>
  <c r="K7" i="41"/>
  <c r="E9" i="41"/>
  <c r="M9" i="41"/>
  <c r="Z9" i="41"/>
  <c r="W12" i="41"/>
  <c r="Y13" i="41"/>
  <c r="L15" i="41"/>
  <c r="Q17" i="41"/>
  <c r="O19" i="41"/>
  <c r="N21" i="41"/>
  <c r="K24" i="41"/>
  <c r="Y25" i="41"/>
  <c r="G26" i="41"/>
  <c r="M31" i="41"/>
  <c r="AA32" i="41"/>
  <c r="I33" i="41"/>
  <c r="W34" i="41"/>
  <c r="W624" i="3" s="1"/>
  <c r="G35" i="41"/>
  <c r="N6" i="43"/>
  <c r="F5" i="41"/>
  <c r="F619" i="3" s="1"/>
  <c r="N5" i="41"/>
  <c r="N619" i="3" s="1"/>
  <c r="Z5" i="41"/>
  <c r="Z619" i="3" s="1"/>
  <c r="J6" i="41"/>
  <c r="D7" i="41"/>
  <c r="L7" i="41"/>
  <c r="W7" i="41"/>
  <c r="F9" i="41"/>
  <c r="N9" i="41"/>
  <c r="AA9" i="41"/>
  <c r="G10" i="41"/>
  <c r="G627" i="3" s="1"/>
  <c r="AA10" i="41"/>
  <c r="AA627" i="3" s="1"/>
  <c r="C12" i="41"/>
  <c r="Y12" i="41"/>
  <c r="E13" i="41"/>
  <c r="AA13" i="41"/>
  <c r="G14" i="41"/>
  <c r="G622" i="3" s="1"/>
  <c r="P19" i="41"/>
  <c r="X21" i="41"/>
  <c r="L24" i="41"/>
  <c r="H26" i="41"/>
  <c r="AB27" i="41"/>
  <c r="C29" i="41"/>
  <c r="N31" i="41"/>
  <c r="J33" i="41"/>
  <c r="X34" i="41"/>
  <c r="X624" i="3" s="1"/>
  <c r="H35" i="41"/>
  <c r="AB36" i="41"/>
  <c r="C37" i="41"/>
  <c r="T6" i="43"/>
  <c r="E11" i="43"/>
  <c r="E599" i="3" s="1"/>
  <c r="G5" i="41"/>
  <c r="G619" i="3" s="1"/>
  <c r="O5" i="41"/>
  <c r="O619" i="3" s="1"/>
  <c r="AA5" i="41"/>
  <c r="AA619" i="3" s="1"/>
  <c r="C6" i="41"/>
  <c r="K6" i="41"/>
  <c r="E7" i="41"/>
  <c r="M7" i="41"/>
  <c r="X7" i="41"/>
  <c r="G9" i="41"/>
  <c r="O9" i="41"/>
  <c r="O11" i="41" s="1"/>
  <c r="H10" i="41"/>
  <c r="H627" i="3" s="1"/>
  <c r="AB10" i="41"/>
  <c r="AB627" i="3" s="1"/>
  <c r="D12" i="41"/>
  <c r="F13" i="41"/>
  <c r="H14" i="41"/>
  <c r="W15" i="41"/>
  <c r="E16" i="41"/>
  <c r="E623" i="3" s="1"/>
  <c r="AB17" i="41"/>
  <c r="C18" i="41"/>
  <c r="C625" i="3" s="1"/>
  <c r="Z19" i="41"/>
  <c r="Y21" i="41"/>
  <c r="G23" i="41"/>
  <c r="G621" i="3" s="1"/>
  <c r="O26" i="41"/>
  <c r="D29" i="41"/>
  <c r="X31" i="41"/>
  <c r="Q33" i="41"/>
  <c r="O35" i="41"/>
  <c r="D37" i="41"/>
  <c r="N10" i="43"/>
  <c r="N598" i="3" s="1"/>
  <c r="H11" i="43"/>
  <c r="H599" i="3" s="1"/>
  <c r="H5" i="41"/>
  <c r="P5" i="41"/>
  <c r="P619" i="3" s="1"/>
  <c r="BK621" i="3" s="1"/>
  <c r="AB5" i="41"/>
  <c r="AB619" i="3" s="1"/>
  <c r="D6" i="41"/>
  <c r="L6" i="41"/>
  <c r="W6" i="41"/>
  <c r="F7" i="41"/>
  <c r="F8" i="41" s="1"/>
  <c r="N7" i="41"/>
  <c r="N8" i="41" s="1"/>
  <c r="Y7" i="41"/>
  <c r="Y8" i="41" s="1"/>
  <c r="H9" i="41"/>
  <c r="P9" i="41"/>
  <c r="I10" i="41"/>
  <c r="I627" i="3" s="1"/>
  <c r="F12" i="41"/>
  <c r="H13" i="41"/>
  <c r="O14" i="41"/>
  <c r="O622" i="3" s="1"/>
  <c r="F16" i="41"/>
  <c r="F623" i="3" s="1"/>
  <c r="D18" i="41"/>
  <c r="D625" i="3" s="1"/>
  <c r="AA19" i="41"/>
  <c r="I20" i="41"/>
  <c r="I626" i="3" s="1"/>
  <c r="H23" i="41"/>
  <c r="H621" i="3" s="1"/>
  <c r="W24" i="41"/>
  <c r="E25" i="41"/>
  <c r="P26" i="41"/>
  <c r="K29" i="41"/>
  <c r="Y31" i="41"/>
  <c r="G32" i="41"/>
  <c r="P35" i="41"/>
  <c r="K37" i="41"/>
  <c r="E8" i="43"/>
  <c r="Q27" i="12"/>
  <c r="Q359" i="3" s="1"/>
  <c r="Q5" i="12"/>
  <c r="Q357" i="3" s="1"/>
  <c r="Q12" i="12"/>
  <c r="Q365" i="3" s="1"/>
  <c r="Q40" i="12"/>
  <c r="Q362" i="3" s="1"/>
  <c r="Q18" i="12"/>
  <c r="Q361" i="3" s="1"/>
  <c r="O18" i="7"/>
  <c r="AA13" i="9"/>
  <c r="AA245" i="3" s="1"/>
  <c r="K14" i="9"/>
  <c r="K246" i="3" s="1"/>
  <c r="H15" i="9"/>
  <c r="H247" i="3" s="1"/>
  <c r="F18" i="9"/>
  <c r="F244" i="3" s="1"/>
  <c r="Q28" i="7"/>
  <c r="Q221" i="3"/>
  <c r="Q226" i="3" s="1"/>
  <c r="W13" i="47"/>
  <c r="L11" i="47"/>
  <c r="L7" i="47"/>
  <c r="D11" i="47"/>
  <c r="X10" i="47"/>
  <c r="D7" i="47"/>
  <c r="X6" i="47"/>
  <c r="P10" i="47"/>
  <c r="P6" i="47"/>
  <c r="H10" i="47"/>
  <c r="AB9" i="47"/>
  <c r="H6" i="47"/>
  <c r="AB5" i="47"/>
  <c r="L9" i="47"/>
  <c r="L5" i="47"/>
  <c r="X13" i="47"/>
  <c r="D9" i="47"/>
  <c r="X8" i="47"/>
  <c r="D5" i="47"/>
  <c r="H13" i="47"/>
  <c r="AB11" i="47"/>
  <c r="H8" i="47"/>
  <c r="AB7" i="47"/>
  <c r="Y22" i="9"/>
  <c r="Y248" i="3" s="1"/>
  <c r="I22" i="9"/>
  <c r="I248" i="3" s="1"/>
  <c r="Z19" i="9"/>
  <c r="N19" i="9"/>
  <c r="N20" i="9" s="1"/>
  <c r="F19" i="9"/>
  <c r="L18" i="9"/>
  <c r="D18" i="9"/>
  <c r="D244" i="3" s="1"/>
  <c r="AA15" i="9"/>
  <c r="AA247" i="3" s="1"/>
  <c r="N15" i="9"/>
  <c r="N247" i="3" s="1"/>
  <c r="F15" i="9"/>
  <c r="F247" i="3" s="1"/>
  <c r="I14" i="9"/>
  <c r="I246" i="3" s="1"/>
  <c r="Y13" i="9"/>
  <c r="Y245" i="3" s="1"/>
  <c r="L13" i="9"/>
  <c r="L245" i="3" s="1"/>
  <c r="D13" i="9"/>
  <c r="D245" i="3" s="1"/>
  <c r="K12" i="9"/>
  <c r="C12" i="9"/>
  <c r="AB10" i="9"/>
  <c r="P10" i="9"/>
  <c r="H10" i="9"/>
  <c r="Y9" i="9"/>
  <c r="M9" i="9"/>
  <c r="E9" i="9"/>
  <c r="Q8" i="9"/>
  <c r="I8" i="9"/>
  <c r="P7" i="9"/>
  <c r="H7" i="9"/>
  <c r="O6" i="9"/>
  <c r="G6" i="9"/>
  <c r="M5" i="9"/>
  <c r="E5" i="9"/>
  <c r="E242" i="3" s="1"/>
  <c r="P22" i="9"/>
  <c r="P248" i="3" s="1"/>
  <c r="H22" i="9"/>
  <c r="H248" i="3" s="1"/>
  <c r="Y19" i="9"/>
  <c r="M19" i="9"/>
  <c r="E19" i="9"/>
  <c r="K18" i="9"/>
  <c r="C18" i="9"/>
  <c r="C244" i="3" s="1"/>
  <c r="Z15" i="9"/>
  <c r="Z247" i="3" s="1"/>
  <c r="M15" i="9"/>
  <c r="M247" i="3" s="1"/>
  <c r="E15" i="9"/>
  <c r="E247" i="3" s="1"/>
  <c r="P14" i="9"/>
  <c r="P246" i="3" s="1"/>
  <c r="H14" i="9"/>
  <c r="H246" i="3" s="1"/>
  <c r="X13" i="9"/>
  <c r="X245" i="3" s="1"/>
  <c r="K13" i="9"/>
  <c r="K245" i="3" s="1"/>
  <c r="C13" i="9"/>
  <c r="C245" i="3" s="1"/>
  <c r="J12" i="9"/>
  <c r="AA10" i="9"/>
  <c r="O10" i="9"/>
  <c r="G10" i="9"/>
  <c r="X9" i="9"/>
  <c r="L9" i="9"/>
  <c r="D9" i="9"/>
  <c r="AB8" i="9"/>
  <c r="P8" i="9"/>
  <c r="H8" i="9"/>
  <c r="O7" i="9"/>
  <c r="G7" i="9"/>
  <c r="N6" i="9"/>
  <c r="F6" i="9"/>
  <c r="L5" i="9"/>
  <c r="D5" i="9"/>
  <c r="D242" i="3" s="1"/>
  <c r="O22" i="9"/>
  <c r="O248" i="3" s="1"/>
  <c r="G22" i="9"/>
  <c r="G248" i="3" s="1"/>
  <c r="X19" i="9"/>
  <c r="L19" i="9"/>
  <c r="D19" i="9"/>
  <c r="J18" i="9"/>
  <c r="Y15" i="9"/>
  <c r="Y247" i="3" s="1"/>
  <c r="L15" i="9"/>
  <c r="L247" i="3" s="1"/>
  <c r="D15" i="9"/>
  <c r="D247" i="3" s="1"/>
  <c r="AB14" i="9"/>
  <c r="AB246" i="3" s="1"/>
  <c r="O14" i="9"/>
  <c r="O246" i="3" s="1"/>
  <c r="G14" i="9"/>
  <c r="G246" i="3" s="1"/>
  <c r="J13" i="9"/>
  <c r="J245" i="3" s="1"/>
  <c r="Q12" i="9"/>
  <c r="I12" i="9"/>
  <c r="Z10" i="9"/>
  <c r="N10" i="9"/>
  <c r="F10" i="9"/>
  <c r="W9" i="9"/>
  <c r="K9" i="9"/>
  <c r="C9" i="9"/>
  <c r="AA8" i="9"/>
  <c r="O8" i="9"/>
  <c r="G8" i="9"/>
  <c r="N7" i="9"/>
  <c r="F7" i="9"/>
  <c r="M6" i="9"/>
  <c r="E6" i="9"/>
  <c r="K5" i="9"/>
  <c r="K242" i="3" s="1"/>
  <c r="C5" i="9"/>
  <c r="C242" i="3" s="1"/>
  <c r="N22" i="9"/>
  <c r="N248" i="3" s="1"/>
  <c r="F22" i="9"/>
  <c r="F248" i="3" s="1"/>
  <c r="W19" i="9"/>
  <c r="K19" i="9"/>
  <c r="C19" i="9"/>
  <c r="I18" i="9"/>
  <c r="X15" i="9"/>
  <c r="X247" i="3" s="1"/>
  <c r="K15" i="9"/>
  <c r="K247" i="3" s="1"/>
  <c r="C15" i="9"/>
  <c r="C247" i="3" s="1"/>
  <c r="AA14" i="9"/>
  <c r="AA246" i="3" s="1"/>
  <c r="N14" i="9"/>
  <c r="N246" i="3" s="1"/>
  <c r="F14" i="9"/>
  <c r="F246" i="3" s="1"/>
  <c r="I13" i="9"/>
  <c r="I245" i="3" s="1"/>
  <c r="P12" i="9"/>
  <c r="H12" i="9"/>
  <c r="Y10" i="9"/>
  <c r="M10" i="9"/>
  <c r="E10" i="9"/>
  <c r="J9" i="9"/>
  <c r="Z8" i="9"/>
  <c r="N8" i="9"/>
  <c r="F8" i="9"/>
  <c r="M7" i="9"/>
  <c r="E7" i="9"/>
  <c r="L6" i="9"/>
  <c r="D6" i="9"/>
  <c r="J5" i="9"/>
  <c r="J242" i="3" s="1"/>
  <c r="AA22" i="9"/>
  <c r="AA248" i="3" s="1"/>
  <c r="M22" i="9"/>
  <c r="M248" i="3" s="1"/>
  <c r="E22" i="9"/>
  <c r="E248" i="3" s="1"/>
  <c r="J19" i="9"/>
  <c r="P18" i="9"/>
  <c r="P244" i="3" s="1"/>
  <c r="H18" i="9"/>
  <c r="J15" i="9"/>
  <c r="J247" i="3" s="1"/>
  <c r="Z14" i="9"/>
  <c r="Z246" i="3" s="1"/>
  <c r="M14" i="9"/>
  <c r="M246" i="3" s="1"/>
  <c r="E14" i="9"/>
  <c r="E246" i="3" s="1"/>
  <c r="P13" i="9"/>
  <c r="P245" i="3" s="1"/>
  <c r="H13" i="9"/>
  <c r="H245" i="3" s="1"/>
  <c r="O12" i="9"/>
  <c r="G12" i="9"/>
  <c r="X10" i="9"/>
  <c r="L10" i="9"/>
  <c r="D10" i="9"/>
  <c r="Q9" i="9"/>
  <c r="I9" i="9"/>
  <c r="Y8" i="9"/>
  <c r="M8" i="9"/>
  <c r="E8" i="9"/>
  <c r="L7" i="9"/>
  <c r="D7" i="9"/>
  <c r="K6" i="9"/>
  <c r="C6" i="9"/>
  <c r="I5" i="9"/>
  <c r="I242" i="3" s="1"/>
  <c r="Z22" i="9"/>
  <c r="Z248" i="3" s="1"/>
  <c r="L22" i="9"/>
  <c r="L248" i="3" s="1"/>
  <c r="D22" i="9"/>
  <c r="D248" i="3" s="1"/>
  <c r="Q19" i="9"/>
  <c r="I19" i="9"/>
  <c r="O18" i="9"/>
  <c r="G18" i="9"/>
  <c r="I15" i="9"/>
  <c r="I247" i="3" s="1"/>
  <c r="Y14" i="9"/>
  <c r="Y246" i="3" s="1"/>
  <c r="L14" i="9"/>
  <c r="L246" i="3" s="1"/>
  <c r="D14" i="9"/>
  <c r="D246" i="3" s="1"/>
  <c r="AB13" i="9"/>
  <c r="AB245" i="3" s="1"/>
  <c r="O13" i="9"/>
  <c r="O245" i="3" s="1"/>
  <c r="G13" i="9"/>
  <c r="G245" i="3" s="1"/>
  <c r="N12" i="9"/>
  <c r="F12" i="9"/>
  <c r="W10" i="9"/>
  <c r="K10" i="9"/>
  <c r="C10" i="9"/>
  <c r="AB9" i="9"/>
  <c r="P9" i="9"/>
  <c r="H9" i="9"/>
  <c r="X8" i="9"/>
  <c r="L8" i="9"/>
  <c r="D8" i="9"/>
  <c r="W7" i="9"/>
  <c r="K7" i="9"/>
  <c r="C7" i="9"/>
  <c r="J6" i="9"/>
  <c r="P5" i="9"/>
  <c r="P242" i="3" s="1"/>
  <c r="H5" i="9"/>
  <c r="H242" i="3" s="1"/>
  <c r="W22" i="9"/>
  <c r="W248" i="3" s="1"/>
  <c r="J22" i="9"/>
  <c r="J248" i="3" s="1"/>
  <c r="AA19" i="9"/>
  <c r="O19" i="9"/>
  <c r="G19" i="9"/>
  <c r="M18" i="9"/>
  <c r="E18" i="9"/>
  <c r="O15" i="9"/>
  <c r="O247" i="3" s="1"/>
  <c r="G15" i="9"/>
  <c r="G247" i="3" s="1"/>
  <c r="W14" i="9"/>
  <c r="W246" i="3" s="1"/>
  <c r="J14" i="9"/>
  <c r="J246" i="3" s="1"/>
  <c r="Z13" i="9"/>
  <c r="Z245" i="3" s="1"/>
  <c r="M13" i="9"/>
  <c r="M245" i="3" s="1"/>
  <c r="E13" i="9"/>
  <c r="E245" i="3" s="1"/>
  <c r="L12" i="9"/>
  <c r="D12" i="9"/>
  <c r="Q10" i="9"/>
  <c r="I10" i="9"/>
  <c r="Z9" i="9"/>
  <c r="N9" i="9"/>
  <c r="F9" i="9"/>
  <c r="J8" i="9"/>
  <c r="Q7" i="9"/>
  <c r="I7" i="9"/>
  <c r="P6" i="9"/>
  <c r="H6" i="9"/>
  <c r="N5" i="9"/>
  <c r="N242" i="3" s="1"/>
  <c r="BI245" i="3" s="1"/>
  <c r="F5" i="9"/>
  <c r="F242" i="3" s="1"/>
  <c r="C17" i="49"/>
  <c r="C523" i="3" s="1"/>
  <c r="W16" i="49"/>
  <c r="X15" i="49"/>
  <c r="C11" i="49"/>
  <c r="AB10" i="49"/>
  <c r="E5" i="49"/>
  <c r="E518" i="3" s="1"/>
  <c r="G26" i="49"/>
  <c r="M15" i="49"/>
  <c r="Q10" i="49"/>
  <c r="Y8" i="49"/>
  <c r="Y525" i="3" s="1"/>
  <c r="BT525" i="3" s="1"/>
  <c r="E15" i="49"/>
  <c r="I10" i="49"/>
  <c r="M8" i="49"/>
  <c r="M525" i="3" s="1"/>
  <c r="K14" i="49"/>
  <c r="E8" i="49"/>
  <c r="E525" i="3" s="1"/>
  <c r="C14" i="49"/>
  <c r="AB13" i="49"/>
  <c r="K7" i="49"/>
  <c r="Q13" i="49"/>
  <c r="Y12" i="49"/>
  <c r="Y521" i="3" s="1"/>
  <c r="BT521" i="3" s="1"/>
  <c r="C7" i="49"/>
  <c r="AB6" i="49"/>
  <c r="E12" i="49"/>
  <c r="E521" i="3" s="1"/>
  <c r="K11" i="49"/>
  <c r="I6" i="49"/>
  <c r="M5" i="49"/>
  <c r="M518" i="3" s="1"/>
  <c r="BH524" i="3" s="1"/>
  <c r="O9" i="9"/>
  <c r="X22" i="9"/>
  <c r="X248" i="3" s="1"/>
  <c r="AA9" i="9"/>
  <c r="J10" i="9"/>
  <c r="E12" i="9"/>
  <c r="F13" i="9"/>
  <c r="F245" i="3" s="1"/>
  <c r="P8" i="12"/>
  <c r="M5" i="13"/>
  <c r="I6" i="13"/>
  <c r="O8" i="13"/>
  <c r="O336" i="3" s="1"/>
  <c r="C9" i="13"/>
  <c r="Z10" i="13"/>
  <c r="I11" i="13"/>
  <c r="Y16" i="13"/>
  <c r="Y338" i="3" s="1"/>
  <c r="S17" i="13"/>
  <c r="S340" i="3" s="1"/>
  <c r="Y5" i="13"/>
  <c r="Q6" i="13"/>
  <c r="AA8" i="13"/>
  <c r="AA336" i="3" s="1"/>
  <c r="K9" i="13"/>
  <c r="Q11" i="13"/>
  <c r="AA17" i="13"/>
  <c r="AA340" i="3" s="1"/>
  <c r="Y6" i="13"/>
  <c r="S9" i="13"/>
  <c r="AB11" i="13"/>
  <c r="C12" i="13"/>
  <c r="C335" i="3" s="1"/>
  <c r="E24" i="13"/>
  <c r="E339" i="3" s="1"/>
  <c r="AA9" i="13"/>
  <c r="K12" i="13"/>
  <c r="K335" i="3" s="1"/>
  <c r="G13" i="13"/>
  <c r="G337" i="3" s="1"/>
  <c r="M24" i="13"/>
  <c r="M339" i="3" s="1"/>
  <c r="R17" i="13"/>
  <c r="R340" i="3" s="1"/>
  <c r="Q5" i="13"/>
  <c r="Q332" i="3" s="1"/>
  <c r="W24" i="13"/>
  <c r="W339" i="3" s="1"/>
  <c r="K24" i="13"/>
  <c r="K339" i="3" s="1"/>
  <c r="C24" i="13"/>
  <c r="C339" i="3" s="1"/>
  <c r="O334" i="3"/>
  <c r="G334" i="3"/>
  <c r="Y17" i="13"/>
  <c r="Y340" i="3" s="1"/>
  <c r="O17" i="13"/>
  <c r="O340" i="3" s="1"/>
  <c r="G17" i="13"/>
  <c r="G340" i="3" s="1"/>
  <c r="W16" i="13"/>
  <c r="W338" i="3" s="1"/>
  <c r="K16" i="13"/>
  <c r="C16" i="13"/>
  <c r="C338" i="3" s="1"/>
  <c r="AB15" i="13"/>
  <c r="Q15" i="13"/>
  <c r="I15" i="13"/>
  <c r="Y13" i="13"/>
  <c r="Y337" i="3" s="1"/>
  <c r="M13" i="13"/>
  <c r="M337" i="3" s="1"/>
  <c r="E13" i="13"/>
  <c r="E337" i="3" s="1"/>
  <c r="I12" i="13"/>
  <c r="I335" i="3" s="1"/>
  <c r="Z11" i="13"/>
  <c r="O11" i="13"/>
  <c r="G11" i="13"/>
  <c r="X10" i="13"/>
  <c r="M10" i="13"/>
  <c r="E10" i="13"/>
  <c r="Y9" i="13"/>
  <c r="Q9" i="13"/>
  <c r="I9" i="13"/>
  <c r="Y8" i="13"/>
  <c r="Y336" i="3" s="1"/>
  <c r="M8" i="13"/>
  <c r="M336" i="3" s="1"/>
  <c r="E8" i="13"/>
  <c r="E336" i="3" s="1"/>
  <c r="K7" i="13"/>
  <c r="C7" i="13"/>
  <c r="W6" i="13"/>
  <c r="O6" i="13"/>
  <c r="G6" i="13"/>
  <c r="W5" i="13"/>
  <c r="W332" i="3" s="1"/>
  <c r="K5" i="13"/>
  <c r="C5" i="13"/>
  <c r="C332" i="3" s="1"/>
  <c r="J24" i="13"/>
  <c r="J339" i="3" s="1"/>
  <c r="Z334" i="3"/>
  <c r="F334" i="3"/>
  <c r="X17" i="13"/>
  <c r="X340" i="3" s="1"/>
  <c r="N17" i="13"/>
  <c r="N340" i="3" s="1"/>
  <c r="F17" i="13"/>
  <c r="F340" i="3" s="1"/>
  <c r="J16" i="13"/>
  <c r="J338" i="3" s="1"/>
  <c r="AA15" i="13"/>
  <c r="P15" i="13"/>
  <c r="H15" i="13"/>
  <c r="X13" i="13"/>
  <c r="X337" i="3" s="1"/>
  <c r="L13" i="13"/>
  <c r="L337" i="3" s="1"/>
  <c r="D13" i="13"/>
  <c r="D337" i="3" s="1"/>
  <c r="AB12" i="13"/>
  <c r="AB335" i="3" s="1"/>
  <c r="P12" i="13"/>
  <c r="P335" i="3" s="1"/>
  <c r="H12" i="13"/>
  <c r="H335" i="3" s="1"/>
  <c r="Y11" i="13"/>
  <c r="N11" i="13"/>
  <c r="F11" i="13"/>
  <c r="W10" i="13"/>
  <c r="L10" i="13"/>
  <c r="D10" i="13"/>
  <c r="X9" i="13"/>
  <c r="P9" i="13"/>
  <c r="H9" i="13"/>
  <c r="X8" i="13"/>
  <c r="X336" i="3" s="1"/>
  <c r="L8" i="13"/>
  <c r="L336" i="3" s="1"/>
  <c r="D8" i="13"/>
  <c r="D336" i="3" s="1"/>
  <c r="J7" i="13"/>
  <c r="V6" i="13"/>
  <c r="N6" i="13"/>
  <c r="F6" i="13"/>
  <c r="J5" i="13"/>
  <c r="J332" i="3" s="1"/>
  <c r="Q12" i="13"/>
  <c r="Q335" i="3" s="1"/>
  <c r="I24" i="13"/>
  <c r="I339" i="3" s="1"/>
  <c r="Y334" i="3"/>
  <c r="M334" i="3"/>
  <c r="E334" i="3"/>
  <c r="W17" i="13"/>
  <c r="W340" i="3" s="1"/>
  <c r="M17" i="13"/>
  <c r="M340" i="3" s="1"/>
  <c r="E17" i="13"/>
  <c r="E340" i="3" s="1"/>
  <c r="I16" i="13"/>
  <c r="I338" i="3" s="1"/>
  <c r="Z15" i="13"/>
  <c r="O15" i="13"/>
  <c r="G15" i="13"/>
  <c r="W13" i="13"/>
  <c r="W337" i="3" s="1"/>
  <c r="K13" i="13"/>
  <c r="K337" i="3" s="1"/>
  <c r="C13" i="13"/>
  <c r="C337" i="3" s="1"/>
  <c r="AA12" i="13"/>
  <c r="AA335" i="3" s="1"/>
  <c r="O12" i="13"/>
  <c r="O335" i="3" s="1"/>
  <c r="G12" i="13"/>
  <c r="G335" i="3" s="1"/>
  <c r="X11" i="13"/>
  <c r="M11" i="13"/>
  <c r="E11" i="13"/>
  <c r="K10" i="13"/>
  <c r="C10" i="13"/>
  <c r="W9" i="13"/>
  <c r="O9" i="13"/>
  <c r="G9" i="13"/>
  <c r="W8" i="13"/>
  <c r="W336" i="3" s="1"/>
  <c r="BR336" i="3" s="1"/>
  <c r="K8" i="13"/>
  <c r="K336" i="3" s="1"/>
  <c r="C8" i="13"/>
  <c r="C336" i="3" s="1"/>
  <c r="AB7" i="13"/>
  <c r="Q7" i="13"/>
  <c r="I7" i="13"/>
  <c r="U6" i="13"/>
  <c r="M6" i="13"/>
  <c r="E6" i="13"/>
  <c r="I5" i="13"/>
  <c r="Q8" i="13"/>
  <c r="Q336" i="3" s="1"/>
  <c r="AB24" i="13"/>
  <c r="AB339" i="3" s="1"/>
  <c r="P24" i="13"/>
  <c r="P339" i="3" s="1"/>
  <c r="H24" i="13"/>
  <c r="H339" i="3" s="1"/>
  <c r="V17" i="13"/>
  <c r="V340" i="3" s="1"/>
  <c r="L17" i="13"/>
  <c r="L340" i="3" s="1"/>
  <c r="D17" i="13"/>
  <c r="D340" i="3" s="1"/>
  <c r="AB16" i="13"/>
  <c r="AB338" i="3" s="1"/>
  <c r="P16" i="13"/>
  <c r="P338" i="3" s="1"/>
  <c r="H16" i="13"/>
  <c r="H338" i="3" s="1"/>
  <c r="Y15" i="13"/>
  <c r="N15" i="13"/>
  <c r="F15" i="13"/>
  <c r="J13" i="13"/>
  <c r="J337" i="3" s="1"/>
  <c r="Z12" i="13"/>
  <c r="Z335" i="3" s="1"/>
  <c r="N12" i="13"/>
  <c r="N335" i="3" s="1"/>
  <c r="F12" i="13"/>
  <c r="F335" i="3" s="1"/>
  <c r="W11" i="13"/>
  <c r="L11" i="13"/>
  <c r="D11" i="13"/>
  <c r="J10" i="13"/>
  <c r="V9" i="13"/>
  <c r="N9" i="13"/>
  <c r="F9" i="13"/>
  <c r="J8" i="13"/>
  <c r="J336" i="3" s="1"/>
  <c r="AA7" i="13"/>
  <c r="P7" i="13"/>
  <c r="H7" i="13"/>
  <c r="AB6" i="13"/>
  <c r="T6" i="13"/>
  <c r="L6" i="13"/>
  <c r="D6" i="13"/>
  <c r="AB5" i="13"/>
  <c r="P5" i="13"/>
  <c r="H5" i="13"/>
  <c r="H332" i="3" s="1"/>
  <c r="Q13" i="13"/>
  <c r="Q337" i="3" s="1"/>
  <c r="AA24" i="13"/>
  <c r="AA339" i="3" s="1"/>
  <c r="O24" i="13"/>
  <c r="O339" i="3" s="1"/>
  <c r="G24" i="13"/>
  <c r="G339" i="3" s="1"/>
  <c r="W334" i="3"/>
  <c r="K334" i="3"/>
  <c r="U17" i="13"/>
  <c r="U340" i="3" s="1"/>
  <c r="K17" i="13"/>
  <c r="K340" i="3" s="1"/>
  <c r="C17" i="13"/>
  <c r="C340" i="3" s="1"/>
  <c r="AA16" i="13"/>
  <c r="AA338" i="3" s="1"/>
  <c r="O16" i="13"/>
  <c r="O338" i="3" s="1"/>
  <c r="G16" i="13"/>
  <c r="G338" i="3" s="1"/>
  <c r="X15" i="13"/>
  <c r="M15" i="13"/>
  <c r="E15" i="13"/>
  <c r="I13" i="13"/>
  <c r="I337" i="3" s="1"/>
  <c r="Y12" i="13"/>
  <c r="Y335" i="3" s="1"/>
  <c r="M12" i="13"/>
  <c r="M335" i="3" s="1"/>
  <c r="E12" i="13"/>
  <c r="E335" i="3" s="1"/>
  <c r="K11" i="13"/>
  <c r="C11" i="13"/>
  <c r="AB10" i="13"/>
  <c r="Q10" i="13"/>
  <c r="I10" i="13"/>
  <c r="U9" i="13"/>
  <c r="M9" i="13"/>
  <c r="E9" i="13"/>
  <c r="I8" i="13"/>
  <c r="I336" i="3" s="1"/>
  <c r="Z7" i="13"/>
  <c r="O7" i="13"/>
  <c r="G7" i="13"/>
  <c r="AA6" i="13"/>
  <c r="S6" i="13"/>
  <c r="K6" i="13"/>
  <c r="C6" i="13"/>
  <c r="AA5" i="13"/>
  <c r="O5" i="13"/>
  <c r="G5" i="13"/>
  <c r="Q16" i="13"/>
  <c r="Q338" i="3" s="1"/>
  <c r="Z24" i="13"/>
  <c r="Z339" i="3" s="1"/>
  <c r="N24" i="13"/>
  <c r="N339" i="3" s="1"/>
  <c r="F24" i="13"/>
  <c r="F339" i="3" s="1"/>
  <c r="AB17" i="13"/>
  <c r="AB340" i="3" s="1"/>
  <c r="T17" i="13"/>
  <c r="T340" i="3" s="1"/>
  <c r="J17" i="13"/>
  <c r="J340" i="3" s="1"/>
  <c r="Z16" i="13"/>
  <c r="Z338" i="3" s="1"/>
  <c r="BU338" i="3" s="1"/>
  <c r="N16" i="13"/>
  <c r="N338" i="3" s="1"/>
  <c r="F16" i="13"/>
  <c r="F338" i="3" s="1"/>
  <c r="W15" i="13"/>
  <c r="L15" i="13"/>
  <c r="D15" i="13"/>
  <c r="AB13" i="13"/>
  <c r="AB337" i="3" s="1"/>
  <c r="P13" i="13"/>
  <c r="P337" i="3" s="1"/>
  <c r="H13" i="13"/>
  <c r="H337" i="3" s="1"/>
  <c r="X12" i="13"/>
  <c r="X335" i="3" s="1"/>
  <c r="L12" i="13"/>
  <c r="L335" i="3" s="1"/>
  <c r="D12" i="13"/>
  <c r="D335" i="3" s="1"/>
  <c r="J11" i="13"/>
  <c r="AA10" i="13"/>
  <c r="P10" i="13"/>
  <c r="H10" i="13"/>
  <c r="AB9" i="13"/>
  <c r="T9" i="13"/>
  <c r="L9" i="13"/>
  <c r="D9" i="13"/>
  <c r="AB8" i="13"/>
  <c r="AB336" i="3" s="1"/>
  <c r="P8" i="13"/>
  <c r="P336" i="3" s="1"/>
  <c r="H8" i="13"/>
  <c r="H336" i="3" s="1"/>
  <c r="Y7" i="13"/>
  <c r="N7" i="13"/>
  <c r="F7" i="13"/>
  <c r="Z6" i="13"/>
  <c r="R6" i="13"/>
  <c r="J6" i="13"/>
  <c r="Z5" i="13"/>
  <c r="Z332" i="3" s="1"/>
  <c r="N5" i="13"/>
  <c r="N332" i="3" s="1"/>
  <c r="F5" i="13"/>
  <c r="Q17" i="13"/>
  <c r="Q340" i="3" s="1"/>
  <c r="X24" i="13"/>
  <c r="X339" i="3" s="1"/>
  <c r="L24" i="13"/>
  <c r="L339" i="3" s="1"/>
  <c r="D24" i="13"/>
  <c r="D339" i="3" s="1"/>
  <c r="AB334" i="3"/>
  <c r="P334" i="3"/>
  <c r="H334" i="3"/>
  <c r="Z17" i="13"/>
  <c r="Z340" i="3" s="1"/>
  <c r="P17" i="13"/>
  <c r="P340" i="3" s="1"/>
  <c r="H17" i="13"/>
  <c r="H340" i="3" s="1"/>
  <c r="X16" i="13"/>
  <c r="X338" i="3" s="1"/>
  <c r="L16" i="13"/>
  <c r="L338" i="3" s="1"/>
  <c r="D16" i="13"/>
  <c r="D338" i="3" s="1"/>
  <c r="J15" i="13"/>
  <c r="Z13" i="13"/>
  <c r="Z337" i="3" s="1"/>
  <c r="BU337" i="3" s="1"/>
  <c r="N13" i="13"/>
  <c r="N337" i="3" s="1"/>
  <c r="F13" i="13"/>
  <c r="F337" i="3" s="1"/>
  <c r="J12" i="13"/>
  <c r="J335" i="3" s="1"/>
  <c r="AA11" i="13"/>
  <c r="P11" i="13"/>
  <c r="H11" i="13"/>
  <c r="Y10" i="13"/>
  <c r="N10" i="13"/>
  <c r="F10" i="13"/>
  <c r="Z9" i="13"/>
  <c r="R9" i="13"/>
  <c r="J9" i="13"/>
  <c r="Z8" i="13"/>
  <c r="Z336" i="3" s="1"/>
  <c r="BU336" i="3" s="1"/>
  <c r="N8" i="13"/>
  <c r="N336" i="3" s="1"/>
  <c r="F8" i="13"/>
  <c r="F336" i="3" s="1"/>
  <c r="W7" i="13"/>
  <c r="L7" i="13"/>
  <c r="D7" i="13"/>
  <c r="X6" i="13"/>
  <c r="P6" i="13"/>
  <c r="H6" i="13"/>
  <c r="X5" i="13"/>
  <c r="X332" i="3" s="1"/>
  <c r="L5" i="13"/>
  <c r="L332" i="3" s="1"/>
  <c r="D5" i="13"/>
  <c r="D332" i="3" s="1"/>
  <c r="Z16" i="43"/>
  <c r="M16" i="43"/>
  <c r="E16" i="43"/>
  <c r="O15" i="43"/>
  <c r="O597" i="3" s="1"/>
  <c r="G15" i="43"/>
  <c r="G597" i="3" s="1"/>
  <c r="I13" i="43"/>
  <c r="I601" i="3" s="1"/>
  <c r="X12" i="43"/>
  <c r="X600" i="3" s="1"/>
  <c r="J12" i="43"/>
  <c r="J600" i="3" s="1"/>
  <c r="K11" i="43"/>
  <c r="K599" i="3" s="1"/>
  <c r="C11" i="43"/>
  <c r="C599" i="3" s="1"/>
  <c r="Z10" i="43"/>
  <c r="Z598" i="3" s="1"/>
  <c r="L10" i="43"/>
  <c r="L598" i="3" s="1"/>
  <c r="D10" i="43"/>
  <c r="D598" i="3" s="1"/>
  <c r="AA9" i="43"/>
  <c r="M9" i="43"/>
  <c r="E9" i="43"/>
  <c r="V8" i="43"/>
  <c r="K8" i="43"/>
  <c r="C8" i="43"/>
  <c r="AB7" i="43"/>
  <c r="P7" i="43"/>
  <c r="H7" i="43"/>
  <c r="AA6" i="43"/>
  <c r="Q6" i="43"/>
  <c r="I6" i="43"/>
  <c r="L5" i="43"/>
  <c r="L595" i="3" s="1"/>
  <c r="D5" i="43"/>
  <c r="D595" i="3" s="1"/>
  <c r="Y16" i="43"/>
  <c r="L16" i="43"/>
  <c r="D16" i="43"/>
  <c r="AB15" i="43"/>
  <c r="AB597" i="3" s="1"/>
  <c r="N15" i="43"/>
  <c r="N597" i="3" s="1"/>
  <c r="F15" i="43"/>
  <c r="F597" i="3" s="1"/>
  <c r="H13" i="43"/>
  <c r="H601" i="3" s="1"/>
  <c r="I12" i="43"/>
  <c r="I600" i="3" s="1"/>
  <c r="X11" i="43"/>
  <c r="X599" i="3" s="1"/>
  <c r="J11" i="43"/>
  <c r="J599" i="3" s="1"/>
  <c r="K10" i="43"/>
  <c r="K598" i="3" s="1"/>
  <c r="C10" i="43"/>
  <c r="C598" i="3" s="1"/>
  <c r="Z9" i="43"/>
  <c r="L9" i="43"/>
  <c r="D9" i="43"/>
  <c r="U8" i="43"/>
  <c r="J8" i="43"/>
  <c r="AA7" i="43"/>
  <c r="O7" i="43"/>
  <c r="G7" i="43"/>
  <c r="Z6" i="43"/>
  <c r="P6" i="43"/>
  <c r="H6" i="43"/>
  <c r="X5" i="43"/>
  <c r="X595" i="3" s="1"/>
  <c r="K5" i="43"/>
  <c r="K595" i="3" s="1"/>
  <c r="C5" i="43"/>
  <c r="C595" i="3" s="1"/>
  <c r="X16" i="43"/>
  <c r="K16" i="43"/>
  <c r="C16" i="43"/>
  <c r="AA15" i="43"/>
  <c r="AA597" i="3" s="1"/>
  <c r="M15" i="43"/>
  <c r="M597" i="3" s="1"/>
  <c r="E15" i="43"/>
  <c r="E597" i="3" s="1"/>
  <c r="O13" i="43"/>
  <c r="O601" i="3" s="1"/>
  <c r="G13" i="43"/>
  <c r="G601" i="3" s="1"/>
  <c r="H12" i="43"/>
  <c r="H600" i="3" s="1"/>
  <c r="I11" i="43"/>
  <c r="I599" i="3" s="1"/>
  <c r="X10" i="43"/>
  <c r="X598" i="3" s="1"/>
  <c r="J10" i="43"/>
  <c r="J598" i="3" s="1"/>
  <c r="K9" i="43"/>
  <c r="C9" i="43"/>
  <c r="AB8" i="43"/>
  <c r="Q8" i="43"/>
  <c r="I8" i="43"/>
  <c r="Z7" i="43"/>
  <c r="N7" i="43"/>
  <c r="F7" i="43"/>
  <c r="O6" i="43"/>
  <c r="G6" i="43"/>
  <c r="J5" i="43"/>
  <c r="I16" i="43"/>
  <c r="K15" i="43"/>
  <c r="K597" i="3" s="1"/>
  <c r="C15" i="43"/>
  <c r="C597" i="3" s="1"/>
  <c r="AA13" i="43"/>
  <c r="AA601" i="3" s="1"/>
  <c r="M13" i="43"/>
  <c r="M601" i="3" s="1"/>
  <c r="E13" i="43"/>
  <c r="E601" i="3" s="1"/>
  <c r="AB12" i="43"/>
  <c r="AB600" i="3" s="1"/>
  <c r="N12" i="43"/>
  <c r="N600" i="3" s="1"/>
  <c r="F12" i="43"/>
  <c r="F600" i="3" s="1"/>
  <c r="O11" i="43"/>
  <c r="O599" i="3" s="1"/>
  <c r="G11" i="43"/>
  <c r="G599" i="3" s="1"/>
  <c r="H10" i="43"/>
  <c r="H598" i="3" s="1"/>
  <c r="I9" i="43"/>
  <c r="Z8" i="43"/>
  <c r="O8" i="43"/>
  <c r="G8" i="43"/>
  <c r="X7" i="43"/>
  <c r="L7" i="43"/>
  <c r="D7" i="43"/>
  <c r="M6" i="43"/>
  <c r="E6" i="43"/>
  <c r="P5" i="43"/>
  <c r="P595" i="3" s="1"/>
  <c r="H5" i="43"/>
  <c r="Q5" i="43"/>
  <c r="Q595" i="3" s="1"/>
  <c r="U16" i="43"/>
  <c r="H16" i="43"/>
  <c r="X15" i="43"/>
  <c r="X597" i="3" s="1"/>
  <c r="J15" i="43"/>
  <c r="J597" i="3" s="1"/>
  <c r="Z13" i="43"/>
  <c r="Z601" i="3" s="1"/>
  <c r="L13" i="43"/>
  <c r="L601" i="3" s="1"/>
  <c r="D13" i="43"/>
  <c r="D601" i="3" s="1"/>
  <c r="AA12" i="43"/>
  <c r="AA600" i="3" s="1"/>
  <c r="M12" i="43"/>
  <c r="M600" i="3" s="1"/>
  <c r="E12" i="43"/>
  <c r="E600" i="3" s="1"/>
  <c r="AB11" i="43"/>
  <c r="AB599" i="3" s="1"/>
  <c r="N11" i="43"/>
  <c r="N599" i="3" s="1"/>
  <c r="F11" i="43"/>
  <c r="F599" i="3" s="1"/>
  <c r="O10" i="43"/>
  <c r="O598" i="3" s="1"/>
  <c r="G10" i="43"/>
  <c r="G598" i="3" s="1"/>
  <c r="H9" i="43"/>
  <c r="N8" i="43"/>
  <c r="F8" i="43"/>
  <c r="K7" i="43"/>
  <c r="C7" i="43"/>
  <c r="L6" i="43"/>
  <c r="D6" i="43"/>
  <c r="AB5" i="43"/>
  <c r="AB595" i="3" s="1"/>
  <c r="O5" i="43"/>
  <c r="O595" i="3" s="1"/>
  <c r="G5" i="43"/>
  <c r="G595" i="3" s="1"/>
  <c r="AA16" i="43"/>
  <c r="N16" i="43"/>
  <c r="F16" i="43"/>
  <c r="H15" i="43"/>
  <c r="H597" i="3" s="1"/>
  <c r="X13" i="43"/>
  <c r="X601" i="3" s="1"/>
  <c r="J13" i="43"/>
  <c r="J601" i="3" s="1"/>
  <c r="Y12" i="43"/>
  <c r="Y600" i="3" s="1"/>
  <c r="K12" i="43"/>
  <c r="K600" i="3" s="1"/>
  <c r="C12" i="43"/>
  <c r="C600" i="3" s="1"/>
  <c r="Z11" i="43"/>
  <c r="Z599" i="3" s="1"/>
  <c r="L11" i="43"/>
  <c r="L599" i="3" s="1"/>
  <c r="D11" i="43"/>
  <c r="D599" i="3" s="1"/>
  <c r="AA10" i="43"/>
  <c r="AA598" i="3" s="1"/>
  <c r="M10" i="43"/>
  <c r="M598" i="3" s="1"/>
  <c r="E10" i="43"/>
  <c r="E598" i="3" s="1"/>
  <c r="AB9" i="43"/>
  <c r="N9" i="43"/>
  <c r="F9" i="43"/>
  <c r="W8" i="43"/>
  <c r="L8" i="43"/>
  <c r="D8" i="43"/>
  <c r="Q7" i="43"/>
  <c r="I7" i="43"/>
  <c r="AB6" i="43"/>
  <c r="R6" i="43"/>
  <c r="J6" i="43"/>
  <c r="M5" i="43"/>
  <c r="M595" i="3" s="1"/>
  <c r="E5" i="43"/>
  <c r="E595" i="3" s="1"/>
  <c r="Q23" i="41"/>
  <c r="Q621" i="3" s="1"/>
  <c r="Q14" i="41"/>
  <c r="Q622" i="3" s="1"/>
  <c r="Q16" i="41"/>
  <c r="Q623" i="3" s="1"/>
  <c r="Q34" i="41"/>
  <c r="Q624" i="3" s="1"/>
  <c r="Q18" i="41"/>
  <c r="Q625" i="3" s="1"/>
  <c r="Q20" i="41"/>
  <c r="Q626" i="3" s="1"/>
  <c r="Q5" i="41"/>
  <c r="Q619" i="3" s="1"/>
  <c r="M7" i="13"/>
  <c r="G10" i="13"/>
  <c r="E16" i="13"/>
  <c r="E338" i="3" s="1"/>
  <c r="E5" i="13"/>
  <c r="X7" i="13"/>
  <c r="G8" i="13"/>
  <c r="G336" i="3" s="1"/>
  <c r="O10" i="13"/>
  <c r="M16" i="13"/>
  <c r="M338" i="3" s="1"/>
  <c r="I17" i="13"/>
  <c r="I340" i="3" s="1"/>
  <c r="Q11" i="42"/>
  <c r="O18" i="43"/>
  <c r="O602" i="3" s="1"/>
  <c r="BJ603" i="3" s="1"/>
  <c r="E28" i="7"/>
  <c r="E32" i="7" s="1"/>
  <c r="BK583" i="3"/>
  <c r="G221" i="3"/>
  <c r="Z10" i="7"/>
  <c r="AB25" i="7"/>
  <c r="L25" i="7"/>
  <c r="D25" i="7"/>
  <c r="X26" i="7"/>
  <c r="P26" i="7"/>
  <c r="H26" i="7"/>
  <c r="AA25" i="7"/>
  <c r="K25" i="7"/>
  <c r="C25" i="7"/>
  <c r="W26" i="7"/>
  <c r="O26" i="7"/>
  <c r="G26" i="7"/>
  <c r="Z25" i="7"/>
  <c r="J25" i="7"/>
  <c r="N26" i="7"/>
  <c r="F26" i="7"/>
  <c r="Y25" i="7"/>
  <c r="Q25" i="7"/>
  <c r="I25" i="7"/>
  <c r="M26" i="7"/>
  <c r="E26" i="7"/>
  <c r="X25" i="7"/>
  <c r="P25" i="7"/>
  <c r="H25" i="7"/>
  <c r="AB26" i="7"/>
  <c r="L26" i="7"/>
  <c r="D26" i="7"/>
  <c r="O25" i="7"/>
  <c r="G25" i="7"/>
  <c r="AA26" i="7"/>
  <c r="K26" i="7"/>
  <c r="C26" i="7"/>
  <c r="N25" i="7"/>
  <c r="F25" i="7"/>
  <c r="Z26" i="7"/>
  <c r="J26" i="7"/>
  <c r="M25" i="7"/>
  <c r="E25" i="7"/>
  <c r="Y26" i="7"/>
  <c r="Q26" i="7"/>
  <c r="I26" i="7"/>
  <c r="R12" i="43"/>
  <c r="R600" i="3" s="1"/>
  <c r="P16" i="43"/>
  <c r="P11" i="43"/>
  <c r="P599" i="3" s="1"/>
  <c r="Q15" i="43"/>
  <c r="Q597" i="3" s="1"/>
  <c r="Q10" i="43"/>
  <c r="Q598" i="3" s="1"/>
  <c r="P15" i="43"/>
  <c r="P597" i="3" s="1"/>
  <c r="P10" i="43"/>
  <c r="P598" i="3" s="1"/>
  <c r="Q13" i="43"/>
  <c r="Q601" i="3" s="1"/>
  <c r="Q9" i="43"/>
  <c r="P13" i="43"/>
  <c r="P601" i="3" s="1"/>
  <c r="P9" i="43"/>
  <c r="Q12" i="43"/>
  <c r="Q600" i="3" s="1"/>
  <c r="P12" i="43"/>
  <c r="P600" i="3" s="1"/>
  <c r="Q16" i="43"/>
  <c r="Q11" i="43"/>
  <c r="Q599" i="3" s="1"/>
  <c r="AE28" i="7"/>
  <c r="AE32" i="7" s="1"/>
  <c r="AN235" i="3"/>
  <c r="AN238" i="3" s="1"/>
  <c r="AG18" i="7"/>
  <c r="AO18" i="7"/>
  <c r="AM28" i="7"/>
  <c r="AM32" i="7" s="1"/>
  <c r="AX28" i="7"/>
  <c r="AX32" i="7" s="1"/>
  <c r="AJ233" i="3"/>
  <c r="AJ238" i="3" s="1"/>
  <c r="AG28" i="7"/>
  <c r="AG32" i="7" s="1"/>
  <c r="AO28" i="7"/>
  <c r="AO32" i="7" s="1"/>
  <c r="AZ28" i="7"/>
  <c r="AZ32" i="7" s="1"/>
  <c r="AP28" i="7"/>
  <c r="AP32" i="7" s="1"/>
  <c r="BA28" i="7"/>
  <c r="BA32" i="7" s="1"/>
  <c r="BC233" i="3"/>
  <c r="BC238" i="3" s="1"/>
  <c r="J28" i="7"/>
  <c r="AR233" i="3"/>
  <c r="AR238" i="3" s="1"/>
  <c r="AJ28" i="7"/>
  <c r="AJ32" i="7" s="1"/>
  <c r="AR28" i="7"/>
  <c r="AR32" i="7" s="1"/>
  <c r="BC28" i="7"/>
  <c r="BC32" i="7" s="1"/>
  <c r="AJ305" i="3"/>
  <c r="BH257" i="3"/>
  <c r="BA23" i="9"/>
  <c r="B271" i="3"/>
  <c r="BG635" i="3"/>
  <c r="B479" i="3"/>
  <c r="AG17" i="43"/>
  <c r="AG19" i="43" s="1"/>
  <c r="AO17" i="43"/>
  <c r="AX17" i="43"/>
  <c r="AX19" i="43" s="1"/>
  <c r="AJ17" i="43"/>
  <c r="BK536" i="3"/>
  <c r="BK532" i="3"/>
  <c r="AQ639" i="3"/>
  <c r="BH639" i="3" s="1"/>
  <c r="BG257" i="3"/>
  <c r="BG323" i="3"/>
  <c r="B454" i="3"/>
  <c r="BG351" i="3"/>
  <c r="I8" i="1"/>
  <c r="AQ17" i="43"/>
  <c r="AT595" i="3"/>
  <c r="BK609" i="3" s="1"/>
  <c r="AI378" i="3"/>
  <c r="AN260" i="3"/>
  <c r="BG327" i="3"/>
  <c r="BG348" i="3"/>
  <c r="BK141" i="3"/>
  <c r="BK558" i="3"/>
  <c r="AJ20" i="50"/>
  <c r="AR20" i="50"/>
  <c r="BC20" i="50"/>
  <c r="AH20" i="50"/>
  <c r="AP20" i="50"/>
  <c r="BA20" i="50"/>
  <c r="AJ39" i="51"/>
  <c r="AR39" i="51"/>
  <c r="AI39" i="51"/>
  <c r="AQ39" i="51"/>
  <c r="BA39" i="51"/>
  <c r="AP48" i="51"/>
  <c r="AS489" i="3" s="1"/>
  <c r="AP43" i="12"/>
  <c r="AS376" i="3" s="1"/>
  <c r="AS378" i="3" s="1"/>
  <c r="BJ378" i="3" s="1"/>
  <c r="BJ612" i="3"/>
  <c r="F18" i="43"/>
  <c r="F602" i="3" s="1"/>
  <c r="N18" i="43"/>
  <c r="N602" i="3" s="1"/>
  <c r="Z18" i="43"/>
  <c r="Z602" i="3" s="1"/>
  <c r="AI18" i="43"/>
  <c r="AL614" i="3" s="1"/>
  <c r="AQ18" i="43"/>
  <c r="C18" i="43"/>
  <c r="C602" i="3" s="1"/>
  <c r="K18" i="43"/>
  <c r="K602" i="3" s="1"/>
  <c r="Q18" i="43"/>
  <c r="Q602" i="3" s="1"/>
  <c r="AR18" i="43"/>
  <c r="AU614" i="3" s="1"/>
  <c r="AU615" i="3" s="1"/>
  <c r="BL615" i="3" s="1"/>
  <c r="AE24" i="54"/>
  <c r="CV54" i="57"/>
  <c r="CV57" i="57" s="1"/>
  <c r="DD54" i="57"/>
  <c r="DD57" i="57" s="1"/>
  <c r="BK538" i="3"/>
  <c r="BI638" i="3"/>
  <c r="P18" i="43"/>
  <c r="P602" i="3" s="1"/>
  <c r="BK372" i="3"/>
  <c r="BI547" i="3"/>
  <c r="BJ609" i="3"/>
  <c r="AZ23" i="46"/>
  <c r="Q26" i="46"/>
  <c r="AM11" i="48"/>
  <c r="AX11" i="48"/>
  <c r="AF20" i="50"/>
  <c r="AY20" i="50"/>
  <c r="BA9" i="51"/>
  <c r="AO34" i="51"/>
  <c r="BK371" i="3"/>
  <c r="BK561" i="3"/>
  <c r="AH14" i="43"/>
  <c r="X18" i="43"/>
  <c r="X602" i="3" s="1"/>
  <c r="AO18" i="43"/>
  <c r="AR614" i="3" s="1"/>
  <c r="BI614" i="3" s="1"/>
  <c r="C12" i="44"/>
  <c r="C14" i="44" s="1"/>
  <c r="K12" i="44"/>
  <c r="K14" i="44" s="1"/>
  <c r="AE12" i="44"/>
  <c r="AE14" i="44" s="1"/>
  <c r="E12" i="44"/>
  <c r="E14" i="44" s="1"/>
  <c r="M12" i="44"/>
  <c r="M14" i="44" s="1"/>
  <c r="AR12" i="44"/>
  <c r="AR14" i="44" s="1"/>
  <c r="BG589" i="3"/>
  <c r="F12" i="44"/>
  <c r="F14" i="44" s="1"/>
  <c r="AJ20" i="46"/>
  <c r="N20" i="46"/>
  <c r="BA20" i="46"/>
  <c r="AM23" i="46"/>
  <c r="AK26" i="46"/>
  <c r="AY29" i="46"/>
  <c r="AM29" i="46"/>
  <c r="BC29" i="46"/>
  <c r="AN12" i="47"/>
  <c r="AN14" i="47" s="1"/>
  <c r="AY12" i="47"/>
  <c r="AY14" i="47" s="1"/>
  <c r="AL12" i="47"/>
  <c r="AL14" i="47" s="1"/>
  <c r="AJ12" i="47"/>
  <c r="AJ14" i="47" s="1"/>
  <c r="BC12" i="47"/>
  <c r="BC14" i="47" s="1"/>
  <c r="AF14" i="48"/>
  <c r="AY14" i="48"/>
  <c r="AH14" i="48"/>
  <c r="AP14" i="48"/>
  <c r="BA14" i="48"/>
  <c r="AJ14" i="48"/>
  <c r="BC14" i="48"/>
  <c r="AN11" i="48"/>
  <c r="AY11" i="48"/>
  <c r="AI21" i="50"/>
  <c r="AI23" i="50" s="1"/>
  <c r="AQ9" i="51"/>
  <c r="H39" i="12"/>
  <c r="H44" i="12" s="1"/>
  <c r="BK183" i="3"/>
  <c r="BK289" i="3"/>
  <c r="BK438" i="3"/>
  <c r="AL8" i="41"/>
  <c r="BA22" i="41"/>
  <c r="AR22" i="41"/>
  <c r="AH28" i="41"/>
  <c r="AP28" i="41"/>
  <c r="BA28" i="41"/>
  <c r="AR28" i="41"/>
  <c r="BC28" i="41"/>
  <c r="AL28" i="41"/>
  <c r="AI14" i="42"/>
  <c r="AQ14" i="42"/>
  <c r="AY14" i="42"/>
  <c r="AK14" i="43"/>
  <c r="X64" i="57"/>
  <c r="X67" i="57" s="1"/>
  <c r="AJ64" i="57"/>
  <c r="AR64" i="57"/>
  <c r="Q96" i="3"/>
  <c r="BL346" i="3"/>
  <c r="AR17" i="43"/>
  <c r="G12" i="44"/>
  <c r="G14" i="44" s="1"/>
  <c r="AH591" i="3"/>
  <c r="BG590" i="3"/>
  <c r="AY12" i="44"/>
  <c r="AY14" i="44" s="1"/>
  <c r="BJ589" i="3"/>
  <c r="AN591" i="3"/>
  <c r="AF12" i="44"/>
  <c r="AF14" i="44" s="1"/>
  <c r="BC12" i="44"/>
  <c r="BC14" i="44" s="1"/>
  <c r="AB14" i="44"/>
  <c r="AG591" i="3"/>
  <c r="BH256" i="3"/>
  <c r="BG532" i="3"/>
  <c r="BG633" i="3"/>
  <c r="BH363" i="3"/>
  <c r="BH347" i="3"/>
  <c r="BH538" i="3"/>
  <c r="N30" i="46"/>
  <c r="C8" i="1"/>
  <c r="BH346" i="3"/>
  <c r="BH371" i="3"/>
  <c r="BG536" i="3"/>
  <c r="BG637" i="3"/>
  <c r="AG44" i="12"/>
  <c r="AH353" i="3"/>
  <c r="AJ353" i="3"/>
  <c r="BG511" i="3"/>
  <c r="BG636" i="3"/>
  <c r="BH351" i="3"/>
  <c r="BH376" i="3"/>
  <c r="AP260" i="3"/>
  <c r="BG509" i="3"/>
  <c r="BK290" i="3"/>
  <c r="BK292" i="3"/>
  <c r="BJ590" i="3"/>
  <c r="BK291" i="3"/>
  <c r="AH17" i="43"/>
  <c r="AP17" i="43"/>
  <c r="BC17" i="43"/>
  <c r="BC19" i="43" s="1"/>
  <c r="AM14" i="43"/>
  <c r="AX14" i="43"/>
  <c r="AI12" i="44"/>
  <c r="AI14" i="44" s="1"/>
  <c r="AQ12" i="44"/>
  <c r="AQ14" i="44" s="1"/>
  <c r="BB12" i="44"/>
  <c r="BB14" i="44" s="1"/>
  <c r="AH12" i="44"/>
  <c r="AH14" i="44" s="1"/>
  <c r="AP12" i="44"/>
  <c r="AP14" i="44" s="1"/>
  <c r="AA12" i="45"/>
  <c r="AA14" i="45" s="1"/>
  <c r="AX12" i="45"/>
  <c r="AX14" i="45" s="1"/>
  <c r="X27" i="46"/>
  <c r="X30" i="46" s="1"/>
  <c r="AZ27" i="46"/>
  <c r="O20" i="46"/>
  <c r="Z20" i="46"/>
  <c r="AI20" i="46"/>
  <c r="AQ20" i="46"/>
  <c r="BB20" i="46"/>
  <c r="AL20" i="46"/>
  <c r="X20" i="46"/>
  <c r="AG20" i="46"/>
  <c r="AO20" i="46"/>
  <c r="AZ20" i="46"/>
  <c r="O29" i="46"/>
  <c r="Y29" i="46"/>
  <c r="AH29" i="46"/>
  <c r="AP29" i="46"/>
  <c r="AZ29" i="46"/>
  <c r="AN22" i="41"/>
  <c r="AF17" i="43"/>
  <c r="AN17" i="43"/>
  <c r="AI17" i="43"/>
  <c r="AK17" i="43"/>
  <c r="AY14" i="43"/>
  <c r="AL14" i="43"/>
  <c r="J18" i="43"/>
  <c r="J602" i="3" s="1"/>
  <c r="AJ12" i="44"/>
  <c r="AJ14" i="44" s="1"/>
  <c r="AM12" i="44"/>
  <c r="AM14" i="44" s="1"/>
  <c r="BK576" i="3"/>
  <c r="AK20" i="46"/>
  <c r="AF20" i="46"/>
  <c r="AN20" i="46"/>
  <c r="BK562" i="3"/>
  <c r="Y23" i="46"/>
  <c r="AH23" i="46"/>
  <c r="AB29" i="46"/>
  <c r="AK29" i="46"/>
  <c r="AH25" i="49"/>
  <c r="AH27" i="49" s="1"/>
  <c r="BK535" i="3"/>
  <c r="BJ512" i="3"/>
  <c r="BK144" i="3"/>
  <c r="BK537" i="3"/>
  <c r="BK560" i="3"/>
  <c r="BK590" i="3"/>
  <c r="BC8" i="1"/>
  <c r="BJ259" i="3"/>
  <c r="BK287" i="3"/>
  <c r="BK302" i="3"/>
  <c r="BK377" i="3"/>
  <c r="BK589" i="3"/>
  <c r="BI639" i="3"/>
  <c r="BK168" i="3"/>
  <c r="BJ257" i="3"/>
  <c r="BI546" i="3"/>
  <c r="BK557" i="3"/>
  <c r="BI635" i="3"/>
  <c r="AJ8" i="1"/>
  <c r="K8" i="1"/>
  <c r="AD8" i="1"/>
  <c r="AL8" i="1"/>
  <c r="W29" i="46"/>
  <c r="W30" i="46" s="1"/>
  <c r="AF29" i="46"/>
  <c r="AN29" i="46"/>
  <c r="AA29" i="46"/>
  <c r="AJ29" i="46"/>
  <c r="AR29" i="46"/>
  <c r="AX29" i="46"/>
  <c r="AL29" i="46"/>
  <c r="BB29" i="46"/>
  <c r="AG12" i="47"/>
  <c r="AG14" i="47" s="1"/>
  <c r="AO12" i="47"/>
  <c r="AO14" i="47" s="1"/>
  <c r="AZ12" i="47"/>
  <c r="AZ14" i="47" s="1"/>
  <c r="AM12" i="47"/>
  <c r="AM14" i="47" s="1"/>
  <c r="AX12" i="47"/>
  <c r="AX14" i="47" s="1"/>
  <c r="AK12" i="47"/>
  <c r="AK14" i="47" s="1"/>
  <c r="AI12" i="47"/>
  <c r="AI14" i="47" s="1"/>
  <c r="AQ12" i="47"/>
  <c r="AQ14" i="47" s="1"/>
  <c r="BB12" i="47"/>
  <c r="BB14" i="47" s="1"/>
  <c r="AK14" i="48"/>
  <c r="AM14" i="48"/>
  <c r="AX14" i="48"/>
  <c r="AG14" i="48"/>
  <c r="AZ14" i="48"/>
  <c r="AI14" i="48"/>
  <c r="AQ14" i="48"/>
  <c r="BB14" i="48"/>
  <c r="AK11" i="48"/>
  <c r="BI536" i="3"/>
  <c r="AF25" i="49"/>
  <c r="AF27" i="49" s="1"/>
  <c r="AN25" i="49"/>
  <c r="AN27" i="49" s="1"/>
  <c r="AY25" i="49"/>
  <c r="AY27" i="49" s="1"/>
  <c r="AJ20" i="49"/>
  <c r="AR20" i="49"/>
  <c r="BC20" i="49"/>
  <c r="AH20" i="49"/>
  <c r="AG21" i="50"/>
  <c r="AG23" i="50" s="1"/>
  <c r="AN21" i="50"/>
  <c r="AN23" i="50" s="1"/>
  <c r="AL20" i="50"/>
  <c r="AF9" i="51"/>
  <c r="AO26" i="51"/>
  <c r="AH34" i="51"/>
  <c r="AF39" i="51"/>
  <c r="AN39" i="51"/>
  <c r="AM39" i="51"/>
  <c r="AL39" i="51"/>
  <c r="AI48" i="51"/>
  <c r="AL489" i="3" s="1"/>
  <c r="AK48" i="51"/>
  <c r="AN489" i="3" s="1"/>
  <c r="AL48" i="51"/>
  <c r="AO489" i="3" s="1"/>
  <c r="AF48" i="51"/>
  <c r="AI489" i="3" s="1"/>
  <c r="AX9" i="52"/>
  <c r="I8" i="54"/>
  <c r="AD8" i="54"/>
  <c r="AL8" i="54"/>
  <c r="AX8" i="54"/>
  <c r="M8" i="54"/>
  <c r="AH8" i="54"/>
  <c r="BB8" i="54"/>
  <c r="ET72" i="57"/>
  <c r="ET75" i="57" s="1"/>
  <c r="Q13" i="9"/>
  <c r="BK460" i="3"/>
  <c r="BK447" i="3"/>
  <c r="BK440" i="3"/>
  <c r="BK435" i="3"/>
  <c r="BK326" i="3"/>
  <c r="E18" i="7"/>
  <c r="AE8" i="54"/>
  <c r="AY8" i="54"/>
  <c r="AU109" i="3"/>
  <c r="Q18" i="9"/>
  <c r="Q244" i="3" s="1"/>
  <c r="F24" i="54"/>
  <c r="N24" i="54"/>
  <c r="Y24" i="54"/>
  <c r="AP24" i="54"/>
  <c r="BA24" i="54"/>
  <c r="AN24" i="54"/>
  <c r="J46" i="57"/>
  <c r="J49" i="57" s="1"/>
  <c r="Q5" i="9"/>
  <c r="L11" i="48"/>
  <c r="W11" i="48"/>
  <c r="J8" i="12"/>
  <c r="D8" i="12"/>
  <c r="L8" i="12"/>
  <c r="H15" i="12"/>
  <c r="J15" i="12"/>
  <c r="CF46" i="57"/>
  <c r="CF49" i="57" s="1"/>
  <c r="DP54" i="57"/>
  <c r="DP57" i="57" s="1"/>
  <c r="AK64" i="57"/>
  <c r="AS64" i="57"/>
  <c r="BA64" i="57"/>
  <c r="BA67" i="57" s="1"/>
  <c r="Q22" i="9"/>
  <c r="Q248" i="3" s="1"/>
  <c r="Q103" i="3"/>
  <c r="Q15" i="9"/>
  <c r="Q247" i="3" s="1"/>
  <c r="Q14" i="9"/>
  <c r="Q246" i="3" s="1"/>
  <c r="Y11" i="42"/>
  <c r="E585" i="3"/>
  <c r="H12" i="44"/>
  <c r="H14" i="44" s="1"/>
  <c r="P12" i="44"/>
  <c r="P14" i="44" s="1"/>
  <c r="AA12" i="44"/>
  <c r="AA14" i="44" s="1"/>
  <c r="J11" i="48"/>
  <c r="M28" i="7"/>
  <c r="M32" i="7" s="1"/>
  <c r="O28" i="7"/>
  <c r="I11" i="42"/>
  <c r="N12" i="44"/>
  <c r="N14" i="44" s="1"/>
  <c r="J12" i="44"/>
  <c r="J14" i="44" s="1"/>
  <c r="W14" i="48"/>
  <c r="Y14" i="48"/>
  <c r="F11" i="48"/>
  <c r="N11" i="48"/>
  <c r="Y11" i="48"/>
  <c r="Y39" i="12"/>
  <c r="BI362" i="3"/>
  <c r="D8" i="41"/>
  <c r="H18" i="7"/>
  <c r="F225" i="3"/>
  <c r="C18" i="7"/>
  <c r="K18" i="7"/>
  <c r="M18" i="7"/>
  <c r="O221" i="3"/>
  <c r="O226" i="3" s="1"/>
  <c r="P18" i="7"/>
  <c r="F5" i="10"/>
  <c r="H8" i="12"/>
  <c r="G28" i="7"/>
  <c r="G32" i="7" s="1"/>
  <c r="O242" i="3"/>
  <c r="H28" i="7"/>
  <c r="H32" i="7" s="1"/>
  <c r="P28" i="7"/>
  <c r="P32" i="7" s="1"/>
  <c r="Z357" i="3"/>
  <c r="BU365" i="3" s="1"/>
  <c r="N581" i="3"/>
  <c r="BI584" i="3" s="1"/>
  <c r="BI361" i="3"/>
  <c r="Z12" i="44"/>
  <c r="Z14" i="44" s="1"/>
  <c r="BI360" i="3"/>
  <c r="B200" i="3"/>
  <c r="AN514" i="3"/>
  <c r="AL591" i="3"/>
  <c r="AM639" i="3"/>
  <c r="BH535" i="3"/>
  <c r="BH638" i="3"/>
  <c r="AI353" i="3"/>
  <c r="AG185" i="3"/>
  <c r="BH323" i="3"/>
  <c r="BH613" i="3"/>
  <c r="BH634" i="3"/>
  <c r="BG513" i="3"/>
  <c r="AI238" i="3"/>
  <c r="AF44" i="12"/>
  <c r="AK591" i="3"/>
  <c r="AS619" i="3"/>
  <c r="BJ637" i="3" s="1"/>
  <c r="AP30" i="41"/>
  <c r="AP38" i="41" s="1"/>
  <c r="O627" i="3"/>
  <c r="AJ30" i="41"/>
  <c r="AJ38" i="41" s="1"/>
  <c r="AJ28" i="41"/>
  <c r="AL11" i="42"/>
  <c r="AT11" i="42"/>
  <c r="BB11" i="42"/>
  <c r="AI14" i="43"/>
  <c r="AL610" i="3"/>
  <c r="AF14" i="43"/>
  <c r="BE613" i="3"/>
  <c r="BB14" i="43"/>
  <c r="AA18" i="43"/>
  <c r="AA602" i="3" s="1"/>
  <c r="AJ18" i="43"/>
  <c r="AM614" i="3" s="1"/>
  <c r="AM615" i="3" s="1"/>
  <c r="AB18" i="43"/>
  <c r="AB602" i="3" s="1"/>
  <c r="AK18" i="43"/>
  <c r="AN614" i="3" s="1"/>
  <c r="AL18" i="43"/>
  <c r="AO614" i="3" s="1"/>
  <c r="AO615" i="3" s="1"/>
  <c r="AI591" i="3"/>
  <c r="AL12" i="44"/>
  <c r="AL14" i="44" s="1"/>
  <c r="AG12" i="44"/>
  <c r="AG14" i="44" s="1"/>
  <c r="AO12" i="44"/>
  <c r="AO14" i="44" s="1"/>
  <c r="BK639" i="3"/>
  <c r="BK637" i="3"/>
  <c r="BK633" i="3"/>
  <c r="BF619" i="3"/>
  <c r="BC30" i="41"/>
  <c r="BC38" i="41" s="1"/>
  <c r="BA11" i="41"/>
  <c r="BA30" i="41"/>
  <c r="BA38" i="41" s="1"/>
  <c r="BK635" i="3"/>
  <c r="BF635" i="3"/>
  <c r="BC22" i="41"/>
  <c r="AR611" i="3"/>
  <c r="AO14" i="43"/>
  <c r="BA14" i="43"/>
  <c r="BD611" i="3"/>
  <c r="BU611" i="3" s="1"/>
  <c r="BH609" i="3"/>
  <c r="BI590" i="3"/>
  <c r="BD581" i="3"/>
  <c r="BU590" i="3" s="1"/>
  <c r="BA12" i="44"/>
  <c r="BA14" i="44" s="1"/>
  <c r="AR591" i="3"/>
  <c r="BI591" i="3" s="1"/>
  <c r="BH372" i="3"/>
  <c r="BG533" i="3"/>
  <c r="Z27" i="46"/>
  <c r="Z30" i="46" s="1"/>
  <c r="AP23" i="9"/>
  <c r="BJ511" i="3"/>
  <c r="BB543" i="3"/>
  <c r="BB563" i="3" s="1"/>
  <c r="BS563" i="3" s="1"/>
  <c r="AL30" i="41"/>
  <c r="AL38" i="41" s="1"/>
  <c r="AK30" i="41"/>
  <c r="AK38" i="41" s="1"/>
  <c r="AI30" i="41"/>
  <c r="AI38" i="41" s="1"/>
  <c r="AQ30" i="41"/>
  <c r="AQ38" i="41" s="1"/>
  <c r="BB30" i="41"/>
  <c r="BB38" i="41" s="1"/>
  <c r="AK22" i="41"/>
  <c r="AF22" i="41"/>
  <c r="AI22" i="41"/>
  <c r="AQ22" i="41"/>
  <c r="BB22" i="41"/>
  <c r="AL22" i="41"/>
  <c r="AG22" i="41"/>
  <c r="AO22" i="41"/>
  <c r="AJ22" i="41"/>
  <c r="AE22" i="41"/>
  <c r="AM22" i="41"/>
  <c r="AH22" i="41"/>
  <c r="AF30" i="41"/>
  <c r="AF38" i="41" s="1"/>
  <c r="AN30" i="41"/>
  <c r="AN38" i="41" s="1"/>
  <c r="AI28" i="41"/>
  <c r="AQ28" i="41"/>
  <c r="BB28" i="41"/>
  <c r="AK28" i="41"/>
  <c r="AE28" i="41"/>
  <c r="AM28" i="41"/>
  <c r="AX28" i="41"/>
  <c r="AG28" i="41"/>
  <c r="AO28" i="41"/>
  <c r="BH350" i="3"/>
  <c r="BH612" i="3"/>
  <c r="AX30" i="41"/>
  <c r="AX38" i="41" s="1"/>
  <c r="BH348" i="3"/>
  <c r="BH511" i="3"/>
  <c r="BG256" i="3"/>
  <c r="BG510" i="3"/>
  <c r="AP561" i="3"/>
  <c r="AJ9" i="46"/>
  <c r="BI349" i="3"/>
  <c r="AM20" i="46"/>
  <c r="AH20" i="46"/>
  <c r="BA557" i="3"/>
  <c r="AX23" i="46"/>
  <c r="AA26" i="46"/>
  <c r="AJ26" i="46"/>
  <c r="AG29" i="46"/>
  <c r="AO29" i="46"/>
  <c r="BB533" i="3"/>
  <c r="AY20" i="49"/>
  <c r="BB98" i="3"/>
  <c r="AR393" i="3"/>
  <c r="X567" i="3"/>
  <c r="X12" i="45"/>
  <c r="X14" i="45" s="1"/>
  <c r="BA12" i="45"/>
  <c r="BA14" i="45" s="1"/>
  <c r="BD567" i="3"/>
  <c r="BU576" i="3" s="1"/>
  <c r="AR9" i="46"/>
  <c r="AS518" i="3"/>
  <c r="BJ532" i="3" s="1"/>
  <c r="AP25" i="49"/>
  <c r="AP27" i="49" s="1"/>
  <c r="AG25" i="49"/>
  <c r="AG27" i="49" s="1"/>
  <c r="AO25" i="49"/>
  <c r="AO27" i="49" s="1"/>
  <c r="AZ25" i="49"/>
  <c r="AZ27" i="49" s="1"/>
  <c r="AM25" i="49"/>
  <c r="AM27" i="49" s="1"/>
  <c r="AM9" i="49"/>
  <c r="BA20" i="49"/>
  <c r="AT534" i="3"/>
  <c r="AT539" i="3" s="1"/>
  <c r="BK539" i="3" s="1"/>
  <c r="AQ24" i="49"/>
  <c r="AH21" i="50"/>
  <c r="AH23" i="50" s="1"/>
  <c r="BJ509" i="3"/>
  <c r="BE393" i="3"/>
  <c r="BB40" i="51"/>
  <c r="AT485" i="3"/>
  <c r="AQ26" i="51"/>
  <c r="AB48" i="51"/>
  <c r="AB477" i="3" s="1"/>
  <c r="AP9" i="52"/>
  <c r="BF591" i="3"/>
  <c r="BK180" i="3"/>
  <c r="BK179" i="3"/>
  <c r="BK638" i="3"/>
  <c r="AX8" i="1"/>
  <c r="BA129" i="3"/>
  <c r="AN44" i="12"/>
  <c r="BK169" i="3"/>
  <c r="BJ182" i="3"/>
  <c r="BK182" i="3"/>
  <c r="BD238" i="3"/>
  <c r="BK181" i="3"/>
  <c r="BK258" i="3"/>
  <c r="BB8" i="1"/>
  <c r="Z386" i="3"/>
  <c r="AA454" i="3"/>
  <c r="AT392" i="3"/>
  <c r="BK439" i="3"/>
  <c r="BK436" i="3"/>
  <c r="BI534" i="3"/>
  <c r="BC97" i="3"/>
  <c r="Y445" i="3"/>
  <c r="Y454" i="3" s="1"/>
  <c r="BT454" i="3" s="1"/>
  <c r="AA48" i="51"/>
  <c r="AA477" i="3" s="1"/>
  <c r="BK462" i="3"/>
  <c r="BK464" i="3"/>
  <c r="BK463" i="3"/>
  <c r="Q14" i="42"/>
  <c r="Y14" i="42"/>
  <c r="AH14" i="42"/>
  <c r="AP14" i="42"/>
  <c r="AX14" i="42"/>
  <c r="M5" i="10"/>
  <c r="E5" i="10"/>
  <c r="L5" i="10"/>
  <c r="D5" i="10"/>
  <c r="K5" i="10"/>
  <c r="C5" i="10"/>
  <c r="J5" i="10"/>
  <c r="Q5" i="10"/>
  <c r="I5" i="10"/>
  <c r="P5" i="10"/>
  <c r="H5" i="10"/>
  <c r="O5" i="10"/>
  <c r="G5" i="10"/>
  <c r="E8" i="1"/>
  <c r="M8" i="1"/>
  <c r="AF8" i="1"/>
  <c r="AN8" i="1"/>
  <c r="AZ8" i="1"/>
  <c r="G8" i="1"/>
  <c r="AH8" i="1"/>
  <c r="AP8" i="1"/>
  <c r="BK142" i="3"/>
  <c r="BK171" i="3"/>
  <c r="BK634" i="3"/>
  <c r="AU392" i="3"/>
  <c r="BD160" i="3"/>
  <c r="BU160" i="3" s="1"/>
  <c r="BE238" i="3"/>
  <c r="BA353" i="3"/>
  <c r="BR353" i="3" s="1"/>
  <c r="BK170" i="3"/>
  <c r="BK178" i="3"/>
  <c r="BJ374" i="3"/>
  <c r="Y8" i="54"/>
  <c r="AP8" i="54"/>
  <c r="Q399" i="3"/>
  <c r="AA428" i="3"/>
  <c r="BK146" i="3"/>
  <c r="BK167" i="3"/>
  <c r="BJ510" i="3"/>
  <c r="Z67" i="57"/>
  <c r="AL9" i="49"/>
  <c r="AI20" i="49"/>
  <c r="AQ20" i="49"/>
  <c r="BB20" i="49"/>
  <c r="I5" i="14"/>
  <c r="Q5" i="14"/>
  <c r="H24" i="54"/>
  <c r="P24" i="54"/>
  <c r="AA24" i="54"/>
  <c r="AJ24" i="54"/>
  <c r="AR24" i="54"/>
  <c r="BC24" i="54"/>
  <c r="BC22" i="54" s="1"/>
  <c r="J24" i="54"/>
  <c r="AD24" i="54"/>
  <c r="AL24" i="54"/>
  <c r="L24" i="54"/>
  <c r="W24" i="54"/>
  <c r="W32" i="54" s="1"/>
  <c r="AF24" i="54"/>
  <c r="AF32" i="54" s="1"/>
  <c r="AY24" i="54"/>
  <c r="AY32" i="54" s="1"/>
  <c r="AH24" i="54"/>
  <c r="AH22" i="54" s="1"/>
  <c r="AR8" i="31"/>
  <c r="BI637" i="3"/>
  <c r="AT67" i="57"/>
  <c r="AG20" i="49"/>
  <c r="AO20" i="49"/>
  <c r="AZ20" i="49"/>
  <c r="AK20" i="49"/>
  <c r="J5" i="14"/>
  <c r="U14" i="42"/>
  <c r="AL14" i="42"/>
  <c r="AT14" i="42"/>
  <c r="BB14" i="42"/>
  <c r="AJ25" i="49"/>
  <c r="AJ27" i="49" s="1"/>
  <c r="AJ21" i="50"/>
  <c r="AJ23" i="50" s="1"/>
  <c r="AR21" i="50"/>
  <c r="AR23" i="50" s="1"/>
  <c r="BC21" i="50"/>
  <c r="BC23" i="50" s="1"/>
  <c r="AP21" i="50"/>
  <c r="AP23" i="50" s="1"/>
  <c r="AF21" i="50"/>
  <c r="AF23" i="50" s="1"/>
  <c r="AY21" i="50"/>
  <c r="AY23" i="50" s="1"/>
  <c r="BC40" i="51"/>
  <c r="AL26" i="51"/>
  <c r="AN34" i="51"/>
  <c r="AI34" i="51"/>
  <c r="AQ34" i="51"/>
  <c r="BC39" i="51"/>
  <c r="AH39" i="51"/>
  <c r="AP39" i="51"/>
  <c r="AX48" i="51"/>
  <c r="BA489" i="3" s="1"/>
  <c r="AN48" i="51"/>
  <c r="AQ489" i="3" s="1"/>
  <c r="X48" i="51"/>
  <c r="X477" i="3" s="1"/>
  <c r="AO48" i="51"/>
  <c r="AR489" i="3" s="1"/>
  <c r="O48" i="51"/>
  <c r="O477" i="3" s="1"/>
  <c r="AQ48" i="51"/>
  <c r="AT489" i="3" s="1"/>
  <c r="C5" i="14"/>
  <c r="K5" i="14"/>
  <c r="BL259" i="3"/>
  <c r="BL350" i="3"/>
  <c r="BK570" i="3"/>
  <c r="BI613" i="3"/>
  <c r="J8" i="1"/>
  <c r="AK8" i="1"/>
  <c r="D8" i="1"/>
  <c r="L8" i="1"/>
  <c r="AE8" i="1"/>
  <c r="AY8" i="1"/>
  <c r="F8" i="1"/>
  <c r="N8" i="1"/>
  <c r="AG8" i="1"/>
  <c r="BA8" i="1"/>
  <c r="H8" i="1"/>
  <c r="P8" i="1"/>
  <c r="AI8" i="1"/>
  <c r="AL25" i="49"/>
  <c r="AL27" i="49" s="1"/>
  <c r="AM20" i="49"/>
  <c r="D5" i="14"/>
  <c r="L5" i="14"/>
  <c r="X5" i="14"/>
  <c r="N8" i="54"/>
  <c r="Z8" i="54"/>
  <c r="AQ8" i="54"/>
  <c r="BC8" i="54"/>
  <c r="C24" i="54"/>
  <c r="K24" i="54"/>
  <c r="AM24" i="54"/>
  <c r="AX24" i="54"/>
  <c r="E24" i="54"/>
  <c r="Z24" i="54"/>
  <c r="AI24" i="54"/>
  <c r="BB24" i="54"/>
  <c r="Q24" i="54"/>
  <c r="AB24" i="54"/>
  <c r="AK24" i="54"/>
  <c r="BL258" i="3"/>
  <c r="BL349" i="3"/>
  <c r="BK548" i="3"/>
  <c r="BK636" i="3"/>
  <c r="AL67" i="57"/>
  <c r="AH24" i="49"/>
  <c r="AP24" i="49"/>
  <c r="AZ24" i="49"/>
  <c r="E5" i="14"/>
  <c r="M5" i="14"/>
  <c r="AR43" i="12"/>
  <c r="AU376" i="3" s="1"/>
  <c r="BK569" i="3"/>
  <c r="AT591" i="3"/>
  <c r="BK591" i="3" s="1"/>
  <c r="EG75" i="57"/>
  <c r="AL20" i="49"/>
  <c r="AX20" i="49"/>
  <c r="F5" i="14"/>
  <c r="N5" i="14"/>
  <c r="AU591" i="3"/>
  <c r="BL591" i="3" s="1"/>
  <c r="K23" i="49"/>
  <c r="J16" i="49"/>
  <c r="K15" i="49"/>
  <c r="C15" i="49"/>
  <c r="AB14" i="49"/>
  <c r="Q14" i="49"/>
  <c r="I14" i="49"/>
  <c r="Z13" i="49"/>
  <c r="O13" i="49"/>
  <c r="G13" i="49"/>
  <c r="W12" i="49"/>
  <c r="W521" i="3" s="1"/>
  <c r="K12" i="49"/>
  <c r="K521" i="3" s="1"/>
  <c r="C12" i="49"/>
  <c r="C521" i="3" s="1"/>
  <c r="AB11" i="49"/>
  <c r="Q11" i="49"/>
  <c r="I11" i="49"/>
  <c r="Z10" i="49"/>
  <c r="O10" i="49"/>
  <c r="G10" i="49"/>
  <c r="W8" i="49"/>
  <c r="W525" i="3" s="1"/>
  <c r="K8" i="49"/>
  <c r="C8" i="49"/>
  <c r="C525" i="3" s="1"/>
  <c r="AB7" i="49"/>
  <c r="Q7" i="49"/>
  <c r="I7" i="49"/>
  <c r="Z6" i="49"/>
  <c r="O6" i="49"/>
  <c r="G6" i="49"/>
  <c r="W5" i="49"/>
  <c r="W518" i="3" s="1"/>
  <c r="BR524" i="3" s="1"/>
  <c r="K5" i="49"/>
  <c r="C5" i="49"/>
  <c r="C518" i="3" s="1"/>
  <c r="C23" i="49"/>
  <c r="K22" i="49"/>
  <c r="G16" i="49"/>
  <c r="J15" i="49"/>
  <c r="AA14" i="49"/>
  <c r="P14" i="49"/>
  <c r="H14" i="49"/>
  <c r="Y13" i="49"/>
  <c r="N13" i="49"/>
  <c r="F13" i="49"/>
  <c r="J12" i="49"/>
  <c r="J521" i="3" s="1"/>
  <c r="AA11" i="49"/>
  <c r="P11" i="49"/>
  <c r="H11" i="49"/>
  <c r="Y10" i="49"/>
  <c r="N10" i="49"/>
  <c r="F10" i="49"/>
  <c r="J8" i="49"/>
  <c r="J525" i="3" s="1"/>
  <c r="AA7" i="49"/>
  <c r="P7" i="49"/>
  <c r="H7" i="49"/>
  <c r="Y6" i="49"/>
  <c r="N6" i="49"/>
  <c r="F6" i="49"/>
  <c r="J5" i="49"/>
  <c r="J518" i="3" s="1"/>
  <c r="C22" i="49"/>
  <c r="C522" i="3" s="1"/>
  <c r="K21" i="49"/>
  <c r="K520" i="3" s="1"/>
  <c r="D16" i="49"/>
  <c r="AB15" i="49"/>
  <c r="Q15" i="49"/>
  <c r="I15" i="49"/>
  <c r="Z14" i="49"/>
  <c r="O14" i="49"/>
  <c r="G14" i="49"/>
  <c r="X13" i="49"/>
  <c r="M13" i="49"/>
  <c r="E13" i="49"/>
  <c r="I12" i="49"/>
  <c r="I521" i="3" s="1"/>
  <c r="Z11" i="49"/>
  <c r="O11" i="49"/>
  <c r="G11" i="49"/>
  <c r="X10" i="49"/>
  <c r="M10" i="49"/>
  <c r="E10" i="49"/>
  <c r="I8" i="49"/>
  <c r="I525" i="3" s="1"/>
  <c r="Z7" i="49"/>
  <c r="O7" i="49"/>
  <c r="G7" i="49"/>
  <c r="X6" i="49"/>
  <c r="M6" i="49"/>
  <c r="E6" i="49"/>
  <c r="I5" i="49"/>
  <c r="I518" i="3" s="1"/>
  <c r="C21" i="49"/>
  <c r="C520" i="3" s="1"/>
  <c r="K19" i="49"/>
  <c r="K526" i="3" s="1"/>
  <c r="AA15" i="49"/>
  <c r="P15" i="49"/>
  <c r="H15" i="49"/>
  <c r="Y14" i="49"/>
  <c r="N14" i="49"/>
  <c r="F14" i="49"/>
  <c r="W13" i="49"/>
  <c r="L13" i="49"/>
  <c r="D13" i="49"/>
  <c r="AB12" i="49"/>
  <c r="AB521" i="3" s="1"/>
  <c r="P12" i="49"/>
  <c r="P521" i="3" s="1"/>
  <c r="H12" i="49"/>
  <c r="H521" i="3" s="1"/>
  <c r="Y11" i="49"/>
  <c r="N11" i="49"/>
  <c r="F11" i="49"/>
  <c r="W10" i="49"/>
  <c r="L10" i="49"/>
  <c r="D10" i="49"/>
  <c r="AB8" i="49"/>
  <c r="AB525" i="3" s="1"/>
  <c r="P8" i="49"/>
  <c r="P525" i="3" s="1"/>
  <c r="H8" i="49"/>
  <c r="H525" i="3" s="1"/>
  <c r="Y7" i="49"/>
  <c r="N7" i="49"/>
  <c r="F7" i="49"/>
  <c r="W6" i="49"/>
  <c r="L6" i="49"/>
  <c r="D6" i="49"/>
  <c r="AB5" i="49"/>
  <c r="AB518" i="3" s="1"/>
  <c r="P5" i="49"/>
  <c r="P518" i="3" s="1"/>
  <c r="H5" i="49"/>
  <c r="H518" i="3" s="1"/>
  <c r="W26" i="49"/>
  <c r="C19" i="49"/>
  <c r="C526" i="3" s="1"/>
  <c r="K18" i="49"/>
  <c r="K524" i="3" s="1"/>
  <c r="Z15" i="49"/>
  <c r="O15" i="49"/>
  <c r="G15" i="49"/>
  <c r="X14" i="49"/>
  <c r="M14" i="49"/>
  <c r="E14" i="49"/>
  <c r="K13" i="49"/>
  <c r="C13" i="49"/>
  <c r="AA12" i="49"/>
  <c r="AA521" i="3" s="1"/>
  <c r="O12" i="49"/>
  <c r="O521" i="3" s="1"/>
  <c r="G12" i="49"/>
  <c r="G521" i="3" s="1"/>
  <c r="X11" i="49"/>
  <c r="M11" i="49"/>
  <c r="E11" i="49"/>
  <c r="K10" i="49"/>
  <c r="C10" i="49"/>
  <c r="AA8" i="49"/>
  <c r="AA525" i="3" s="1"/>
  <c r="O8" i="49"/>
  <c r="O525" i="3" s="1"/>
  <c r="G8" i="49"/>
  <c r="G525" i="3" s="1"/>
  <c r="X7" i="49"/>
  <c r="M7" i="49"/>
  <c r="E7" i="49"/>
  <c r="K6" i="49"/>
  <c r="C6" i="49"/>
  <c r="AA5" i="49"/>
  <c r="AA518" i="3" s="1"/>
  <c r="O5" i="49"/>
  <c r="O518" i="3" s="1"/>
  <c r="BJ524" i="3" s="1"/>
  <c r="G5" i="49"/>
  <c r="G518" i="3" s="1"/>
  <c r="O26" i="49"/>
  <c r="C18" i="49"/>
  <c r="C524" i="3" s="1"/>
  <c r="K17" i="49"/>
  <c r="K523" i="3" s="1"/>
  <c r="Y15" i="49"/>
  <c r="N15" i="49"/>
  <c r="F15" i="49"/>
  <c r="W14" i="49"/>
  <c r="L14" i="49"/>
  <c r="D14" i="49"/>
  <c r="J13" i="49"/>
  <c r="Z12" i="49"/>
  <c r="Z521" i="3" s="1"/>
  <c r="BU521" i="3" s="1"/>
  <c r="N12" i="49"/>
  <c r="N521" i="3" s="1"/>
  <c r="F12" i="49"/>
  <c r="F521" i="3" s="1"/>
  <c r="W11" i="49"/>
  <c r="L11" i="49"/>
  <c r="D11" i="49"/>
  <c r="J10" i="49"/>
  <c r="Z8" i="49"/>
  <c r="Z525" i="3" s="1"/>
  <c r="N8" i="49"/>
  <c r="N525" i="3" s="1"/>
  <c r="F8" i="49"/>
  <c r="F525" i="3" s="1"/>
  <c r="W7" i="49"/>
  <c r="L7" i="49"/>
  <c r="D7" i="49"/>
  <c r="J6" i="49"/>
  <c r="Z5" i="49"/>
  <c r="Z518" i="3" s="1"/>
  <c r="BU524" i="3" s="1"/>
  <c r="N5" i="49"/>
  <c r="N518" i="3" s="1"/>
  <c r="BI524" i="3" s="1"/>
  <c r="F5" i="49"/>
  <c r="F518" i="3" s="1"/>
  <c r="AA23" i="49"/>
  <c r="O16" i="49"/>
  <c r="W15" i="49"/>
  <c r="L15" i="49"/>
  <c r="D15" i="49"/>
  <c r="J14" i="49"/>
  <c r="AA13" i="49"/>
  <c r="P13" i="49"/>
  <c r="H13" i="49"/>
  <c r="X12" i="49"/>
  <c r="X521" i="3" s="1"/>
  <c r="L12" i="49"/>
  <c r="L521" i="3" s="1"/>
  <c r="D12" i="49"/>
  <c r="D521" i="3" s="1"/>
  <c r="J11" i="49"/>
  <c r="AA10" i="49"/>
  <c r="P10" i="49"/>
  <c r="H10" i="49"/>
  <c r="X8" i="49"/>
  <c r="X525" i="3" s="1"/>
  <c r="L8" i="49"/>
  <c r="L525" i="3" s="1"/>
  <c r="D8" i="49"/>
  <c r="D525" i="3" s="1"/>
  <c r="J7" i="49"/>
  <c r="AA6" i="49"/>
  <c r="P6" i="49"/>
  <c r="H6" i="49"/>
  <c r="X5" i="49"/>
  <c r="X518" i="3" s="1"/>
  <c r="BS524" i="3" s="1"/>
  <c r="L5" i="49"/>
  <c r="L518" i="3" s="1"/>
  <c r="BG524" i="3" s="1"/>
  <c r="D5" i="49"/>
  <c r="D518" i="3" s="1"/>
  <c r="M11" i="42"/>
  <c r="W13" i="42"/>
  <c r="O13" i="42"/>
  <c r="G13" i="42"/>
  <c r="AA12" i="42"/>
  <c r="S12" i="42"/>
  <c r="K12" i="42"/>
  <c r="C12" i="42"/>
  <c r="W10" i="42"/>
  <c r="W11" i="42" s="1"/>
  <c r="O10" i="42"/>
  <c r="O11" i="42" s="1"/>
  <c r="G10" i="42"/>
  <c r="G11" i="42" s="1"/>
  <c r="V13" i="42"/>
  <c r="N13" i="42"/>
  <c r="F13" i="42"/>
  <c r="Z12" i="42"/>
  <c r="R12" i="42"/>
  <c r="J12" i="42"/>
  <c r="V10" i="42"/>
  <c r="V11" i="42" s="1"/>
  <c r="N10" i="42"/>
  <c r="N11" i="42" s="1"/>
  <c r="F10" i="42"/>
  <c r="F11" i="42" s="1"/>
  <c r="AB13" i="42"/>
  <c r="T13" i="42"/>
  <c r="L13" i="42"/>
  <c r="D13" i="42"/>
  <c r="X12" i="42"/>
  <c r="P12" i="42"/>
  <c r="H12" i="42"/>
  <c r="AB10" i="42"/>
  <c r="AB11" i="42" s="1"/>
  <c r="T10" i="42"/>
  <c r="T11" i="42" s="1"/>
  <c r="L10" i="42"/>
  <c r="L11" i="42" s="1"/>
  <c r="D10" i="42"/>
  <c r="D11" i="42" s="1"/>
  <c r="AA13" i="42"/>
  <c r="S13" i="42"/>
  <c r="K13" i="42"/>
  <c r="C13" i="42"/>
  <c r="W12" i="42"/>
  <c r="O12" i="42"/>
  <c r="G12" i="42"/>
  <c r="AA10" i="42"/>
  <c r="AA11" i="42" s="1"/>
  <c r="S10" i="42"/>
  <c r="S11" i="42" s="1"/>
  <c r="K10" i="42"/>
  <c r="K11" i="42" s="1"/>
  <c r="C10" i="42"/>
  <c r="C11" i="42" s="1"/>
  <c r="Z13" i="42"/>
  <c r="R13" i="42"/>
  <c r="J13" i="42"/>
  <c r="V12" i="42"/>
  <c r="N12" i="42"/>
  <c r="F12" i="42"/>
  <c r="Z10" i="42"/>
  <c r="Z11" i="42" s="1"/>
  <c r="R10" i="42"/>
  <c r="R11" i="42" s="1"/>
  <c r="J10" i="42"/>
  <c r="J11" i="42" s="1"/>
  <c r="X13" i="42"/>
  <c r="P13" i="42"/>
  <c r="H13" i="42"/>
  <c r="AB12" i="42"/>
  <c r="T12" i="42"/>
  <c r="L12" i="42"/>
  <c r="D12" i="42"/>
  <c r="X10" i="42"/>
  <c r="X11" i="42" s="1"/>
  <c r="P10" i="42"/>
  <c r="P11" i="42" s="1"/>
  <c r="H10" i="42"/>
  <c r="H11" i="42" s="1"/>
  <c r="Y21" i="30"/>
  <c r="N21" i="30"/>
  <c r="F21" i="30"/>
  <c r="W18" i="30"/>
  <c r="L18" i="30"/>
  <c r="D18" i="30"/>
  <c r="J17" i="30"/>
  <c r="Z16" i="30"/>
  <c r="N16" i="30"/>
  <c r="F16" i="30"/>
  <c r="J14" i="30"/>
  <c r="J315" i="3" s="1"/>
  <c r="AA13" i="30"/>
  <c r="P13" i="30"/>
  <c r="H13" i="30"/>
  <c r="X12" i="30"/>
  <c r="X314" i="3" s="1"/>
  <c r="L12" i="30"/>
  <c r="L314" i="3" s="1"/>
  <c r="D12" i="30"/>
  <c r="D314" i="3" s="1"/>
  <c r="AB11" i="30"/>
  <c r="AB313" i="3" s="1"/>
  <c r="P11" i="30"/>
  <c r="P313" i="3" s="1"/>
  <c r="H11" i="30"/>
  <c r="H313" i="3" s="1"/>
  <c r="X10" i="30"/>
  <c r="X312" i="3" s="1"/>
  <c r="L10" i="30"/>
  <c r="D10" i="30"/>
  <c r="D312" i="3" s="1"/>
  <c r="J9" i="30"/>
  <c r="AA8" i="30"/>
  <c r="P8" i="30"/>
  <c r="H8" i="30"/>
  <c r="Y7" i="30"/>
  <c r="N7" i="30"/>
  <c r="F7" i="30"/>
  <c r="W6" i="30"/>
  <c r="L6" i="30"/>
  <c r="D6" i="30"/>
  <c r="AB5" i="30"/>
  <c r="P5" i="30"/>
  <c r="H5" i="30"/>
  <c r="Q5" i="30"/>
  <c r="X21" i="30"/>
  <c r="M21" i="30"/>
  <c r="E21" i="30"/>
  <c r="K18" i="30"/>
  <c r="C18" i="30"/>
  <c r="AB17" i="30"/>
  <c r="Q17" i="30"/>
  <c r="I17" i="30"/>
  <c r="Y16" i="30"/>
  <c r="M16" i="30"/>
  <c r="E16" i="30"/>
  <c r="I14" i="30"/>
  <c r="I315" i="3" s="1"/>
  <c r="Z13" i="30"/>
  <c r="O13" i="30"/>
  <c r="G13" i="30"/>
  <c r="W12" i="30"/>
  <c r="W314" i="3" s="1"/>
  <c r="K12" i="30"/>
  <c r="K314" i="3" s="1"/>
  <c r="C12" i="30"/>
  <c r="C314" i="3" s="1"/>
  <c r="AA11" i="30"/>
  <c r="AA313" i="3" s="1"/>
  <c r="O11" i="30"/>
  <c r="O313" i="3" s="1"/>
  <c r="G11" i="30"/>
  <c r="G313" i="3" s="1"/>
  <c r="W10" i="30"/>
  <c r="K10" i="30"/>
  <c r="K312" i="3" s="1"/>
  <c r="C10" i="30"/>
  <c r="C312" i="3" s="1"/>
  <c r="AB9" i="30"/>
  <c r="Q9" i="30"/>
  <c r="I9" i="30"/>
  <c r="Z8" i="30"/>
  <c r="O8" i="30"/>
  <c r="G8" i="30"/>
  <c r="X7" i="30"/>
  <c r="M7" i="30"/>
  <c r="E7" i="30"/>
  <c r="K6" i="30"/>
  <c r="C6" i="30"/>
  <c r="AA5" i="30"/>
  <c r="O5" i="30"/>
  <c r="G5" i="30"/>
  <c r="Q16" i="30"/>
  <c r="W21" i="30"/>
  <c r="L21" i="30"/>
  <c r="D21" i="30"/>
  <c r="J18" i="30"/>
  <c r="AA17" i="30"/>
  <c r="P17" i="30"/>
  <c r="H17" i="30"/>
  <c r="X16" i="30"/>
  <c r="L16" i="30"/>
  <c r="D16" i="30"/>
  <c r="D311" i="3" s="1"/>
  <c r="AB14" i="30"/>
  <c r="AB315" i="3" s="1"/>
  <c r="P14" i="30"/>
  <c r="P315" i="3" s="1"/>
  <c r="H14" i="30"/>
  <c r="H315" i="3" s="1"/>
  <c r="Y13" i="30"/>
  <c r="N13" i="30"/>
  <c r="F13" i="30"/>
  <c r="J12" i="30"/>
  <c r="J314" i="3" s="1"/>
  <c r="Z11" i="30"/>
  <c r="Z313" i="3" s="1"/>
  <c r="N11" i="30"/>
  <c r="N313" i="3" s="1"/>
  <c r="F11" i="30"/>
  <c r="F313" i="3" s="1"/>
  <c r="J10" i="30"/>
  <c r="J312" i="3" s="1"/>
  <c r="AA9" i="30"/>
  <c r="P9" i="30"/>
  <c r="H9" i="30"/>
  <c r="Y8" i="30"/>
  <c r="N8" i="30"/>
  <c r="F8" i="30"/>
  <c r="W7" i="30"/>
  <c r="L7" i="30"/>
  <c r="D7" i="30"/>
  <c r="J6" i="30"/>
  <c r="Z5" i="30"/>
  <c r="N5" i="30"/>
  <c r="F5" i="30"/>
  <c r="Q10" i="30"/>
  <c r="Q312" i="3" s="1"/>
  <c r="K21" i="30"/>
  <c r="C21" i="30"/>
  <c r="AB18" i="30"/>
  <c r="Q18" i="30"/>
  <c r="I18" i="30"/>
  <c r="Z17" i="30"/>
  <c r="O17" i="30"/>
  <c r="G17" i="30"/>
  <c r="W16" i="30"/>
  <c r="K16" i="30"/>
  <c r="C16" i="30"/>
  <c r="C311" i="3" s="1"/>
  <c r="AA14" i="30"/>
  <c r="AA315" i="3" s="1"/>
  <c r="O14" i="30"/>
  <c r="O315" i="3" s="1"/>
  <c r="G14" i="30"/>
  <c r="G315" i="3" s="1"/>
  <c r="X13" i="30"/>
  <c r="M13" i="30"/>
  <c r="E13" i="30"/>
  <c r="I12" i="30"/>
  <c r="I314" i="3" s="1"/>
  <c r="Y11" i="30"/>
  <c r="Y313" i="3" s="1"/>
  <c r="M11" i="30"/>
  <c r="M313" i="3" s="1"/>
  <c r="E11" i="30"/>
  <c r="E313" i="3" s="1"/>
  <c r="I10" i="30"/>
  <c r="I312" i="3" s="1"/>
  <c r="Z9" i="30"/>
  <c r="O9" i="30"/>
  <c r="G9" i="30"/>
  <c r="X8" i="30"/>
  <c r="M8" i="30"/>
  <c r="E8" i="30"/>
  <c r="K7" i="30"/>
  <c r="C7" i="30"/>
  <c r="AB6" i="30"/>
  <c r="Q6" i="30"/>
  <c r="I6" i="30"/>
  <c r="Y5" i="30"/>
  <c r="M5" i="30"/>
  <c r="E5" i="30"/>
  <c r="Q11" i="30"/>
  <c r="Q313" i="3" s="1"/>
  <c r="J21" i="30"/>
  <c r="AA18" i="30"/>
  <c r="P18" i="30"/>
  <c r="H18" i="30"/>
  <c r="Y17" i="30"/>
  <c r="N17" i="30"/>
  <c r="F17" i="30"/>
  <c r="J16" i="30"/>
  <c r="Z14" i="30"/>
  <c r="Z315" i="3" s="1"/>
  <c r="N14" i="30"/>
  <c r="N315" i="3" s="1"/>
  <c r="F14" i="30"/>
  <c r="F315" i="3" s="1"/>
  <c r="W13" i="30"/>
  <c r="L13" i="30"/>
  <c r="D13" i="30"/>
  <c r="AB12" i="30"/>
  <c r="AB314" i="3" s="1"/>
  <c r="P12" i="30"/>
  <c r="P314" i="3" s="1"/>
  <c r="H12" i="30"/>
  <c r="H314" i="3" s="1"/>
  <c r="X11" i="30"/>
  <c r="X313" i="3" s="1"/>
  <c r="L11" i="30"/>
  <c r="L313" i="3" s="1"/>
  <c r="D11" i="30"/>
  <c r="D313" i="3" s="1"/>
  <c r="AB10" i="30"/>
  <c r="AB312" i="3" s="1"/>
  <c r="P10" i="30"/>
  <c r="P312" i="3" s="1"/>
  <c r="H10" i="30"/>
  <c r="H312" i="3" s="1"/>
  <c r="Y9" i="30"/>
  <c r="N9" i="30"/>
  <c r="F9" i="30"/>
  <c r="W8" i="30"/>
  <c r="L8" i="30"/>
  <c r="D8" i="30"/>
  <c r="J7" i="30"/>
  <c r="AA6" i="30"/>
  <c r="P6" i="30"/>
  <c r="H6" i="30"/>
  <c r="X5" i="30"/>
  <c r="L5" i="30"/>
  <c r="D5" i="30"/>
  <c r="D309" i="3" s="1"/>
  <c r="AB21" i="30"/>
  <c r="Q21" i="30"/>
  <c r="I21" i="30"/>
  <c r="Z18" i="30"/>
  <c r="O18" i="30"/>
  <c r="G18" i="30"/>
  <c r="X17" i="30"/>
  <c r="M17" i="30"/>
  <c r="E17" i="30"/>
  <c r="I16" i="30"/>
  <c r="Y14" i="30"/>
  <c r="Y315" i="3" s="1"/>
  <c r="M14" i="30"/>
  <c r="M315" i="3" s="1"/>
  <c r="E14" i="30"/>
  <c r="E315" i="3" s="1"/>
  <c r="K13" i="30"/>
  <c r="C13" i="30"/>
  <c r="AA12" i="30"/>
  <c r="AA314" i="3" s="1"/>
  <c r="O12" i="30"/>
  <c r="O314" i="3" s="1"/>
  <c r="G12" i="30"/>
  <c r="G314" i="3" s="1"/>
  <c r="W11" i="30"/>
  <c r="W313" i="3" s="1"/>
  <c r="K11" i="30"/>
  <c r="K313" i="3" s="1"/>
  <c r="C11" i="30"/>
  <c r="C313" i="3" s="1"/>
  <c r="AA10" i="30"/>
  <c r="AA312" i="3" s="1"/>
  <c r="O10" i="30"/>
  <c r="O312" i="3" s="1"/>
  <c r="G10" i="30"/>
  <c r="G312" i="3" s="1"/>
  <c r="X9" i="30"/>
  <c r="M9" i="30"/>
  <c r="E9" i="30"/>
  <c r="K8" i="30"/>
  <c r="C8" i="30"/>
  <c r="AB7" i="30"/>
  <c r="Q7" i="30"/>
  <c r="I7" i="30"/>
  <c r="Z6" i="30"/>
  <c r="O6" i="30"/>
  <c r="G6" i="30"/>
  <c r="W5" i="30"/>
  <c r="K5" i="30"/>
  <c r="C5" i="30"/>
  <c r="C309" i="3" s="1"/>
  <c r="Q14" i="30"/>
  <c r="Q315" i="3" s="1"/>
  <c r="Z21" i="30"/>
  <c r="O21" i="30"/>
  <c r="G21" i="30"/>
  <c r="X18" i="30"/>
  <c r="M18" i="30"/>
  <c r="E18" i="30"/>
  <c r="K17" i="30"/>
  <c r="C17" i="30"/>
  <c r="AA16" i="30"/>
  <c r="O16" i="30"/>
  <c r="G16" i="30"/>
  <c r="W14" i="30"/>
  <c r="W315" i="3" s="1"/>
  <c r="K14" i="30"/>
  <c r="K315" i="3" s="1"/>
  <c r="C14" i="30"/>
  <c r="C315" i="3" s="1"/>
  <c r="AB13" i="30"/>
  <c r="Q13" i="30"/>
  <c r="I13" i="30"/>
  <c r="Y12" i="30"/>
  <c r="Y314" i="3" s="1"/>
  <c r="M12" i="30"/>
  <c r="M314" i="3" s="1"/>
  <c r="E12" i="30"/>
  <c r="E314" i="3" s="1"/>
  <c r="I11" i="30"/>
  <c r="I313" i="3" s="1"/>
  <c r="Y10" i="30"/>
  <c r="Y312" i="3" s="1"/>
  <c r="M10" i="30"/>
  <c r="M312" i="3" s="1"/>
  <c r="E10" i="30"/>
  <c r="E312" i="3" s="1"/>
  <c r="K9" i="30"/>
  <c r="C9" i="30"/>
  <c r="AB8" i="30"/>
  <c r="Q8" i="30"/>
  <c r="I8" i="30"/>
  <c r="Z7" i="30"/>
  <c r="O7" i="30"/>
  <c r="G7" i="30"/>
  <c r="X6" i="30"/>
  <c r="M6" i="30"/>
  <c r="E6" i="30"/>
  <c r="I5" i="30"/>
  <c r="J309" i="3"/>
  <c r="B585" i="3"/>
  <c r="K585" i="3"/>
  <c r="U11" i="42"/>
  <c r="Y29" i="7"/>
  <c r="Y225" i="3" s="1"/>
  <c r="Y12" i="44"/>
  <c r="Y14" i="44" s="1"/>
  <c r="X12" i="44"/>
  <c r="X14" i="44" s="1"/>
  <c r="BJ584" i="3"/>
  <c r="I226" i="3"/>
  <c r="AG238" i="3"/>
  <c r="BH324" i="3"/>
  <c r="BH509" i="3"/>
  <c r="AQ514" i="3"/>
  <c r="BH514" i="3" s="1"/>
  <c r="BG634" i="3"/>
  <c r="AJ328" i="3"/>
  <c r="AK353" i="3"/>
  <c r="AM591" i="3"/>
  <c r="AP238" i="3"/>
  <c r="AJ591" i="3"/>
  <c r="E477" i="3"/>
  <c r="AH514" i="3"/>
  <c r="AM238" i="3"/>
  <c r="B173" i="3"/>
  <c r="AL238" i="3"/>
  <c r="AK238" i="3"/>
  <c r="AI514" i="3"/>
  <c r="AI634" i="3"/>
  <c r="BH583" i="3"/>
  <c r="AP591" i="3"/>
  <c r="BG591" i="3" s="1"/>
  <c r="BI350" i="3"/>
  <c r="BI352" i="3"/>
  <c r="BI346" i="3"/>
  <c r="W16" i="54"/>
  <c r="AZ16" i="54"/>
  <c r="AH32" i="54"/>
  <c r="AM328" i="3"/>
  <c r="AO353" i="3"/>
  <c r="AD30" i="41"/>
  <c r="AD38" i="41" s="1"/>
  <c r="AK613" i="3"/>
  <c r="AI633" i="3"/>
  <c r="AM637" i="3"/>
  <c r="BH532" i="3"/>
  <c r="BG584" i="3"/>
  <c r="AN28" i="41"/>
  <c r="AN14" i="43"/>
  <c r="E173" i="3"/>
  <c r="B551" i="3"/>
  <c r="AH640" i="3"/>
  <c r="AL514" i="3"/>
  <c r="AG514" i="3"/>
  <c r="AO514" i="3"/>
  <c r="BH327" i="3"/>
  <c r="AK11" i="41"/>
  <c r="AO328" i="3"/>
  <c r="AG378" i="3"/>
  <c r="AO378" i="3"/>
  <c r="AI539" i="3"/>
  <c r="AN612" i="3"/>
  <c r="AI639" i="3"/>
  <c r="AF28" i="41"/>
  <c r="AG8" i="41"/>
  <c r="AG30" i="41"/>
  <c r="AG38" i="41" s="1"/>
  <c r="AO30" i="41"/>
  <c r="AO38" i="41" s="1"/>
  <c r="AO8" i="41"/>
  <c r="W622" i="3"/>
  <c r="BC634" i="3"/>
  <c r="AX22" i="41"/>
  <c r="BA635" i="3"/>
  <c r="AS638" i="3"/>
  <c r="AP22" i="41"/>
  <c r="AP595" i="3"/>
  <c r="AM17" i="43"/>
  <c r="BB595" i="3"/>
  <c r="AY17" i="43"/>
  <c r="AT610" i="3"/>
  <c r="BF610" i="3"/>
  <c r="BF615" i="3" s="1"/>
  <c r="BC14" i="43"/>
  <c r="BC611" i="3"/>
  <c r="AZ14" i="43"/>
  <c r="AS613" i="3"/>
  <c r="BJ613" i="3" s="1"/>
  <c r="AP14" i="43"/>
  <c r="AT614" i="3"/>
  <c r="W581" i="3"/>
  <c r="W12" i="44"/>
  <c r="W14" i="44" s="1"/>
  <c r="AN12" i="44"/>
  <c r="AN14" i="44" s="1"/>
  <c r="AQ581" i="3"/>
  <c r="BH589" i="3" s="1"/>
  <c r="BC581" i="3"/>
  <c r="BT589" i="3" s="1"/>
  <c r="AZ12" i="44"/>
  <c r="AZ14" i="44" s="1"/>
  <c r="AK12" i="44"/>
  <c r="AK14" i="44" s="1"/>
  <c r="BA589" i="3"/>
  <c r="AX12" i="44"/>
  <c r="AX14" i="44" s="1"/>
  <c r="W12" i="45"/>
  <c r="W14" i="45" s="1"/>
  <c r="W567" i="3"/>
  <c r="BC567" i="3"/>
  <c r="AZ12" i="45"/>
  <c r="AZ14" i="45" s="1"/>
  <c r="Y12" i="45"/>
  <c r="Y14" i="45" s="1"/>
  <c r="BB12" i="45"/>
  <c r="BB14" i="45" s="1"/>
  <c r="BE577" i="3" s="1"/>
  <c r="BA543" i="3"/>
  <c r="BR560" i="3" s="1"/>
  <c r="AX27" i="46"/>
  <c r="AI9" i="46"/>
  <c r="AQ9" i="46"/>
  <c r="AQ27" i="46"/>
  <c r="AQ30" i="46" s="1"/>
  <c r="BB9" i="46"/>
  <c r="BB27" i="46"/>
  <c r="BA561" i="3"/>
  <c r="AX9" i="46"/>
  <c r="BA558" i="3"/>
  <c r="AX20" i="46"/>
  <c r="AA547" i="3"/>
  <c r="AA20" i="46"/>
  <c r="AH238" i="3"/>
  <c r="AG328" i="3"/>
  <c r="AG353" i="3"/>
  <c r="AH261" i="3"/>
  <c r="AI328" i="3"/>
  <c r="B571" i="3"/>
  <c r="AI611" i="3"/>
  <c r="AN640" i="3"/>
  <c r="AQ633" i="3"/>
  <c r="W428" i="3"/>
  <c r="BR428" i="3" s="1"/>
  <c r="BE640" i="3"/>
  <c r="AH328" i="3"/>
  <c r="B147" i="3"/>
  <c r="AL539" i="3"/>
  <c r="AJ539" i="3"/>
  <c r="AJ640" i="3"/>
  <c r="AK638" i="3"/>
  <c r="AK640" i="3" s="1"/>
  <c r="AM38" i="41"/>
  <c r="BG347" i="3"/>
  <c r="AP539" i="3"/>
  <c r="BG539" i="3" s="1"/>
  <c r="BG583" i="3"/>
  <c r="BH258" i="3"/>
  <c r="BH326" i="3"/>
  <c r="BH536" i="3"/>
  <c r="BG260" i="3"/>
  <c r="AP514" i="3"/>
  <c r="BG514" i="3" s="1"/>
  <c r="BG538" i="3"/>
  <c r="BG638" i="3"/>
  <c r="AQ25" i="49"/>
  <c r="AQ27" i="49" s="1"/>
  <c r="BC513" i="3"/>
  <c r="BH610" i="3"/>
  <c r="BH637" i="3"/>
  <c r="BG259" i="3"/>
  <c r="BG324" i="3"/>
  <c r="BG537" i="3"/>
  <c r="AS562" i="3"/>
  <c r="AP20" i="46"/>
  <c r="AI25" i="49"/>
  <c r="AI27" i="49" s="1"/>
  <c r="AI9" i="49"/>
  <c r="BB9" i="49"/>
  <c r="BB25" i="49"/>
  <c r="BB27" i="49" s="1"/>
  <c r="BA537" i="3"/>
  <c r="BR537" i="3" s="1"/>
  <c r="AX9" i="49"/>
  <c r="BF534" i="3"/>
  <c r="BF539" i="3" s="1"/>
  <c r="BC25" i="49"/>
  <c r="BC27" i="49" s="1"/>
  <c r="BC24" i="49"/>
  <c r="AL21" i="50"/>
  <c r="AL23" i="50" s="1"/>
  <c r="AT512" i="3"/>
  <c r="BF98" i="3"/>
  <c r="AB387" i="3"/>
  <c r="AB470" i="3"/>
  <c r="AG9" i="51"/>
  <c r="AP26" i="51"/>
  <c r="BA40" i="51"/>
  <c r="BA26" i="51"/>
  <c r="BE484" i="3"/>
  <c r="BB34" i="51"/>
  <c r="BH635" i="3"/>
  <c r="BG349" i="3"/>
  <c r="BG535" i="3"/>
  <c r="Y20" i="46"/>
  <c r="Z52" i="20"/>
  <c r="AX25" i="49"/>
  <c r="AX27" i="49" s="1"/>
  <c r="X551" i="3"/>
  <c r="BS551" i="3" s="1"/>
  <c r="BI324" i="3"/>
  <c r="BI325" i="3"/>
  <c r="BK327" i="3"/>
  <c r="BK323" i="3"/>
  <c r="BJ351" i="3"/>
  <c r="BJ346" i="3"/>
  <c r="BK351" i="3"/>
  <c r="BK347" i="3"/>
  <c r="BK346" i="3"/>
  <c r="AH44" i="12"/>
  <c r="Z428" i="3"/>
  <c r="BU428" i="3" s="1"/>
  <c r="AB454" i="3"/>
  <c r="BD328" i="3"/>
  <c r="BU328" i="3" s="1"/>
  <c r="BB441" i="3"/>
  <c r="BS441" i="3" s="1"/>
  <c r="BK259" i="3"/>
  <c r="Y428" i="3"/>
  <c r="BT428" i="3" s="1"/>
  <c r="BA238" i="3"/>
  <c r="BA441" i="3"/>
  <c r="BR441" i="3" s="1"/>
  <c r="BA32" i="52"/>
  <c r="BF305" i="3"/>
  <c r="BK303" i="3"/>
  <c r="BK301" i="3"/>
  <c r="BK349" i="3"/>
  <c r="BJ359" i="3"/>
  <c r="BE353" i="3"/>
  <c r="BI323" i="3"/>
  <c r="AQ32" i="52"/>
  <c r="BJ347" i="3"/>
  <c r="BJ348" i="3"/>
  <c r="BA445" i="3"/>
  <c r="BR462" i="3" s="1"/>
  <c r="BC305" i="3"/>
  <c r="BT305" i="3" s="1"/>
  <c r="BD514" i="3"/>
  <c r="BU514" i="3" s="1"/>
  <c r="BF514" i="3"/>
  <c r="BE539" i="3"/>
  <c r="BF563" i="3"/>
  <c r="BB185" i="3"/>
  <c r="BS185" i="3" s="1"/>
  <c r="AT238" i="3"/>
  <c r="BA305" i="3"/>
  <c r="BR305" i="3" s="1"/>
  <c r="BC539" i="3"/>
  <c r="BT539" i="3" s="1"/>
  <c r="BE563" i="3"/>
  <c r="P173" i="3"/>
  <c r="BK173" i="3" s="1"/>
  <c r="BF160" i="3"/>
  <c r="BD563" i="3"/>
  <c r="BU563" i="3" s="1"/>
  <c r="AS261" i="3"/>
  <c r="BJ261" i="3" s="1"/>
  <c r="BK300" i="3"/>
  <c r="BI351" i="3"/>
  <c r="BE160" i="3"/>
  <c r="BD185" i="3"/>
  <c r="BU185" i="3" s="1"/>
  <c r="BE185" i="3"/>
  <c r="BA514" i="3"/>
  <c r="BR514" i="3" s="1"/>
  <c r="BC563" i="3"/>
  <c r="BT563" i="3" s="1"/>
  <c r="BK375" i="3"/>
  <c r="BK374" i="3"/>
  <c r="BC160" i="3"/>
  <c r="BT160" i="3" s="1"/>
  <c r="BE305" i="3"/>
  <c r="BA328" i="3"/>
  <c r="BR328" i="3" s="1"/>
  <c r="BB353" i="3"/>
  <c r="BS353" i="3" s="1"/>
  <c r="BD539" i="3"/>
  <c r="BU539" i="3" s="1"/>
  <c r="BJ363" i="3"/>
  <c r="BI371" i="3"/>
  <c r="BI374" i="3"/>
  <c r="BI372" i="3"/>
  <c r="AA571" i="3"/>
  <c r="BB160" i="3"/>
  <c r="BS160" i="3" s="1"/>
  <c r="BD261" i="3"/>
  <c r="BU261" i="3" s="1"/>
  <c r="BD305" i="3"/>
  <c r="BU305" i="3" s="1"/>
  <c r="BC328" i="3"/>
  <c r="BT328" i="3" s="1"/>
  <c r="BD353" i="3"/>
  <c r="BU353" i="3" s="1"/>
  <c r="BE441" i="3"/>
  <c r="BK304" i="3"/>
  <c r="BI377" i="3"/>
  <c r="BI633" i="3"/>
  <c r="AR640" i="3"/>
  <c r="BI640" i="3" s="1"/>
  <c r="BL533" i="3"/>
  <c r="AJ67" i="57"/>
  <c r="DS72" i="57"/>
  <c r="DS75" i="57" s="1"/>
  <c r="EE72" i="57"/>
  <c r="EE75" i="57" s="1"/>
  <c r="EM72" i="57"/>
  <c r="EM75" i="57" s="1"/>
  <c r="BL532" i="3"/>
  <c r="BI375" i="3"/>
  <c r="N551" i="3"/>
  <c r="BI551" i="3" s="1"/>
  <c r="AU514" i="3"/>
  <c r="BL514" i="3" s="1"/>
  <c r="BI589" i="3"/>
  <c r="Q14" i="48"/>
  <c r="CU72" i="57"/>
  <c r="CU75" i="57" s="1"/>
  <c r="DC72" i="57"/>
  <c r="DC75" i="57" s="1"/>
  <c r="AR21" i="9"/>
  <c r="AZ24" i="54"/>
  <c r="H64" i="57"/>
  <c r="H67" i="57" s="1"/>
  <c r="P64" i="57"/>
  <c r="P67" i="57" s="1"/>
  <c r="AR51" i="20"/>
  <c r="AU213" i="3" s="1"/>
  <c r="AS591" i="3"/>
  <c r="BJ591" i="3" s="1"/>
  <c r="AR8" i="1"/>
  <c r="BL327" i="3"/>
  <c r="BL536" i="3"/>
  <c r="AP8" i="31"/>
  <c r="AT640" i="3"/>
  <c r="BK640" i="3" s="1"/>
  <c r="O46" i="57"/>
  <c r="O49" i="57" s="1"/>
  <c r="CJ46" i="57"/>
  <c r="CJ49" i="57" s="1"/>
  <c r="DB54" i="57"/>
  <c r="DB57" i="57" s="1"/>
  <c r="BM64" i="57"/>
  <c r="BM67" i="57" s="1"/>
  <c r="BU64" i="57"/>
  <c r="BU67" i="57" s="1"/>
  <c r="EU72" i="57"/>
  <c r="EU75" i="57" s="1"/>
  <c r="Q8" i="1"/>
  <c r="Q51" i="20"/>
  <c r="Q198" i="3" s="1"/>
  <c r="AQ8" i="31"/>
  <c r="BB46" i="57"/>
  <c r="BN46" i="57"/>
  <c r="BN49" i="57" s="1"/>
  <c r="BV46" i="57"/>
  <c r="BV49" i="57" s="1"/>
  <c r="EV54" i="57"/>
  <c r="EV57" i="57" s="1"/>
  <c r="H46" i="57"/>
  <c r="H49" i="57" s="1"/>
  <c r="P46" i="57"/>
  <c r="P49" i="57" s="1"/>
  <c r="BR64" i="57"/>
  <c r="BR67" i="57" s="1"/>
  <c r="BL46" i="57"/>
  <c r="BL49" i="57" s="1"/>
  <c r="BT46" i="57"/>
  <c r="BT49" i="57" s="1"/>
  <c r="ET54" i="57"/>
  <c r="ET57" i="57" s="1"/>
  <c r="DL54" i="57"/>
  <c r="DT54" i="57"/>
  <c r="DT57" i="57" s="1"/>
  <c r="EF54" i="57"/>
  <c r="EF57" i="57" s="1"/>
  <c r="AH64" i="57"/>
  <c r="X46" i="57"/>
  <c r="AJ46" i="57"/>
  <c r="AR46" i="57"/>
  <c r="DR54" i="57"/>
  <c r="DR57" i="57" s="1"/>
  <c r="ED54" i="57"/>
  <c r="ED57" i="57" s="1"/>
  <c r="EL54" i="57"/>
  <c r="EL57" i="57" s="1"/>
  <c r="CH64" i="57"/>
  <c r="CH67" i="57" s="1"/>
  <c r="DA54" i="57"/>
  <c r="DA57" i="57" s="1"/>
  <c r="F64" i="57"/>
  <c r="F67" i="57" s="1"/>
  <c r="N64" i="57"/>
  <c r="N67" i="57" s="1"/>
  <c r="Y17" i="32"/>
  <c r="Y290" i="3" s="1"/>
  <c r="AA17" i="7"/>
  <c r="AA224" i="3" s="1"/>
  <c r="BG365" i="3"/>
  <c r="BG364" i="3"/>
  <c r="BG625" i="3"/>
  <c r="M226" i="3"/>
  <c r="BH361" i="3"/>
  <c r="N226" i="3"/>
  <c r="BH584" i="3"/>
  <c r="BJ583" i="3"/>
  <c r="Q19" i="49"/>
  <c r="Q526" i="3" s="1"/>
  <c r="F49" i="57"/>
  <c r="CZ57" i="57"/>
  <c r="G64" i="57"/>
  <c r="G67" i="57" s="1"/>
  <c r="O64" i="57"/>
  <c r="O67" i="57" s="1"/>
  <c r="W64" i="57"/>
  <c r="W67" i="57" s="1"/>
  <c r="BK64" i="57"/>
  <c r="BK67" i="57" s="1"/>
  <c r="BS64" i="57"/>
  <c r="BS67" i="57" s="1"/>
  <c r="CI64" i="57"/>
  <c r="CI67" i="57" s="1"/>
  <c r="DA72" i="57"/>
  <c r="DA75" i="57" s="1"/>
  <c r="DQ72" i="57"/>
  <c r="DQ75" i="57" s="1"/>
  <c r="EC72" i="57"/>
  <c r="EC75" i="57" s="1"/>
  <c r="EK72" i="57"/>
  <c r="EK75" i="57" s="1"/>
  <c r="ES72" i="57"/>
  <c r="ES75" i="57" s="1"/>
  <c r="M67" i="57"/>
  <c r="DD75" i="57"/>
  <c r="B49" i="57"/>
  <c r="K67" i="57"/>
  <c r="L49" i="57"/>
  <c r="CF67" i="57"/>
  <c r="E67" i="57"/>
  <c r="BR49" i="57"/>
  <c r="CH49" i="57"/>
  <c r="DT75" i="57"/>
  <c r="I46" i="57"/>
  <c r="I49" i="57" s="1"/>
  <c r="Q46" i="57"/>
  <c r="Q49" i="57" s="1"/>
  <c r="Y46" i="57"/>
  <c r="AK46" i="57"/>
  <c r="AS46" i="57"/>
  <c r="BM46" i="57"/>
  <c r="BM49" i="57" s="1"/>
  <c r="BU46" i="57"/>
  <c r="BU49" i="57" s="1"/>
  <c r="CU54" i="57"/>
  <c r="CU57" i="57" s="1"/>
  <c r="DC54" i="57"/>
  <c r="DC57" i="57" s="1"/>
  <c r="DS54" i="57"/>
  <c r="DS57" i="57" s="1"/>
  <c r="EE54" i="57"/>
  <c r="EE57" i="57" s="1"/>
  <c r="EM54" i="57"/>
  <c r="EM57" i="57" s="1"/>
  <c r="EU54" i="57"/>
  <c r="EU57" i="57" s="1"/>
  <c r="G46" i="57"/>
  <c r="G49" i="57" s="1"/>
  <c r="AI46" i="57"/>
  <c r="AQ46" i="57"/>
  <c r="BK46" i="57"/>
  <c r="BK49" i="57" s="1"/>
  <c r="BS46" i="57"/>
  <c r="BS49" i="57" s="1"/>
  <c r="CI46" i="57"/>
  <c r="CI49" i="57" s="1"/>
  <c r="DI54" i="57"/>
  <c r="DI57" i="57" s="1"/>
  <c r="DQ54" i="57"/>
  <c r="DQ57" i="57" s="1"/>
  <c r="EC54" i="57"/>
  <c r="EC57" i="57" s="1"/>
  <c r="EK54" i="57"/>
  <c r="EK57" i="57" s="1"/>
  <c r="ES54" i="57"/>
  <c r="ES57" i="57" s="1"/>
  <c r="AI64" i="57"/>
  <c r="AQ64" i="57"/>
  <c r="BL64" i="57"/>
  <c r="BL67" i="57" s="1"/>
  <c r="BT64" i="57"/>
  <c r="BT67" i="57" s="1"/>
  <c r="CJ64" i="57"/>
  <c r="CJ67" i="57" s="1"/>
  <c r="DB72" i="57"/>
  <c r="DB75" i="57" s="1"/>
  <c r="DR72" i="57"/>
  <c r="DR75" i="57" s="1"/>
  <c r="AP64" i="57"/>
  <c r="BF64" i="57"/>
  <c r="BF67" i="57" s="1"/>
  <c r="CZ72" i="57"/>
  <c r="CZ75" i="57" s="1"/>
  <c r="DH72" i="57"/>
  <c r="DH75" i="57" s="1"/>
  <c r="DP72" i="57"/>
  <c r="DP75" i="57" s="1"/>
  <c r="EB72" i="57"/>
  <c r="EB75" i="57" s="1"/>
  <c r="EJ72" i="57"/>
  <c r="EJ75" i="57" s="1"/>
  <c r="L67" i="57"/>
  <c r="AB67" i="57"/>
  <c r="BY67" i="57"/>
  <c r="CG67" i="57"/>
  <c r="CY75" i="57"/>
  <c r="DG75" i="57"/>
  <c r="DO75" i="57"/>
  <c r="EI75" i="57"/>
  <c r="BO67" i="57"/>
  <c r="CE67" i="57"/>
  <c r="DO57" i="57"/>
  <c r="M49" i="57"/>
  <c r="DH57" i="57"/>
  <c r="CY57" i="57"/>
  <c r="EI57" i="57"/>
  <c r="AQ19" i="31"/>
  <c r="AQ29" i="1"/>
  <c r="AP13" i="1"/>
  <c r="AQ13" i="1"/>
  <c r="AQ5" i="31"/>
  <c r="AR5" i="31"/>
  <c r="AR13" i="1"/>
  <c r="AR19" i="31"/>
  <c r="AR29" i="1"/>
  <c r="AP29" i="1"/>
  <c r="AP19" i="31"/>
  <c r="AX19" i="31"/>
  <c r="AX29" i="1"/>
  <c r="K226" i="3"/>
  <c r="I585" i="3"/>
  <c r="E226" i="3"/>
  <c r="B226" i="3"/>
  <c r="J226" i="3"/>
  <c r="L226" i="3"/>
  <c r="BH360" i="3"/>
  <c r="F585" i="3"/>
  <c r="Y585" i="3"/>
  <c r="BT585" i="3" s="1"/>
  <c r="M585" i="3"/>
  <c r="BH585" i="3" s="1"/>
  <c r="H226" i="3"/>
  <c r="H585" i="3"/>
  <c r="P585" i="3"/>
  <c r="BK585" i="3" s="1"/>
  <c r="BK584" i="3"/>
  <c r="AA585" i="3"/>
  <c r="E5" i="47"/>
  <c r="M5" i="47"/>
  <c r="I6" i="47"/>
  <c r="Q6" i="47"/>
  <c r="Y6" i="47"/>
  <c r="E7" i="47"/>
  <c r="M7" i="47"/>
  <c r="I8" i="47"/>
  <c r="Q8" i="47"/>
  <c r="Y8" i="47"/>
  <c r="E9" i="47"/>
  <c r="M9" i="47"/>
  <c r="I10" i="47"/>
  <c r="Q10" i="47"/>
  <c r="Y10" i="47"/>
  <c r="E11" i="47"/>
  <c r="M11" i="47"/>
  <c r="I13" i="47"/>
  <c r="Q13" i="47"/>
  <c r="Y13" i="47"/>
  <c r="Q13" i="50"/>
  <c r="Q501" i="3" s="1"/>
  <c r="AA22" i="50"/>
  <c r="AA499" i="3" s="1"/>
  <c r="I22" i="50"/>
  <c r="I499" i="3" s="1"/>
  <c r="M19" i="50"/>
  <c r="E19" i="50"/>
  <c r="Y18" i="50"/>
  <c r="Q18" i="50"/>
  <c r="I18" i="50"/>
  <c r="AA17" i="50"/>
  <c r="AA497" i="3" s="1"/>
  <c r="I17" i="50"/>
  <c r="I497" i="3" s="1"/>
  <c r="M14" i="50"/>
  <c r="E14" i="50"/>
  <c r="W13" i="50"/>
  <c r="W501" i="3" s="1"/>
  <c r="M13" i="50"/>
  <c r="M501" i="3" s="1"/>
  <c r="E13" i="50"/>
  <c r="E501" i="3" s="1"/>
  <c r="Y12" i="50"/>
  <c r="Q12" i="50"/>
  <c r="I12" i="50"/>
  <c r="AA11" i="50"/>
  <c r="AA500" i="3" s="1"/>
  <c r="I11" i="50"/>
  <c r="I500" i="3" s="1"/>
  <c r="AA10" i="50"/>
  <c r="AA498" i="3" s="1"/>
  <c r="I10" i="50"/>
  <c r="I498" i="3" s="1"/>
  <c r="M9" i="50"/>
  <c r="E9" i="50"/>
  <c r="Y8" i="50"/>
  <c r="Q8" i="50"/>
  <c r="I8" i="50"/>
  <c r="M7" i="50"/>
  <c r="E7" i="50"/>
  <c r="Y6" i="50"/>
  <c r="Q6" i="50"/>
  <c r="I6" i="50"/>
  <c r="AA5" i="50"/>
  <c r="I5" i="50"/>
  <c r="Q5" i="50"/>
  <c r="Z22" i="50"/>
  <c r="Z499" i="3" s="1"/>
  <c r="P22" i="50"/>
  <c r="P499" i="3" s="1"/>
  <c r="H22" i="50"/>
  <c r="H499" i="3" s="1"/>
  <c r="AB19" i="50"/>
  <c r="L19" i="50"/>
  <c r="D19" i="50"/>
  <c r="X18" i="50"/>
  <c r="P18" i="50"/>
  <c r="H18" i="50"/>
  <c r="Z17" i="50"/>
  <c r="Z497" i="3" s="1"/>
  <c r="P17" i="50"/>
  <c r="P497" i="3" s="1"/>
  <c r="H17" i="50"/>
  <c r="H497" i="3" s="1"/>
  <c r="AB14" i="50"/>
  <c r="L14" i="50"/>
  <c r="D14" i="50"/>
  <c r="L13" i="50"/>
  <c r="L501" i="3" s="1"/>
  <c r="D13" i="50"/>
  <c r="D501" i="3" s="1"/>
  <c r="X12" i="50"/>
  <c r="P12" i="50"/>
  <c r="H12" i="50"/>
  <c r="Z11" i="50"/>
  <c r="Z500" i="3" s="1"/>
  <c r="P11" i="50"/>
  <c r="P500" i="3" s="1"/>
  <c r="H11" i="50"/>
  <c r="H500" i="3" s="1"/>
  <c r="Z10" i="50"/>
  <c r="Z498" i="3" s="1"/>
  <c r="P10" i="50"/>
  <c r="P498" i="3" s="1"/>
  <c r="H10" i="50"/>
  <c r="H498" i="3" s="1"/>
  <c r="AB9" i="50"/>
  <c r="L9" i="50"/>
  <c r="D9" i="50"/>
  <c r="X8" i="50"/>
  <c r="P8" i="50"/>
  <c r="H8" i="50"/>
  <c r="AB7" i="50"/>
  <c r="L7" i="50"/>
  <c r="D7" i="50"/>
  <c r="X6" i="50"/>
  <c r="P6" i="50"/>
  <c r="H6" i="50"/>
  <c r="Z5" i="50"/>
  <c r="P5" i="50"/>
  <c r="H5" i="50"/>
  <c r="Y22" i="50"/>
  <c r="Y499" i="3" s="1"/>
  <c r="O22" i="50"/>
  <c r="O499" i="3" s="1"/>
  <c r="G22" i="50"/>
  <c r="G499" i="3" s="1"/>
  <c r="AA19" i="50"/>
  <c r="AA20" i="50" s="1"/>
  <c r="K19" i="50"/>
  <c r="K20" i="50" s="1"/>
  <c r="C19" i="50"/>
  <c r="C20" i="50" s="1"/>
  <c r="W18" i="50"/>
  <c r="W20" i="50" s="1"/>
  <c r="O18" i="50"/>
  <c r="O20" i="50" s="1"/>
  <c r="G18" i="50"/>
  <c r="G20" i="50" s="1"/>
  <c r="Y17" i="50"/>
  <c r="Y497" i="3" s="1"/>
  <c r="O17" i="50"/>
  <c r="O497" i="3" s="1"/>
  <c r="G17" i="50"/>
  <c r="G497" i="3" s="1"/>
  <c r="AA14" i="50"/>
  <c r="K14" i="50"/>
  <c r="C14" i="50"/>
  <c r="K13" i="50"/>
  <c r="K501" i="3" s="1"/>
  <c r="K502" i="3" s="1"/>
  <c r="C13" i="50"/>
  <c r="W12" i="50"/>
  <c r="O12" i="50"/>
  <c r="G12" i="50"/>
  <c r="Y11" i="50"/>
  <c r="Y500" i="3" s="1"/>
  <c r="O11" i="50"/>
  <c r="O500" i="3" s="1"/>
  <c r="G11" i="50"/>
  <c r="G500" i="3" s="1"/>
  <c r="Y10" i="50"/>
  <c r="Y498" i="3" s="1"/>
  <c r="O10" i="50"/>
  <c r="G10" i="50"/>
  <c r="AA9" i="50"/>
  <c r="K9" i="50"/>
  <c r="C9" i="50"/>
  <c r="W8" i="50"/>
  <c r="O8" i="50"/>
  <c r="G8" i="50"/>
  <c r="AA7" i="50"/>
  <c r="K7" i="50"/>
  <c r="C7" i="50"/>
  <c r="W6" i="50"/>
  <c r="O6" i="50"/>
  <c r="G6" i="50"/>
  <c r="Y5" i="50"/>
  <c r="O5" i="50"/>
  <c r="G5" i="50"/>
  <c r="Q17" i="50"/>
  <c r="Q497" i="3" s="1"/>
  <c r="X22" i="50"/>
  <c r="X499" i="3" s="1"/>
  <c r="N22" i="50"/>
  <c r="N499" i="3" s="1"/>
  <c r="F22" i="50"/>
  <c r="F499" i="3" s="1"/>
  <c r="Z19" i="50"/>
  <c r="J19" i="50"/>
  <c r="N18" i="50"/>
  <c r="F18" i="50"/>
  <c r="X17" i="50"/>
  <c r="X497" i="3" s="1"/>
  <c r="N17" i="50"/>
  <c r="N497" i="3" s="1"/>
  <c r="F17" i="50"/>
  <c r="F497" i="3" s="1"/>
  <c r="Z14" i="50"/>
  <c r="J14" i="50"/>
  <c r="AB13" i="50"/>
  <c r="AB501" i="3" s="1"/>
  <c r="J13" i="50"/>
  <c r="J501" i="3" s="1"/>
  <c r="N12" i="50"/>
  <c r="F12" i="50"/>
  <c r="X11" i="50"/>
  <c r="X500" i="3" s="1"/>
  <c r="N11" i="50"/>
  <c r="N500" i="3" s="1"/>
  <c r="F11" i="50"/>
  <c r="F500" i="3" s="1"/>
  <c r="X10" i="50"/>
  <c r="X498" i="3" s="1"/>
  <c r="N10" i="50"/>
  <c r="N498" i="3" s="1"/>
  <c r="F10" i="50"/>
  <c r="F498" i="3" s="1"/>
  <c r="Z9" i="50"/>
  <c r="J9" i="50"/>
  <c r="N8" i="50"/>
  <c r="F8" i="50"/>
  <c r="Z7" i="50"/>
  <c r="J7" i="50"/>
  <c r="N6" i="50"/>
  <c r="F6" i="50"/>
  <c r="X5" i="50"/>
  <c r="N5" i="50"/>
  <c r="F5" i="50"/>
  <c r="Q10" i="50"/>
  <c r="Q498" i="3" s="1"/>
  <c r="W22" i="50"/>
  <c r="W499" i="3" s="1"/>
  <c r="M22" i="50"/>
  <c r="M499" i="3" s="1"/>
  <c r="E22" i="50"/>
  <c r="E499" i="3" s="1"/>
  <c r="Y19" i="50"/>
  <c r="Q19" i="50"/>
  <c r="I19" i="50"/>
  <c r="M18" i="50"/>
  <c r="E18" i="50"/>
  <c r="W17" i="50"/>
  <c r="W497" i="3" s="1"/>
  <c r="M17" i="50"/>
  <c r="M497" i="3" s="1"/>
  <c r="E17" i="50"/>
  <c r="E497" i="3" s="1"/>
  <c r="Y14" i="50"/>
  <c r="Q14" i="50"/>
  <c r="I14" i="50"/>
  <c r="AA13" i="50"/>
  <c r="AA501" i="3" s="1"/>
  <c r="I13" i="50"/>
  <c r="I501" i="3" s="1"/>
  <c r="M12" i="50"/>
  <c r="E12" i="50"/>
  <c r="W11" i="50"/>
  <c r="W500" i="3" s="1"/>
  <c r="M11" i="50"/>
  <c r="M500" i="3" s="1"/>
  <c r="E11" i="50"/>
  <c r="E500" i="3" s="1"/>
  <c r="W10" i="50"/>
  <c r="M10" i="50"/>
  <c r="M498" i="3" s="1"/>
  <c r="E10" i="50"/>
  <c r="E498" i="3" s="1"/>
  <c r="Y9" i="50"/>
  <c r="Q9" i="50"/>
  <c r="I9" i="50"/>
  <c r="M8" i="50"/>
  <c r="E8" i="50"/>
  <c r="Y7" i="50"/>
  <c r="Q7" i="50"/>
  <c r="I7" i="50"/>
  <c r="M6" i="50"/>
  <c r="E6" i="50"/>
  <c r="W5" i="50"/>
  <c r="M5" i="50"/>
  <c r="E5" i="50"/>
  <c r="Q22" i="50"/>
  <c r="Q499" i="3" s="1"/>
  <c r="L22" i="50"/>
  <c r="L499" i="3" s="1"/>
  <c r="D22" i="50"/>
  <c r="D499" i="3" s="1"/>
  <c r="X19" i="50"/>
  <c r="P19" i="50"/>
  <c r="H19" i="50"/>
  <c r="AB18" i="50"/>
  <c r="L18" i="50"/>
  <c r="D18" i="50"/>
  <c r="L17" i="50"/>
  <c r="L497" i="3" s="1"/>
  <c r="D17" i="50"/>
  <c r="D497" i="3" s="1"/>
  <c r="X14" i="50"/>
  <c r="P14" i="50"/>
  <c r="H14" i="50"/>
  <c r="Z13" i="50"/>
  <c r="Z501" i="3" s="1"/>
  <c r="P13" i="50"/>
  <c r="P501" i="3" s="1"/>
  <c r="H13" i="50"/>
  <c r="H501" i="3" s="1"/>
  <c r="AB12" i="50"/>
  <c r="L12" i="50"/>
  <c r="D12" i="50"/>
  <c r="L11" i="50"/>
  <c r="L500" i="3" s="1"/>
  <c r="D11" i="50"/>
  <c r="D500" i="3" s="1"/>
  <c r="L10" i="50"/>
  <c r="L498" i="3" s="1"/>
  <c r="D10" i="50"/>
  <c r="D498" i="3" s="1"/>
  <c r="X9" i="50"/>
  <c r="P9" i="50"/>
  <c r="H9" i="50"/>
  <c r="AB8" i="50"/>
  <c r="L8" i="50"/>
  <c r="D8" i="50"/>
  <c r="X7" i="50"/>
  <c r="P7" i="50"/>
  <c r="H7" i="50"/>
  <c r="AB6" i="50"/>
  <c r="L6" i="50"/>
  <c r="D6" i="50"/>
  <c r="L5" i="50"/>
  <c r="D5" i="50"/>
  <c r="D495" i="3" s="1"/>
  <c r="AB22" i="50"/>
  <c r="AB499" i="3" s="1"/>
  <c r="J22" i="50"/>
  <c r="J499" i="3" s="1"/>
  <c r="N19" i="50"/>
  <c r="F19" i="50"/>
  <c r="Z18" i="50"/>
  <c r="J18" i="50"/>
  <c r="AB17" i="50"/>
  <c r="AB497" i="3" s="1"/>
  <c r="J17" i="50"/>
  <c r="J497" i="3" s="1"/>
  <c r="N14" i="50"/>
  <c r="F14" i="50"/>
  <c r="X13" i="50"/>
  <c r="X501" i="3" s="1"/>
  <c r="N13" i="50"/>
  <c r="N501" i="3" s="1"/>
  <c r="F13" i="50"/>
  <c r="F501" i="3" s="1"/>
  <c r="Z12" i="50"/>
  <c r="J12" i="50"/>
  <c r="AB11" i="50"/>
  <c r="AB500" i="3" s="1"/>
  <c r="J11" i="50"/>
  <c r="J500" i="3" s="1"/>
  <c r="AB10" i="50"/>
  <c r="AB498" i="3" s="1"/>
  <c r="J10" i="50"/>
  <c r="J498" i="3" s="1"/>
  <c r="N9" i="50"/>
  <c r="F9" i="50"/>
  <c r="Z8" i="50"/>
  <c r="J8" i="50"/>
  <c r="N7" i="50"/>
  <c r="F7" i="50"/>
  <c r="Z6" i="50"/>
  <c r="J6" i="50"/>
  <c r="AB5" i="50"/>
  <c r="J5" i="50"/>
  <c r="F5" i="47"/>
  <c r="N5" i="47"/>
  <c r="J6" i="47"/>
  <c r="Z6" i="47"/>
  <c r="F7" i="47"/>
  <c r="N7" i="47"/>
  <c r="J8" i="47"/>
  <c r="Z8" i="47"/>
  <c r="F9" i="47"/>
  <c r="N9" i="47"/>
  <c r="J10" i="47"/>
  <c r="Z10" i="47"/>
  <c r="F11" i="47"/>
  <c r="N11" i="47"/>
  <c r="J13" i="47"/>
  <c r="Z13" i="47"/>
  <c r="M26" i="49"/>
  <c r="E26" i="49"/>
  <c r="Y23" i="49"/>
  <c r="Q23" i="49"/>
  <c r="I23" i="49"/>
  <c r="AA22" i="49"/>
  <c r="I22" i="49"/>
  <c r="AA21" i="49"/>
  <c r="I21" i="49"/>
  <c r="AA19" i="49"/>
  <c r="AA526" i="3" s="1"/>
  <c r="I19" i="49"/>
  <c r="I526" i="3" s="1"/>
  <c r="AA18" i="49"/>
  <c r="AA524" i="3" s="1"/>
  <c r="I18" i="49"/>
  <c r="I524" i="3" s="1"/>
  <c r="AA17" i="49"/>
  <c r="AA523" i="3" s="1"/>
  <c r="I17" i="49"/>
  <c r="I523" i="3" s="1"/>
  <c r="M16" i="49"/>
  <c r="E16" i="49"/>
  <c r="Q5" i="49"/>
  <c r="Q17" i="49"/>
  <c r="Q523" i="3" s="1"/>
  <c r="AB26" i="49"/>
  <c r="L26" i="49"/>
  <c r="D26" i="49"/>
  <c r="X23" i="49"/>
  <c r="P23" i="49"/>
  <c r="H23" i="49"/>
  <c r="Z22" i="49"/>
  <c r="P22" i="49"/>
  <c r="H22" i="49"/>
  <c r="Z21" i="49"/>
  <c r="P21" i="49"/>
  <c r="P520" i="3" s="1"/>
  <c r="H21" i="49"/>
  <c r="Z19" i="49"/>
  <c r="Z526" i="3" s="1"/>
  <c r="BU526" i="3" s="1"/>
  <c r="P19" i="49"/>
  <c r="P526" i="3" s="1"/>
  <c r="H19" i="49"/>
  <c r="H526" i="3" s="1"/>
  <c r="Z18" i="49"/>
  <c r="Z524" i="3" s="1"/>
  <c r="P18" i="49"/>
  <c r="P524" i="3" s="1"/>
  <c r="H18" i="49"/>
  <c r="H524" i="3" s="1"/>
  <c r="Z17" i="49"/>
  <c r="Z523" i="3" s="1"/>
  <c r="BU523" i="3" s="1"/>
  <c r="P17" i="49"/>
  <c r="P523" i="3" s="1"/>
  <c r="H17" i="49"/>
  <c r="H523" i="3" s="1"/>
  <c r="AB16" i="49"/>
  <c r="L16" i="49"/>
  <c r="Q18" i="49"/>
  <c r="Q524" i="3" s="1"/>
  <c r="AA26" i="49"/>
  <c r="K26" i="49"/>
  <c r="C26" i="49"/>
  <c r="W23" i="49"/>
  <c r="O23" i="49"/>
  <c r="G23" i="49"/>
  <c r="Y22" i="49"/>
  <c r="O22" i="49"/>
  <c r="G22" i="49"/>
  <c r="Y21" i="49"/>
  <c r="O21" i="49"/>
  <c r="G21" i="49"/>
  <c r="Y19" i="49"/>
  <c r="Y526" i="3" s="1"/>
  <c r="BT526" i="3" s="1"/>
  <c r="O19" i="49"/>
  <c r="O526" i="3" s="1"/>
  <c r="G19" i="49"/>
  <c r="G526" i="3" s="1"/>
  <c r="Y18" i="49"/>
  <c r="Y524" i="3" s="1"/>
  <c r="O18" i="49"/>
  <c r="O524" i="3" s="1"/>
  <c r="G18" i="49"/>
  <c r="G524" i="3" s="1"/>
  <c r="Y17" i="49"/>
  <c r="Y523" i="3" s="1"/>
  <c r="BT523" i="3" s="1"/>
  <c r="O17" i="49"/>
  <c r="G17" i="49"/>
  <c r="AA16" i="49"/>
  <c r="K16" i="49"/>
  <c r="C16" i="49"/>
  <c r="Q21" i="49"/>
  <c r="Q520" i="3" s="1"/>
  <c r="Z26" i="49"/>
  <c r="J26" i="49"/>
  <c r="N23" i="49"/>
  <c r="F23" i="49"/>
  <c r="X22" i="49"/>
  <c r="N22" i="49"/>
  <c r="F22" i="49"/>
  <c r="X21" i="49"/>
  <c r="X520" i="3" s="1"/>
  <c r="N21" i="49"/>
  <c r="F21" i="49"/>
  <c r="X19" i="49"/>
  <c r="X526" i="3" s="1"/>
  <c r="N19" i="49"/>
  <c r="N526" i="3" s="1"/>
  <c r="F19" i="49"/>
  <c r="F526" i="3" s="1"/>
  <c r="X18" i="49"/>
  <c r="X524" i="3" s="1"/>
  <c r="N18" i="49"/>
  <c r="N524" i="3" s="1"/>
  <c r="F18" i="49"/>
  <c r="F524" i="3" s="1"/>
  <c r="X17" i="49"/>
  <c r="X523" i="3" s="1"/>
  <c r="N17" i="49"/>
  <c r="N523" i="3" s="1"/>
  <c r="F17" i="49"/>
  <c r="F523" i="3" s="1"/>
  <c r="Z16" i="49"/>
  <c r="Q8" i="49"/>
  <c r="Y26" i="49"/>
  <c r="Q26" i="49"/>
  <c r="I26" i="49"/>
  <c r="M23" i="49"/>
  <c r="E23" i="49"/>
  <c r="W22" i="49"/>
  <c r="M22" i="49"/>
  <c r="E22" i="49"/>
  <c r="W21" i="49"/>
  <c r="M21" i="49"/>
  <c r="E21" i="49"/>
  <c r="W19" i="49"/>
  <c r="W526" i="3" s="1"/>
  <c r="M19" i="49"/>
  <c r="M526" i="3" s="1"/>
  <c r="E19" i="49"/>
  <c r="E526" i="3" s="1"/>
  <c r="W18" i="49"/>
  <c r="W524" i="3" s="1"/>
  <c r="M18" i="49"/>
  <c r="M524" i="3" s="1"/>
  <c r="E18" i="49"/>
  <c r="E524" i="3" s="1"/>
  <c r="W17" i="49"/>
  <c r="M17" i="49"/>
  <c r="M523" i="3" s="1"/>
  <c r="E17" i="49"/>
  <c r="E523" i="3" s="1"/>
  <c r="Y16" i="49"/>
  <c r="Q16" i="49"/>
  <c r="I16" i="49"/>
  <c r="Q12" i="49"/>
  <c r="X26" i="49"/>
  <c r="P26" i="49"/>
  <c r="H26" i="49"/>
  <c r="AB23" i="49"/>
  <c r="L23" i="49"/>
  <c r="D23" i="49"/>
  <c r="L22" i="49"/>
  <c r="D22" i="49"/>
  <c r="D522" i="3" s="1"/>
  <c r="L21" i="49"/>
  <c r="D21" i="49"/>
  <c r="D520" i="3" s="1"/>
  <c r="L19" i="49"/>
  <c r="L526" i="3" s="1"/>
  <c r="D19" i="49"/>
  <c r="D526" i="3" s="1"/>
  <c r="L18" i="49"/>
  <c r="L524" i="3" s="1"/>
  <c r="D18" i="49"/>
  <c r="D524" i="3" s="1"/>
  <c r="L17" i="49"/>
  <c r="L523" i="3" s="1"/>
  <c r="D17" i="49"/>
  <c r="D523" i="3" s="1"/>
  <c r="X16" i="49"/>
  <c r="P16" i="49"/>
  <c r="H16" i="49"/>
  <c r="Q22" i="49"/>
  <c r="N26" i="49"/>
  <c r="F26" i="49"/>
  <c r="Z23" i="49"/>
  <c r="R23" i="49"/>
  <c r="J23" i="49"/>
  <c r="AB22" i="49"/>
  <c r="J22" i="49"/>
  <c r="AB21" i="49"/>
  <c r="AB520" i="3" s="1"/>
  <c r="J21" i="49"/>
  <c r="AB19" i="49"/>
  <c r="AB526" i="3" s="1"/>
  <c r="J19" i="49"/>
  <c r="J526" i="3" s="1"/>
  <c r="AB18" i="49"/>
  <c r="AB524" i="3" s="1"/>
  <c r="J18" i="49"/>
  <c r="J524" i="3" s="1"/>
  <c r="AB17" i="49"/>
  <c r="AB523" i="3" s="1"/>
  <c r="J17" i="49"/>
  <c r="N16" i="49"/>
  <c r="F16" i="49"/>
  <c r="P226" i="3"/>
  <c r="O585" i="3"/>
  <c r="BJ585" i="3" s="1"/>
  <c r="G5" i="47"/>
  <c r="O5" i="47"/>
  <c r="W5" i="47"/>
  <c r="C6" i="47"/>
  <c r="K6" i="47"/>
  <c r="AA6" i="47"/>
  <c r="G7" i="47"/>
  <c r="O7" i="47"/>
  <c r="W7" i="47"/>
  <c r="C8" i="47"/>
  <c r="K8" i="47"/>
  <c r="AA8" i="47"/>
  <c r="G9" i="47"/>
  <c r="O9" i="47"/>
  <c r="W9" i="47"/>
  <c r="C10" i="47"/>
  <c r="K10" i="47"/>
  <c r="AA10" i="47"/>
  <c r="G11" i="47"/>
  <c r="O11" i="47"/>
  <c r="W11" i="47"/>
  <c r="C13" i="47"/>
  <c r="K13" i="47"/>
  <c r="AA13" i="47"/>
  <c r="X585" i="3"/>
  <c r="BS585" i="3" s="1"/>
  <c r="H5" i="47"/>
  <c r="P5" i="47"/>
  <c r="X5" i="47"/>
  <c r="D6" i="47"/>
  <c r="L6" i="47"/>
  <c r="AB6" i="47"/>
  <c r="H7" i="47"/>
  <c r="P7" i="47"/>
  <c r="X7" i="47"/>
  <c r="D8" i="47"/>
  <c r="L8" i="47"/>
  <c r="AB8" i="47"/>
  <c r="H9" i="47"/>
  <c r="P9" i="47"/>
  <c r="X9" i="47"/>
  <c r="D10" i="47"/>
  <c r="L10" i="47"/>
  <c r="AB10" i="47"/>
  <c r="H11" i="47"/>
  <c r="P11" i="47"/>
  <c r="X11" i="47"/>
  <c r="D13" i="47"/>
  <c r="L13" i="47"/>
  <c r="AB13" i="47"/>
  <c r="I5" i="47"/>
  <c r="Q5" i="47"/>
  <c r="Y5" i="47"/>
  <c r="E6" i="47"/>
  <c r="M6" i="47"/>
  <c r="I7" i="47"/>
  <c r="Q7" i="47"/>
  <c r="Y7" i="47"/>
  <c r="E8" i="47"/>
  <c r="M8" i="47"/>
  <c r="I9" i="47"/>
  <c r="Q9" i="47"/>
  <c r="Y9" i="47"/>
  <c r="E10" i="47"/>
  <c r="M10" i="47"/>
  <c r="I11" i="47"/>
  <c r="Q11" i="47"/>
  <c r="Y11" i="47"/>
  <c r="E13" i="47"/>
  <c r="M13" i="47"/>
  <c r="Z585" i="3"/>
  <c r="BU585" i="3" s="1"/>
  <c r="AB585" i="3"/>
  <c r="J5" i="47"/>
  <c r="Z5" i="47"/>
  <c r="F6" i="47"/>
  <c r="N6" i="47"/>
  <c r="J7" i="47"/>
  <c r="Z7" i="47"/>
  <c r="F8" i="47"/>
  <c r="N8" i="47"/>
  <c r="J9" i="47"/>
  <c r="Z9" i="47"/>
  <c r="F10" i="47"/>
  <c r="N10" i="47"/>
  <c r="J11" i="47"/>
  <c r="Z11" i="47"/>
  <c r="F13" i="47"/>
  <c r="N13" i="47"/>
  <c r="C5" i="47"/>
  <c r="K5" i="47"/>
  <c r="AA5" i="47"/>
  <c r="G6" i="47"/>
  <c r="O6" i="47"/>
  <c r="W6" i="47"/>
  <c r="C7" i="47"/>
  <c r="K7" i="47"/>
  <c r="AA7" i="47"/>
  <c r="G8" i="47"/>
  <c r="O8" i="47"/>
  <c r="W8" i="47"/>
  <c r="C9" i="47"/>
  <c r="K9" i="47"/>
  <c r="AA9" i="47"/>
  <c r="G10" i="47"/>
  <c r="O10" i="47"/>
  <c r="W10" i="47"/>
  <c r="C11" i="47"/>
  <c r="K11" i="47"/>
  <c r="AA11" i="47"/>
  <c r="G13" i="47"/>
  <c r="O13" i="47"/>
  <c r="AE23" i="9"/>
  <c r="AG260" i="3"/>
  <c r="AG640" i="3"/>
  <c r="AK514" i="3"/>
  <c r="AM514" i="3"/>
  <c r="AH539" i="3"/>
  <c r="AG539" i="3"/>
  <c r="BH259" i="3"/>
  <c r="AQ353" i="3"/>
  <c r="BH353" i="3" s="1"/>
  <c r="B428" i="3"/>
  <c r="G585" i="3"/>
  <c r="AL640" i="3"/>
  <c r="AP328" i="3"/>
  <c r="BG328" i="3" s="1"/>
  <c r="B404" i="3"/>
  <c r="J585" i="3"/>
  <c r="AN539" i="3"/>
  <c r="AM539" i="3"/>
  <c r="AJ514" i="3"/>
  <c r="AQ378" i="3"/>
  <c r="BH378" i="3" s="1"/>
  <c r="BH375" i="3"/>
  <c r="AP261" i="3"/>
  <c r="BG261" i="3" s="1"/>
  <c r="BG258" i="3"/>
  <c r="L585" i="3"/>
  <c r="BG585" i="3" s="1"/>
  <c r="BH373" i="3"/>
  <c r="BH534" i="3"/>
  <c r="BH510" i="3"/>
  <c r="BG346" i="3"/>
  <c r="AK44" i="12"/>
  <c r="AA200" i="3"/>
  <c r="AB571" i="3"/>
  <c r="BE378" i="3"/>
  <c r="BF378" i="3"/>
  <c r="BE591" i="3"/>
  <c r="P147" i="3"/>
  <c r="BK147" i="3" s="1"/>
  <c r="BB591" i="3"/>
  <c r="BS591" i="3" s="1"/>
  <c r="BD640" i="3"/>
  <c r="BU640" i="3" s="1"/>
  <c r="P293" i="3"/>
  <c r="BK293" i="3" s="1"/>
  <c r="BJ179" i="3"/>
  <c r="BK184" i="3"/>
  <c r="BK352" i="3"/>
  <c r="AS514" i="3"/>
  <c r="BJ514" i="3" s="1"/>
  <c r="BJ513" i="3"/>
  <c r="BK166" i="3"/>
  <c r="BK288" i="3"/>
  <c r="BI327" i="3"/>
  <c r="BK373" i="3"/>
  <c r="BK324" i="3"/>
  <c r="AS353" i="3"/>
  <c r="BJ353" i="3" s="1"/>
  <c r="BJ350" i="3"/>
  <c r="P428" i="3"/>
  <c r="BK428" i="3" s="1"/>
  <c r="AT185" i="3"/>
  <c r="BK185" i="3" s="1"/>
  <c r="BI348" i="3"/>
  <c r="BK363" i="3"/>
  <c r="BJ371" i="3"/>
  <c r="BJ373" i="3"/>
  <c r="BJ375" i="3"/>
  <c r="BJ372" i="3"/>
  <c r="BJ377" i="3"/>
  <c r="BK449" i="3"/>
  <c r="BI532" i="3"/>
  <c r="BK546" i="3"/>
  <c r="BI535" i="3"/>
  <c r="BK549" i="3"/>
  <c r="BI610" i="3"/>
  <c r="BL257" i="3"/>
  <c r="BI538" i="3"/>
  <c r="BI550" i="3"/>
  <c r="BJ610" i="3"/>
  <c r="BI636" i="3"/>
  <c r="BI533" i="3"/>
  <c r="BK547" i="3"/>
  <c r="BK550" i="3"/>
  <c r="BI634" i="3"/>
  <c r="AT563" i="3"/>
  <c r="BK563" i="3" s="1"/>
  <c r="BL348" i="3"/>
  <c r="BL509" i="3"/>
  <c r="BL535" i="3"/>
  <c r="BL613" i="3"/>
  <c r="AU640" i="3"/>
  <c r="BL640" i="3" s="1"/>
  <c r="BL639" i="3"/>
  <c r="BL610" i="3"/>
  <c r="BL326" i="3"/>
  <c r="BL612" i="3"/>
  <c r="BL351" i="3"/>
  <c r="BL589" i="3"/>
  <c r="Q48" i="51"/>
  <c r="BL513" i="3"/>
  <c r="BL323" i="3"/>
  <c r="BL512" i="3"/>
  <c r="BL538" i="3"/>
  <c r="Q43" i="12"/>
  <c r="Q364" i="3" s="1"/>
  <c r="BL511" i="3"/>
  <c r="AR48" i="51"/>
  <c r="BL510" i="3"/>
  <c r="BL611" i="3"/>
  <c r="BL609" i="3"/>
  <c r="BL633" i="3"/>
  <c r="BL638" i="3"/>
  <c r="BL637" i="3"/>
  <c r="BL636" i="3"/>
  <c r="BL635" i="3"/>
  <c r="AA25" i="1"/>
  <c r="Z25" i="1"/>
  <c r="Y25" i="1"/>
  <c r="X25" i="1"/>
  <c r="AA27" i="1"/>
  <c r="Z27" i="1"/>
  <c r="Y27" i="1"/>
  <c r="X27" i="1"/>
  <c r="AB15" i="17"/>
  <c r="AB13" i="17"/>
  <c r="AA15" i="17"/>
  <c r="AA13" i="17"/>
  <c r="Z15" i="17"/>
  <c r="Y15" i="17"/>
  <c r="X13" i="17"/>
  <c r="X16" i="17" s="1"/>
  <c r="AB10" i="17"/>
  <c r="AB142" i="3" s="1"/>
  <c r="AB11" i="17"/>
  <c r="AA10" i="17"/>
  <c r="AA142" i="3" s="1"/>
  <c r="AA11" i="17"/>
  <c r="AA12" i="17"/>
  <c r="Z10" i="17"/>
  <c r="Z142" i="3" s="1"/>
  <c r="Z11" i="17"/>
  <c r="Z12" i="17"/>
  <c r="Y10" i="17"/>
  <c r="Y142" i="3" s="1"/>
  <c r="Y11" i="17"/>
  <c r="Y12" i="17"/>
  <c r="X11" i="17"/>
  <c r="X12" i="17"/>
  <c r="AB21" i="17"/>
  <c r="AA20" i="17"/>
  <c r="AA145" i="3" s="1"/>
  <c r="AA21" i="17"/>
  <c r="Z20" i="17"/>
  <c r="Z145" i="3" s="1"/>
  <c r="Z21" i="17"/>
  <c r="Y20" i="17"/>
  <c r="Y145" i="3" s="1"/>
  <c r="Y21" i="17"/>
  <c r="Y17" i="17"/>
  <c r="X20" i="17"/>
  <c r="X145" i="3" s="1"/>
  <c r="X21" i="17"/>
  <c r="AB29" i="17"/>
  <c r="AB30" i="17"/>
  <c r="AB35" i="17"/>
  <c r="AB36" i="17"/>
  <c r="AB37" i="17"/>
  <c r="AB31" i="17"/>
  <c r="AA29" i="17"/>
  <c r="AA30" i="17"/>
  <c r="AA34" i="17"/>
  <c r="AA146" i="3" s="1"/>
  <c r="AA35" i="17"/>
  <c r="AA36" i="17"/>
  <c r="AA37" i="17"/>
  <c r="AA31" i="17"/>
  <c r="Z29" i="17"/>
  <c r="Z30" i="17"/>
  <c r="Z34" i="17"/>
  <c r="Z146" i="3" s="1"/>
  <c r="Z35" i="17"/>
  <c r="Z36" i="17"/>
  <c r="Z37" i="17"/>
  <c r="Z31" i="17"/>
  <c r="Y29" i="17"/>
  <c r="Y30" i="17"/>
  <c r="Y34" i="17"/>
  <c r="Y146" i="3" s="1"/>
  <c r="Y35" i="17"/>
  <c r="Y36" i="17"/>
  <c r="Y37" i="17"/>
  <c r="Y31" i="17"/>
  <c r="X30" i="17"/>
  <c r="X34" i="17"/>
  <c r="X146" i="3" s="1"/>
  <c r="X35" i="17"/>
  <c r="X36" i="17"/>
  <c r="X37" i="17"/>
  <c r="X31" i="17"/>
  <c r="AB15" i="18"/>
  <c r="AB13" i="18"/>
  <c r="AA15" i="18"/>
  <c r="AA13" i="18"/>
  <c r="Z15" i="18"/>
  <c r="Y15" i="18"/>
  <c r="Y13" i="18"/>
  <c r="X13" i="18"/>
  <c r="X16" i="18" s="1"/>
  <c r="AB10" i="18"/>
  <c r="AB11" i="18"/>
  <c r="AA10" i="18"/>
  <c r="AA11" i="18"/>
  <c r="AA12" i="18"/>
  <c r="AA171" i="3" s="1"/>
  <c r="Z10" i="18"/>
  <c r="Z11" i="18"/>
  <c r="Z12" i="18"/>
  <c r="Z171" i="3" s="1"/>
  <c r="Y10" i="18"/>
  <c r="Y11" i="18"/>
  <c r="Y12" i="18"/>
  <c r="Y171" i="3" s="1"/>
  <c r="X11" i="18"/>
  <c r="X12" i="18"/>
  <c r="X171" i="3" s="1"/>
  <c r="AB21" i="18"/>
  <c r="AB22" i="18"/>
  <c r="AB23" i="18"/>
  <c r="AB24" i="18"/>
  <c r="AB172" i="3" s="1"/>
  <c r="AA20" i="18"/>
  <c r="AA169" i="3" s="1"/>
  <c r="AA21" i="18"/>
  <c r="AA22" i="18"/>
  <c r="AA23" i="18"/>
  <c r="AA24" i="18"/>
  <c r="AA172" i="3" s="1"/>
  <c r="Z20" i="18"/>
  <c r="Z169" i="3" s="1"/>
  <c r="Z21" i="18"/>
  <c r="Z22" i="18"/>
  <c r="Z23" i="18"/>
  <c r="Z24" i="18"/>
  <c r="Z172" i="3" s="1"/>
  <c r="Y20" i="18"/>
  <c r="Y169" i="3" s="1"/>
  <c r="Y21" i="18"/>
  <c r="Y22" i="18"/>
  <c r="Y23" i="18"/>
  <c r="Y24" i="18"/>
  <c r="Y172" i="3" s="1"/>
  <c r="X20" i="18"/>
  <c r="X169" i="3" s="1"/>
  <c r="X21" i="18"/>
  <c r="X22" i="18"/>
  <c r="X23" i="18"/>
  <c r="X24" i="18"/>
  <c r="X172" i="3" s="1"/>
  <c r="AA6" i="18"/>
  <c r="AA7" i="18"/>
  <c r="Z7" i="18"/>
  <c r="Y7" i="18"/>
  <c r="X7" i="18"/>
  <c r="AB31" i="18"/>
  <c r="AB32" i="18"/>
  <c r="AB34" i="18"/>
  <c r="AA31" i="18"/>
  <c r="AA32" i="18"/>
  <c r="AA38" i="18"/>
  <c r="AA170" i="3" s="1"/>
  <c r="AA33" i="18"/>
  <c r="AA34" i="18"/>
  <c r="Z31" i="18"/>
  <c r="Z32" i="18"/>
  <c r="Z38" i="18"/>
  <c r="Z170" i="3" s="1"/>
  <c r="Z33" i="18"/>
  <c r="Z34" i="18"/>
  <c r="Y31" i="18"/>
  <c r="Y32" i="18"/>
  <c r="Y38" i="18"/>
  <c r="Y170" i="3" s="1"/>
  <c r="Y33" i="18"/>
  <c r="Y34" i="18"/>
  <c r="X32" i="18"/>
  <c r="X38" i="18"/>
  <c r="X170" i="3" s="1"/>
  <c r="X33" i="18"/>
  <c r="X34" i="18"/>
  <c r="AB11" i="7"/>
  <c r="AB13" i="7" s="1"/>
  <c r="AA11" i="7"/>
  <c r="AA13" i="7" s="1"/>
  <c r="Z11" i="7"/>
  <c r="Z13" i="7" s="1"/>
  <c r="Y11" i="7"/>
  <c r="Y13" i="7" s="1"/>
  <c r="X11" i="7"/>
  <c r="X13" i="7" s="1"/>
  <c r="AB7" i="7"/>
  <c r="AA7" i="7"/>
  <c r="Z7" i="7"/>
  <c r="Y7" i="7"/>
  <c r="X7" i="7"/>
  <c r="AB14" i="7"/>
  <c r="AB18" i="7" s="1"/>
  <c r="AA14" i="7"/>
  <c r="Z14" i="7"/>
  <c r="Z18" i="7" s="1"/>
  <c r="Y14" i="7"/>
  <c r="Y18" i="7" s="1"/>
  <c r="X14" i="7"/>
  <c r="X18" i="7" s="1"/>
  <c r="AB6" i="7"/>
  <c r="AA6" i="7"/>
  <c r="Z6" i="7"/>
  <c r="Y6" i="7"/>
  <c r="X6" i="7"/>
  <c r="AA7" i="9"/>
  <c r="Z7" i="9"/>
  <c r="Y7" i="9"/>
  <c r="X7" i="9"/>
  <c r="AA12" i="9"/>
  <c r="Z12" i="9"/>
  <c r="Y12" i="9"/>
  <c r="X12" i="9"/>
  <c r="X17" i="9" s="1"/>
  <c r="AA6" i="9"/>
  <c r="Z6" i="9"/>
  <c r="Y6" i="9"/>
  <c r="X6" i="9"/>
  <c r="AA9" i="31"/>
  <c r="Z9" i="31"/>
  <c r="Y9" i="31"/>
  <c r="X9" i="31"/>
  <c r="AA14" i="31"/>
  <c r="AA18" i="31" s="1"/>
  <c r="Z14" i="31"/>
  <c r="Z18" i="31" s="1"/>
  <c r="Y14" i="31"/>
  <c r="Y18" i="31" s="1"/>
  <c r="X14" i="31"/>
  <c r="X18" i="31" s="1"/>
  <c r="AA6" i="31"/>
  <c r="AA8" i="31" s="1"/>
  <c r="Z6" i="31"/>
  <c r="Z8" i="31" s="1"/>
  <c r="Y6" i="31"/>
  <c r="Y8" i="31" s="1"/>
  <c r="X6" i="31"/>
  <c r="X8" i="31" s="1"/>
  <c r="AA7" i="32"/>
  <c r="Z7" i="32"/>
  <c r="Y7" i="32"/>
  <c r="X7" i="32"/>
  <c r="AA14" i="32"/>
  <c r="AA18" i="32" s="1"/>
  <c r="Z14" i="32"/>
  <c r="Z18" i="32" s="1"/>
  <c r="Y14" i="32"/>
  <c r="X14" i="32"/>
  <c r="X18" i="32" s="1"/>
  <c r="AA6" i="32"/>
  <c r="Z6" i="32"/>
  <c r="Y6" i="32"/>
  <c r="X6" i="32"/>
  <c r="AO6" i="31"/>
  <c r="AO8" i="31" s="1"/>
  <c r="AO9" i="31"/>
  <c r="AO13" i="31"/>
  <c r="AO14" i="31"/>
  <c r="AO18" i="31" s="1"/>
  <c r="BU625" i="3" l="1"/>
  <c r="BU361" i="3"/>
  <c r="BU362" i="3"/>
  <c r="BD466" i="3"/>
  <c r="BU466" i="3" s="1"/>
  <c r="BU464" i="3"/>
  <c r="Z454" i="3"/>
  <c r="BU454" i="3" s="1"/>
  <c r="BU453" i="3"/>
  <c r="Z551" i="3"/>
  <c r="BU551" i="3" s="1"/>
  <c r="BU545" i="3"/>
  <c r="BU193" i="3"/>
  <c r="BU437" i="3"/>
  <c r="BU192" i="3"/>
  <c r="BU461" i="3"/>
  <c r="BU371" i="3"/>
  <c r="BU374" i="3"/>
  <c r="BU334" i="3"/>
  <c r="BU198" i="3"/>
  <c r="BE328" i="3"/>
  <c r="BU197" i="3"/>
  <c r="BU463" i="3"/>
  <c r="BU459" i="3"/>
  <c r="BU589" i="3"/>
  <c r="BU196" i="3"/>
  <c r="BU438" i="3"/>
  <c r="BU460" i="3"/>
  <c r="BU575" i="3"/>
  <c r="BU622" i="3"/>
  <c r="BU363" i="3"/>
  <c r="BU364" i="3"/>
  <c r="BU413" i="3"/>
  <c r="BU465" i="3"/>
  <c r="BU414" i="3"/>
  <c r="BU415" i="3"/>
  <c r="BU373" i="3"/>
  <c r="BU339" i="3"/>
  <c r="BU626" i="3"/>
  <c r="BU627" i="3"/>
  <c r="BU462" i="3"/>
  <c r="BU623" i="3"/>
  <c r="BU359" i="3"/>
  <c r="BU391" i="3"/>
  <c r="BU393" i="3"/>
  <c r="BU372" i="3"/>
  <c r="BU525" i="3"/>
  <c r="BU360" i="3"/>
  <c r="BD441" i="3"/>
  <c r="BU441" i="3" s="1"/>
  <c r="BU439" i="3"/>
  <c r="BU435" i="3"/>
  <c r="BU376" i="3"/>
  <c r="BU191" i="3"/>
  <c r="BU194" i="3"/>
  <c r="BU340" i="3"/>
  <c r="BU621" i="3"/>
  <c r="BU375" i="3"/>
  <c r="BU195" i="3"/>
  <c r="BU335" i="3"/>
  <c r="BU624" i="3"/>
  <c r="BU440" i="3"/>
  <c r="Y17" i="9"/>
  <c r="C334" i="3"/>
  <c r="C11" i="41"/>
  <c r="C385" i="3"/>
  <c r="AI19" i="43"/>
  <c r="AK19" i="43"/>
  <c r="BB30" i="46"/>
  <c r="BA52" i="20"/>
  <c r="AK260" i="3"/>
  <c r="Q11" i="48"/>
  <c r="Q32" i="7"/>
  <c r="F22" i="13"/>
  <c r="S22" i="13"/>
  <c r="N22" i="13"/>
  <c r="X22" i="13"/>
  <c r="V22" i="13"/>
  <c r="BL334" i="3"/>
  <c r="H11" i="48"/>
  <c r="BJ460" i="3"/>
  <c r="M22" i="13"/>
  <c r="BS299" i="3"/>
  <c r="BK614" i="3"/>
  <c r="AO8" i="1"/>
  <c r="AO6" i="1" s="1"/>
  <c r="AR115" i="3" s="1"/>
  <c r="C14" i="48"/>
  <c r="BR447" i="3"/>
  <c r="BR453" i="3"/>
  <c r="AQ52" i="20"/>
  <c r="AN41" i="20"/>
  <c r="AA22" i="13"/>
  <c r="G16" i="50"/>
  <c r="K627" i="3"/>
  <c r="AM24" i="32"/>
  <c r="AR378" i="3"/>
  <c r="BI378" i="3" s="1"/>
  <c r="AZ52" i="20"/>
  <c r="N9" i="53"/>
  <c r="D13" i="32"/>
  <c r="BC32" i="52"/>
  <c r="AX32" i="1"/>
  <c r="Q104" i="3"/>
  <c r="L334" i="3"/>
  <c r="L341" i="3" s="1"/>
  <c r="BG341" i="3" s="1"/>
  <c r="AA334" i="3"/>
  <c r="E17" i="9"/>
  <c r="L8" i="54"/>
  <c r="AE22" i="53"/>
  <c r="L32" i="7"/>
  <c r="O22" i="13"/>
  <c r="Z17" i="9"/>
  <c r="AA17" i="9"/>
  <c r="X334" i="3"/>
  <c r="BS334" i="3" s="1"/>
  <c r="N334" i="3"/>
  <c r="N15" i="12"/>
  <c r="P39" i="12"/>
  <c r="AJ22" i="53"/>
  <c r="Z32" i="52"/>
  <c r="AO260" i="3"/>
  <c r="BA16" i="54"/>
  <c r="AO44" i="12"/>
  <c r="I16" i="50"/>
  <c r="BI339" i="3"/>
  <c r="F17" i="9"/>
  <c r="J14" i="48"/>
  <c r="AL19" i="43"/>
  <c r="H11" i="41"/>
  <c r="O32" i="7"/>
  <c r="D17" i="9"/>
  <c r="N17" i="9"/>
  <c r="AJ378" i="3"/>
  <c r="BJ184" i="3"/>
  <c r="J32" i="7"/>
  <c r="I27" i="46"/>
  <c r="I30" i="46" s="1"/>
  <c r="BC22" i="1"/>
  <c r="F26" i="51"/>
  <c r="K22" i="13"/>
  <c r="DI75" i="57"/>
  <c r="BR159" i="3"/>
  <c r="BI347" i="3"/>
  <c r="BJ464" i="3"/>
  <c r="BK376" i="3"/>
  <c r="BD215" i="3"/>
  <c r="BU215" i="3" s="1"/>
  <c r="BB238" i="3"/>
  <c r="BJ461" i="3"/>
  <c r="BR157" i="3"/>
  <c r="BB615" i="3"/>
  <c r="BS615" i="3" s="1"/>
  <c r="BT110" i="3"/>
  <c r="BH325" i="3"/>
  <c r="BA160" i="3"/>
  <c r="BR160" i="3" s="1"/>
  <c r="BK325" i="3"/>
  <c r="BJ463" i="3"/>
  <c r="BI624" i="3"/>
  <c r="BS625" i="3"/>
  <c r="BR154" i="3"/>
  <c r="AA551" i="3"/>
  <c r="BR156" i="3"/>
  <c r="BR158" i="3"/>
  <c r="BJ465" i="3"/>
  <c r="BC441" i="3"/>
  <c r="BT441" i="3" s="1"/>
  <c r="AL305" i="3"/>
  <c r="AG261" i="3"/>
  <c r="BB378" i="3"/>
  <c r="BS378" i="3" s="1"/>
  <c r="BL623" i="3"/>
  <c r="BR622" i="3"/>
  <c r="BR614" i="3"/>
  <c r="AB428" i="3"/>
  <c r="BK452" i="3"/>
  <c r="BB215" i="3"/>
  <c r="BS215" i="3" s="1"/>
  <c r="BJ323" i="3"/>
  <c r="BJ325" i="3"/>
  <c r="AS328" i="3"/>
  <c r="BJ328" i="3" s="1"/>
  <c r="BC378" i="3"/>
  <c r="BT378" i="3" s="1"/>
  <c r="BE514" i="3"/>
  <c r="P271" i="3"/>
  <c r="BK271" i="3" s="1"/>
  <c r="F226" i="3"/>
  <c r="BK450" i="3"/>
  <c r="BJ327" i="3"/>
  <c r="BJ324" i="3"/>
  <c r="BK453" i="3"/>
  <c r="AN261" i="3"/>
  <c r="BG621" i="3"/>
  <c r="BT576" i="3"/>
  <c r="BS570" i="3"/>
  <c r="BR569" i="3"/>
  <c r="BI509" i="3"/>
  <c r="AR514" i="3"/>
  <c r="BI514" i="3" s="1"/>
  <c r="BC185" i="3"/>
  <c r="BT185" i="3" s="1"/>
  <c r="AR615" i="3"/>
  <c r="BI615" i="3" s="1"/>
  <c r="BK213" i="3"/>
  <c r="AU353" i="3"/>
  <c r="BL353" i="3" s="1"/>
  <c r="BI513" i="3"/>
  <c r="BI512" i="3"/>
  <c r="BH523" i="3"/>
  <c r="BI510" i="3"/>
  <c r="BL336" i="3"/>
  <c r="AT160" i="3"/>
  <c r="BK160" i="3" s="1"/>
  <c r="BI600" i="3"/>
  <c r="BK154" i="3"/>
  <c r="BL337" i="3"/>
  <c r="BR180" i="3"/>
  <c r="BF215" i="3"/>
  <c r="BL340" i="3"/>
  <c r="BL338" i="3"/>
  <c r="BH623" i="3"/>
  <c r="BI597" i="3"/>
  <c r="BR184" i="3"/>
  <c r="BR183" i="3"/>
  <c r="G551" i="3"/>
  <c r="Z200" i="3"/>
  <c r="BU200" i="3" s="1"/>
  <c r="BK423" i="3"/>
  <c r="BK156" i="3"/>
  <c r="BK159" i="3"/>
  <c r="BK158" i="3"/>
  <c r="BR182" i="3"/>
  <c r="BI611" i="3"/>
  <c r="BA185" i="3"/>
  <c r="BR185" i="3" s="1"/>
  <c r="AT441" i="3"/>
  <c r="BK441" i="3" s="1"/>
  <c r="BR179" i="3"/>
  <c r="BT184" i="3"/>
  <c r="BS523" i="3"/>
  <c r="BJ180" i="3"/>
  <c r="W454" i="3"/>
  <c r="BR454" i="3" s="1"/>
  <c r="BJ183" i="3"/>
  <c r="BR257" i="3"/>
  <c r="BK426" i="3"/>
  <c r="BL324" i="3"/>
  <c r="BK424" i="3"/>
  <c r="BK427" i="3"/>
  <c r="AQ539" i="3"/>
  <c r="BH539" i="3" s="1"/>
  <c r="BS520" i="3"/>
  <c r="BL347" i="3"/>
  <c r="BR181" i="3"/>
  <c r="BK422" i="3"/>
  <c r="BK157" i="3"/>
  <c r="BR259" i="3"/>
  <c r="BS526" i="3"/>
  <c r="BS525" i="3"/>
  <c r="AL615" i="3"/>
  <c r="BS624" i="3"/>
  <c r="BD378" i="3"/>
  <c r="BU378" i="3" s="1"/>
  <c r="BB328" i="3"/>
  <c r="BS328" i="3" s="1"/>
  <c r="BS601" i="3"/>
  <c r="BK129" i="3"/>
  <c r="BI537" i="3"/>
  <c r="BD416" i="3"/>
  <c r="BU416" i="3" s="1"/>
  <c r="BT459" i="3"/>
  <c r="BS598" i="3"/>
  <c r="BT109" i="3"/>
  <c r="BT182" i="3"/>
  <c r="X454" i="3"/>
  <c r="BS454" i="3" s="1"/>
  <c r="BS597" i="3"/>
  <c r="BS600" i="3"/>
  <c r="AS185" i="3"/>
  <c r="BJ185" i="3" s="1"/>
  <c r="BI373" i="3"/>
  <c r="BL184" i="3"/>
  <c r="BS449" i="3"/>
  <c r="BK134" i="3"/>
  <c r="BK131" i="3"/>
  <c r="BS423" i="3"/>
  <c r="BS338" i="3"/>
  <c r="BT450" i="3"/>
  <c r="BT179" i="3"/>
  <c r="Y16" i="50"/>
  <c r="BS339" i="3"/>
  <c r="G17" i="9"/>
  <c r="I17" i="9"/>
  <c r="P15" i="12"/>
  <c r="E22" i="13"/>
  <c r="BS337" i="3"/>
  <c r="O17" i="9"/>
  <c r="Q17" i="9"/>
  <c r="BK627" i="3"/>
  <c r="BK623" i="3"/>
  <c r="BH626" i="3"/>
  <c r="BH627" i="3"/>
  <c r="BH622" i="3"/>
  <c r="BI622" i="3"/>
  <c r="F366" i="3"/>
  <c r="I22" i="13"/>
  <c r="H22" i="13"/>
  <c r="H17" i="9"/>
  <c r="D22" i="13"/>
  <c r="Q22" i="13"/>
  <c r="P22" i="13"/>
  <c r="M17" i="9"/>
  <c r="P17" i="9"/>
  <c r="G22" i="13"/>
  <c r="C17" i="9"/>
  <c r="BT623" i="3"/>
  <c r="BS626" i="3"/>
  <c r="BS627" i="3"/>
  <c r="L17" i="9"/>
  <c r="K17" i="9"/>
  <c r="D32" i="7"/>
  <c r="AB22" i="13"/>
  <c r="J22" i="13"/>
  <c r="J17" i="9"/>
  <c r="Y22" i="13"/>
  <c r="R22" i="13"/>
  <c r="W22" i="13"/>
  <c r="Z22" i="13"/>
  <c r="BK510" i="3"/>
  <c r="BS336" i="3"/>
  <c r="BT626" i="3"/>
  <c r="BT627" i="3"/>
  <c r="BT622" i="3"/>
  <c r="Y551" i="3"/>
  <c r="BT551" i="3" s="1"/>
  <c r="BT549" i="3"/>
  <c r="AU185" i="3"/>
  <c r="BL185" i="3" s="1"/>
  <c r="BT111" i="3"/>
  <c r="BS557" i="3"/>
  <c r="BT212" i="3"/>
  <c r="BT465" i="3"/>
  <c r="BS560" i="3"/>
  <c r="BT449" i="3"/>
  <c r="BT462" i="3"/>
  <c r="BS452" i="3"/>
  <c r="BT206" i="3"/>
  <c r="BL373" i="3"/>
  <c r="BI256" i="3"/>
  <c r="BJ268" i="3"/>
  <c r="BG639" i="3"/>
  <c r="BT624" i="3"/>
  <c r="BS622" i="3"/>
  <c r="BS562" i="3"/>
  <c r="BT214" i="3"/>
  <c r="BS559" i="3"/>
  <c r="BS426" i="3"/>
  <c r="BT178" i="3"/>
  <c r="BS461" i="3"/>
  <c r="BS463" i="3"/>
  <c r="BS451" i="3"/>
  <c r="BS465" i="3"/>
  <c r="AQ615" i="3"/>
  <c r="BH615" i="3" s="1"/>
  <c r="BC615" i="3"/>
  <c r="BT615" i="3" s="1"/>
  <c r="BT611" i="3"/>
  <c r="BS603" i="3"/>
  <c r="BS602" i="3"/>
  <c r="BL375" i="3"/>
  <c r="BC353" i="3"/>
  <c r="BT353" i="3" s="1"/>
  <c r="BT347" i="3"/>
  <c r="BS569" i="3"/>
  <c r="BT575" i="3"/>
  <c r="BT436" i="3"/>
  <c r="BT453" i="3"/>
  <c r="BS462" i="3"/>
  <c r="BS558" i="3"/>
  <c r="BS427" i="3"/>
  <c r="BS460" i="3"/>
  <c r="BB539" i="3"/>
  <c r="BS539" i="3" s="1"/>
  <c r="BS533" i="3"/>
  <c r="BS521" i="3"/>
  <c r="BL376" i="3"/>
  <c r="BJ270" i="3"/>
  <c r="BL377" i="3"/>
  <c r="BS599" i="3"/>
  <c r="BT181" i="3"/>
  <c r="BS422" i="3"/>
  <c r="BT447" i="3"/>
  <c r="BT209" i="3"/>
  <c r="BS613" i="3"/>
  <c r="BT460" i="3"/>
  <c r="BT590" i="3"/>
  <c r="BC514" i="3"/>
  <c r="BT514" i="3" s="1"/>
  <c r="BT513" i="3"/>
  <c r="Y571" i="3"/>
  <c r="BT571" i="3" s="1"/>
  <c r="BB514" i="3"/>
  <c r="BS514" i="3" s="1"/>
  <c r="BK512" i="3"/>
  <c r="BG338" i="3"/>
  <c r="BS623" i="3"/>
  <c r="BS614" i="3"/>
  <c r="BS424" i="3"/>
  <c r="BS612" i="3"/>
  <c r="BS611" i="3"/>
  <c r="BT463" i="3"/>
  <c r="BS453" i="3"/>
  <c r="BS561" i="3"/>
  <c r="BL371" i="3"/>
  <c r="BI257" i="3"/>
  <c r="BL374" i="3"/>
  <c r="BI259" i="3"/>
  <c r="BS621" i="3"/>
  <c r="BT621" i="3"/>
  <c r="BC466" i="3"/>
  <c r="BT466" i="3" s="1"/>
  <c r="BT461" i="3"/>
  <c r="BS459" i="3"/>
  <c r="BT213" i="3"/>
  <c r="BS609" i="3"/>
  <c r="BT437" i="3"/>
  <c r="BT183" i="3"/>
  <c r="BT448" i="3"/>
  <c r="BB577" i="3"/>
  <c r="BS577" i="3" s="1"/>
  <c r="BK513" i="3"/>
  <c r="BG352" i="3"/>
  <c r="BS335" i="3"/>
  <c r="BS340" i="3"/>
  <c r="BT625" i="3"/>
  <c r="AR261" i="3"/>
  <c r="BI261" i="3" s="1"/>
  <c r="BT207" i="3"/>
  <c r="BT440" i="3"/>
  <c r="BS610" i="3"/>
  <c r="BS450" i="3"/>
  <c r="BT208" i="3"/>
  <c r="BS425" i="3"/>
  <c r="BS448" i="3"/>
  <c r="BT210" i="3"/>
  <c r="BT438" i="3"/>
  <c r="BT452" i="3"/>
  <c r="BT435" i="3"/>
  <c r="BT451" i="3"/>
  <c r="P571" i="3"/>
  <c r="BK571" i="3" s="1"/>
  <c r="X387" i="3"/>
  <c r="BS387" i="3" s="1"/>
  <c r="X470" i="3"/>
  <c r="BS474" i="3" s="1"/>
  <c r="H9" i="51"/>
  <c r="AQ277" i="3"/>
  <c r="O24" i="31"/>
  <c r="O26" i="31" s="1"/>
  <c r="BK270" i="3"/>
  <c r="BK269" i="3"/>
  <c r="BK268" i="3"/>
  <c r="AK261" i="3"/>
  <c r="AO261" i="3"/>
  <c r="AT261" i="3"/>
  <c r="BK261" i="3" s="1"/>
  <c r="AQ23" i="9"/>
  <c r="BC261" i="3"/>
  <c r="BT261" i="3" s="1"/>
  <c r="AJ23" i="9"/>
  <c r="AM260" i="3"/>
  <c r="AM261" i="3" s="1"/>
  <c r="BE215" i="3"/>
  <c r="BJ178" i="3"/>
  <c r="BL178" i="3"/>
  <c r="AF35" i="18"/>
  <c r="Q28" i="52"/>
  <c r="Q32" i="52" s="1"/>
  <c r="AR328" i="3"/>
  <c r="BI328" i="3" s="1"/>
  <c r="BG371" i="3"/>
  <c r="W16" i="50"/>
  <c r="BF640" i="3"/>
  <c r="AG35" i="18"/>
  <c r="F16" i="20"/>
  <c r="AF26" i="51"/>
  <c r="AJ28" i="53"/>
  <c r="AJ31" i="53" s="1"/>
  <c r="N21" i="52"/>
  <c r="Z16" i="50"/>
  <c r="O16" i="50"/>
  <c r="H21" i="9"/>
  <c r="H23" i="9" s="1"/>
  <c r="BK206" i="3"/>
  <c r="AL22" i="54"/>
  <c r="BB49" i="51"/>
  <c r="AQ591" i="3"/>
  <c r="BH591" i="3" s="1"/>
  <c r="AB20" i="50"/>
  <c r="L18" i="13"/>
  <c r="BK207" i="3"/>
  <c r="BK209" i="3"/>
  <c r="BK392" i="3"/>
  <c r="AT470" i="3"/>
  <c r="BK485" i="3" s="1"/>
  <c r="BD491" i="3"/>
  <c r="BU491" i="3" s="1"/>
  <c r="AO16" i="18"/>
  <c r="AG22" i="1"/>
  <c r="N32" i="7"/>
  <c r="AQ32" i="1"/>
  <c r="BC52" i="20"/>
  <c r="BG374" i="3"/>
  <c r="BG376" i="3"/>
  <c r="BB261" i="3"/>
  <c r="BS261" i="3" s="1"/>
  <c r="P32" i="52"/>
  <c r="AP32" i="52"/>
  <c r="BK448" i="3"/>
  <c r="AZ23" i="9"/>
  <c r="AD18" i="32"/>
  <c r="BG373" i="3"/>
  <c r="BG375" i="3"/>
  <c r="BB19" i="43"/>
  <c r="AP615" i="3"/>
  <c r="BG615" i="3" s="1"/>
  <c r="BB466" i="3"/>
  <c r="BS466" i="3" s="1"/>
  <c r="F473" i="3"/>
  <c r="BL537" i="3"/>
  <c r="BG377" i="3"/>
  <c r="BG372" i="3"/>
  <c r="AQ40" i="51"/>
  <c r="AQ49" i="51" s="1"/>
  <c r="AU97" i="3"/>
  <c r="AR36" i="18"/>
  <c r="AR40" i="18" s="1"/>
  <c r="O26" i="51"/>
  <c r="AR23" i="46"/>
  <c r="BC215" i="3"/>
  <c r="BT215" i="3" s="1"/>
  <c r="K16" i="50"/>
  <c r="BC49" i="51"/>
  <c r="D14" i="13"/>
  <c r="G226" i="3"/>
  <c r="AZ19" i="43"/>
  <c r="P30" i="46"/>
  <c r="Q445" i="3"/>
  <c r="BL451" i="3" s="1"/>
  <c r="AX41" i="20"/>
  <c r="BL179" i="3"/>
  <c r="C428" i="3"/>
  <c r="AB16" i="54"/>
  <c r="AB6" i="54"/>
  <c r="AB397" i="3" s="1"/>
  <c r="AB404" i="3" s="1"/>
  <c r="BR621" i="3"/>
  <c r="Q16" i="50"/>
  <c r="C16" i="50"/>
  <c r="D18" i="13"/>
  <c r="BH624" i="3"/>
  <c r="Z39" i="12"/>
  <c r="Z44" i="12" s="1"/>
  <c r="F39" i="12"/>
  <c r="F44" i="12" s="1"/>
  <c r="F16" i="50"/>
  <c r="H16" i="50"/>
  <c r="D16" i="50"/>
  <c r="E16" i="50"/>
  <c r="X26" i="12"/>
  <c r="N16" i="50"/>
  <c r="P16" i="50"/>
  <c r="AA16" i="50"/>
  <c r="L16" i="50"/>
  <c r="M16" i="50"/>
  <c r="BK625" i="3"/>
  <c r="BK622" i="3"/>
  <c r="X16" i="50"/>
  <c r="J16" i="50"/>
  <c r="AB16" i="50"/>
  <c r="L8" i="41"/>
  <c r="X8" i="41"/>
  <c r="Z38" i="12"/>
  <c r="BJ598" i="3"/>
  <c r="AA15" i="12"/>
  <c r="Q5" i="51"/>
  <c r="Q17" i="54"/>
  <c r="O27" i="51"/>
  <c r="O33" i="54"/>
  <c r="AD17" i="1"/>
  <c r="AD6" i="1" s="1"/>
  <c r="AG115" i="3" s="1"/>
  <c r="AD5" i="20"/>
  <c r="AH17" i="1"/>
  <c r="AH5" i="20"/>
  <c r="AG17" i="54"/>
  <c r="AG5" i="51"/>
  <c r="J5" i="52"/>
  <c r="AK5" i="32"/>
  <c r="AN61" i="57"/>
  <c r="AN67" i="57" s="1"/>
  <c r="AK14" i="1"/>
  <c r="AN131" i="3" s="1"/>
  <c r="AM43" i="57"/>
  <c r="AM49" i="57" s="1"/>
  <c r="I14" i="1"/>
  <c r="I119" i="3" s="1"/>
  <c r="I5" i="32"/>
  <c r="AN43" i="57"/>
  <c r="AN49" i="57" s="1"/>
  <c r="J5" i="32"/>
  <c r="J14" i="1"/>
  <c r="J119" i="3" s="1"/>
  <c r="G5" i="45"/>
  <c r="G14" i="54"/>
  <c r="F30" i="1"/>
  <c r="F19" i="32"/>
  <c r="D22" i="52"/>
  <c r="F13" i="54"/>
  <c r="F401" i="3" s="1"/>
  <c r="F5" i="46"/>
  <c r="AF27" i="51"/>
  <c r="AG5" i="53"/>
  <c r="AG7" i="54"/>
  <c r="AK24" i="1"/>
  <c r="AF19" i="31"/>
  <c r="AF29" i="1"/>
  <c r="AF32" i="1" s="1"/>
  <c r="F191" i="3"/>
  <c r="F41" i="20"/>
  <c r="AJ5" i="20"/>
  <c r="AJ17" i="1"/>
  <c r="AJ6" i="1" s="1"/>
  <c r="AM115" i="3" s="1"/>
  <c r="M19" i="31"/>
  <c r="M29" i="1"/>
  <c r="AQ640" i="3"/>
  <c r="BH640" i="3" s="1"/>
  <c r="Z366" i="3"/>
  <c r="BU366" i="3" s="1"/>
  <c r="AO40" i="51"/>
  <c r="AO49" i="51" s="1"/>
  <c r="J22" i="41"/>
  <c r="G8" i="41"/>
  <c r="J8" i="54"/>
  <c r="Q386" i="3"/>
  <c r="AR28" i="52"/>
  <c r="AR32" i="52" s="1"/>
  <c r="AF28" i="20"/>
  <c r="AF33" i="1"/>
  <c r="AO14" i="54"/>
  <c r="AO5" i="45"/>
  <c r="AM30" i="51"/>
  <c r="L5" i="18"/>
  <c r="AR6" i="20"/>
  <c r="AR7" i="20"/>
  <c r="J166" i="3"/>
  <c r="J35" i="18"/>
  <c r="AG5" i="17"/>
  <c r="AI23" i="9"/>
  <c r="AL260" i="3"/>
  <c r="AL261" i="3" s="1"/>
  <c r="AI17" i="1"/>
  <c r="AI5" i="20"/>
  <c r="K5" i="45"/>
  <c r="K14" i="54"/>
  <c r="AD5" i="17"/>
  <c r="AO13" i="54"/>
  <c r="AR413" i="3" s="1"/>
  <c r="AO5" i="46"/>
  <c r="AP14" i="54"/>
  <c r="AP5" i="45"/>
  <c r="AH15" i="51"/>
  <c r="AH53" i="51"/>
  <c r="AH16" i="51"/>
  <c r="AK485" i="3" s="1"/>
  <c r="AH5" i="52"/>
  <c r="AE15" i="51"/>
  <c r="AE21" i="51"/>
  <c r="J22" i="52"/>
  <c r="C5" i="17"/>
  <c r="G23" i="17"/>
  <c r="G23" i="1"/>
  <c r="AJ5" i="32"/>
  <c r="AM61" i="57"/>
  <c r="AM67" i="57" s="1"/>
  <c r="AJ14" i="1"/>
  <c r="AM131" i="3" s="1"/>
  <c r="I166" i="3"/>
  <c r="I173" i="3" s="1"/>
  <c r="I36" i="18"/>
  <c r="I40" i="18" s="1"/>
  <c r="I35" i="18"/>
  <c r="O5" i="17"/>
  <c r="AG5" i="52"/>
  <c r="M5" i="52"/>
  <c r="AE23" i="54"/>
  <c r="AE23" i="53"/>
  <c r="AH435" i="3" s="1"/>
  <c r="AI5" i="18"/>
  <c r="AQ43" i="57"/>
  <c r="AQ49" i="57" s="1"/>
  <c r="M14" i="1"/>
  <c r="M119" i="3" s="1"/>
  <c r="M5" i="32"/>
  <c r="AJ206" i="3"/>
  <c r="AG41" i="20"/>
  <c r="AN14" i="54"/>
  <c r="AN5" i="45"/>
  <c r="AP9" i="20"/>
  <c r="AP12" i="20"/>
  <c r="AS214" i="3" s="1"/>
  <c r="H27" i="51"/>
  <c r="H472" i="3" s="1"/>
  <c r="AF5" i="52"/>
  <c r="AM15" i="51"/>
  <c r="AM19" i="51"/>
  <c r="AL14" i="54"/>
  <c r="AL5" i="45"/>
  <c r="F97" i="3"/>
  <c r="F36" i="18"/>
  <c r="F40" i="18" s="1"/>
  <c r="F164" i="3"/>
  <c r="F104" i="3"/>
  <c r="C13" i="1"/>
  <c r="C5" i="31"/>
  <c r="X17" i="1"/>
  <c r="X5" i="20"/>
  <c r="AL5" i="17"/>
  <c r="AX33" i="54"/>
  <c r="AX22" i="54" s="1"/>
  <c r="C166" i="3"/>
  <c r="C35" i="18"/>
  <c r="P545" i="3"/>
  <c r="P23" i="46"/>
  <c r="E5" i="20"/>
  <c r="E17" i="1"/>
  <c r="E6" i="1" s="1"/>
  <c r="E115" i="3" s="1"/>
  <c r="G19" i="31"/>
  <c r="G29" i="1"/>
  <c r="AI14" i="54"/>
  <c r="AI5" i="45"/>
  <c r="N23" i="1"/>
  <c r="N23" i="17"/>
  <c r="AJ5" i="17"/>
  <c r="E5" i="31"/>
  <c r="E13" i="1"/>
  <c r="K5" i="17"/>
  <c r="K13" i="54"/>
  <c r="K401" i="3" s="1"/>
  <c r="K5" i="46"/>
  <c r="G24" i="1"/>
  <c r="D5" i="51"/>
  <c r="D17" i="54"/>
  <c r="D6" i="54" s="1"/>
  <c r="D397" i="3" s="1"/>
  <c r="AH24" i="1"/>
  <c r="E7" i="54"/>
  <c r="E5" i="53"/>
  <c r="D23" i="53"/>
  <c r="D422" i="3" s="1"/>
  <c r="D23" i="54"/>
  <c r="I30" i="1"/>
  <c r="I19" i="32"/>
  <c r="AH19" i="31"/>
  <c r="AH29" i="1"/>
  <c r="H5" i="20"/>
  <c r="H17" i="1"/>
  <c r="Q13" i="54"/>
  <c r="Q401" i="3" s="1"/>
  <c r="Q5" i="46"/>
  <c r="AE5" i="53"/>
  <c r="AE7" i="54"/>
  <c r="AL10" i="45"/>
  <c r="AO575" i="3" s="1"/>
  <c r="AL30" i="54"/>
  <c r="AL32" i="54" s="1"/>
  <c r="BI623" i="3"/>
  <c r="BK210" i="3"/>
  <c r="AY19" i="43"/>
  <c r="M9" i="49"/>
  <c r="X360" i="3"/>
  <c r="AX34" i="51"/>
  <c r="AY30" i="46"/>
  <c r="BG600" i="3"/>
  <c r="BL181" i="3"/>
  <c r="BK350" i="3"/>
  <c r="AK35" i="18"/>
  <c r="I17" i="54"/>
  <c r="I5" i="51"/>
  <c r="K13" i="20"/>
  <c r="K15" i="20"/>
  <c r="K194" i="3" s="1"/>
  <c r="D13" i="20"/>
  <c r="D16" i="20" s="1"/>
  <c r="N24" i="1"/>
  <c r="D23" i="17"/>
  <c r="D23" i="1"/>
  <c r="Q166" i="3"/>
  <c r="Q173" i="3" s="1"/>
  <c r="BL173" i="3" s="1"/>
  <c r="Q35" i="18"/>
  <c r="AO30" i="54"/>
  <c r="AO10" i="45"/>
  <c r="AR575" i="3" s="1"/>
  <c r="K5" i="52"/>
  <c r="AM22" i="52"/>
  <c r="I5" i="17"/>
  <c r="AE33" i="1"/>
  <c r="AE13" i="51"/>
  <c r="AH490" i="3" s="1"/>
  <c r="AE10" i="51"/>
  <c r="AN5" i="46"/>
  <c r="AN13" i="54"/>
  <c r="AQ413" i="3" s="1"/>
  <c r="AK5" i="18"/>
  <c r="AG23" i="17"/>
  <c r="AG23" i="1"/>
  <c r="AI41" i="20"/>
  <c r="O41" i="20"/>
  <c r="AG23" i="9"/>
  <c r="AJ260" i="3"/>
  <c r="AJ261" i="3" s="1"/>
  <c r="AN23" i="17"/>
  <c r="AN23" i="1"/>
  <c r="D5" i="52"/>
  <c r="L5" i="20"/>
  <c r="L17" i="1"/>
  <c r="Q5" i="32"/>
  <c r="AU43" i="57"/>
  <c r="AU49" i="57" s="1"/>
  <c r="Q14" i="1"/>
  <c r="Q119" i="3" s="1"/>
  <c r="J23" i="54"/>
  <c r="J23" i="53"/>
  <c r="J422" i="3" s="1"/>
  <c r="K30" i="54"/>
  <c r="K32" i="54" s="1"/>
  <c r="K10" i="45"/>
  <c r="K569" i="3" s="1"/>
  <c r="AO43" i="57"/>
  <c r="AO49" i="57" s="1"/>
  <c r="K14" i="1"/>
  <c r="K119" i="3" s="1"/>
  <c r="K5" i="32"/>
  <c r="AK13" i="1"/>
  <c r="AK16" i="1" s="1"/>
  <c r="AK5" i="31"/>
  <c r="AE5" i="52"/>
  <c r="H22" i="52"/>
  <c r="F5" i="17"/>
  <c r="AL23" i="1"/>
  <c r="AL23" i="17"/>
  <c r="F33" i="1"/>
  <c r="F22" i="1" s="1"/>
  <c r="AR23" i="1"/>
  <c r="AR23" i="17"/>
  <c r="AR33" i="17" s="1"/>
  <c r="AR38" i="17" s="1"/>
  <c r="AK9" i="20"/>
  <c r="AK10" i="20"/>
  <c r="AN208" i="3" s="1"/>
  <c r="E23" i="54"/>
  <c r="E23" i="53"/>
  <c r="E422" i="3" s="1"/>
  <c r="H13" i="1"/>
  <c r="H5" i="31"/>
  <c r="G30" i="20"/>
  <c r="AN13" i="1"/>
  <c r="AN5" i="31"/>
  <c r="AI33" i="1"/>
  <c r="AI22" i="1" s="1"/>
  <c r="N10" i="51"/>
  <c r="N12" i="51"/>
  <c r="C23" i="17"/>
  <c r="C23" i="1"/>
  <c r="AL23" i="54"/>
  <c r="AL23" i="53"/>
  <c r="AO435" i="3" s="1"/>
  <c r="AF5" i="53"/>
  <c r="AF7" i="54"/>
  <c r="M5" i="46"/>
  <c r="M13" i="54"/>
  <c r="M401" i="3" s="1"/>
  <c r="M5" i="17"/>
  <c r="AG265" i="3"/>
  <c r="AG281" i="3" s="1"/>
  <c r="AD24" i="31"/>
  <c r="AD26" i="31" s="1"/>
  <c r="AJ14" i="54"/>
  <c r="AJ5" i="45"/>
  <c r="O5" i="45"/>
  <c r="O14" i="54"/>
  <c r="AX33" i="1"/>
  <c r="AX22" i="1" s="1"/>
  <c r="J23" i="1"/>
  <c r="J23" i="17"/>
  <c r="AL18" i="32"/>
  <c r="C267" i="3"/>
  <c r="C23" i="31"/>
  <c r="F447" i="3"/>
  <c r="F24" i="52"/>
  <c r="J24" i="32"/>
  <c r="J287" i="3"/>
  <c r="L27" i="51"/>
  <c r="I22" i="52"/>
  <c r="C5" i="45"/>
  <c r="C14" i="54"/>
  <c r="AE30" i="1"/>
  <c r="AE32" i="1" s="1"/>
  <c r="AE19" i="32"/>
  <c r="N35" i="18"/>
  <c r="N166" i="3"/>
  <c r="I5" i="53"/>
  <c r="I7" i="54"/>
  <c r="P5" i="20"/>
  <c r="P17" i="1"/>
  <c r="P6" i="1" s="1"/>
  <c r="P115" i="3" s="1"/>
  <c r="L5" i="17"/>
  <c r="O22" i="52"/>
  <c r="J13" i="54"/>
  <c r="J401" i="3" s="1"/>
  <c r="J5" i="46"/>
  <c r="H19" i="31"/>
  <c r="H29" i="1"/>
  <c r="Q5" i="53"/>
  <c r="Q7" i="54"/>
  <c r="AI5" i="52"/>
  <c r="O30" i="54"/>
  <c r="O10" i="45"/>
  <c r="O569" i="3" s="1"/>
  <c r="AD5" i="46"/>
  <c r="AD13" i="54"/>
  <c r="AG413" i="3" s="1"/>
  <c r="AO61" i="57"/>
  <c r="AO67" i="57" s="1"/>
  <c r="AL14" i="1"/>
  <c r="AO131" i="3" s="1"/>
  <c r="AL5" i="32"/>
  <c r="L14" i="13"/>
  <c r="AJ5" i="52"/>
  <c r="AK23" i="1"/>
  <c r="AK23" i="17"/>
  <c r="N17" i="1"/>
  <c r="N5" i="20"/>
  <c r="AI5" i="17"/>
  <c r="AP35" i="18"/>
  <c r="G22" i="52"/>
  <c r="M7" i="54"/>
  <c r="M5" i="53"/>
  <c r="O5" i="52"/>
  <c r="AH14" i="54"/>
  <c r="AH5" i="45"/>
  <c r="M23" i="54"/>
  <c r="M23" i="53"/>
  <c r="M422" i="3" s="1"/>
  <c r="AM35" i="18"/>
  <c r="AP178" i="3"/>
  <c r="E5" i="52"/>
  <c r="AO22" i="52"/>
  <c r="Q5" i="45"/>
  <c r="Q14" i="54"/>
  <c r="AK5" i="51"/>
  <c r="AK17" i="54"/>
  <c r="AK6" i="54" s="1"/>
  <c r="AN397" i="3" s="1"/>
  <c r="AG13" i="54"/>
  <c r="AJ413" i="3" s="1"/>
  <c r="AG5" i="46"/>
  <c r="AR5" i="45"/>
  <c r="AR14" i="54"/>
  <c r="AL17" i="1"/>
  <c r="AL6" i="1" s="1"/>
  <c r="AO115" i="3" s="1"/>
  <c r="AL5" i="20"/>
  <c r="AR61" i="57"/>
  <c r="AR67" i="57" s="1"/>
  <c r="AO14" i="1"/>
  <c r="AR131" i="3" s="1"/>
  <c r="AO5" i="32"/>
  <c r="AM17" i="1"/>
  <c r="AM5" i="20"/>
  <c r="G30" i="1"/>
  <c r="G19" i="32"/>
  <c r="AP30" i="1"/>
  <c r="AP19" i="32"/>
  <c r="O33" i="1"/>
  <c r="O22" i="1" s="1"/>
  <c r="AJ23" i="1"/>
  <c r="AJ23" i="17"/>
  <c r="AL5" i="52"/>
  <c r="D24" i="1"/>
  <c r="H5" i="17"/>
  <c r="AK61" i="57"/>
  <c r="AK67" i="57" s="1"/>
  <c r="AH14" i="1"/>
  <c r="AK131" i="3" s="1"/>
  <c r="AH5" i="32"/>
  <c r="BK214" i="3"/>
  <c r="AT305" i="3"/>
  <c r="BK305" i="3" s="1"/>
  <c r="BK212" i="3"/>
  <c r="BG614" i="3"/>
  <c r="G24" i="54"/>
  <c r="G22" i="54" s="1"/>
  <c r="D24" i="54"/>
  <c r="Q8" i="54"/>
  <c r="Q6" i="54" s="1"/>
  <c r="Q397" i="3" s="1"/>
  <c r="BL403" i="3" s="1"/>
  <c r="I24" i="54"/>
  <c r="I32" i="54" s="1"/>
  <c r="AI44" i="12"/>
  <c r="AH19" i="43"/>
  <c r="AO23" i="9"/>
  <c r="BL335" i="3"/>
  <c r="Q22" i="1"/>
  <c r="N7" i="54"/>
  <c r="N5" i="53"/>
  <c r="AR30" i="54"/>
  <c r="AR32" i="54" s="1"/>
  <c r="AR10" i="45"/>
  <c r="AU575" i="3" s="1"/>
  <c r="D13" i="54"/>
  <c r="D401" i="3" s="1"/>
  <c r="D5" i="46"/>
  <c r="H5" i="32"/>
  <c r="AL43" i="57"/>
  <c r="AL49" i="57" s="1"/>
  <c r="H14" i="1"/>
  <c r="H119" i="3" s="1"/>
  <c r="H33" i="54"/>
  <c r="H22" i="54" s="1"/>
  <c r="L19" i="31"/>
  <c r="L29" i="1"/>
  <c r="L32" i="1" s="1"/>
  <c r="AR19" i="32"/>
  <c r="AR30" i="1"/>
  <c r="AR32" i="1" s="1"/>
  <c r="N5" i="32"/>
  <c r="N14" i="1"/>
  <c r="N119" i="3" s="1"/>
  <c r="AR43" i="57"/>
  <c r="AR49" i="57" s="1"/>
  <c r="G17" i="54"/>
  <c r="G5" i="51"/>
  <c r="K23" i="17"/>
  <c r="K23" i="1"/>
  <c r="J19" i="31"/>
  <c r="J29" i="1"/>
  <c r="AN5" i="17"/>
  <c r="F5" i="32"/>
  <c r="F14" i="1"/>
  <c r="F119" i="3" s="1"/>
  <c r="AJ43" i="57"/>
  <c r="H5" i="53"/>
  <c r="H7" i="54"/>
  <c r="K5" i="51"/>
  <c r="K17" i="54"/>
  <c r="H5" i="46"/>
  <c r="H13" i="54"/>
  <c r="H401" i="3" s="1"/>
  <c r="AH35" i="18"/>
  <c r="AP7" i="54"/>
  <c r="AP5" i="53"/>
  <c r="D7" i="54"/>
  <c r="D5" i="53"/>
  <c r="AK17" i="20"/>
  <c r="AK20" i="20"/>
  <c r="L5" i="52"/>
  <c r="M5" i="45"/>
  <c r="M14" i="54"/>
  <c r="AF5" i="18"/>
  <c r="G5" i="18"/>
  <c r="AH23" i="17"/>
  <c r="AH33" i="17" s="1"/>
  <c r="AH38" i="17" s="1"/>
  <c r="AH23" i="1"/>
  <c r="AE13" i="1"/>
  <c r="AE5" i="31"/>
  <c r="C191" i="3"/>
  <c r="C200" i="3" s="1"/>
  <c r="C41" i="20"/>
  <c r="O166" i="3"/>
  <c r="O35" i="18"/>
  <c r="AE17" i="20"/>
  <c r="AE27" i="20" s="1"/>
  <c r="AN5" i="20"/>
  <c r="AN17" i="1"/>
  <c r="AN6" i="1" s="1"/>
  <c r="AQ115" i="3" s="1"/>
  <c r="AO5" i="18"/>
  <c r="AK5" i="52"/>
  <c r="I23" i="1"/>
  <c r="I23" i="17"/>
  <c r="N5" i="45"/>
  <c r="N14" i="54"/>
  <c r="N16" i="54" s="1"/>
  <c r="AM14" i="51"/>
  <c r="AU139" i="3"/>
  <c r="AR7" i="1"/>
  <c r="I24" i="1"/>
  <c r="N5" i="52"/>
  <c r="N28" i="52" s="1"/>
  <c r="N32" i="52" s="1"/>
  <c r="AS61" i="57"/>
  <c r="AS67" i="57" s="1"/>
  <c r="AP14" i="1"/>
  <c r="AS131" i="3" s="1"/>
  <c r="AP5" i="32"/>
  <c r="AH7" i="54"/>
  <c r="AH5" i="53"/>
  <c r="AJ6" i="20"/>
  <c r="AJ7" i="20"/>
  <c r="AI22" i="52"/>
  <c r="AP206" i="3"/>
  <c r="AM41" i="20"/>
  <c r="F23" i="1"/>
  <c r="F23" i="17"/>
  <c r="AQ61" i="57"/>
  <c r="AQ67" i="57" s="1"/>
  <c r="AN14" i="1"/>
  <c r="AQ131" i="3" s="1"/>
  <c r="AN5" i="32"/>
  <c r="O267" i="3"/>
  <c r="O23" i="31"/>
  <c r="L13" i="54"/>
  <c r="L401" i="3" s="1"/>
  <c r="L5" i="46"/>
  <c r="AL5" i="53"/>
  <c r="AL7" i="54"/>
  <c r="AO265" i="3"/>
  <c r="AO281" i="3" s="1"/>
  <c r="AL24" i="31"/>
  <c r="AL26" i="31" s="1"/>
  <c r="D5" i="18"/>
  <c r="AL10" i="51"/>
  <c r="AL13" i="51"/>
  <c r="AO490" i="3" s="1"/>
  <c r="AL22" i="52"/>
  <c r="M23" i="46"/>
  <c r="M545" i="3"/>
  <c r="AF5" i="20"/>
  <c r="AF17" i="1"/>
  <c r="AF6" i="1" s="1"/>
  <c r="AI115" i="3" s="1"/>
  <c r="BA260" i="3"/>
  <c r="AX23" i="9"/>
  <c r="H97" i="3"/>
  <c r="H104" i="3"/>
  <c r="H36" i="18"/>
  <c r="H40" i="18" s="1"/>
  <c r="H164" i="3"/>
  <c r="AM391" i="3"/>
  <c r="AM420" i="3"/>
  <c r="AM441" i="3" s="1"/>
  <c r="AQ30" i="54"/>
  <c r="AQ32" i="54" s="1"/>
  <c r="AQ10" i="45"/>
  <c r="AE5" i="46"/>
  <c r="AE13" i="54"/>
  <c r="AH413" i="3" s="1"/>
  <c r="AR15" i="51"/>
  <c r="AR26" i="51" s="1"/>
  <c r="AD17" i="54"/>
  <c r="AD5" i="51"/>
  <c r="J5" i="17"/>
  <c r="J5" i="53"/>
  <c r="J7" i="54"/>
  <c r="O29" i="54"/>
  <c r="O21" i="46"/>
  <c r="AD23" i="1"/>
  <c r="AD23" i="17"/>
  <c r="L14" i="54"/>
  <c r="L5" i="45"/>
  <c r="AJ5" i="18"/>
  <c r="AL8" i="51"/>
  <c r="AL9" i="51" s="1"/>
  <c r="M105" i="3"/>
  <c r="M42" i="20"/>
  <c r="M52" i="20" s="1"/>
  <c r="M98" i="3"/>
  <c r="M189" i="3"/>
  <c r="BH198" i="3" s="1"/>
  <c r="Q23" i="54"/>
  <c r="Q23" i="53"/>
  <c r="Q422" i="3" s="1"/>
  <c r="L5" i="51"/>
  <c r="L17" i="54"/>
  <c r="AG96" i="3"/>
  <c r="C28" i="53"/>
  <c r="C31" i="53" s="1"/>
  <c r="AM19" i="43"/>
  <c r="W551" i="3"/>
  <c r="BR551" i="3" s="1"/>
  <c r="K30" i="1"/>
  <c r="K32" i="1" s="1"/>
  <c r="K19" i="32"/>
  <c r="Q23" i="1"/>
  <c r="Q23" i="17"/>
  <c r="AI13" i="54"/>
  <c r="AL413" i="3" s="1"/>
  <c r="AI5" i="46"/>
  <c r="AG23" i="54"/>
  <c r="AG23" i="53"/>
  <c r="I23" i="54"/>
  <c r="I23" i="53"/>
  <c r="I422" i="3" s="1"/>
  <c r="K7" i="54"/>
  <c r="K5" i="53"/>
  <c r="F5" i="31"/>
  <c r="F13" i="1"/>
  <c r="AM22" i="17"/>
  <c r="AP158" i="3"/>
  <c r="AR17" i="20"/>
  <c r="AR21" i="20"/>
  <c r="G166" i="3"/>
  <c r="G35" i="18"/>
  <c r="F166" i="3"/>
  <c r="F35" i="18"/>
  <c r="O5" i="46"/>
  <c r="O13" i="54"/>
  <c r="O401" i="3" s="1"/>
  <c r="AH5" i="18"/>
  <c r="O5" i="18"/>
  <c r="O13" i="20"/>
  <c r="O16" i="20" s="1"/>
  <c r="O14" i="20"/>
  <c r="O192" i="3" s="1"/>
  <c r="I5" i="45"/>
  <c r="I14" i="54"/>
  <c r="I16" i="54" s="1"/>
  <c r="G7" i="54"/>
  <c r="G5" i="53"/>
  <c r="AO23" i="54"/>
  <c r="AO23" i="53"/>
  <c r="AR435" i="3" s="1"/>
  <c r="AF5" i="46"/>
  <c r="AF13" i="54"/>
  <c r="AI413" i="3" s="1"/>
  <c r="AL14" i="51"/>
  <c r="AR5" i="32"/>
  <c r="AR14" i="1"/>
  <c r="AU131" i="3" s="1"/>
  <c r="AU61" i="57"/>
  <c r="AU67" i="57" s="1"/>
  <c r="AE7" i="1"/>
  <c r="AH109" i="3"/>
  <c r="AH139" i="3"/>
  <c r="AH160" i="3" s="1"/>
  <c r="AE33" i="17"/>
  <c r="AE38" i="17" s="1"/>
  <c r="F5" i="52"/>
  <c r="D166" i="3"/>
  <c r="D35" i="18"/>
  <c r="AL36" i="18"/>
  <c r="AL40" i="18" s="1"/>
  <c r="AO110" i="3"/>
  <c r="AO164" i="3"/>
  <c r="AO185" i="3" s="1"/>
  <c r="L447" i="3"/>
  <c r="L24" i="52"/>
  <c r="G5" i="52"/>
  <c r="K23" i="31"/>
  <c r="K267" i="3"/>
  <c r="N139" i="3"/>
  <c r="N7" i="1"/>
  <c r="N33" i="17"/>
  <c r="N38" i="17" s="1"/>
  <c r="N96" i="3"/>
  <c r="N103" i="3"/>
  <c r="E5" i="17"/>
  <c r="Q5" i="31"/>
  <c r="Q13" i="1"/>
  <c r="H20" i="46"/>
  <c r="BL183" i="3"/>
  <c r="BJ602" i="3"/>
  <c r="AJ49" i="57"/>
  <c r="BK211" i="3"/>
  <c r="AK615" i="3"/>
  <c r="AR8" i="54"/>
  <c r="AO24" i="54"/>
  <c r="AO32" i="54" s="1"/>
  <c r="C22" i="41"/>
  <c r="F18" i="13"/>
  <c r="AN19" i="43"/>
  <c r="BK511" i="3"/>
  <c r="W30" i="41"/>
  <c r="W38" i="41" s="1"/>
  <c r="BI598" i="3"/>
  <c r="J30" i="41"/>
  <c r="BH625" i="3"/>
  <c r="BI625" i="3"/>
  <c r="AB11" i="41"/>
  <c r="C28" i="41"/>
  <c r="X22" i="41"/>
  <c r="BK626" i="3"/>
  <c r="BL339" i="3"/>
  <c r="F28" i="41"/>
  <c r="BF238" i="3"/>
  <c r="BC23" i="9"/>
  <c r="D39" i="12"/>
  <c r="D44" i="12" s="1"/>
  <c r="F26" i="12"/>
  <c r="P38" i="12"/>
  <c r="J38" i="12"/>
  <c r="BR258" i="3"/>
  <c r="BL182" i="3"/>
  <c r="J24" i="1"/>
  <c r="J32" i="1" s="1"/>
  <c r="AN459" i="3"/>
  <c r="AF5" i="17"/>
  <c r="AE13" i="20"/>
  <c r="AE16" i="20" s="1"/>
  <c r="F29" i="1"/>
  <c r="F32" i="1" s="1"/>
  <c r="F19" i="31"/>
  <c r="H19" i="32"/>
  <c r="H30" i="1"/>
  <c r="H32" i="1" s="1"/>
  <c r="AP61" i="57"/>
  <c r="AP67" i="57" s="1"/>
  <c r="AM5" i="32"/>
  <c r="AM14" i="1"/>
  <c r="AP131" i="3" s="1"/>
  <c r="AF23" i="17"/>
  <c r="AF23" i="1"/>
  <c r="I5" i="52"/>
  <c r="AK15" i="51"/>
  <c r="AK52" i="51"/>
  <c r="AK16" i="51"/>
  <c r="AN485" i="3" s="1"/>
  <c r="AM5" i="17"/>
  <c r="AF33" i="54"/>
  <c r="AF22" i="54" s="1"/>
  <c r="AO8" i="17"/>
  <c r="H29" i="54"/>
  <c r="H32" i="54" s="1"/>
  <c r="H21" i="46"/>
  <c r="AI43" i="57"/>
  <c r="E14" i="1"/>
  <c r="E119" i="3" s="1"/>
  <c r="E5" i="32"/>
  <c r="AR24" i="52"/>
  <c r="H166" i="3"/>
  <c r="H35" i="18"/>
  <c r="AS139" i="3"/>
  <c r="AP7" i="1"/>
  <c r="AS109" i="3"/>
  <c r="AP23" i="53"/>
  <c r="AS435" i="3" s="1"/>
  <c r="AP23" i="54"/>
  <c r="O7" i="54"/>
  <c r="O5" i="53"/>
  <c r="J17" i="54"/>
  <c r="J6" i="54" s="1"/>
  <c r="J397" i="3" s="1"/>
  <c r="J5" i="51"/>
  <c r="L28" i="52"/>
  <c r="L32" i="52" s="1"/>
  <c r="P17" i="54"/>
  <c r="P6" i="54" s="1"/>
  <c r="P397" i="3" s="1"/>
  <c r="P5" i="51"/>
  <c r="H191" i="3"/>
  <c r="H41" i="20"/>
  <c r="J13" i="1"/>
  <c r="J16" i="1" s="1"/>
  <c r="J5" i="31"/>
  <c r="N5" i="31"/>
  <c r="N13" i="1"/>
  <c r="AJ5" i="31"/>
  <c r="AJ13" i="1"/>
  <c r="AO5" i="53"/>
  <c r="AO7" i="54"/>
  <c r="AP13" i="54"/>
  <c r="AS413" i="3" s="1"/>
  <c r="AP5" i="46"/>
  <c r="Q139" i="3"/>
  <c r="Q33" i="17"/>
  <c r="Q38" i="17" s="1"/>
  <c r="Q7" i="1"/>
  <c r="AJ10" i="51"/>
  <c r="AJ11" i="51"/>
  <c r="AL5" i="46"/>
  <c r="AL13" i="54"/>
  <c r="AO413" i="3" s="1"/>
  <c r="AM23" i="17"/>
  <c r="AP154" i="3" s="1"/>
  <c r="AM23" i="1"/>
  <c r="AO23" i="17"/>
  <c r="AO23" i="1"/>
  <c r="AD14" i="54"/>
  <c r="AD16" i="54" s="1"/>
  <c r="AD5" i="45"/>
  <c r="K23" i="54"/>
  <c r="K23" i="53"/>
  <c r="K422" i="3" s="1"/>
  <c r="I19" i="31"/>
  <c r="I29" i="1"/>
  <c r="AF13" i="1"/>
  <c r="AF5" i="31"/>
  <c r="AN19" i="32"/>
  <c r="AN30" i="1"/>
  <c r="AN32" i="1" s="1"/>
  <c r="L20" i="46"/>
  <c r="AH7" i="1"/>
  <c r="AK139" i="3"/>
  <c r="AK109" i="3"/>
  <c r="AI23" i="53"/>
  <c r="AL435" i="3" s="1"/>
  <c r="AI23" i="54"/>
  <c r="AN277" i="3"/>
  <c r="AK23" i="31"/>
  <c r="I5" i="31"/>
  <c r="I13" i="1"/>
  <c r="AR13" i="54"/>
  <c r="AU413" i="3" s="1"/>
  <c r="AR5" i="46"/>
  <c r="AM5" i="18"/>
  <c r="F17" i="54"/>
  <c r="F5" i="51"/>
  <c r="AO30" i="1"/>
  <c r="AO19" i="32"/>
  <c r="AM5" i="52"/>
  <c r="K13" i="1"/>
  <c r="K16" i="1" s="1"/>
  <c r="K5" i="31"/>
  <c r="AI29" i="1"/>
  <c r="AI32" i="1" s="1"/>
  <c r="AI19" i="31"/>
  <c r="AP43" i="57"/>
  <c r="AP49" i="57" s="1"/>
  <c r="L14" i="1"/>
  <c r="L119" i="3" s="1"/>
  <c r="L5" i="32"/>
  <c r="L285" i="3" s="1"/>
  <c r="C13" i="54"/>
  <c r="C401" i="3" s="1"/>
  <c r="C5" i="46"/>
  <c r="Q19" i="31"/>
  <c r="Q29" i="1"/>
  <c r="AD13" i="20"/>
  <c r="AD14" i="20"/>
  <c r="AG207" i="3" s="1"/>
  <c r="H14" i="54"/>
  <c r="H5" i="45"/>
  <c r="O17" i="54"/>
  <c r="O5" i="51"/>
  <c r="O24" i="54"/>
  <c r="O32" i="54" s="1"/>
  <c r="AA479" i="3"/>
  <c r="AA30" i="46"/>
  <c r="AG22" i="52"/>
  <c r="AP29" i="54"/>
  <c r="AP21" i="46"/>
  <c r="D13" i="1"/>
  <c r="D5" i="31"/>
  <c r="AH206" i="3"/>
  <c r="AE41" i="20"/>
  <c r="AK5" i="17"/>
  <c r="F5" i="45"/>
  <c r="F14" i="54"/>
  <c r="F16" i="54" s="1"/>
  <c r="H5" i="52"/>
  <c r="AT215" i="3"/>
  <c r="BK215" i="3" s="1"/>
  <c r="AI49" i="57"/>
  <c r="BK208" i="3"/>
  <c r="BA49" i="51"/>
  <c r="BE615" i="3"/>
  <c r="AG24" i="54"/>
  <c r="AG32" i="54" s="1"/>
  <c r="AI8" i="54"/>
  <c r="AI16" i="54" s="1"/>
  <c r="BJ601" i="3"/>
  <c r="BG337" i="3"/>
  <c r="AA11" i="9"/>
  <c r="Z8" i="41"/>
  <c r="AM8" i="54"/>
  <c r="AJ24" i="1"/>
  <c r="AG6" i="54"/>
  <c r="AJ397" i="3" s="1"/>
  <c r="AO5" i="17"/>
  <c r="AH61" i="57"/>
  <c r="AH67" i="57" s="1"/>
  <c r="AE5" i="32"/>
  <c r="AE14" i="1"/>
  <c r="AH131" i="3" s="1"/>
  <c r="Q447" i="3"/>
  <c r="Q24" i="52"/>
  <c r="O23" i="17"/>
  <c r="O23" i="1"/>
  <c r="AK7" i="54"/>
  <c r="AK5" i="53"/>
  <c r="AH17" i="20"/>
  <c r="AH25" i="20"/>
  <c r="M5" i="31"/>
  <c r="M13" i="1"/>
  <c r="M16" i="1" s="1"/>
  <c r="AD5" i="53"/>
  <c r="AD7" i="54"/>
  <c r="AK13" i="54"/>
  <c r="AN413" i="3" s="1"/>
  <c r="AK5" i="46"/>
  <c r="AN543" i="3" s="1"/>
  <c r="AN563" i="3" s="1"/>
  <c r="D19" i="31"/>
  <c r="D29" i="1"/>
  <c r="AP5" i="51"/>
  <c r="AP17" i="54"/>
  <c r="AP6" i="54" s="1"/>
  <c r="AS397" i="3" s="1"/>
  <c r="Q191" i="3"/>
  <c r="Q41" i="20"/>
  <c r="E5" i="46"/>
  <c r="E13" i="54"/>
  <c r="E401" i="3" s="1"/>
  <c r="AE14" i="54"/>
  <c r="AE5" i="45"/>
  <c r="D14" i="54"/>
  <c r="D16" i="54" s="1"/>
  <c r="D5" i="45"/>
  <c r="AM5" i="53"/>
  <c r="AM7" i="54"/>
  <c r="K166" i="3"/>
  <c r="K35" i="18"/>
  <c r="AI35" i="18"/>
  <c r="AJ35" i="18"/>
  <c r="BB52" i="20"/>
  <c r="AP23" i="17"/>
  <c r="AP23" i="1"/>
  <c r="O23" i="54"/>
  <c r="O23" i="53"/>
  <c r="O422" i="3" s="1"/>
  <c r="AJ15" i="51"/>
  <c r="AJ26" i="51" s="1"/>
  <c r="AM5" i="46"/>
  <c r="AM13" i="54"/>
  <c r="AP413" i="3" s="1"/>
  <c r="J13" i="20"/>
  <c r="J14" i="20"/>
  <c r="J192" i="3" s="1"/>
  <c r="E22" i="17"/>
  <c r="D5" i="17"/>
  <c r="N15" i="51"/>
  <c r="N26" i="51" s="1"/>
  <c r="L23" i="17"/>
  <c r="L23" i="1"/>
  <c r="M27" i="51"/>
  <c r="N29" i="1"/>
  <c r="N19" i="31"/>
  <c r="Q17" i="20"/>
  <c r="Q19" i="20"/>
  <c r="Q196" i="3" s="1"/>
  <c r="Q9" i="20"/>
  <c r="Q10" i="20"/>
  <c r="Q193" i="3" s="1"/>
  <c r="AP24" i="52"/>
  <c r="AS459" i="3"/>
  <c r="AN15" i="51"/>
  <c r="AN26" i="51" s="1"/>
  <c r="AG5" i="18"/>
  <c r="AJ19" i="31"/>
  <c r="AJ29" i="1"/>
  <c r="C30" i="1"/>
  <c r="C32" i="1" s="1"/>
  <c r="C19" i="32"/>
  <c r="O9" i="20"/>
  <c r="AN5" i="53"/>
  <c r="AN7" i="54"/>
  <c r="AG17" i="20"/>
  <c r="AG25" i="20"/>
  <c r="O8" i="54"/>
  <c r="Q43" i="20"/>
  <c r="AI7" i="54"/>
  <c r="AI5" i="53"/>
  <c r="L7" i="54"/>
  <c r="L5" i="53"/>
  <c r="O17" i="20"/>
  <c r="O27" i="20" s="1"/>
  <c r="AH43" i="57"/>
  <c r="AH49" i="57" s="1"/>
  <c r="D14" i="1"/>
  <c r="D119" i="3" s="1"/>
  <c r="D5" i="32"/>
  <c r="AK14" i="54"/>
  <c r="AK5" i="45"/>
  <c r="I17" i="1"/>
  <c r="I6" i="1" s="1"/>
  <c r="I115" i="3" s="1"/>
  <c r="I5" i="20"/>
  <c r="E23" i="17"/>
  <c r="E23" i="1"/>
  <c r="AR189" i="3"/>
  <c r="AR111" i="3"/>
  <c r="AX5" i="51"/>
  <c r="AX17" i="54"/>
  <c r="AG43" i="57"/>
  <c r="AG49" i="57" s="1"/>
  <c r="C14" i="1"/>
  <c r="C119" i="3" s="1"/>
  <c r="C5" i="32"/>
  <c r="M30" i="1"/>
  <c r="M32" i="1" s="1"/>
  <c r="M19" i="32"/>
  <c r="AR392" i="3"/>
  <c r="AR445" i="3"/>
  <c r="AO28" i="52"/>
  <c r="AO32" i="52" s="1"/>
  <c r="AG13" i="20"/>
  <c r="AG15" i="20"/>
  <c r="AJ209" i="3" s="1"/>
  <c r="AG5" i="31"/>
  <c r="AG13" i="1"/>
  <c r="AB30" i="46"/>
  <c r="AY22" i="1"/>
  <c r="AZ22" i="1"/>
  <c r="H8" i="54"/>
  <c r="DZ57" i="57"/>
  <c r="AN5" i="52"/>
  <c r="AX5" i="20"/>
  <c r="AX17" i="1"/>
  <c r="AX6" i="1" s="1"/>
  <c r="BA115" i="3" s="1"/>
  <c r="BR132" i="3" s="1"/>
  <c r="AH13" i="54"/>
  <c r="AK413" i="3" s="1"/>
  <c r="AH5" i="46"/>
  <c r="AF14" i="54"/>
  <c r="AF16" i="54" s="1"/>
  <c r="AF5" i="45"/>
  <c r="AG31" i="51"/>
  <c r="AJ29" i="51"/>
  <c r="H23" i="1"/>
  <c r="H23" i="17"/>
  <c r="AM13" i="1"/>
  <c r="AM5" i="31"/>
  <c r="AP24" i="1"/>
  <c r="AP22" i="1" s="1"/>
  <c r="M5" i="18"/>
  <c r="E5" i="51"/>
  <c r="E17" i="54"/>
  <c r="E6" i="54" s="1"/>
  <c r="E397" i="3" s="1"/>
  <c r="F7" i="54"/>
  <c r="F5" i="53"/>
  <c r="C27" i="20"/>
  <c r="C42" i="20"/>
  <c r="C52" i="20" s="1"/>
  <c r="G5" i="32"/>
  <c r="AK43" i="57"/>
  <c r="AK49" i="57" s="1"/>
  <c r="G14" i="1"/>
  <c r="G119" i="3" s="1"/>
  <c r="K6" i="54"/>
  <c r="K397" i="3" s="1"/>
  <c r="H17" i="54"/>
  <c r="H5" i="51"/>
  <c r="AD28" i="52"/>
  <c r="AD32" i="52" s="1"/>
  <c r="K5" i="18"/>
  <c r="J5" i="18"/>
  <c r="AO52" i="20"/>
  <c r="E5" i="45"/>
  <c r="E14" i="54"/>
  <c r="Q97" i="3"/>
  <c r="Q36" i="18"/>
  <c r="Q40" i="18" s="1"/>
  <c r="C5" i="52"/>
  <c r="AJ5" i="46"/>
  <c r="AJ13" i="54"/>
  <c r="AM413" i="3" s="1"/>
  <c r="AK29" i="51"/>
  <c r="AH5" i="31"/>
  <c r="AH13" i="1"/>
  <c r="M5" i="51"/>
  <c r="M17" i="54"/>
  <c r="M6" i="54" s="1"/>
  <c r="M397" i="3" s="1"/>
  <c r="O30" i="1"/>
  <c r="O32" i="1" s="1"/>
  <c r="O19" i="32"/>
  <c r="J5" i="45"/>
  <c r="J14" i="54"/>
  <c r="J16" i="54" s="1"/>
  <c r="AM14" i="54"/>
  <c r="AM5" i="45"/>
  <c r="G5" i="17"/>
  <c r="AI5" i="31"/>
  <c r="AI13" i="1"/>
  <c r="AI16" i="1" s="1"/>
  <c r="O5" i="32"/>
  <c r="AS43" i="57"/>
  <c r="AS49" i="57" s="1"/>
  <c r="O14" i="1"/>
  <c r="O119" i="3" s="1"/>
  <c r="AR7" i="54"/>
  <c r="AR5" i="53"/>
  <c r="G8" i="54"/>
  <c r="AE36" i="18"/>
  <c r="AE40" i="18" s="1"/>
  <c r="AE35" i="18"/>
  <c r="AH178" i="3"/>
  <c r="AH185" i="3" s="1"/>
  <c r="Q19" i="32"/>
  <c r="Q30" i="1"/>
  <c r="L23" i="53"/>
  <c r="L422" i="3" s="1"/>
  <c r="L23" i="54"/>
  <c r="AN5" i="18"/>
  <c r="E19" i="31"/>
  <c r="E29" i="1"/>
  <c r="N5" i="18"/>
  <c r="D287" i="3"/>
  <c r="D24" i="32"/>
  <c r="C27" i="51"/>
  <c r="AG61" i="57"/>
  <c r="AG67" i="57" s="1"/>
  <c r="AD14" i="1"/>
  <c r="AG131" i="3" s="1"/>
  <c r="AD5" i="32"/>
  <c r="AH24" i="52"/>
  <c r="AK459" i="3"/>
  <c r="E447" i="3"/>
  <c r="E24" i="52"/>
  <c r="AG459" i="3"/>
  <c r="AG466" i="3" s="1"/>
  <c r="AD24" i="52"/>
  <c r="C5" i="18"/>
  <c r="AI61" i="57"/>
  <c r="AI67" i="57" s="1"/>
  <c r="AF14" i="1"/>
  <c r="AI131" i="3" s="1"/>
  <c r="AF5" i="32"/>
  <c r="L13" i="1"/>
  <c r="L5" i="31"/>
  <c r="G5" i="31"/>
  <c r="G13" i="1"/>
  <c r="G16" i="1" s="1"/>
  <c r="AI15" i="51"/>
  <c r="AI26" i="51" s="1"/>
  <c r="AP36" i="18"/>
  <c r="AP40" i="18" s="1"/>
  <c r="BK109" i="3"/>
  <c r="BG339" i="3"/>
  <c r="K28" i="41"/>
  <c r="BG335" i="3"/>
  <c r="P454" i="3"/>
  <c r="BK454" i="3" s="1"/>
  <c r="AE22" i="1"/>
  <c r="BE260" i="3"/>
  <c r="BE261" i="3" s="1"/>
  <c r="BB23" i="9"/>
  <c r="AS539" i="3"/>
  <c r="BJ539" i="3" s="1"/>
  <c r="BG624" i="3"/>
  <c r="Z15" i="12"/>
  <c r="AO6" i="54"/>
  <c r="AR397" i="3" s="1"/>
  <c r="BK534" i="3"/>
  <c r="BR526" i="3"/>
  <c r="BD615" i="3"/>
  <c r="BU615" i="3" s="1"/>
  <c r="P20" i="9"/>
  <c r="P366" i="3"/>
  <c r="BK366" i="3" s="1"/>
  <c r="BG627" i="3"/>
  <c r="N38" i="12"/>
  <c r="BK111" i="3"/>
  <c r="AN23" i="9"/>
  <c r="AQ260" i="3"/>
  <c r="BG626" i="3"/>
  <c r="BL170" i="3"/>
  <c r="AA11" i="41"/>
  <c r="BI260" i="3"/>
  <c r="L23" i="13"/>
  <c r="L25" i="13" s="1"/>
  <c r="D249" i="3"/>
  <c r="F20" i="9"/>
  <c r="H22" i="41"/>
  <c r="P28" i="41"/>
  <c r="BK624" i="3"/>
  <c r="E30" i="41"/>
  <c r="E38" i="41" s="1"/>
  <c r="L30" i="41"/>
  <c r="L38" i="41" s="1"/>
  <c r="AB26" i="12"/>
  <c r="H26" i="12"/>
  <c r="X6" i="54"/>
  <c r="X397" i="3" s="1"/>
  <c r="X16" i="54"/>
  <c r="AF23" i="9"/>
  <c r="AI260" i="3"/>
  <c r="AI261" i="3" s="1"/>
  <c r="AT466" i="3"/>
  <c r="BK466" i="3" s="1"/>
  <c r="Y44" i="12"/>
  <c r="AM22" i="1"/>
  <c r="C14" i="13"/>
  <c r="C366" i="3"/>
  <c r="D366" i="3"/>
  <c r="C527" i="3"/>
  <c r="Q8" i="41"/>
  <c r="D628" i="3"/>
  <c r="B502" i="3"/>
  <c r="C501" i="3"/>
  <c r="C502" i="3" s="1"/>
  <c r="C316" i="3"/>
  <c r="D603" i="3"/>
  <c r="C341" i="3"/>
  <c r="D502" i="3"/>
  <c r="BG612" i="3"/>
  <c r="F11" i="41"/>
  <c r="BA539" i="3"/>
  <c r="BR539" i="3" s="1"/>
  <c r="H18" i="13"/>
  <c r="X28" i="41"/>
  <c r="L28" i="41"/>
  <c r="D30" i="41"/>
  <c r="D38" i="41" s="1"/>
  <c r="M22" i="41"/>
  <c r="P44" i="12"/>
  <c r="D527" i="3"/>
  <c r="C603" i="3"/>
  <c r="D341" i="3"/>
  <c r="C628" i="3"/>
  <c r="AA16" i="18"/>
  <c r="D316" i="3"/>
  <c r="C249" i="3"/>
  <c r="BK610" i="3"/>
  <c r="F603" i="3"/>
  <c r="BR334" i="3"/>
  <c r="BK360" i="3"/>
  <c r="BE491" i="3"/>
  <c r="BJ636" i="3"/>
  <c r="BJ526" i="3"/>
  <c r="BJ533" i="3"/>
  <c r="BG623" i="3"/>
  <c r="BI621" i="3"/>
  <c r="BI335" i="3"/>
  <c r="BJ626" i="3"/>
  <c r="AT514" i="3"/>
  <c r="BK514" i="3" s="1"/>
  <c r="H622" i="3"/>
  <c r="BJ634" i="3"/>
  <c r="BD577" i="3"/>
  <c r="BU577" i="3" s="1"/>
  <c r="D28" i="41"/>
  <c r="Y30" i="46"/>
  <c r="BH590" i="3"/>
  <c r="P628" i="3"/>
  <c r="BK628" i="3" s="1"/>
  <c r="BJ639" i="3"/>
  <c r="N30" i="41"/>
  <c r="N38" i="41" s="1"/>
  <c r="AY32" i="52"/>
  <c r="AX30" i="46"/>
  <c r="BC30" i="46"/>
  <c r="AQ44" i="12"/>
  <c r="BC32" i="54"/>
  <c r="J18" i="13"/>
  <c r="M26" i="12"/>
  <c r="D20" i="50"/>
  <c r="G14" i="43"/>
  <c r="AO19" i="43"/>
  <c r="BA30" i="46"/>
  <c r="AQ19" i="43"/>
  <c r="AE19" i="43"/>
  <c r="BJ638" i="3"/>
  <c r="L22" i="41"/>
  <c r="AL22" i="1"/>
  <c r="P11" i="41"/>
  <c r="Y28" i="41"/>
  <c r="X11" i="41"/>
  <c r="G30" i="46"/>
  <c r="Z26" i="12"/>
  <c r="D38" i="12"/>
  <c r="X18" i="13"/>
  <c r="I366" i="3"/>
  <c r="F17" i="43"/>
  <c r="F19" i="43" s="1"/>
  <c r="J8" i="41"/>
  <c r="BK597" i="3"/>
  <c r="BR340" i="3"/>
  <c r="BL365" i="3"/>
  <c r="BK600" i="3"/>
  <c r="BR337" i="3"/>
  <c r="BK248" i="3"/>
  <c r="BR624" i="3"/>
  <c r="AN615" i="3"/>
  <c r="BR626" i="3"/>
  <c r="BR371" i="3"/>
  <c r="H366" i="3"/>
  <c r="AA366" i="3"/>
  <c r="BR558" i="3"/>
  <c r="AB603" i="3"/>
  <c r="BL597" i="3"/>
  <c r="BG336" i="3"/>
  <c r="X341" i="3"/>
  <c r="BS341" i="3" s="1"/>
  <c r="BR623" i="3"/>
  <c r="BI603" i="3"/>
  <c r="BJ621" i="3"/>
  <c r="BR561" i="3"/>
  <c r="E603" i="3"/>
  <c r="BL400" i="3"/>
  <c r="BJ376" i="3"/>
  <c r="BI599" i="3"/>
  <c r="BR525" i="3"/>
  <c r="BL169" i="3"/>
  <c r="BL399" i="3"/>
  <c r="BR557" i="3"/>
  <c r="BK603" i="3"/>
  <c r="BR463" i="3"/>
  <c r="BR377" i="3"/>
  <c r="BR460" i="3"/>
  <c r="Q341" i="3"/>
  <c r="BL341" i="3" s="1"/>
  <c r="BK245" i="3"/>
  <c r="BA640" i="3"/>
  <c r="BR640" i="3" s="1"/>
  <c r="BR635" i="3"/>
  <c r="AR491" i="3"/>
  <c r="BI491" i="3" s="1"/>
  <c r="BR559" i="3"/>
  <c r="BR562" i="3"/>
  <c r="BR375" i="3"/>
  <c r="BK244" i="3"/>
  <c r="BL402" i="3"/>
  <c r="BA591" i="3"/>
  <c r="BR591" i="3" s="1"/>
  <c r="BR589" i="3"/>
  <c r="BL167" i="3"/>
  <c r="BL625" i="3"/>
  <c r="BH597" i="3"/>
  <c r="H341" i="3"/>
  <c r="BR549" i="3"/>
  <c r="BK247" i="3"/>
  <c r="BL172" i="3"/>
  <c r="BK598" i="3"/>
  <c r="BR546" i="3"/>
  <c r="BR570" i="3"/>
  <c r="BR373" i="3"/>
  <c r="BI601" i="3"/>
  <c r="BL168" i="3"/>
  <c r="BL171" i="3"/>
  <c r="X603" i="3"/>
  <c r="BR465" i="3"/>
  <c r="BR547" i="3"/>
  <c r="BR545" i="3"/>
  <c r="BR550" i="3"/>
  <c r="BA466" i="3"/>
  <c r="BR466" i="3" s="1"/>
  <c r="BR464" i="3"/>
  <c r="J366" i="3"/>
  <c r="Y366" i="3"/>
  <c r="BT366" i="3" s="1"/>
  <c r="BR134" i="3"/>
  <c r="BR459" i="3"/>
  <c r="BR461" i="3"/>
  <c r="BR372" i="3"/>
  <c r="BR374" i="3"/>
  <c r="BR376" i="3"/>
  <c r="BR335" i="3"/>
  <c r="G38" i="12"/>
  <c r="AB628" i="3"/>
  <c r="G628" i="3"/>
  <c r="Z30" i="41"/>
  <c r="Z38" i="41" s="1"/>
  <c r="X628" i="3"/>
  <c r="BS628" i="3" s="1"/>
  <c r="I603" i="3"/>
  <c r="BR625" i="3"/>
  <c r="G22" i="41"/>
  <c r="N28" i="41"/>
  <c r="BR627" i="3"/>
  <c r="Y628" i="3"/>
  <c r="BT628" i="3" s="1"/>
  <c r="L628" i="3"/>
  <c r="BG628" i="3" s="1"/>
  <c r="N628" i="3"/>
  <c r="BI628" i="3" s="1"/>
  <c r="AA28" i="41"/>
  <c r="Z28" i="41"/>
  <c r="BI627" i="3"/>
  <c r="J628" i="3"/>
  <c r="W28" i="41"/>
  <c r="O14" i="43"/>
  <c r="I30" i="41"/>
  <c r="I38" i="41" s="1"/>
  <c r="BR521" i="3"/>
  <c r="P11" i="9"/>
  <c r="BJ245" i="3"/>
  <c r="H11" i="9"/>
  <c r="W8" i="41"/>
  <c r="E11" i="41"/>
  <c r="BR584" i="3"/>
  <c r="J341" i="3"/>
  <c r="W341" i="3"/>
  <c r="BR341" i="3" s="1"/>
  <c r="BR338" i="3"/>
  <c r="BR583" i="3"/>
  <c r="BR339" i="3"/>
  <c r="W366" i="3"/>
  <c r="BR366" i="3" s="1"/>
  <c r="BR363" i="3"/>
  <c r="Q38" i="12"/>
  <c r="W38" i="12"/>
  <c r="Y38" i="12"/>
  <c r="J26" i="12"/>
  <c r="L366" i="3"/>
  <c r="BG366" i="3" s="1"/>
  <c r="L38" i="12"/>
  <c r="N39" i="12"/>
  <c r="N44" i="12" s="1"/>
  <c r="D26" i="12"/>
  <c r="N366" i="3"/>
  <c r="BI366" i="3" s="1"/>
  <c r="AA38" i="12"/>
  <c r="F38" i="12"/>
  <c r="H38" i="12"/>
  <c r="AF22" i="1"/>
  <c r="BL599" i="3"/>
  <c r="AU378" i="3"/>
  <c r="BL378" i="3" s="1"/>
  <c r="BL601" i="3"/>
  <c r="BL464" i="3"/>
  <c r="BL460" i="3"/>
  <c r="BI340" i="3"/>
  <c r="BL627" i="3"/>
  <c r="L20" i="50"/>
  <c r="J38" i="41"/>
  <c r="BI486" i="3"/>
  <c r="BJ635" i="3"/>
  <c r="O22" i="41"/>
  <c r="BI363" i="3"/>
  <c r="BG599" i="3"/>
  <c r="Y26" i="12"/>
  <c r="E26" i="12"/>
  <c r="P26" i="12"/>
  <c r="AA26" i="12"/>
  <c r="L26" i="12"/>
  <c r="BL621" i="3"/>
  <c r="BL364" i="3"/>
  <c r="AU466" i="3"/>
  <c r="BL466" i="3" s="1"/>
  <c r="BJ624" i="3"/>
  <c r="BL622" i="3"/>
  <c r="BH521" i="3"/>
  <c r="BG622" i="3"/>
  <c r="AQ16" i="1"/>
  <c r="BL359" i="3"/>
  <c r="D23" i="13"/>
  <c r="D25" i="13" s="1"/>
  <c r="BK132" i="3"/>
  <c r="X571" i="3"/>
  <c r="BS571" i="3" s="1"/>
  <c r="N26" i="12"/>
  <c r="O38" i="12"/>
  <c r="E22" i="1"/>
  <c r="E32" i="1"/>
  <c r="BL360" i="3"/>
  <c r="Z22" i="41"/>
  <c r="Y11" i="41"/>
  <c r="BI489" i="3"/>
  <c r="BI485" i="3"/>
  <c r="X30" i="41"/>
  <c r="X38" i="41" s="1"/>
  <c r="AA628" i="3"/>
  <c r="AP19" i="43"/>
  <c r="E21" i="9"/>
  <c r="E23" i="9" s="1"/>
  <c r="J11" i="9"/>
  <c r="O28" i="41"/>
  <c r="BK133" i="3"/>
  <c r="BI626" i="3"/>
  <c r="BL361" i="3"/>
  <c r="W22" i="41"/>
  <c r="K22" i="41"/>
  <c r="AB22" i="41"/>
  <c r="Y9" i="49"/>
  <c r="BL462" i="3"/>
  <c r="BK612" i="3"/>
  <c r="X44" i="12"/>
  <c r="AD22" i="1"/>
  <c r="AD32" i="1"/>
  <c r="H22" i="1"/>
  <c r="AS615" i="3"/>
  <c r="BJ615" i="3" s="1"/>
  <c r="BH602" i="3"/>
  <c r="BL362" i="3"/>
  <c r="BG363" i="3"/>
  <c r="AI615" i="3"/>
  <c r="BA577" i="3"/>
  <c r="BR577" i="3" s="1"/>
  <c r="BH525" i="3"/>
  <c r="Y30" i="41"/>
  <c r="Y38" i="41" s="1"/>
  <c r="F14" i="43"/>
  <c r="W26" i="12"/>
  <c r="AF19" i="43"/>
  <c r="K22" i="1"/>
  <c r="L6" i="54"/>
  <c r="L397" i="3" s="1"/>
  <c r="BH526" i="3"/>
  <c r="BL363" i="3"/>
  <c r="Y22" i="41"/>
  <c r="W11" i="41"/>
  <c r="AB30" i="41"/>
  <c r="AB38" i="41" s="1"/>
  <c r="I619" i="3"/>
  <c r="Z628" i="3"/>
  <c r="BU628" i="3" s="1"/>
  <c r="BL463" i="3"/>
  <c r="I22" i="41"/>
  <c r="J44" i="12"/>
  <c r="BA32" i="1"/>
  <c r="BA22" i="1"/>
  <c r="BH633" i="3"/>
  <c r="BL465" i="3"/>
  <c r="BJ622" i="3"/>
  <c r="BL624" i="3"/>
  <c r="BK130" i="3"/>
  <c r="BJ625" i="3"/>
  <c r="AA22" i="41"/>
  <c r="BL459" i="3"/>
  <c r="BK613" i="3"/>
  <c r="Q23" i="13"/>
  <c r="Q25" i="13" s="1"/>
  <c r="D11" i="41"/>
  <c r="AB39" i="12"/>
  <c r="AB44" i="12" s="1"/>
  <c r="H6" i="54"/>
  <c r="H397" i="3" s="1"/>
  <c r="H404" i="3" s="1"/>
  <c r="B366" i="3"/>
  <c r="C38" i="12"/>
  <c r="G39" i="12"/>
  <c r="G44" i="12" s="1"/>
  <c r="G15" i="12"/>
  <c r="E359" i="3"/>
  <c r="E366" i="3" s="1"/>
  <c r="E38" i="12"/>
  <c r="E39" i="12"/>
  <c r="E44" i="12" s="1"/>
  <c r="E15" i="12"/>
  <c r="G26" i="12"/>
  <c r="G360" i="3"/>
  <c r="G366" i="3" s="1"/>
  <c r="K38" i="12"/>
  <c r="K359" i="3"/>
  <c r="K366" i="3" s="1"/>
  <c r="O39" i="12"/>
  <c r="O44" i="12" s="1"/>
  <c r="O15" i="12"/>
  <c r="M359" i="3"/>
  <c r="M38" i="12"/>
  <c r="M39" i="12"/>
  <c r="M44" i="12" s="1"/>
  <c r="M15" i="12"/>
  <c r="O26" i="12"/>
  <c r="O360" i="3"/>
  <c r="L39" i="12"/>
  <c r="L44" i="12" s="1"/>
  <c r="AB359" i="3"/>
  <c r="AB366" i="3" s="1"/>
  <c r="AB38" i="12"/>
  <c r="H28" i="41"/>
  <c r="AA14" i="13"/>
  <c r="K8" i="41"/>
  <c r="BH601" i="3"/>
  <c r="I21" i="9"/>
  <c r="I23" i="9" s="1"/>
  <c r="X38" i="12"/>
  <c r="AA39" i="12"/>
  <c r="AA44" i="12" s="1"/>
  <c r="W18" i="13"/>
  <c r="C39" i="12"/>
  <c r="C44" i="12" s="1"/>
  <c r="I38" i="12"/>
  <c r="C26" i="12"/>
  <c r="BL598" i="3"/>
  <c r="K39" i="12"/>
  <c r="K44" i="12" s="1"/>
  <c r="I39" i="12"/>
  <c r="I44" i="12" s="1"/>
  <c r="I26" i="12"/>
  <c r="K26" i="12"/>
  <c r="BH599" i="3"/>
  <c r="BH603" i="3"/>
  <c r="J14" i="13"/>
  <c r="BJ623" i="3"/>
  <c r="AB28" i="41"/>
  <c r="M17" i="43"/>
  <c r="M19" i="43" s="1"/>
  <c r="J21" i="9"/>
  <c r="J23" i="9" s="1"/>
  <c r="K14" i="13"/>
  <c r="Q39" i="12"/>
  <c r="Q44" i="12" s="1"/>
  <c r="J28" i="41"/>
  <c r="K603" i="3"/>
  <c r="AP44" i="12"/>
  <c r="X22" i="54"/>
  <c r="X32" i="54"/>
  <c r="AA6" i="54"/>
  <c r="AA397" i="3" s="1"/>
  <c r="AA404" i="3" s="1"/>
  <c r="AA16" i="54"/>
  <c r="N17" i="43"/>
  <c r="N19" i="43" s="1"/>
  <c r="X23" i="13"/>
  <c r="X25" i="13" s="1"/>
  <c r="G30" i="41"/>
  <c r="G38" i="41" s="1"/>
  <c r="AA30" i="41"/>
  <c r="AA38" i="41" s="1"/>
  <c r="F628" i="3"/>
  <c r="F22" i="41"/>
  <c r="P22" i="41"/>
  <c r="P30" i="41"/>
  <c r="P38" i="41" s="1"/>
  <c r="J11" i="41"/>
  <c r="N27" i="7"/>
  <c r="AQ22" i="54"/>
  <c r="BA19" i="43"/>
  <c r="G21" i="9"/>
  <c r="G23" i="9" s="1"/>
  <c r="G11" i="9"/>
  <c r="BK602" i="3"/>
  <c r="M20" i="50"/>
  <c r="M30" i="41"/>
  <c r="M38" i="41" s="1"/>
  <c r="N22" i="41"/>
  <c r="X14" i="13"/>
  <c r="X17" i="43"/>
  <c r="X19" i="43" s="1"/>
  <c r="E14" i="43"/>
  <c r="O30" i="41"/>
  <c r="O38" i="41" s="1"/>
  <c r="Z18" i="13"/>
  <c r="C8" i="41"/>
  <c r="Z11" i="41"/>
  <c r="I8" i="41"/>
  <c r="E9" i="49"/>
  <c r="F30" i="41"/>
  <c r="F38" i="41" s="1"/>
  <c r="N11" i="41"/>
  <c r="Q11" i="41"/>
  <c r="M11" i="41"/>
  <c r="L11" i="41"/>
  <c r="H14" i="13"/>
  <c r="D22" i="41"/>
  <c r="E17" i="43"/>
  <c r="E19" i="43" s="1"/>
  <c r="C30" i="41"/>
  <c r="C38" i="41" s="1"/>
  <c r="B628" i="3"/>
  <c r="I11" i="41"/>
  <c r="H619" i="3"/>
  <c r="H30" i="41"/>
  <c r="H38" i="41" s="1"/>
  <c r="G11" i="41"/>
  <c r="E28" i="41"/>
  <c r="E621" i="3"/>
  <c r="E628" i="3" s="1"/>
  <c r="K21" i="9"/>
  <c r="K23" i="9" s="1"/>
  <c r="E22" i="41"/>
  <c r="M621" i="3"/>
  <c r="M28" i="41"/>
  <c r="AB8" i="41"/>
  <c r="E8" i="41"/>
  <c r="K30" i="41"/>
  <c r="K38" i="41" s="1"/>
  <c r="K619" i="3"/>
  <c r="I28" i="41"/>
  <c r="I621" i="3"/>
  <c r="X9" i="49"/>
  <c r="C21" i="9"/>
  <c r="C23" i="9" s="1"/>
  <c r="O21" i="9"/>
  <c r="O23" i="9" s="1"/>
  <c r="O27" i="7"/>
  <c r="BL626" i="3"/>
  <c r="H14" i="43"/>
  <c r="M603" i="3"/>
  <c r="P14" i="13"/>
  <c r="Q26" i="12"/>
  <c r="AB17" i="43"/>
  <c r="AB19" i="43" s="1"/>
  <c r="O11" i="9"/>
  <c r="BK246" i="3"/>
  <c r="P21" i="9"/>
  <c r="P23" i="9" s="1"/>
  <c r="F249" i="3"/>
  <c r="BK599" i="3"/>
  <c r="I27" i="7"/>
  <c r="BH598" i="3"/>
  <c r="BJ599" i="3"/>
  <c r="I14" i="43"/>
  <c r="D17" i="43"/>
  <c r="D19" i="43" s="1"/>
  <c r="AA17" i="43"/>
  <c r="AA19" i="43" s="1"/>
  <c r="W23" i="13"/>
  <c r="W25" i="13" s="1"/>
  <c r="Y18" i="13"/>
  <c r="L11" i="9"/>
  <c r="E11" i="9"/>
  <c r="X11" i="9"/>
  <c r="K11" i="9"/>
  <c r="AA603" i="3"/>
  <c r="G17" i="43"/>
  <c r="G19" i="43" s="1"/>
  <c r="K17" i="43"/>
  <c r="K19" i="43" s="1"/>
  <c r="B603" i="3"/>
  <c r="C17" i="43"/>
  <c r="C19" i="43" s="1"/>
  <c r="G603" i="3"/>
  <c r="H23" i="13"/>
  <c r="H25" i="13" s="1"/>
  <c r="J23" i="13"/>
  <c r="J25" i="13" s="1"/>
  <c r="BL600" i="3"/>
  <c r="BJ247" i="3"/>
  <c r="X14" i="43"/>
  <c r="BI246" i="3"/>
  <c r="N23" i="13"/>
  <c r="N25" i="13" s="1"/>
  <c r="O244" i="3"/>
  <c r="BJ244" i="3" s="1"/>
  <c r="O20" i="9"/>
  <c r="D14" i="43"/>
  <c r="I17" i="43"/>
  <c r="I19" i="43" s="1"/>
  <c r="I11" i="9"/>
  <c r="Z341" i="3"/>
  <c r="BU341" i="3" s="1"/>
  <c r="P249" i="3"/>
  <c r="BK249" i="3" s="1"/>
  <c r="BI244" i="3"/>
  <c r="BI334" i="3"/>
  <c r="BI248" i="3"/>
  <c r="Q28" i="41"/>
  <c r="F11" i="9"/>
  <c r="Q11" i="9"/>
  <c r="BI337" i="3"/>
  <c r="N249" i="3"/>
  <c r="BI249" i="3" s="1"/>
  <c r="N341" i="3"/>
  <c r="BI341" i="3" s="1"/>
  <c r="BI336" i="3"/>
  <c r="BJ248" i="3"/>
  <c r="BJ597" i="3"/>
  <c r="BI247" i="3"/>
  <c r="J14" i="43"/>
  <c r="N14" i="13"/>
  <c r="N603" i="3"/>
  <c r="D11" i="9"/>
  <c r="N11" i="9"/>
  <c r="D21" i="9"/>
  <c r="D23" i="9" s="1"/>
  <c r="AB11" i="9"/>
  <c r="BJ246" i="3"/>
  <c r="Q30" i="41"/>
  <c r="Q38" i="41" s="1"/>
  <c r="N14" i="43"/>
  <c r="F21" i="9"/>
  <c r="F23" i="9" s="1"/>
  <c r="C14" i="43"/>
  <c r="C27" i="7"/>
  <c r="Z11" i="9"/>
  <c r="I244" i="3"/>
  <c r="I249" i="3" s="1"/>
  <c r="I20" i="9"/>
  <c r="C11" i="9"/>
  <c r="J20" i="9"/>
  <c r="J244" i="3"/>
  <c r="J249" i="3" s="1"/>
  <c r="L242" i="3"/>
  <c r="L21" i="9"/>
  <c r="L23" i="9" s="1"/>
  <c r="B249" i="3"/>
  <c r="C20" i="9"/>
  <c r="M242" i="3"/>
  <c r="M21" i="9"/>
  <c r="M23" i="9" s="1"/>
  <c r="D20" i="9"/>
  <c r="E20" i="9"/>
  <c r="E244" i="3"/>
  <c r="E249" i="3" s="1"/>
  <c r="M11" i="9"/>
  <c r="H244" i="3"/>
  <c r="H249" i="3" s="1"/>
  <c r="H20" i="9"/>
  <c r="K244" i="3"/>
  <c r="K249" i="3" s="1"/>
  <c r="K20" i="9"/>
  <c r="L244" i="3"/>
  <c r="L20" i="9"/>
  <c r="AB14" i="43"/>
  <c r="N21" i="9"/>
  <c r="N23" i="9" s="1"/>
  <c r="O17" i="43"/>
  <c r="O19" i="43" s="1"/>
  <c r="M244" i="3"/>
  <c r="M20" i="9"/>
  <c r="G20" i="9"/>
  <c r="G244" i="3"/>
  <c r="G249" i="3" s="1"/>
  <c r="Y11" i="9"/>
  <c r="BI602" i="3"/>
  <c r="BG603" i="3"/>
  <c r="BI338" i="3"/>
  <c r="C18" i="13"/>
  <c r="BH600" i="3"/>
  <c r="Z14" i="43"/>
  <c r="L17" i="43"/>
  <c r="L19" i="43" s="1"/>
  <c r="Q17" i="43"/>
  <c r="Q19" i="43" s="1"/>
  <c r="O332" i="3"/>
  <c r="O23" i="13"/>
  <c r="O25" i="13" s="1"/>
  <c r="M332" i="3"/>
  <c r="BH340" i="3" s="1"/>
  <c r="M23" i="13"/>
  <c r="M25" i="13" s="1"/>
  <c r="Y23" i="13"/>
  <c r="Y25" i="13" s="1"/>
  <c r="Y332" i="3"/>
  <c r="Y341" i="3" s="1"/>
  <c r="BT341" i="3" s="1"/>
  <c r="Q628" i="3"/>
  <c r="BL628" i="3" s="1"/>
  <c r="BG602" i="3"/>
  <c r="P9" i="49"/>
  <c r="Q22" i="41"/>
  <c r="M14" i="43"/>
  <c r="Q20" i="9"/>
  <c r="E27" i="7"/>
  <c r="H595" i="3"/>
  <c r="H603" i="3" s="1"/>
  <c r="H17" i="43"/>
  <c r="H19" i="43" s="1"/>
  <c r="K14" i="43"/>
  <c r="AA23" i="13"/>
  <c r="AA25" i="13" s="1"/>
  <c r="AA332" i="3"/>
  <c r="E18" i="13"/>
  <c r="BG340" i="3"/>
  <c r="C23" i="13"/>
  <c r="C25" i="13" s="1"/>
  <c r="G23" i="13"/>
  <c r="G25" i="13" s="1"/>
  <c r="G332" i="3"/>
  <c r="G341" i="3" s="1"/>
  <c r="BG597" i="3"/>
  <c r="AB14" i="13"/>
  <c r="Z14" i="13"/>
  <c r="M18" i="13"/>
  <c r="P23" i="13"/>
  <c r="P25" i="13" s="1"/>
  <c r="P332" i="3"/>
  <c r="I23" i="13"/>
  <c r="I25" i="13" s="1"/>
  <c r="I332" i="3"/>
  <c r="I341" i="3" s="1"/>
  <c r="F14" i="13"/>
  <c r="K332" i="3"/>
  <c r="K23" i="13"/>
  <c r="K25" i="13" s="1"/>
  <c r="K18" i="13"/>
  <c r="K338" i="3"/>
  <c r="BG601" i="3"/>
  <c r="Z23" i="13"/>
  <c r="Z25" i="13" s="1"/>
  <c r="K27" i="7"/>
  <c r="AB332" i="3"/>
  <c r="AB341" i="3" s="1"/>
  <c r="AB23" i="13"/>
  <c r="AB25" i="13" s="1"/>
  <c r="E14" i="13"/>
  <c r="G14" i="13"/>
  <c r="I18" i="13"/>
  <c r="Q14" i="13"/>
  <c r="I14" i="13"/>
  <c r="BG598" i="3"/>
  <c r="L603" i="3"/>
  <c r="P603" i="3"/>
  <c r="P17" i="43"/>
  <c r="P19" i="43" s="1"/>
  <c r="Q27" i="7"/>
  <c r="E23" i="13"/>
  <c r="E25" i="13" s="1"/>
  <c r="E332" i="3"/>
  <c r="E341" i="3" s="1"/>
  <c r="AA14" i="43"/>
  <c r="N18" i="13"/>
  <c r="W14" i="13"/>
  <c r="M14" i="13"/>
  <c r="G18" i="13"/>
  <c r="Y14" i="13"/>
  <c r="P18" i="13"/>
  <c r="O14" i="13"/>
  <c r="Q18" i="13"/>
  <c r="J595" i="3"/>
  <c r="J603" i="3" s="1"/>
  <c r="J17" i="43"/>
  <c r="J19" i="43" s="1"/>
  <c r="L14" i="43"/>
  <c r="F332" i="3"/>
  <c r="F341" i="3" s="1"/>
  <c r="F23" i="13"/>
  <c r="F25" i="13" s="1"/>
  <c r="O18" i="13"/>
  <c r="AA18" i="13"/>
  <c r="AB18" i="13"/>
  <c r="BK601" i="3"/>
  <c r="P14" i="43"/>
  <c r="H27" i="7"/>
  <c r="S14" i="42"/>
  <c r="G27" i="7"/>
  <c r="P27" i="7"/>
  <c r="F27" i="7"/>
  <c r="D27" i="7"/>
  <c r="O14" i="42"/>
  <c r="L27" i="7"/>
  <c r="J27" i="7"/>
  <c r="AA18" i="7"/>
  <c r="D14" i="42"/>
  <c r="M27" i="7"/>
  <c r="Q14" i="43"/>
  <c r="AA14" i="42"/>
  <c r="W571" i="3"/>
  <c r="BR571" i="3" s="1"/>
  <c r="N15" i="30"/>
  <c r="BK611" i="3"/>
  <c r="M22" i="54"/>
  <c r="M32" i="54"/>
  <c r="AE32" i="54"/>
  <c r="AE22" i="54"/>
  <c r="BA563" i="3"/>
  <c r="BR563" i="3" s="1"/>
  <c r="P19" i="30"/>
  <c r="BJ525" i="3"/>
  <c r="BI583" i="3"/>
  <c r="Z20" i="50"/>
  <c r="AS640" i="3"/>
  <c r="BJ640" i="3" s="1"/>
  <c r="BA32" i="54"/>
  <c r="BA22" i="54"/>
  <c r="AY16" i="54"/>
  <c r="AX6" i="54"/>
  <c r="BA397" i="3" s="1"/>
  <c r="AX16" i="54"/>
  <c r="BL614" i="3"/>
  <c r="BJ633" i="3"/>
  <c r="AP22" i="54"/>
  <c r="AP32" i="54"/>
  <c r="C6" i="1"/>
  <c r="Y32" i="54"/>
  <c r="Q245" i="3"/>
  <c r="AD6" i="54"/>
  <c r="AG397" i="3" s="1"/>
  <c r="AG416" i="3" s="1"/>
  <c r="N32" i="54"/>
  <c r="N22" i="54"/>
  <c r="BC6" i="1"/>
  <c r="BF115" i="3" s="1"/>
  <c r="BF135" i="3" s="1"/>
  <c r="Q242" i="3"/>
  <c r="BL248" i="3" s="1"/>
  <c r="Q21" i="9"/>
  <c r="Q23" i="9" s="1"/>
  <c r="F22" i="54"/>
  <c r="F32" i="54"/>
  <c r="I6" i="54"/>
  <c r="I397" i="3" s="1"/>
  <c r="I404" i="3" s="1"/>
  <c r="Y18" i="32"/>
  <c r="AR16" i="1"/>
  <c r="BB6" i="54"/>
  <c r="BE397" i="3" s="1"/>
  <c r="BE416" i="3" s="1"/>
  <c r="BB16" i="54"/>
  <c r="AH16" i="54"/>
  <c r="AN32" i="54"/>
  <c r="AN22" i="54"/>
  <c r="AZ30" i="46"/>
  <c r="M15" i="30"/>
  <c r="J20" i="30"/>
  <c r="J22" i="30" s="1"/>
  <c r="R14" i="42"/>
  <c r="O628" i="3"/>
  <c r="BJ628" i="3" s="1"/>
  <c r="BJ627" i="3"/>
  <c r="N585" i="3"/>
  <c r="BI585" i="3" s="1"/>
  <c r="J9" i="49"/>
  <c r="W585" i="3"/>
  <c r="BR585" i="3" s="1"/>
  <c r="BK525" i="3"/>
  <c r="BK521" i="3"/>
  <c r="BK524" i="3"/>
  <c r="BK526" i="3"/>
  <c r="BI523" i="3"/>
  <c r="BK523" i="3"/>
  <c r="BK520" i="3"/>
  <c r="W628" i="3"/>
  <c r="BR628" i="3" s="1"/>
  <c r="P14" i="42"/>
  <c r="I9" i="49"/>
  <c r="I20" i="49"/>
  <c r="BI526" i="3"/>
  <c r="E20" i="50"/>
  <c r="Z14" i="42"/>
  <c r="AB16" i="17"/>
  <c r="BG610" i="3"/>
  <c r="Q22" i="54"/>
  <c r="Q32" i="54"/>
  <c r="E22" i="54"/>
  <c r="E32" i="54"/>
  <c r="AG16" i="1"/>
  <c r="P32" i="54"/>
  <c r="P22" i="54"/>
  <c r="M6" i="1"/>
  <c r="M115" i="3" s="1"/>
  <c r="BJ536" i="3"/>
  <c r="BJ537" i="3"/>
  <c r="AA49" i="51"/>
  <c r="X49" i="51"/>
  <c r="BG521" i="3"/>
  <c r="BB22" i="54"/>
  <c r="BB32" i="54"/>
  <c r="AT615" i="3"/>
  <c r="BK615" i="3" s="1"/>
  <c r="L14" i="42"/>
  <c r="AI32" i="54"/>
  <c r="AI22" i="54"/>
  <c r="AM32" i="54"/>
  <c r="AD22" i="54"/>
  <c r="AD32" i="54"/>
  <c r="AH6" i="1"/>
  <c r="AK115" i="3" s="1"/>
  <c r="AH16" i="1"/>
  <c r="BJ535" i="3"/>
  <c r="AJ19" i="43"/>
  <c r="BG525" i="3"/>
  <c r="AX32" i="54"/>
  <c r="Z16" i="54"/>
  <c r="N6" i="1"/>
  <c r="N115" i="3" s="1"/>
  <c r="N16" i="1"/>
  <c r="AB49" i="51"/>
  <c r="BB6" i="1"/>
  <c r="BE115" i="3" s="1"/>
  <c r="BE135" i="3" s="1"/>
  <c r="BG609" i="3"/>
  <c r="F14" i="42"/>
  <c r="Z32" i="54"/>
  <c r="Z22" i="54"/>
  <c r="F6" i="54"/>
  <c r="F397" i="3" s="1"/>
  <c r="AI6" i="1"/>
  <c r="AL115" i="3" s="1"/>
  <c r="AL135" i="3" s="1"/>
  <c r="AY6" i="1"/>
  <c r="BB115" i="3" s="1"/>
  <c r="J32" i="54"/>
  <c r="J22" i="54"/>
  <c r="AR44" i="12"/>
  <c r="BJ538" i="3"/>
  <c r="BK391" i="3"/>
  <c r="K22" i="54"/>
  <c r="P16" i="1"/>
  <c r="AM6" i="1"/>
  <c r="AP115" i="3" s="1"/>
  <c r="AA8" i="18"/>
  <c r="J20" i="50"/>
  <c r="AP16" i="1"/>
  <c r="BG611" i="3"/>
  <c r="V14" i="42"/>
  <c r="G14" i="42"/>
  <c r="Z9" i="49"/>
  <c r="C32" i="54"/>
  <c r="C22" i="54"/>
  <c r="H6" i="1"/>
  <c r="H115" i="3" s="1"/>
  <c r="H16" i="1"/>
  <c r="AR22" i="54"/>
  <c r="AZ6" i="1"/>
  <c r="BC115" i="3" s="1"/>
  <c r="BI487" i="3"/>
  <c r="BI488" i="3"/>
  <c r="Y22" i="17"/>
  <c r="AA16" i="17"/>
  <c r="K21" i="50"/>
  <c r="K23" i="50" s="1"/>
  <c r="AB479" i="3"/>
  <c r="AM640" i="3"/>
  <c r="C15" i="30"/>
  <c r="N14" i="42"/>
  <c r="BJ521" i="3"/>
  <c r="AK32" i="54"/>
  <c r="AO22" i="54"/>
  <c r="BC16" i="54"/>
  <c r="BC6" i="54"/>
  <c r="BF397" i="3" s="1"/>
  <c r="BF416" i="3" s="1"/>
  <c r="BA6" i="1"/>
  <c r="BD115" i="3" s="1"/>
  <c r="L6" i="1"/>
  <c r="L115" i="3" s="1"/>
  <c r="L16" i="1"/>
  <c r="L22" i="54"/>
  <c r="L32" i="54"/>
  <c r="AJ32" i="54"/>
  <c r="BI490" i="3"/>
  <c r="BJ534" i="3"/>
  <c r="AB22" i="54"/>
  <c r="AB32" i="54"/>
  <c r="AQ6" i="54"/>
  <c r="AT397" i="3" s="1"/>
  <c r="AQ16" i="54"/>
  <c r="D22" i="54"/>
  <c r="D32" i="54"/>
  <c r="AA32" i="54"/>
  <c r="AA22" i="54"/>
  <c r="Y16" i="54"/>
  <c r="BK393" i="3"/>
  <c r="AF16" i="1"/>
  <c r="BD591" i="3"/>
  <c r="BU591" i="3" s="1"/>
  <c r="C19" i="30"/>
  <c r="D19" i="30"/>
  <c r="N20" i="49"/>
  <c r="O311" i="3"/>
  <c r="O19" i="30"/>
  <c r="E15" i="30"/>
  <c r="F15" i="30"/>
  <c r="Z20" i="30"/>
  <c r="Z22" i="30" s="1"/>
  <c r="Z309" i="3"/>
  <c r="P20" i="30"/>
  <c r="P22" i="30" s="1"/>
  <c r="P309" i="3"/>
  <c r="BK313" i="3" s="1"/>
  <c r="H14" i="42"/>
  <c r="X15" i="30"/>
  <c r="I311" i="3"/>
  <c r="I19" i="30"/>
  <c r="Y15" i="30"/>
  <c r="J311" i="3"/>
  <c r="J316" i="3" s="1"/>
  <c r="J19" i="30"/>
  <c r="O15" i="30"/>
  <c r="K19" i="30"/>
  <c r="K311" i="3"/>
  <c r="P15" i="30"/>
  <c r="L19" i="30"/>
  <c r="L311" i="3"/>
  <c r="Q15" i="30"/>
  <c r="E19" i="30"/>
  <c r="E311" i="3"/>
  <c r="X14" i="42"/>
  <c r="J14" i="42"/>
  <c r="D9" i="49"/>
  <c r="H9" i="49"/>
  <c r="C20" i="49"/>
  <c r="I20" i="30"/>
  <c r="I22" i="30" s="1"/>
  <c r="I309" i="3"/>
  <c r="Z15" i="30"/>
  <c r="W311" i="3"/>
  <c r="W19" i="30"/>
  <c r="AA15" i="30"/>
  <c r="X19" i="30"/>
  <c r="X311" i="3"/>
  <c r="AB15" i="30"/>
  <c r="M19" i="30"/>
  <c r="M311" i="3"/>
  <c r="J15" i="30"/>
  <c r="F19" i="30"/>
  <c r="F311" i="3"/>
  <c r="T14" i="42"/>
  <c r="C14" i="42"/>
  <c r="L9" i="49"/>
  <c r="F9" i="49"/>
  <c r="G9" i="49"/>
  <c r="C25" i="49"/>
  <c r="C27" i="49" s="1"/>
  <c r="AB9" i="49"/>
  <c r="Z12" i="47"/>
  <c r="Z14" i="47" s="1"/>
  <c r="P20" i="49"/>
  <c r="K20" i="49"/>
  <c r="C20" i="30"/>
  <c r="C22" i="30" s="1"/>
  <c r="H19" i="30"/>
  <c r="Q311" i="3"/>
  <c r="Q19" i="30"/>
  <c r="Y19" i="30"/>
  <c r="Y311" i="3"/>
  <c r="N19" i="30"/>
  <c r="N311" i="3"/>
  <c r="AB14" i="42"/>
  <c r="K14" i="42"/>
  <c r="W9" i="49"/>
  <c r="N9" i="49"/>
  <c r="O9" i="49"/>
  <c r="C24" i="49"/>
  <c r="AA9" i="49"/>
  <c r="K518" i="3"/>
  <c r="K25" i="49"/>
  <c r="K27" i="49" s="1"/>
  <c r="C9" i="49"/>
  <c r="H15" i="30"/>
  <c r="AB20" i="30"/>
  <c r="AB22" i="30" s="1"/>
  <c r="AB309" i="3"/>
  <c r="AB316" i="3" s="1"/>
  <c r="K522" i="3"/>
  <c r="K24" i="49"/>
  <c r="BG526" i="3"/>
  <c r="AA20" i="49"/>
  <c r="K20" i="30"/>
  <c r="K22" i="30" s="1"/>
  <c r="K309" i="3"/>
  <c r="D20" i="30"/>
  <c r="D22" i="30" s="1"/>
  <c r="E20" i="30"/>
  <c r="E22" i="30" s="1"/>
  <c r="E309" i="3"/>
  <c r="G20" i="30"/>
  <c r="G22" i="30" s="1"/>
  <c r="G309" i="3"/>
  <c r="D15" i="30"/>
  <c r="Z311" i="3"/>
  <c r="BU311" i="3" s="1"/>
  <c r="Z19" i="30"/>
  <c r="K9" i="49"/>
  <c r="K525" i="3"/>
  <c r="AA311" i="3"/>
  <c r="AA19" i="30"/>
  <c r="G15" i="30"/>
  <c r="I15" i="30"/>
  <c r="W309" i="3"/>
  <c r="BR314" i="3" s="1"/>
  <c r="W20" i="30"/>
  <c r="W22" i="30" s="1"/>
  <c r="L20" i="30"/>
  <c r="L22" i="30" s="1"/>
  <c r="L309" i="3"/>
  <c r="M20" i="30"/>
  <c r="M22" i="30" s="1"/>
  <c r="M309" i="3"/>
  <c r="BH312" i="3" s="1"/>
  <c r="F309" i="3"/>
  <c r="F20" i="30"/>
  <c r="F22" i="30" s="1"/>
  <c r="O309" i="3"/>
  <c r="BJ313" i="3" s="1"/>
  <c r="O20" i="30"/>
  <c r="O22" i="30" s="1"/>
  <c r="W312" i="3"/>
  <c r="W15" i="30"/>
  <c r="Q309" i="3"/>
  <c r="Q20" i="30"/>
  <c r="Q22" i="30" s="1"/>
  <c r="L312" i="3"/>
  <c r="L15" i="30"/>
  <c r="BI525" i="3"/>
  <c r="BI521" i="3"/>
  <c r="BG523" i="3"/>
  <c r="K15" i="30"/>
  <c r="G311" i="3"/>
  <c r="G19" i="30"/>
  <c r="X309" i="3"/>
  <c r="BS315" i="3" s="1"/>
  <c r="X20" i="30"/>
  <c r="X22" i="30" s="1"/>
  <c r="Y309" i="3"/>
  <c r="BT312" i="3" s="1"/>
  <c r="Y20" i="30"/>
  <c r="Y22" i="30" s="1"/>
  <c r="N309" i="3"/>
  <c r="BI315" i="3" s="1"/>
  <c r="N20" i="30"/>
  <c r="N22" i="30" s="1"/>
  <c r="AA309" i="3"/>
  <c r="AA20" i="30"/>
  <c r="AA22" i="30" s="1"/>
  <c r="AB19" i="30"/>
  <c r="H20" i="30"/>
  <c r="H22" i="30" s="1"/>
  <c r="H309" i="3"/>
  <c r="H316" i="3" s="1"/>
  <c r="W14" i="42"/>
  <c r="AB16" i="18"/>
  <c r="BC577" i="3"/>
  <c r="BT577" i="3" s="1"/>
  <c r="BJ600" i="3"/>
  <c r="O603" i="3"/>
  <c r="AR19" i="43"/>
  <c r="AI640" i="3"/>
  <c r="Y16" i="18"/>
  <c r="AU260" i="3"/>
  <c r="AR23" i="9"/>
  <c r="Q16" i="1"/>
  <c r="AZ32" i="54"/>
  <c r="BC591" i="3"/>
  <c r="BT591" i="3" s="1"/>
  <c r="BG613" i="3"/>
  <c r="Z13" i="18"/>
  <c r="Z16" i="18" s="1"/>
  <c r="Y13" i="17"/>
  <c r="Y16" i="17" s="1"/>
  <c r="Z13" i="17"/>
  <c r="Z16" i="17" s="1"/>
  <c r="X17" i="17"/>
  <c r="X22" i="17" s="1"/>
  <c r="Z6" i="18"/>
  <c r="Z8" i="18" s="1"/>
  <c r="Y6" i="18"/>
  <c r="Y8" i="18" s="1"/>
  <c r="Z17" i="18"/>
  <c r="Z25" i="18" s="1"/>
  <c r="AA17" i="18"/>
  <c r="AA25" i="18" s="1"/>
  <c r="AA5" i="17"/>
  <c r="AA7" i="1" s="1"/>
  <c r="X6" i="17"/>
  <c r="X8" i="17" s="1"/>
  <c r="Z6" i="17"/>
  <c r="Z8" i="17" s="1"/>
  <c r="AA6" i="17"/>
  <c r="AA8" i="17" s="1"/>
  <c r="Y17" i="18"/>
  <c r="Y25" i="18" s="1"/>
  <c r="X17" i="18"/>
  <c r="X25" i="18" s="1"/>
  <c r="Y6" i="17"/>
  <c r="Y8" i="17" s="1"/>
  <c r="Z17" i="17"/>
  <c r="Z22" i="17" s="1"/>
  <c r="AA17" i="17"/>
  <c r="AA22" i="17" s="1"/>
  <c r="X9" i="17"/>
  <c r="Z9" i="17"/>
  <c r="X9" i="18"/>
  <c r="Z9" i="18"/>
  <c r="Y9" i="17"/>
  <c r="AA9" i="17"/>
  <c r="Y9" i="18"/>
  <c r="AA9" i="18"/>
  <c r="X6" i="18"/>
  <c r="X8" i="18" s="1"/>
  <c r="AA29" i="1"/>
  <c r="AA19" i="31"/>
  <c r="Y29" i="1"/>
  <c r="Y19" i="31"/>
  <c r="X23" i="17"/>
  <c r="X23" i="1"/>
  <c r="X19" i="32"/>
  <c r="X30" i="1"/>
  <c r="Z26" i="18"/>
  <c r="Z30" i="1"/>
  <c r="Z19" i="32"/>
  <c r="AA23" i="17"/>
  <c r="AA23" i="1"/>
  <c r="Y26" i="18"/>
  <c r="X26" i="18"/>
  <c r="X26" i="1"/>
  <c r="X19" i="7"/>
  <c r="X27" i="7" s="1"/>
  <c r="Y30" i="1"/>
  <c r="Y19" i="32"/>
  <c r="Z23" i="17"/>
  <c r="Z23" i="1"/>
  <c r="X18" i="9"/>
  <c r="X28" i="1"/>
  <c r="Y26" i="1"/>
  <c r="Y19" i="7"/>
  <c r="Y27" i="7" s="1"/>
  <c r="Y23" i="17"/>
  <c r="Y23" i="1"/>
  <c r="Y18" i="9"/>
  <c r="Y28" i="1"/>
  <c r="Z26" i="1"/>
  <c r="Z19" i="7"/>
  <c r="Z27" i="7" s="1"/>
  <c r="X29" i="1"/>
  <c r="X19" i="31"/>
  <c r="AA26" i="18"/>
  <c r="Z18" i="9"/>
  <c r="Z28" i="1"/>
  <c r="AA26" i="1"/>
  <c r="AA19" i="7"/>
  <c r="AA27" i="7" s="1"/>
  <c r="AA30" i="1"/>
  <c r="AA19" i="32"/>
  <c r="Z29" i="1"/>
  <c r="Z19" i="31"/>
  <c r="AA18" i="9"/>
  <c r="AA28" i="1"/>
  <c r="AB26" i="1"/>
  <c r="AB19" i="7"/>
  <c r="AB27" i="7" s="1"/>
  <c r="Y5" i="9"/>
  <c r="Y12" i="1"/>
  <c r="Y118" i="3" s="1"/>
  <c r="AA11" i="1"/>
  <c r="AA5" i="10"/>
  <c r="Y9" i="1"/>
  <c r="Y5" i="6"/>
  <c r="Z5" i="17"/>
  <c r="Z5" i="9"/>
  <c r="Z12" i="1"/>
  <c r="Z118" i="3" s="1"/>
  <c r="Z5" i="6"/>
  <c r="Z9" i="1"/>
  <c r="Y5" i="17"/>
  <c r="X5" i="32"/>
  <c r="BB43" i="57"/>
  <c r="BB49" i="57" s="1"/>
  <c r="X14" i="1"/>
  <c r="X119" i="3" s="1"/>
  <c r="AA5" i="9"/>
  <c r="AA12" i="1"/>
  <c r="AA118" i="3" s="1"/>
  <c r="X10" i="1"/>
  <c r="X117" i="3" s="1"/>
  <c r="X43" i="57"/>
  <c r="X49" i="57" s="1"/>
  <c r="X5" i="7"/>
  <c r="AA9" i="1"/>
  <c r="AA5" i="6"/>
  <c r="X5" i="17"/>
  <c r="Y14" i="1"/>
  <c r="Y119" i="3" s="1"/>
  <c r="Y5" i="32"/>
  <c r="BC43" i="57"/>
  <c r="BC49" i="57" s="1"/>
  <c r="X5" i="31"/>
  <c r="X13" i="1"/>
  <c r="Y43" i="57"/>
  <c r="Y49" i="57" s="1"/>
  <c r="Y10" i="1"/>
  <c r="Y117" i="3" s="1"/>
  <c r="Y5" i="7"/>
  <c r="Z5" i="32"/>
  <c r="BD43" i="57"/>
  <c r="BD49" i="57" s="1"/>
  <c r="Z14" i="1"/>
  <c r="Z119" i="3" s="1"/>
  <c r="Y5" i="31"/>
  <c r="Y13" i="1"/>
  <c r="Z43" i="57"/>
  <c r="Z49" i="57" s="1"/>
  <c r="Z10" i="1"/>
  <c r="Z117" i="3" s="1"/>
  <c r="Z5" i="7"/>
  <c r="BE43" i="57"/>
  <c r="BE49" i="57" s="1"/>
  <c r="AA14" i="1"/>
  <c r="AA119" i="3" s="1"/>
  <c r="AA5" i="32"/>
  <c r="Z5" i="31"/>
  <c r="Z13" i="1"/>
  <c r="X11" i="1"/>
  <c r="X5" i="10"/>
  <c r="AA43" i="57"/>
  <c r="AA49" i="57" s="1"/>
  <c r="AA10" i="1"/>
  <c r="AA117" i="3" s="1"/>
  <c r="AA5" i="7"/>
  <c r="AA5" i="31"/>
  <c r="AA13" i="1"/>
  <c r="Y11" i="1"/>
  <c r="Y5" i="10"/>
  <c r="X12" i="1"/>
  <c r="X118" i="3" s="1"/>
  <c r="X5" i="9"/>
  <c r="Z11" i="1"/>
  <c r="Z5" i="10"/>
  <c r="X5" i="6"/>
  <c r="X9" i="1"/>
  <c r="AB43" i="57"/>
  <c r="AB49" i="57" s="1"/>
  <c r="AB5" i="7"/>
  <c r="AB10" i="1"/>
  <c r="AB117" i="3" s="1"/>
  <c r="X12" i="47"/>
  <c r="X14" i="47" s="1"/>
  <c r="AB25" i="49"/>
  <c r="AB27" i="49" s="1"/>
  <c r="F20" i="50"/>
  <c r="X20" i="50"/>
  <c r="O12" i="47"/>
  <c r="O14" i="47" s="1"/>
  <c r="L20" i="49"/>
  <c r="L12" i="47"/>
  <c r="L14" i="47" s="1"/>
  <c r="K12" i="47"/>
  <c r="K14" i="47" s="1"/>
  <c r="AB20" i="49"/>
  <c r="BA277" i="3"/>
  <c r="AX23" i="31"/>
  <c r="AP23" i="31"/>
  <c r="AS277" i="3"/>
  <c r="AP24" i="31"/>
  <c r="AP26" i="31" s="1"/>
  <c r="AS265" i="3"/>
  <c r="AO29" i="1"/>
  <c r="AO19" i="31"/>
  <c r="AT265" i="3"/>
  <c r="AQ24" i="31"/>
  <c r="AQ26" i="31" s="1"/>
  <c r="AU277" i="3"/>
  <c r="AR23" i="31"/>
  <c r="AQ23" i="31"/>
  <c r="AT277" i="3"/>
  <c r="AU265" i="3"/>
  <c r="AR24" i="31"/>
  <c r="AR26" i="31" s="1"/>
  <c r="AO5" i="31"/>
  <c r="AO13" i="1"/>
  <c r="J523" i="3"/>
  <c r="J20" i="49"/>
  <c r="Q521" i="3"/>
  <c r="Q20" i="49"/>
  <c r="W25" i="49"/>
  <c r="W27" i="49" s="1"/>
  <c r="W520" i="3"/>
  <c r="BR520" i="3" s="1"/>
  <c r="N520" i="3"/>
  <c r="N25" i="49"/>
  <c r="N27" i="49" s="1"/>
  <c r="G523" i="3"/>
  <c r="G20" i="49"/>
  <c r="P24" i="49"/>
  <c r="P522" i="3"/>
  <c r="BK522" i="3" s="1"/>
  <c r="I25" i="49"/>
  <c r="I27" i="49" s="1"/>
  <c r="I520" i="3"/>
  <c r="J21" i="50"/>
  <c r="J23" i="50" s="1"/>
  <c r="J495" i="3"/>
  <c r="J502" i="3" s="1"/>
  <c r="H495" i="3"/>
  <c r="H502" i="3" s="1"/>
  <c r="H21" i="50"/>
  <c r="H23" i="50" s="1"/>
  <c r="I495" i="3"/>
  <c r="I502" i="3" s="1"/>
  <c r="I21" i="50"/>
  <c r="I23" i="50" s="1"/>
  <c r="X20" i="49"/>
  <c r="C12" i="47"/>
  <c r="C14" i="47" s="1"/>
  <c r="J12" i="47"/>
  <c r="J14" i="47" s="1"/>
  <c r="D12" i="47"/>
  <c r="D14" i="47" s="1"/>
  <c r="G12" i="47"/>
  <c r="G14" i="47" s="1"/>
  <c r="J25" i="49"/>
  <c r="J27" i="49" s="1"/>
  <c r="J520" i="3"/>
  <c r="E24" i="49"/>
  <c r="E522" i="3"/>
  <c r="O523" i="3"/>
  <c r="BJ523" i="3" s="1"/>
  <c r="O20" i="49"/>
  <c r="G520" i="3"/>
  <c r="G25" i="49"/>
  <c r="G27" i="49" s="1"/>
  <c r="Z522" i="3"/>
  <c r="BU522" i="3" s="1"/>
  <c r="Z24" i="49"/>
  <c r="G495" i="3"/>
  <c r="G21" i="50"/>
  <c r="G23" i="50" s="1"/>
  <c r="P495" i="3"/>
  <c r="P502" i="3" s="1"/>
  <c r="BK502" i="3" s="1"/>
  <c r="P21" i="50"/>
  <c r="P23" i="50" s="1"/>
  <c r="I20" i="50"/>
  <c r="D20" i="49"/>
  <c r="M522" i="3"/>
  <c r="BH522" i="3" s="1"/>
  <c r="M24" i="49"/>
  <c r="Q525" i="3"/>
  <c r="Q9" i="49"/>
  <c r="F24" i="49"/>
  <c r="F522" i="3"/>
  <c r="O520" i="3"/>
  <c r="O25" i="49"/>
  <c r="O27" i="49" s="1"/>
  <c r="Q518" i="3"/>
  <c r="BL520" i="3" s="1"/>
  <c r="Q25" i="49"/>
  <c r="Q27" i="49" s="1"/>
  <c r="AA520" i="3"/>
  <c r="AA25" i="49"/>
  <c r="AA27" i="49" s="1"/>
  <c r="AB495" i="3"/>
  <c r="AB502" i="3" s="1"/>
  <c r="AB21" i="50"/>
  <c r="AB23" i="50" s="1"/>
  <c r="E495" i="3"/>
  <c r="E502" i="3" s="1"/>
  <c r="E21" i="50"/>
  <c r="E23" i="50" s="1"/>
  <c r="O495" i="3"/>
  <c r="BJ499" i="3" s="1"/>
  <c r="O21" i="50"/>
  <c r="O23" i="50" s="1"/>
  <c r="G498" i="3"/>
  <c r="Z495" i="3"/>
  <c r="Z502" i="3" s="1"/>
  <c r="BU502" i="3" s="1"/>
  <c r="Z21" i="50"/>
  <c r="Z23" i="50" s="1"/>
  <c r="AA21" i="50"/>
  <c r="AA23" i="50" s="1"/>
  <c r="AA495" i="3"/>
  <c r="AA502" i="3" s="1"/>
  <c r="Q20" i="50"/>
  <c r="Y12" i="47"/>
  <c r="Y14" i="47" s="1"/>
  <c r="P12" i="47"/>
  <c r="P14" i="47" s="1"/>
  <c r="D25" i="49"/>
  <c r="D27" i="49" s="1"/>
  <c r="W24" i="49"/>
  <c r="W522" i="3"/>
  <c r="BR522" i="3" s="1"/>
  <c r="N522" i="3"/>
  <c r="BI522" i="3" s="1"/>
  <c r="N24" i="49"/>
  <c r="Y25" i="49"/>
  <c r="Y27" i="49" s="1"/>
  <c r="Y520" i="3"/>
  <c r="BT520" i="3" s="1"/>
  <c r="I24" i="49"/>
  <c r="I522" i="3"/>
  <c r="D21" i="50"/>
  <c r="D23" i="50" s="1"/>
  <c r="M495" i="3"/>
  <c r="M502" i="3" s="1"/>
  <c r="BH502" i="3" s="1"/>
  <c r="M21" i="50"/>
  <c r="M23" i="50" s="1"/>
  <c r="W498" i="3"/>
  <c r="Y21" i="50"/>
  <c r="Y23" i="50" s="1"/>
  <c r="Y495" i="3"/>
  <c r="BT497" i="3" s="1"/>
  <c r="O498" i="3"/>
  <c r="Y20" i="50"/>
  <c r="Q12" i="47"/>
  <c r="Q14" i="47" s="1"/>
  <c r="H12" i="47"/>
  <c r="H14" i="47" s="1"/>
  <c r="J522" i="3"/>
  <c r="J24" i="49"/>
  <c r="L520" i="3"/>
  <c r="L25" i="49"/>
  <c r="L27" i="49" s="1"/>
  <c r="Y20" i="49"/>
  <c r="X24" i="49"/>
  <c r="X522" i="3"/>
  <c r="G24" i="49"/>
  <c r="G522" i="3"/>
  <c r="H520" i="3"/>
  <c r="H25" i="49"/>
  <c r="H27" i="49" s="1"/>
  <c r="E20" i="49"/>
  <c r="L495" i="3"/>
  <c r="BG501" i="3" s="1"/>
  <c r="L21" i="50"/>
  <c r="L23" i="50" s="1"/>
  <c r="W495" i="3"/>
  <c r="BR500" i="3" s="1"/>
  <c r="W21" i="50"/>
  <c r="W23" i="50" s="1"/>
  <c r="H20" i="50"/>
  <c r="M12" i="47"/>
  <c r="M14" i="47" s="1"/>
  <c r="I12" i="47"/>
  <c r="I14" i="47" s="1"/>
  <c r="F20" i="49"/>
  <c r="Q522" i="3"/>
  <c r="Q24" i="49"/>
  <c r="Z20" i="49"/>
  <c r="O24" i="49"/>
  <c r="O522" i="3"/>
  <c r="BJ522" i="3" s="1"/>
  <c r="M20" i="49"/>
  <c r="AA24" i="49"/>
  <c r="AA522" i="3"/>
  <c r="N12" i="47"/>
  <c r="N14" i="47" s="1"/>
  <c r="F495" i="3"/>
  <c r="F502" i="3" s="1"/>
  <c r="F21" i="50"/>
  <c r="F23" i="50" s="1"/>
  <c r="P20" i="50"/>
  <c r="E12" i="47"/>
  <c r="E14" i="47" s="1"/>
  <c r="X25" i="49"/>
  <c r="X27" i="49" s="1"/>
  <c r="AA12" i="47"/>
  <c r="AA14" i="47" s="1"/>
  <c r="AB12" i="47"/>
  <c r="AB14" i="47" s="1"/>
  <c r="AB24" i="49"/>
  <c r="AB522" i="3"/>
  <c r="AB527" i="3" s="1"/>
  <c r="D24" i="49"/>
  <c r="E25" i="49"/>
  <c r="E27" i="49" s="1"/>
  <c r="E520" i="3"/>
  <c r="Y522" i="3"/>
  <c r="BT522" i="3" s="1"/>
  <c r="Y24" i="49"/>
  <c r="Z520" i="3"/>
  <c r="BU520" i="3" s="1"/>
  <c r="Z25" i="49"/>
  <c r="Z27" i="49" s="1"/>
  <c r="F12" i="47"/>
  <c r="F14" i="47" s="1"/>
  <c r="N495" i="3"/>
  <c r="N502" i="3" s="1"/>
  <c r="BI502" i="3" s="1"/>
  <c r="N21" i="50"/>
  <c r="N23" i="50" s="1"/>
  <c r="Q495" i="3"/>
  <c r="BL498" i="3" s="1"/>
  <c r="Q21" i="50"/>
  <c r="Q23" i="50" s="1"/>
  <c r="W12" i="47"/>
  <c r="W14" i="47" s="1"/>
  <c r="H20" i="49"/>
  <c r="L522" i="3"/>
  <c r="BG522" i="3" s="1"/>
  <c r="L24" i="49"/>
  <c r="W523" i="3"/>
  <c r="BR523" i="3" s="1"/>
  <c r="W20" i="49"/>
  <c r="M520" i="3"/>
  <c r="M25" i="49"/>
  <c r="M27" i="49" s="1"/>
  <c r="F25" i="49"/>
  <c r="F27" i="49" s="1"/>
  <c r="F520" i="3"/>
  <c r="H24" i="49"/>
  <c r="H522" i="3"/>
  <c r="X21" i="50"/>
  <c r="X23" i="50" s="1"/>
  <c r="X495" i="3"/>
  <c r="X502" i="3" s="1"/>
  <c r="BS502" i="3" s="1"/>
  <c r="N20" i="50"/>
  <c r="C21" i="50"/>
  <c r="C23" i="50" s="1"/>
  <c r="P25" i="49"/>
  <c r="P27" i="49" s="1"/>
  <c r="Q366" i="3"/>
  <c r="BL366" i="3" s="1"/>
  <c r="AU489" i="3"/>
  <c r="BL603" i="3"/>
  <c r="BL602" i="3"/>
  <c r="Q603" i="3"/>
  <c r="Q477" i="3"/>
  <c r="BD135" i="3" l="1"/>
  <c r="BU135" i="3" s="1"/>
  <c r="BU132" i="3"/>
  <c r="BU130" i="3"/>
  <c r="BU131" i="3"/>
  <c r="BU129" i="3"/>
  <c r="BU133" i="3"/>
  <c r="BU134" i="3"/>
  <c r="BU500" i="3"/>
  <c r="BR131" i="3"/>
  <c r="BU312" i="3"/>
  <c r="BU314" i="3"/>
  <c r="BU313" i="3"/>
  <c r="BU315" i="3"/>
  <c r="BU499" i="3"/>
  <c r="BU498" i="3"/>
  <c r="BU501" i="3"/>
  <c r="BU497" i="3"/>
  <c r="BI134" i="3"/>
  <c r="BI129" i="3"/>
  <c r="BI132" i="3"/>
  <c r="BI133" i="3"/>
  <c r="BI130" i="3"/>
  <c r="H16" i="54"/>
  <c r="D16" i="1"/>
  <c r="BK484" i="3"/>
  <c r="AR135" i="3"/>
  <c r="BI135" i="3" s="1"/>
  <c r="I22" i="54"/>
  <c r="C16" i="1"/>
  <c r="K628" i="3"/>
  <c r="AT491" i="3"/>
  <c r="BK491" i="3" s="1"/>
  <c r="E16" i="1"/>
  <c r="O22" i="54"/>
  <c r="AE26" i="51"/>
  <c r="BG334" i="3"/>
  <c r="C16" i="54"/>
  <c r="AJ16" i="54"/>
  <c r="AN16" i="1"/>
  <c r="AO16" i="1"/>
  <c r="BI131" i="3"/>
  <c r="AM16" i="1"/>
  <c r="AJ32" i="1"/>
  <c r="AJ16" i="1"/>
  <c r="O16" i="1"/>
  <c r="F16" i="1"/>
  <c r="AA341" i="3"/>
  <c r="AG27" i="20"/>
  <c r="AM16" i="54"/>
  <c r="Q32" i="1"/>
  <c r="AR16" i="54"/>
  <c r="AO16" i="54"/>
  <c r="E16" i="54"/>
  <c r="G32" i="1"/>
  <c r="BK486" i="3"/>
  <c r="BK488" i="3"/>
  <c r="E404" i="3"/>
  <c r="BL452" i="3"/>
  <c r="BS386" i="3"/>
  <c r="BS385" i="3"/>
  <c r="BR133" i="3"/>
  <c r="BS499" i="3"/>
  <c r="BR129" i="3"/>
  <c r="BS477" i="3"/>
  <c r="BS500" i="3"/>
  <c r="F404" i="3"/>
  <c r="X479" i="3"/>
  <c r="BS479" i="3" s="1"/>
  <c r="X404" i="3"/>
  <c r="BS404" i="3" s="1"/>
  <c r="BS401" i="3"/>
  <c r="BS400" i="3"/>
  <c r="BS402" i="3"/>
  <c r="BS403" i="3"/>
  <c r="BS498" i="3"/>
  <c r="BT313" i="3"/>
  <c r="BT339" i="3"/>
  <c r="BB135" i="3"/>
  <c r="BS135" i="3" s="1"/>
  <c r="BS133" i="3"/>
  <c r="BS129" i="3"/>
  <c r="BS131" i="3"/>
  <c r="BS130" i="3"/>
  <c r="BS134" i="3"/>
  <c r="BS132" i="3"/>
  <c r="BS311" i="3"/>
  <c r="BT338" i="3"/>
  <c r="BS399" i="3"/>
  <c r="BS497" i="3"/>
  <c r="BL166" i="3"/>
  <c r="BT336" i="3"/>
  <c r="BS501" i="3"/>
  <c r="BS313" i="3"/>
  <c r="Y502" i="3"/>
  <c r="BT502" i="3" s="1"/>
  <c r="BT501" i="3"/>
  <c r="BC135" i="3"/>
  <c r="BT135" i="3" s="1"/>
  <c r="BT134" i="3"/>
  <c r="BT132" i="3"/>
  <c r="BT131" i="3"/>
  <c r="BT133" i="3"/>
  <c r="BT129" i="3"/>
  <c r="BT130" i="3"/>
  <c r="X527" i="3"/>
  <c r="BS527" i="3" s="1"/>
  <c r="BS522" i="3"/>
  <c r="BT311" i="3"/>
  <c r="AI135" i="3"/>
  <c r="BT498" i="3"/>
  <c r="BT315" i="3"/>
  <c r="BT500" i="3"/>
  <c r="BS478" i="3"/>
  <c r="BS476" i="3"/>
  <c r="BS475" i="3"/>
  <c r="BS473" i="3"/>
  <c r="BS472" i="3"/>
  <c r="BT334" i="3"/>
  <c r="BT335" i="3"/>
  <c r="BS312" i="3"/>
  <c r="BA135" i="3"/>
  <c r="BR135" i="3" s="1"/>
  <c r="X366" i="3"/>
  <c r="BS366" i="3" s="1"/>
  <c r="BS360" i="3"/>
  <c r="BT314" i="3"/>
  <c r="BT340" i="3"/>
  <c r="BT337" i="3"/>
  <c r="BT499" i="3"/>
  <c r="BS314" i="3"/>
  <c r="H34" i="51"/>
  <c r="AK135" i="3"/>
  <c r="I16" i="1"/>
  <c r="M16" i="54"/>
  <c r="K16" i="20"/>
  <c r="BL453" i="3"/>
  <c r="BL448" i="3"/>
  <c r="BL449" i="3"/>
  <c r="BL450" i="3"/>
  <c r="I123" i="3"/>
  <c r="AO135" i="3"/>
  <c r="D404" i="3"/>
  <c r="E123" i="3"/>
  <c r="AN16" i="54"/>
  <c r="AN416" i="3"/>
  <c r="AK27" i="20"/>
  <c r="AM26" i="51"/>
  <c r="J22" i="1"/>
  <c r="BL401" i="3"/>
  <c r="AH26" i="51"/>
  <c r="BK490" i="3"/>
  <c r="BK487" i="3"/>
  <c r="F173" i="3"/>
  <c r="AM135" i="3"/>
  <c r="BK489" i="3"/>
  <c r="G24" i="31"/>
  <c r="G26" i="31" s="1"/>
  <c r="G265" i="3"/>
  <c r="AH24" i="31"/>
  <c r="AH26" i="31" s="1"/>
  <c r="AK265" i="3"/>
  <c r="AG97" i="3"/>
  <c r="C28" i="52"/>
  <c r="C32" i="52" s="1"/>
  <c r="C445" i="3"/>
  <c r="C454" i="3" s="1"/>
  <c r="C386" i="3"/>
  <c r="H387" i="3"/>
  <c r="AL98" i="3"/>
  <c r="H470" i="3"/>
  <c r="H479" i="3" s="1"/>
  <c r="H40" i="51"/>
  <c r="H49" i="51" s="1"/>
  <c r="AX42" i="20"/>
  <c r="AX52" i="20" s="1"/>
  <c r="BA189" i="3"/>
  <c r="BA111" i="3"/>
  <c r="AG17" i="1"/>
  <c r="AG6" i="1" s="1"/>
  <c r="AJ115" i="3" s="1"/>
  <c r="AJ135" i="3" s="1"/>
  <c r="AG5" i="20"/>
  <c r="C285" i="3"/>
  <c r="C25" i="32"/>
  <c r="C28" i="32" s="1"/>
  <c r="D285" i="3"/>
  <c r="D293" i="3" s="1"/>
  <c r="D25" i="32"/>
  <c r="D28" i="32" s="1"/>
  <c r="L385" i="3"/>
  <c r="L28" i="53"/>
  <c r="L31" i="53" s="1"/>
  <c r="AP96" i="3"/>
  <c r="L420" i="3"/>
  <c r="BG422" i="3" s="1"/>
  <c r="BJ459" i="3"/>
  <c r="AS466" i="3"/>
  <c r="BJ466" i="3" s="1"/>
  <c r="D7" i="1"/>
  <c r="D33" i="17"/>
  <c r="D38" i="17" s="1"/>
  <c r="D96" i="3"/>
  <c r="D139" i="3"/>
  <c r="D103" i="3"/>
  <c r="AS154" i="3"/>
  <c r="BJ154" i="3" s="1"/>
  <c r="AP32" i="17"/>
  <c r="E543" i="3"/>
  <c r="E551" i="3" s="1"/>
  <c r="E27" i="46"/>
  <c r="E30" i="46" s="1"/>
  <c r="AG391" i="3"/>
  <c r="AG420" i="3"/>
  <c r="AG441" i="3" s="1"/>
  <c r="AD28" i="53"/>
  <c r="AD31" i="53" s="1"/>
  <c r="AH285" i="3"/>
  <c r="AE25" i="32"/>
  <c r="AE28" i="32" s="1"/>
  <c r="H28" i="52"/>
  <c r="H32" i="52" s="1"/>
  <c r="H445" i="3"/>
  <c r="H386" i="3"/>
  <c r="AL97" i="3"/>
  <c r="C543" i="3"/>
  <c r="C551" i="3" s="1"/>
  <c r="C27" i="46"/>
  <c r="C30" i="46" s="1"/>
  <c r="AP109" i="3"/>
  <c r="AP139" i="3"/>
  <c r="BG154" i="3" s="1"/>
  <c r="AM7" i="1"/>
  <c r="AM33" i="17"/>
  <c r="AM38" i="17" s="1"/>
  <c r="AF7" i="1"/>
  <c r="AI109" i="3"/>
  <c r="AI139" i="3"/>
  <c r="AF33" i="17"/>
  <c r="AF38" i="17" s="1"/>
  <c r="E96" i="3"/>
  <c r="E103" i="3"/>
  <c r="E7" i="1"/>
  <c r="E33" i="17"/>
  <c r="E38" i="17" s="1"/>
  <c r="E139" i="3"/>
  <c r="O17" i="1"/>
  <c r="O6" i="1" s="1"/>
  <c r="O115" i="3" s="1"/>
  <c r="BJ121" i="3" s="1"/>
  <c r="O5" i="20"/>
  <c r="O543" i="3"/>
  <c r="O27" i="46"/>
  <c r="O30" i="46" s="1"/>
  <c r="AT575" i="3"/>
  <c r="BK575" i="3" s="1"/>
  <c r="AQ12" i="45"/>
  <c r="AQ14" i="45" s="1"/>
  <c r="AK420" i="3"/>
  <c r="AK441" i="3" s="1"/>
  <c r="AK391" i="3"/>
  <c r="AH28" i="53"/>
  <c r="AH31" i="53" s="1"/>
  <c r="N386" i="3"/>
  <c r="N445" i="3"/>
  <c r="AR97" i="3"/>
  <c r="AR110" i="3"/>
  <c r="AR164" i="3"/>
  <c r="H420" i="3"/>
  <c r="H428" i="3" s="1"/>
  <c r="H28" i="53"/>
  <c r="H31" i="53" s="1"/>
  <c r="H385" i="3"/>
  <c r="AL96" i="3"/>
  <c r="K141" i="3"/>
  <c r="K32" i="17"/>
  <c r="N25" i="32"/>
  <c r="N28" i="32" s="1"/>
  <c r="N285" i="3"/>
  <c r="AK285" i="3"/>
  <c r="AK305" i="3" s="1"/>
  <c r="AH25" i="32"/>
  <c r="AH28" i="32" s="1"/>
  <c r="AO445" i="3"/>
  <c r="AO392" i="3"/>
  <c r="AL28" i="52"/>
  <c r="AL32" i="52" s="1"/>
  <c r="AG543" i="3"/>
  <c r="AG563" i="3" s="1"/>
  <c r="AD27" i="46"/>
  <c r="AD30" i="46" s="1"/>
  <c r="AH299" i="3"/>
  <c r="AE24" i="32"/>
  <c r="O567" i="3"/>
  <c r="O12" i="45"/>
  <c r="O14" i="45" s="1"/>
  <c r="AI391" i="3"/>
  <c r="AI420" i="3"/>
  <c r="AI441" i="3" s="1"/>
  <c r="AF28" i="53"/>
  <c r="AF31" i="53" s="1"/>
  <c r="F96" i="3"/>
  <c r="F103" i="3"/>
  <c r="F33" i="17"/>
  <c r="F38" i="17" s="1"/>
  <c r="F7" i="1"/>
  <c r="F139" i="3"/>
  <c r="AH97" i="3"/>
  <c r="D445" i="3"/>
  <c r="D386" i="3"/>
  <c r="D28" i="52"/>
  <c r="D32" i="52" s="1"/>
  <c r="AR5" i="20"/>
  <c r="AR17" i="1"/>
  <c r="AR6" i="1" s="1"/>
  <c r="AU115" i="3" s="1"/>
  <c r="AH22" i="1"/>
  <c r="AH32" i="1"/>
  <c r="G267" i="3"/>
  <c r="G23" i="31"/>
  <c r="M445" i="3"/>
  <c r="M28" i="52"/>
  <c r="M32" i="52" s="1"/>
  <c r="M386" i="3"/>
  <c r="AQ97" i="3"/>
  <c r="AJ25" i="32"/>
  <c r="AJ28" i="32" s="1"/>
  <c r="AM285" i="3"/>
  <c r="AM305" i="3" s="1"/>
  <c r="AS567" i="3"/>
  <c r="AP12" i="45"/>
  <c r="AP14" i="45" s="1"/>
  <c r="AI42" i="20"/>
  <c r="AI52" i="20" s="1"/>
  <c r="AL189" i="3"/>
  <c r="AL215" i="3" s="1"/>
  <c r="AL111" i="3"/>
  <c r="D447" i="3"/>
  <c r="D24" i="52"/>
  <c r="AJ470" i="3"/>
  <c r="AJ393" i="3"/>
  <c r="H123" i="3"/>
  <c r="J404" i="3"/>
  <c r="AG135" i="3"/>
  <c r="L16" i="54"/>
  <c r="C36" i="18"/>
  <c r="C40" i="18" s="1"/>
  <c r="C104" i="3"/>
  <c r="C97" i="3"/>
  <c r="C164" i="3"/>
  <c r="C173" i="3" s="1"/>
  <c r="AL265" i="3"/>
  <c r="AI24" i="31"/>
  <c r="AI26" i="31" s="1"/>
  <c r="AM12" i="45"/>
  <c r="AM14" i="45" s="1"/>
  <c r="AP567" i="3"/>
  <c r="O287" i="3"/>
  <c r="O24" i="32"/>
  <c r="G25" i="32"/>
  <c r="G28" i="32" s="1"/>
  <c r="G285" i="3"/>
  <c r="AI567" i="3"/>
  <c r="AF12" i="45"/>
  <c r="AF14" i="45" s="1"/>
  <c r="AG16" i="20"/>
  <c r="E32" i="17"/>
  <c r="E141" i="3"/>
  <c r="Q5" i="20"/>
  <c r="Q17" i="1"/>
  <c r="Q6" i="1" s="1"/>
  <c r="Q115" i="3" s="1"/>
  <c r="BL117" i="3" s="1"/>
  <c r="AJ23" i="31"/>
  <c r="AM277" i="3"/>
  <c r="M472" i="3"/>
  <c r="M34" i="51"/>
  <c r="D567" i="3"/>
  <c r="D12" i="45"/>
  <c r="D14" i="45" s="1"/>
  <c r="D267" i="3"/>
  <c r="D23" i="31"/>
  <c r="D265" i="3"/>
  <c r="D24" i="31"/>
  <c r="D26" i="31" s="1"/>
  <c r="H567" i="3"/>
  <c r="H12" i="45"/>
  <c r="H14" i="45" s="1"/>
  <c r="AE17" i="54"/>
  <c r="AE6" i="54" s="1"/>
  <c r="AH397" i="3" s="1"/>
  <c r="AH416" i="3" s="1"/>
  <c r="AE5" i="51"/>
  <c r="AI265" i="3"/>
  <c r="AF24" i="31"/>
  <c r="AF26" i="31" s="1"/>
  <c r="AR154" i="3"/>
  <c r="AO32" i="17"/>
  <c r="AO543" i="3"/>
  <c r="AO563" i="3" s="1"/>
  <c r="AL27" i="46"/>
  <c r="AL30" i="46" s="1"/>
  <c r="AJ24" i="31"/>
  <c r="AJ26" i="31" s="1"/>
  <c r="AM265" i="3"/>
  <c r="AT98" i="3"/>
  <c r="P387" i="3"/>
  <c r="P470" i="3"/>
  <c r="P40" i="51"/>
  <c r="P49" i="51" s="1"/>
  <c r="H24" i="32"/>
  <c r="H287" i="3"/>
  <c r="G386" i="3"/>
  <c r="AK97" i="3"/>
  <c r="G445" i="3"/>
  <c r="G28" i="52"/>
  <c r="G32" i="52" s="1"/>
  <c r="AK96" i="3"/>
  <c r="G28" i="53"/>
  <c r="G31" i="53" s="1"/>
  <c r="G385" i="3"/>
  <c r="G420" i="3"/>
  <c r="G428" i="3" s="1"/>
  <c r="K28" i="53"/>
  <c r="K31" i="53" s="1"/>
  <c r="K420" i="3"/>
  <c r="K428" i="3" s="1"/>
  <c r="K385" i="3"/>
  <c r="AO96" i="3"/>
  <c r="AP98" i="3"/>
  <c r="L387" i="3"/>
  <c r="L470" i="3"/>
  <c r="L40" i="51"/>
  <c r="L49" i="51" s="1"/>
  <c r="J420" i="3"/>
  <c r="J428" i="3" s="1"/>
  <c r="J385" i="3"/>
  <c r="AN96" i="3"/>
  <c r="J28" i="53"/>
  <c r="J31" i="53" s="1"/>
  <c r="D36" i="18"/>
  <c r="D40" i="18" s="1"/>
  <c r="D104" i="3"/>
  <c r="D97" i="3"/>
  <c r="D164" i="3"/>
  <c r="D173" i="3" s="1"/>
  <c r="N567" i="3"/>
  <c r="N12" i="45"/>
  <c r="N14" i="45" s="1"/>
  <c r="D28" i="53"/>
  <c r="D31" i="53" s="1"/>
  <c r="AH96" i="3"/>
  <c r="D420" i="3"/>
  <c r="D428" i="3" s="1"/>
  <c r="D385" i="3"/>
  <c r="AO189" i="3"/>
  <c r="AO215" i="3" s="1"/>
  <c r="AO111" i="3"/>
  <c r="AL42" i="20"/>
  <c r="AL52" i="20" s="1"/>
  <c r="AU567" i="3"/>
  <c r="BL575" i="3" s="1"/>
  <c r="AR12" i="45"/>
  <c r="AR14" i="45" s="1"/>
  <c r="Q12" i="45"/>
  <c r="Q14" i="45" s="1"/>
  <c r="Q567" i="3"/>
  <c r="M420" i="3"/>
  <c r="BH422" i="3" s="1"/>
  <c r="M28" i="53"/>
  <c r="M31" i="53" s="1"/>
  <c r="M385" i="3"/>
  <c r="AQ96" i="3"/>
  <c r="AI7" i="1"/>
  <c r="AL109" i="3"/>
  <c r="AL139" i="3"/>
  <c r="AL160" i="3" s="1"/>
  <c r="AI33" i="17"/>
  <c r="AI38" i="17" s="1"/>
  <c r="Q420" i="3"/>
  <c r="BL422" i="3" s="1"/>
  <c r="AU96" i="3"/>
  <c r="Q28" i="53"/>
  <c r="Q31" i="53" s="1"/>
  <c r="Q385" i="3"/>
  <c r="L472" i="3"/>
  <c r="L34" i="51"/>
  <c r="M33" i="17"/>
  <c r="M38" i="17" s="1"/>
  <c r="M96" i="3"/>
  <c r="M7" i="1"/>
  <c r="M139" i="3"/>
  <c r="M103" i="3"/>
  <c r="F17" i="1"/>
  <c r="F6" i="1" s="1"/>
  <c r="F115" i="3" s="1"/>
  <c r="F123" i="3" s="1"/>
  <c r="F5" i="20"/>
  <c r="AO139" i="3"/>
  <c r="AL7" i="1"/>
  <c r="AO109" i="3"/>
  <c r="AL33" i="17"/>
  <c r="AL38" i="17" s="1"/>
  <c r="AQ567" i="3"/>
  <c r="AN12" i="45"/>
  <c r="AN14" i="45" s="1"/>
  <c r="O139" i="3"/>
  <c r="O103" i="3"/>
  <c r="O96" i="3"/>
  <c r="O33" i="17"/>
  <c r="O38" i="17" s="1"/>
  <c r="O7" i="1"/>
  <c r="AM27" i="51"/>
  <c r="AM33" i="54"/>
  <c r="AM22" i="54" s="1"/>
  <c r="AI206" i="3"/>
  <c r="AF41" i="20"/>
  <c r="J25" i="32"/>
  <c r="J28" i="32" s="1"/>
  <c r="J285" i="3"/>
  <c r="J293" i="3" s="1"/>
  <c r="AG16" i="54"/>
  <c r="O472" i="3"/>
  <c r="O34" i="51"/>
  <c r="AG285" i="3"/>
  <c r="AG305" i="3" s="1"/>
  <c r="AD25" i="32"/>
  <c r="AD28" i="32" s="1"/>
  <c r="I22" i="1"/>
  <c r="I32" i="1"/>
  <c r="H285" i="3"/>
  <c r="H25" i="32"/>
  <c r="H28" i="32" s="1"/>
  <c r="AS299" i="3"/>
  <c r="AP24" i="32"/>
  <c r="AP17" i="1"/>
  <c r="AP6" i="1" s="1"/>
  <c r="AS115" i="3" s="1"/>
  <c r="AP5" i="20"/>
  <c r="AJ164" i="3"/>
  <c r="AJ185" i="3" s="1"/>
  <c r="AJ110" i="3"/>
  <c r="AG36" i="18"/>
  <c r="AG40" i="18" s="1"/>
  <c r="O32" i="17"/>
  <c r="O141" i="3"/>
  <c r="G470" i="3"/>
  <c r="G479" i="3" s="1"/>
  <c r="AK98" i="3"/>
  <c r="G387" i="3"/>
  <c r="G40" i="51"/>
  <c r="G49" i="51" s="1"/>
  <c r="AM42" i="20"/>
  <c r="AM52" i="20" s="1"/>
  <c r="AP189" i="3"/>
  <c r="BG206" i="3" s="1"/>
  <c r="AP111" i="3"/>
  <c r="AH17" i="54"/>
  <c r="AH6" i="54" s="1"/>
  <c r="AK397" i="3" s="1"/>
  <c r="AK416" i="3" s="1"/>
  <c r="AH5" i="51"/>
  <c r="E24" i="31"/>
  <c r="E26" i="31" s="1"/>
  <c r="E265" i="3"/>
  <c r="AI392" i="3"/>
  <c r="AI445" i="3"/>
  <c r="AI466" i="3" s="1"/>
  <c r="AF28" i="52"/>
  <c r="AF32" i="52" s="1"/>
  <c r="G32" i="17"/>
  <c r="G141" i="3"/>
  <c r="K16" i="54"/>
  <c r="O16" i="54"/>
  <c r="O6" i="54"/>
  <c r="O397" i="3" s="1"/>
  <c r="BJ401" i="3" s="1"/>
  <c r="AS557" i="3"/>
  <c r="AP23" i="46"/>
  <c r="J387" i="3"/>
  <c r="AN98" i="3"/>
  <c r="J470" i="3"/>
  <c r="J479" i="3" s="1"/>
  <c r="J40" i="51"/>
  <c r="J49" i="51" s="1"/>
  <c r="AP33" i="17"/>
  <c r="AP38" i="17" s="1"/>
  <c r="AK26" i="51"/>
  <c r="AL17" i="54"/>
  <c r="AL6" i="54" s="1"/>
  <c r="AO397" i="3" s="1"/>
  <c r="AO416" i="3" s="1"/>
  <c r="AL5" i="51"/>
  <c r="AH543" i="3"/>
  <c r="AH563" i="3" s="1"/>
  <c r="AE27" i="46"/>
  <c r="AE30" i="46" s="1"/>
  <c r="G97" i="3"/>
  <c r="G104" i="3"/>
  <c r="G164" i="3"/>
  <c r="G173" i="3" s="1"/>
  <c r="G36" i="18"/>
  <c r="G40" i="18" s="1"/>
  <c r="N420" i="3"/>
  <c r="AR96" i="3"/>
  <c r="N385" i="3"/>
  <c r="N28" i="53"/>
  <c r="N31" i="53" s="1"/>
  <c r="H103" i="3"/>
  <c r="H33" i="17"/>
  <c r="H38" i="17" s="1"/>
  <c r="H139" i="3"/>
  <c r="H96" i="3"/>
  <c r="H7" i="1"/>
  <c r="G24" i="32"/>
  <c r="G287" i="3"/>
  <c r="AK567" i="3"/>
  <c r="AH12" i="45"/>
  <c r="AH14" i="45" s="1"/>
  <c r="AM392" i="3"/>
  <c r="AM445" i="3"/>
  <c r="AM466" i="3" s="1"/>
  <c r="AJ28" i="52"/>
  <c r="AJ32" i="52" s="1"/>
  <c r="AO36" i="18"/>
  <c r="AO40" i="18" s="1"/>
  <c r="I420" i="3"/>
  <c r="I428" i="3" s="1"/>
  <c r="I385" i="3"/>
  <c r="AM96" i="3"/>
  <c r="I28" i="53"/>
  <c r="I31" i="53" s="1"/>
  <c r="C567" i="3"/>
  <c r="C12" i="45"/>
  <c r="C14" i="45" s="1"/>
  <c r="G17" i="1"/>
  <c r="G6" i="1" s="1"/>
  <c r="G115" i="3" s="1"/>
  <c r="G123" i="3" s="1"/>
  <c r="G5" i="20"/>
  <c r="AH392" i="3"/>
  <c r="AE28" i="52"/>
  <c r="AE32" i="52" s="1"/>
  <c r="AH445" i="3"/>
  <c r="AH466" i="3" s="1"/>
  <c r="N32" i="1"/>
  <c r="N22" i="1"/>
  <c r="I387" i="3"/>
  <c r="AM98" i="3"/>
  <c r="I470" i="3"/>
  <c r="I479" i="3" s="1"/>
  <c r="I40" i="51"/>
  <c r="I49" i="51" s="1"/>
  <c r="AH23" i="31"/>
  <c r="AK277" i="3"/>
  <c r="AK27" i="46"/>
  <c r="AK30" i="46" s="1"/>
  <c r="AH98" i="3"/>
  <c r="D387" i="3"/>
  <c r="D470" i="3"/>
  <c r="D479" i="3" s="1"/>
  <c r="D40" i="51"/>
  <c r="D49" i="51" s="1"/>
  <c r="AI12" i="45"/>
  <c r="AI14" i="45" s="1"/>
  <c r="AL567" i="3"/>
  <c r="X98" i="3"/>
  <c r="X189" i="3"/>
  <c r="X105" i="3"/>
  <c r="X42" i="20"/>
  <c r="X52" i="20" s="1"/>
  <c r="AR543" i="3"/>
  <c r="AO27" i="46"/>
  <c r="AO30" i="46" s="1"/>
  <c r="K567" i="3"/>
  <c r="K12" i="45"/>
  <c r="K14" i="45" s="1"/>
  <c r="AM32" i="17"/>
  <c r="AR8" i="20"/>
  <c r="AP32" i="1"/>
  <c r="M267" i="3"/>
  <c r="M23" i="31"/>
  <c r="I285" i="3"/>
  <c r="I25" i="32"/>
  <c r="I28" i="32" s="1"/>
  <c r="J28" i="52"/>
  <c r="J32" i="52" s="1"/>
  <c r="J445" i="3"/>
  <c r="AN97" i="3"/>
  <c r="J386" i="3"/>
  <c r="AG189" i="3"/>
  <c r="AG215" i="3" s="1"/>
  <c r="AG111" i="3"/>
  <c r="AD42" i="20"/>
  <c r="AD52" i="20" s="1"/>
  <c r="AU420" i="3"/>
  <c r="AU391" i="3"/>
  <c r="AR28" i="53"/>
  <c r="AR31" i="53" s="1"/>
  <c r="AI98" i="3"/>
  <c r="E470" i="3"/>
  <c r="E479" i="3" s="1"/>
  <c r="E387" i="3"/>
  <c r="E40" i="51"/>
  <c r="E49" i="51" s="1"/>
  <c r="H23" i="46"/>
  <c r="H545" i="3"/>
  <c r="AG154" i="3"/>
  <c r="AD32" i="17"/>
  <c r="AO459" i="3"/>
  <c r="AL24" i="52"/>
  <c r="L543" i="3"/>
  <c r="L27" i="46"/>
  <c r="L30" i="46" s="1"/>
  <c r="AH32" i="17"/>
  <c r="AK154" i="3"/>
  <c r="AK160" i="3" s="1"/>
  <c r="H543" i="3"/>
  <c r="H27" i="46"/>
  <c r="H30" i="46" s="1"/>
  <c r="AN33" i="17"/>
  <c r="AN38" i="17" s="1"/>
  <c r="AN7" i="1"/>
  <c r="AQ139" i="3"/>
  <c r="AQ109" i="3"/>
  <c r="AR17" i="54"/>
  <c r="AR6" i="54" s="1"/>
  <c r="AU397" i="3" s="1"/>
  <c r="BL411" i="3" s="1"/>
  <c r="AR5" i="51"/>
  <c r="P189" i="3"/>
  <c r="P98" i="3"/>
  <c r="P105" i="3"/>
  <c r="P42" i="20"/>
  <c r="P52" i="20" s="1"/>
  <c r="H24" i="52"/>
  <c r="H447" i="3"/>
  <c r="H98" i="3"/>
  <c r="H105" i="3"/>
  <c r="H189" i="3"/>
  <c r="H200" i="3" s="1"/>
  <c r="H42" i="20"/>
  <c r="H52" i="20" s="1"/>
  <c r="K543" i="3"/>
  <c r="K551" i="3" s="1"/>
  <c r="K27" i="46"/>
  <c r="K30" i="46" s="1"/>
  <c r="G33" i="17"/>
  <c r="G38" i="17" s="1"/>
  <c r="G103" i="3"/>
  <c r="G139" i="3"/>
  <c r="G7" i="1"/>
  <c r="G96" i="3"/>
  <c r="BI464" i="3"/>
  <c r="BI460" i="3"/>
  <c r="BI462" i="3"/>
  <c r="BI461" i="3"/>
  <c r="BI465" i="3"/>
  <c r="BI463" i="3"/>
  <c r="I42" i="20"/>
  <c r="I52" i="20" s="1"/>
  <c r="I105" i="3"/>
  <c r="I98" i="3"/>
  <c r="I189" i="3"/>
  <c r="I200" i="3" s="1"/>
  <c r="AS543" i="3"/>
  <c r="AP27" i="46"/>
  <c r="AP30" i="46" s="1"/>
  <c r="I141" i="3"/>
  <c r="I32" i="17"/>
  <c r="AQ111" i="3"/>
  <c r="AQ189" i="3"/>
  <c r="AN42" i="20"/>
  <c r="AN52" i="20" s="1"/>
  <c r="M567" i="3"/>
  <c r="M12" i="45"/>
  <c r="M14" i="45" s="1"/>
  <c r="AU299" i="3"/>
  <c r="AR24" i="32"/>
  <c r="AR459" i="3"/>
  <c r="BI459" i="3" s="1"/>
  <c r="AO24" i="52"/>
  <c r="N189" i="3"/>
  <c r="N105" i="3"/>
  <c r="N98" i="3"/>
  <c r="N42" i="20"/>
  <c r="N52" i="20" s="1"/>
  <c r="J141" i="3"/>
  <c r="J32" i="17"/>
  <c r="AM567" i="3"/>
  <c r="AJ12" i="45"/>
  <c r="AJ14" i="45" s="1"/>
  <c r="G28" i="20"/>
  <c r="G33" i="1"/>
  <c r="G22" i="1" s="1"/>
  <c r="E105" i="3"/>
  <c r="E98" i="3"/>
  <c r="E189" i="3"/>
  <c r="E200" i="3" s="1"/>
  <c r="E42" i="20"/>
  <c r="E52" i="20" s="1"/>
  <c r="AL110" i="3"/>
  <c r="AL164" i="3"/>
  <c r="AL185" i="3" s="1"/>
  <c r="AI36" i="18"/>
  <c r="AI40" i="18" s="1"/>
  <c r="AK445" i="3"/>
  <c r="AK466" i="3" s="1"/>
  <c r="AK392" i="3"/>
  <c r="AH28" i="52"/>
  <c r="AH32" i="52" s="1"/>
  <c r="AO12" i="45"/>
  <c r="AO14" i="45" s="1"/>
  <c r="AR567" i="3"/>
  <c r="AI484" i="3"/>
  <c r="AF34" i="51"/>
  <c r="G32" i="54"/>
  <c r="Q404" i="3"/>
  <c r="BL404" i="3" s="1"/>
  <c r="M104" i="3"/>
  <c r="M97" i="3"/>
  <c r="BH97" i="3" s="1"/>
  <c r="M36" i="18"/>
  <c r="M40" i="18" s="1"/>
  <c r="M164" i="3"/>
  <c r="AK543" i="3"/>
  <c r="AK563" i="3" s="1"/>
  <c r="AH27" i="46"/>
  <c r="AH30" i="46" s="1"/>
  <c r="J17" i="1"/>
  <c r="J6" i="1" s="1"/>
  <c r="J115" i="3" s="1"/>
  <c r="J123" i="3" s="1"/>
  <c r="J5" i="20"/>
  <c r="AH567" i="3"/>
  <c r="AE12" i="45"/>
  <c r="AE14" i="45" s="1"/>
  <c r="AU543" i="3"/>
  <c r="AR27" i="46"/>
  <c r="AR30" i="46" s="1"/>
  <c r="AO32" i="1"/>
  <c r="AP16" i="54"/>
  <c r="AL16" i="1"/>
  <c r="AE16" i="54"/>
  <c r="H628" i="3"/>
  <c r="BR130" i="3"/>
  <c r="AI285" i="3"/>
  <c r="AI305" i="3" s="1"/>
  <c r="AF25" i="32"/>
  <c r="AF28" i="32" s="1"/>
  <c r="E267" i="3"/>
  <c r="E23" i="31"/>
  <c r="J567" i="3"/>
  <c r="J12" i="45"/>
  <c r="J14" i="45" s="1"/>
  <c r="M470" i="3"/>
  <c r="AQ98" i="3"/>
  <c r="M387" i="3"/>
  <c r="M40" i="51"/>
  <c r="M49" i="51" s="1"/>
  <c r="AM543" i="3"/>
  <c r="AM563" i="3" s="1"/>
  <c r="AJ27" i="46"/>
  <c r="AJ30" i="46" s="1"/>
  <c r="E567" i="3"/>
  <c r="E12" i="45"/>
  <c r="E14" i="45" s="1"/>
  <c r="K164" i="3"/>
  <c r="K173" i="3" s="1"/>
  <c r="K104" i="3"/>
  <c r="K97" i="3"/>
  <c r="K36" i="18"/>
  <c r="K40" i="18" s="1"/>
  <c r="K404" i="3"/>
  <c r="AG24" i="31"/>
  <c r="AG26" i="31" s="1"/>
  <c r="AJ265" i="3"/>
  <c r="AJ281" i="3" s="1"/>
  <c r="M287" i="3"/>
  <c r="M24" i="32"/>
  <c r="BA393" i="3"/>
  <c r="AX40" i="51"/>
  <c r="AX49" i="51" s="1"/>
  <c r="BA470" i="3"/>
  <c r="AN567" i="3"/>
  <c r="AK12" i="45"/>
  <c r="AK14" i="45" s="1"/>
  <c r="AI28" i="53"/>
  <c r="AI31" i="53" s="1"/>
  <c r="AL391" i="3"/>
  <c r="AL420" i="3"/>
  <c r="AL441" i="3" s="1"/>
  <c r="C287" i="3"/>
  <c r="C24" i="32"/>
  <c r="AN17" i="54"/>
  <c r="AN6" i="54" s="1"/>
  <c r="AQ397" i="3" s="1"/>
  <c r="AN5" i="51"/>
  <c r="Q27" i="20"/>
  <c r="J16" i="20"/>
  <c r="AJ416" i="3"/>
  <c r="AK33" i="17"/>
  <c r="AK38" i="17" s="1"/>
  <c r="AK7" i="1"/>
  <c r="AN109" i="3"/>
  <c r="AN139" i="3"/>
  <c r="AD16" i="20"/>
  <c r="AP392" i="3"/>
  <c r="AP445" i="3"/>
  <c r="AM28" i="52"/>
  <c r="AM32" i="52" s="1"/>
  <c r="I267" i="3"/>
  <c r="I23" i="31"/>
  <c r="E25" i="32"/>
  <c r="E28" i="32" s="1"/>
  <c r="E285" i="3"/>
  <c r="E293" i="3" s="1"/>
  <c r="AF17" i="54"/>
  <c r="AF6" i="54" s="1"/>
  <c r="AI397" i="3" s="1"/>
  <c r="AI416" i="3" s="1"/>
  <c r="AF5" i="51"/>
  <c r="AM25" i="32"/>
  <c r="AM28" i="32" s="1"/>
  <c r="AP285" i="3"/>
  <c r="I567" i="3"/>
  <c r="I12" i="45"/>
  <c r="I14" i="45" s="1"/>
  <c r="AK110" i="3"/>
  <c r="AK164" i="3"/>
  <c r="AK185" i="3" s="1"/>
  <c r="AH36" i="18"/>
  <c r="AH40" i="18" s="1"/>
  <c r="Q141" i="3"/>
  <c r="BL141" i="3" s="1"/>
  <c r="Q32" i="17"/>
  <c r="AJ36" i="18"/>
  <c r="AJ40" i="18" s="1"/>
  <c r="AM110" i="3"/>
  <c r="AM164" i="3"/>
  <c r="AM185" i="3" s="1"/>
  <c r="O545" i="3"/>
  <c r="O23" i="46"/>
  <c r="J103" i="3"/>
  <c r="J96" i="3"/>
  <c r="J139" i="3"/>
  <c r="J33" i="17"/>
  <c r="J38" i="17" s="1"/>
  <c r="J7" i="1"/>
  <c r="H173" i="3"/>
  <c r="AI111" i="3"/>
  <c r="AI189" i="3"/>
  <c r="AF42" i="20"/>
  <c r="AF52" i="20" s="1"/>
  <c r="F32" i="17"/>
  <c r="F141" i="3"/>
  <c r="AS285" i="3"/>
  <c r="AP25" i="32"/>
  <c r="AP28" i="32" s="1"/>
  <c r="BL155" i="3"/>
  <c r="BL157" i="3"/>
  <c r="BL156" i="3"/>
  <c r="BL158" i="3"/>
  <c r="BL159" i="3"/>
  <c r="L386" i="3"/>
  <c r="L445" i="3"/>
  <c r="AP97" i="3"/>
  <c r="AS420" i="3"/>
  <c r="BJ435" i="3" s="1"/>
  <c r="AS391" i="3"/>
  <c r="AP28" i="53"/>
  <c r="AP31" i="53" s="1"/>
  <c r="K40" i="51"/>
  <c r="K49" i="51" s="1"/>
  <c r="AO98" i="3"/>
  <c r="K387" i="3"/>
  <c r="K470" i="3"/>
  <c r="K479" i="3" s="1"/>
  <c r="F285" i="3"/>
  <c r="F25" i="32"/>
  <c r="F28" i="32" s="1"/>
  <c r="J267" i="3"/>
  <c r="J23" i="31"/>
  <c r="L23" i="31"/>
  <c r="L267" i="3"/>
  <c r="AR285" i="3"/>
  <c r="AO25" i="32"/>
  <c r="AO28" i="32" s="1"/>
  <c r="E445" i="3"/>
  <c r="E454" i="3" s="1"/>
  <c r="E28" i="52"/>
  <c r="E32" i="52" s="1"/>
  <c r="E386" i="3"/>
  <c r="AI97" i="3"/>
  <c r="H267" i="3"/>
  <c r="H23" i="31"/>
  <c r="M543" i="3"/>
  <c r="BH545" i="3" s="1"/>
  <c r="M27" i="46"/>
  <c r="M30" i="46" s="1"/>
  <c r="H24" i="31"/>
  <c r="H26" i="31" s="1"/>
  <c r="H265" i="3"/>
  <c r="Q285" i="3"/>
  <c r="Q25" i="32"/>
  <c r="Q28" i="32" s="1"/>
  <c r="L25" i="32"/>
  <c r="L28" i="32" s="1"/>
  <c r="AP459" i="3"/>
  <c r="AM24" i="52"/>
  <c r="AE28" i="53"/>
  <c r="AE31" i="53" s="1"/>
  <c r="AH391" i="3"/>
  <c r="AH420" i="3"/>
  <c r="AH441" i="3" s="1"/>
  <c r="E385" i="3"/>
  <c r="AI96" i="3"/>
  <c r="E420" i="3"/>
  <c r="E428" i="3" s="1"/>
  <c r="E28" i="53"/>
  <c r="E31" i="53" s="1"/>
  <c r="AJ33" i="17"/>
  <c r="AJ38" i="17" s="1"/>
  <c r="AJ7" i="1"/>
  <c r="AM139" i="3"/>
  <c r="AM109" i="3"/>
  <c r="BK545" i="3"/>
  <c r="P551" i="3"/>
  <c r="BK551" i="3" s="1"/>
  <c r="AO567" i="3"/>
  <c r="AL12" i="45"/>
  <c r="AL14" i="45" s="1"/>
  <c r="C7" i="1"/>
  <c r="C33" i="17"/>
  <c r="C38" i="17" s="1"/>
  <c r="C139" i="3"/>
  <c r="C96" i="3"/>
  <c r="C103" i="3"/>
  <c r="AG33" i="17"/>
  <c r="AG38" i="17" s="1"/>
  <c r="AG7" i="1"/>
  <c r="AJ109" i="3"/>
  <c r="AJ139" i="3"/>
  <c r="L164" i="3"/>
  <c r="L104" i="3"/>
  <c r="L97" i="3"/>
  <c r="L36" i="18"/>
  <c r="L40" i="18" s="1"/>
  <c r="AK32" i="1"/>
  <c r="AK22" i="1"/>
  <c r="F543" i="3"/>
  <c r="F551" i="3" s="1"/>
  <c r="F27" i="46"/>
  <c r="F30" i="46" s="1"/>
  <c r="N104" i="3"/>
  <c r="BI104" i="3" s="1"/>
  <c r="N97" i="3"/>
  <c r="BI97" i="3" s="1"/>
  <c r="N164" i="3"/>
  <c r="BI166" i="3" s="1"/>
  <c r="N36" i="18"/>
  <c r="N40" i="18" s="1"/>
  <c r="K17" i="1"/>
  <c r="K6" i="1" s="1"/>
  <c r="K115" i="3" s="1"/>
  <c r="K123" i="3" s="1"/>
  <c r="K5" i="20"/>
  <c r="K24" i="31"/>
  <c r="K26" i="31" s="1"/>
  <c r="K265" i="3"/>
  <c r="K271" i="3" s="1"/>
  <c r="AG567" i="3"/>
  <c r="AD12" i="45"/>
  <c r="AD14" i="45" s="1"/>
  <c r="BL143" i="3"/>
  <c r="BL145" i="3"/>
  <c r="BL142" i="3"/>
  <c r="BL144" i="3"/>
  <c r="BL146" i="3"/>
  <c r="J24" i="31"/>
  <c r="J26" i="31" s="1"/>
  <c r="J265" i="3"/>
  <c r="F386" i="3"/>
  <c r="AJ97" i="3"/>
  <c r="F445" i="3"/>
  <c r="F454" i="3" s="1"/>
  <c r="AL543" i="3"/>
  <c r="AL563" i="3" s="1"/>
  <c r="AI27" i="46"/>
  <c r="AI30" i="46" s="1"/>
  <c r="AJ543" i="3"/>
  <c r="AJ563" i="3" s="1"/>
  <c r="AG27" i="46"/>
  <c r="AG30" i="46" s="1"/>
  <c r="AI5" i="51"/>
  <c r="AI17" i="54"/>
  <c r="AI6" i="54" s="1"/>
  <c r="AL397" i="3" s="1"/>
  <c r="AL416" i="3" s="1"/>
  <c r="AL32" i="17"/>
  <c r="AO154" i="3"/>
  <c r="AK24" i="31"/>
  <c r="AK26" i="31" s="1"/>
  <c r="AN265" i="3"/>
  <c r="AN281" i="3" s="1"/>
  <c r="D141" i="3"/>
  <c r="D32" i="17"/>
  <c r="F287" i="3"/>
  <c r="F24" i="32"/>
  <c r="AN285" i="3"/>
  <c r="AN305" i="3" s="1"/>
  <c r="AK25" i="32"/>
  <c r="AK28" i="32" s="1"/>
  <c r="AL16" i="54"/>
  <c r="AK27" i="51"/>
  <c r="AK33" i="54"/>
  <c r="AK22" i="54" s="1"/>
  <c r="J164" i="3"/>
  <c r="J173" i="3" s="1"/>
  <c r="J104" i="3"/>
  <c r="J36" i="18"/>
  <c r="J40" i="18" s="1"/>
  <c r="J97" i="3"/>
  <c r="M265" i="3"/>
  <c r="M24" i="31"/>
  <c r="M26" i="31" s="1"/>
  <c r="F567" i="3"/>
  <c r="F12" i="45"/>
  <c r="F14" i="45" s="1"/>
  <c r="BG291" i="3"/>
  <c r="BG287" i="3"/>
  <c r="BG290" i="3"/>
  <c r="L293" i="3"/>
  <c r="BG293" i="3" s="1"/>
  <c r="BG289" i="3"/>
  <c r="BG288" i="3"/>
  <c r="BG292" i="3"/>
  <c r="AR27" i="20"/>
  <c r="AK5" i="20"/>
  <c r="AK17" i="1"/>
  <c r="AK6" i="1" s="1"/>
  <c r="AN115" i="3" s="1"/>
  <c r="AN135" i="3" s="1"/>
  <c r="AQ154" i="3"/>
  <c r="AN32" i="17"/>
  <c r="AJ154" i="3"/>
  <c r="AG32" i="17"/>
  <c r="AI277" i="3"/>
  <c r="AF23" i="31"/>
  <c r="L141" i="3"/>
  <c r="L32" i="17"/>
  <c r="F387" i="3"/>
  <c r="AJ98" i="3"/>
  <c r="F470" i="3"/>
  <c r="F479" i="3" s="1"/>
  <c r="F40" i="51"/>
  <c r="F49" i="51" s="1"/>
  <c r="AE16" i="1"/>
  <c r="C472" i="3"/>
  <c r="C34" i="51"/>
  <c r="Q287" i="3"/>
  <c r="Q24" i="32"/>
  <c r="O25" i="32"/>
  <c r="O28" i="32" s="1"/>
  <c r="O285" i="3"/>
  <c r="AJ28" i="20"/>
  <c r="AJ42" i="20" s="1"/>
  <c r="AJ52" i="20" s="1"/>
  <c r="AJ33" i="1"/>
  <c r="AJ22" i="1" s="1"/>
  <c r="F385" i="3"/>
  <c r="AJ96" i="3"/>
  <c r="F420" i="3"/>
  <c r="F428" i="3" s="1"/>
  <c r="F28" i="53"/>
  <c r="F31" i="53" s="1"/>
  <c r="AJ27" i="51"/>
  <c r="AJ33" i="54"/>
  <c r="AJ22" i="54" s="1"/>
  <c r="N23" i="31"/>
  <c r="N267" i="3"/>
  <c r="AS393" i="3"/>
  <c r="AS470" i="3"/>
  <c r="AP40" i="51"/>
  <c r="AP49" i="51" s="1"/>
  <c r="AH27" i="20"/>
  <c r="BL447" i="3"/>
  <c r="Q454" i="3"/>
  <c r="BL454" i="3" s="1"/>
  <c r="AJ459" i="3"/>
  <c r="AG24" i="52"/>
  <c r="O40" i="51"/>
  <c r="O49" i="51" s="1"/>
  <c r="AS98" i="3"/>
  <c r="O470" i="3"/>
  <c r="O387" i="3"/>
  <c r="AR420" i="3"/>
  <c r="AR391" i="3"/>
  <c r="AO28" i="53"/>
  <c r="AO31" i="53" s="1"/>
  <c r="N265" i="3"/>
  <c r="N24" i="31"/>
  <c r="N26" i="31" s="1"/>
  <c r="I386" i="3"/>
  <c r="AM97" i="3"/>
  <c r="I28" i="52"/>
  <c r="I32" i="52" s="1"/>
  <c r="I445" i="3"/>
  <c r="AE17" i="1"/>
  <c r="AE6" i="1" s="1"/>
  <c r="AH115" i="3" s="1"/>
  <c r="AH135" i="3" s="1"/>
  <c r="AE5" i="20"/>
  <c r="BI145" i="3"/>
  <c r="BI142" i="3"/>
  <c r="BI144" i="3"/>
  <c r="BI146" i="3"/>
  <c r="BI143" i="3"/>
  <c r="BH196" i="3"/>
  <c r="M200" i="3"/>
  <c r="BH200" i="3" s="1"/>
  <c r="BH194" i="3"/>
  <c r="BH199" i="3"/>
  <c r="BH197" i="3"/>
  <c r="BH192" i="3"/>
  <c r="BH195" i="3"/>
  <c r="BH193" i="3"/>
  <c r="BH191" i="3"/>
  <c r="BJ267" i="3"/>
  <c r="O271" i="3"/>
  <c r="BJ271" i="3" s="1"/>
  <c r="AM17" i="54"/>
  <c r="AM6" i="54" s="1"/>
  <c r="AP397" i="3" s="1"/>
  <c r="AM5" i="51"/>
  <c r="AN445" i="3"/>
  <c r="AN466" i="3" s="1"/>
  <c r="AN392" i="3"/>
  <c r="AK28" i="52"/>
  <c r="AK32" i="52" s="1"/>
  <c r="AE24" i="31"/>
  <c r="AE26" i="31" s="1"/>
  <c r="AH265" i="3"/>
  <c r="AH281" i="3" s="1"/>
  <c r="AF36" i="18"/>
  <c r="AF40" i="18" s="1"/>
  <c r="AI164" i="3"/>
  <c r="AI185" i="3" s="1"/>
  <c r="AI110" i="3"/>
  <c r="D543" i="3"/>
  <c r="D551" i="3" s="1"/>
  <c r="D27" i="46"/>
  <c r="D30" i="46" s="1"/>
  <c r="AM154" i="3"/>
  <c r="AJ32" i="17"/>
  <c r="AN393" i="3"/>
  <c r="AN470" i="3"/>
  <c r="AK40" i="51"/>
  <c r="AK49" i="51" s="1"/>
  <c r="G447" i="3"/>
  <c r="G24" i="52"/>
  <c r="AN154" i="3"/>
  <c r="AK32" i="17"/>
  <c r="AL445" i="3"/>
  <c r="AI28" i="52"/>
  <c r="AI32" i="52" s="1"/>
  <c r="AL392" i="3"/>
  <c r="I24" i="52"/>
  <c r="I447" i="3"/>
  <c r="K285" i="3"/>
  <c r="K25" i="32"/>
  <c r="K28" i="32" s="1"/>
  <c r="AN164" i="3"/>
  <c r="AN185" i="3" s="1"/>
  <c r="AN110" i="3"/>
  <c r="AK36" i="18"/>
  <c r="AK40" i="18" s="1"/>
  <c r="I24" i="32"/>
  <c r="I287" i="3"/>
  <c r="C265" i="3"/>
  <c r="C271" i="3" s="1"/>
  <c r="C24" i="31"/>
  <c r="C26" i="31" s="1"/>
  <c r="M285" i="3"/>
  <c r="M25" i="32"/>
  <c r="M28" i="32" s="1"/>
  <c r="AG28" i="52"/>
  <c r="AG32" i="52" s="1"/>
  <c r="AJ445" i="3"/>
  <c r="AJ392" i="3"/>
  <c r="AD16" i="1"/>
  <c r="G567" i="3"/>
  <c r="G12" i="45"/>
  <c r="G14" i="45" s="1"/>
  <c r="AK189" i="3"/>
  <c r="AK215" i="3" s="1"/>
  <c r="AK111" i="3"/>
  <c r="AH42" i="20"/>
  <c r="AH52" i="20" s="1"/>
  <c r="L24" i="31"/>
  <c r="L26" i="31" s="1"/>
  <c r="L265" i="3"/>
  <c r="H32" i="17"/>
  <c r="H141" i="3"/>
  <c r="AQ392" i="3"/>
  <c r="AQ445" i="3"/>
  <c r="AN28" i="52"/>
  <c r="AN32" i="52" s="1"/>
  <c r="AQ391" i="3"/>
  <c r="AQ420" i="3"/>
  <c r="BK403" i="3"/>
  <c r="P404" i="3"/>
  <c r="BK404" i="3" s="1"/>
  <c r="BK399" i="3"/>
  <c r="BK400" i="3"/>
  <c r="BK402" i="3"/>
  <c r="BK401" i="3"/>
  <c r="AF32" i="17"/>
  <c r="AI154" i="3"/>
  <c r="AU285" i="3"/>
  <c r="AR25" i="32"/>
  <c r="AR28" i="32" s="1"/>
  <c r="O36" i="18"/>
  <c r="O40" i="18" s="1"/>
  <c r="O97" i="3"/>
  <c r="O104" i="3"/>
  <c r="O164" i="3"/>
  <c r="BJ166" i="3" s="1"/>
  <c r="AL459" i="3"/>
  <c r="AI24" i="52"/>
  <c r="N17" i="54"/>
  <c r="N6" i="54" s="1"/>
  <c r="N397" i="3" s="1"/>
  <c r="BI402" i="3" s="1"/>
  <c r="N5" i="51"/>
  <c r="AO285" i="3"/>
  <c r="AO305" i="3" s="1"/>
  <c r="AL25" i="32"/>
  <c r="AL28" i="32" s="1"/>
  <c r="O447" i="3"/>
  <c r="O24" i="52"/>
  <c r="C141" i="3"/>
  <c r="C32" i="17"/>
  <c r="AQ543" i="3"/>
  <c r="AN27" i="46"/>
  <c r="AN30" i="46" s="1"/>
  <c r="I103" i="3"/>
  <c r="I139" i="3"/>
  <c r="I7" i="1"/>
  <c r="I96" i="3"/>
  <c r="I33" i="17"/>
  <c r="I38" i="17" s="1"/>
  <c r="AO7" i="1"/>
  <c r="AR139" i="3"/>
  <c r="AO33" i="17"/>
  <c r="AO38" i="17" s="1"/>
  <c r="AR109" i="3"/>
  <c r="F23" i="31"/>
  <c r="F267" i="3"/>
  <c r="BA261" i="3"/>
  <c r="BR261" i="3" s="1"/>
  <c r="BR260" i="3"/>
  <c r="AQ110" i="3"/>
  <c r="AN36" i="18"/>
  <c r="AN40" i="18" s="1"/>
  <c r="AQ164" i="3"/>
  <c r="G16" i="54"/>
  <c r="G6" i="54"/>
  <c r="G397" i="3" s="1"/>
  <c r="G404" i="3" s="1"/>
  <c r="AJ5" i="51"/>
  <c r="AJ17" i="54"/>
  <c r="AJ6" i="54" s="1"/>
  <c r="AM397" i="3" s="1"/>
  <c r="AM416" i="3" s="1"/>
  <c r="AP265" i="3"/>
  <c r="AM24" i="31"/>
  <c r="AM26" i="31" s="1"/>
  <c r="AG33" i="54"/>
  <c r="AG22" i="54" s="1"/>
  <c r="AG27" i="51"/>
  <c r="BI209" i="3"/>
  <c r="BI211" i="3"/>
  <c r="BI206" i="3"/>
  <c r="BI214" i="3"/>
  <c r="BI210" i="3"/>
  <c r="BI212" i="3"/>
  <c r="BI207" i="3"/>
  <c r="AR215" i="3"/>
  <c r="BI215" i="3" s="1"/>
  <c r="BI213" i="3"/>
  <c r="BI208" i="3"/>
  <c r="AP543" i="3"/>
  <c r="AM27" i="46"/>
  <c r="AM30" i="46" s="1"/>
  <c r="AP420" i="3"/>
  <c r="AP391" i="3"/>
  <c r="AM28" i="53"/>
  <c r="AM31" i="53" s="1"/>
  <c r="AN420" i="3"/>
  <c r="AN441" i="3" s="1"/>
  <c r="AK28" i="53"/>
  <c r="AK31" i="53" s="1"/>
  <c r="AN391" i="3"/>
  <c r="Q267" i="3"/>
  <c r="Q23" i="31"/>
  <c r="AL277" i="3"/>
  <c r="AI23" i="31"/>
  <c r="AO24" i="32"/>
  <c r="AR299" i="3"/>
  <c r="AP164" i="3"/>
  <c r="BG178" i="3" s="1"/>
  <c r="AP110" i="3"/>
  <c r="AM36" i="18"/>
  <c r="AM40" i="18" s="1"/>
  <c r="I24" i="31"/>
  <c r="I26" i="31" s="1"/>
  <c r="I265" i="3"/>
  <c r="AQ299" i="3"/>
  <c r="AN24" i="32"/>
  <c r="AN28" i="53"/>
  <c r="AN31" i="53" s="1"/>
  <c r="C5" i="51"/>
  <c r="C17" i="54"/>
  <c r="C6" i="54" s="1"/>
  <c r="C397" i="3" s="1"/>
  <c r="C404" i="3" s="1"/>
  <c r="AS96" i="3"/>
  <c r="O28" i="53"/>
  <c r="O31" i="53" s="1"/>
  <c r="O385" i="3"/>
  <c r="O420" i="3"/>
  <c r="BJ155" i="3"/>
  <c r="BJ156" i="3"/>
  <c r="BJ157" i="3"/>
  <c r="BJ158" i="3"/>
  <c r="BJ159" i="3"/>
  <c r="Q265" i="3"/>
  <c r="Q24" i="31"/>
  <c r="Q26" i="31" s="1"/>
  <c r="AI543" i="3"/>
  <c r="AI563" i="3" s="1"/>
  <c r="AF27" i="46"/>
  <c r="AF30" i="46" s="1"/>
  <c r="F24" i="31"/>
  <c r="F26" i="31" s="1"/>
  <c r="F265" i="3"/>
  <c r="AG28" i="53"/>
  <c r="AG31" i="53" s="1"/>
  <c r="AJ435" i="3"/>
  <c r="K287" i="3"/>
  <c r="K24" i="32"/>
  <c r="L567" i="3"/>
  <c r="L12" i="45"/>
  <c r="L14" i="45" s="1"/>
  <c r="AG393" i="3"/>
  <c r="AG470" i="3"/>
  <c r="AG491" i="3" s="1"/>
  <c r="AD40" i="51"/>
  <c r="AD49" i="51" s="1"/>
  <c r="F28" i="52"/>
  <c r="F32" i="52" s="1"/>
  <c r="AO420" i="3"/>
  <c r="AO441" i="3" s="1"/>
  <c r="AO391" i="3"/>
  <c r="AL28" i="53"/>
  <c r="AL31" i="53" s="1"/>
  <c r="AQ285" i="3"/>
  <c r="AN25" i="32"/>
  <c r="AN28" i="32" s="1"/>
  <c r="AJ8" i="20"/>
  <c r="D22" i="1"/>
  <c r="D32" i="1"/>
  <c r="O28" i="52"/>
  <c r="O32" i="52" s="1"/>
  <c r="AS97" i="3"/>
  <c r="O386" i="3"/>
  <c r="O445" i="3"/>
  <c r="J543" i="3"/>
  <c r="J551" i="3" s="1"/>
  <c r="J27" i="46"/>
  <c r="J30" i="46" s="1"/>
  <c r="L139" i="3"/>
  <c r="L103" i="3"/>
  <c r="L33" i="17"/>
  <c r="L38" i="17" s="1"/>
  <c r="L96" i="3"/>
  <c r="L7" i="1"/>
  <c r="AQ265" i="3"/>
  <c r="AN24" i="31"/>
  <c r="AN26" i="31" s="1"/>
  <c r="AU154" i="3"/>
  <c r="BL154" i="3" s="1"/>
  <c r="AR32" i="17"/>
  <c r="L105" i="3"/>
  <c r="L98" i="3"/>
  <c r="L189" i="3"/>
  <c r="L42" i="20"/>
  <c r="L52" i="20" s="1"/>
  <c r="K28" i="52"/>
  <c r="K32" i="52" s="1"/>
  <c r="AO97" i="3"/>
  <c r="K445" i="3"/>
  <c r="K454" i="3" s="1"/>
  <c r="K386" i="3"/>
  <c r="D5" i="20"/>
  <c r="D17" i="1"/>
  <c r="D6" i="1" s="1"/>
  <c r="D115" i="3" s="1"/>
  <c r="D123" i="3" s="1"/>
  <c r="Q543" i="3"/>
  <c r="Q27" i="46"/>
  <c r="Q30" i="46" s="1"/>
  <c r="K7" i="1"/>
  <c r="K139" i="3"/>
  <c r="K33" i="17"/>
  <c r="K38" i="17" s="1"/>
  <c r="K96" i="3"/>
  <c r="K103" i="3"/>
  <c r="N141" i="3"/>
  <c r="BI141" i="3" s="1"/>
  <c r="N32" i="17"/>
  <c r="J447" i="3"/>
  <c r="J24" i="52"/>
  <c r="AD7" i="1"/>
  <c r="AG139" i="3"/>
  <c r="AG109" i="3"/>
  <c r="AD33" i="17"/>
  <c r="AD38" i="17" s="1"/>
  <c r="AM189" i="3"/>
  <c r="AM111" i="3"/>
  <c r="AJ420" i="3"/>
  <c r="AJ391" i="3"/>
  <c r="AK16" i="54"/>
  <c r="Q40" i="51"/>
  <c r="Q49" i="51" s="1"/>
  <c r="AU98" i="3"/>
  <c r="Q470" i="3"/>
  <c r="BL477" i="3" s="1"/>
  <c r="Q387" i="3"/>
  <c r="BH260" i="3"/>
  <c r="AQ261" i="3"/>
  <c r="BH261" i="3" s="1"/>
  <c r="BI415" i="3"/>
  <c r="BI412" i="3"/>
  <c r="BI413" i="3"/>
  <c r="BI414" i="3"/>
  <c r="AR416" i="3"/>
  <c r="BI416" i="3" s="1"/>
  <c r="BI411" i="3"/>
  <c r="B123" i="3"/>
  <c r="C115" i="3"/>
  <c r="C123" i="3" s="1"/>
  <c r="AA139" i="3"/>
  <c r="BR312" i="3"/>
  <c r="BR311" i="3"/>
  <c r="BA416" i="3"/>
  <c r="BR416" i="3" s="1"/>
  <c r="BR415" i="3"/>
  <c r="BR413" i="3"/>
  <c r="BR414" i="3"/>
  <c r="BR412" i="3"/>
  <c r="BR411" i="3"/>
  <c r="BR313" i="3"/>
  <c r="BR499" i="3"/>
  <c r="BR498" i="3"/>
  <c r="BR315" i="3"/>
  <c r="BR497" i="3"/>
  <c r="BR501" i="3"/>
  <c r="BK277" i="3"/>
  <c r="Z24" i="1"/>
  <c r="Z32" i="1" s="1"/>
  <c r="BG400" i="3"/>
  <c r="BG402" i="3"/>
  <c r="BG401" i="3"/>
  <c r="L404" i="3"/>
  <c r="BG404" i="3" s="1"/>
  <c r="BG403" i="3"/>
  <c r="BG399" i="3"/>
  <c r="AA96" i="3"/>
  <c r="I628" i="3"/>
  <c r="M366" i="3"/>
  <c r="BH366" i="3" s="1"/>
  <c r="BH359" i="3"/>
  <c r="BJ360" i="3"/>
  <c r="O366" i="3"/>
  <c r="BJ366" i="3" s="1"/>
  <c r="E527" i="3"/>
  <c r="AA24" i="1"/>
  <c r="AA32" i="1" s="1"/>
  <c r="AA103" i="3"/>
  <c r="BH621" i="3"/>
  <c r="M628" i="3"/>
  <c r="BH628" i="3" s="1"/>
  <c r="K341" i="3"/>
  <c r="BG244" i="3"/>
  <c r="BH244" i="3"/>
  <c r="M249" i="3"/>
  <c r="BH249" i="3" s="1"/>
  <c r="BH248" i="3"/>
  <c r="BH246" i="3"/>
  <c r="BH245" i="3"/>
  <c r="BH247" i="3"/>
  <c r="B341" i="3"/>
  <c r="BG246" i="3"/>
  <c r="BG248" i="3"/>
  <c r="BG247" i="3"/>
  <c r="L249" i="3"/>
  <c r="BG249" i="3" s="1"/>
  <c r="BG245" i="3"/>
  <c r="O249" i="3"/>
  <c r="BJ249" i="3" s="1"/>
  <c r="BH337" i="3"/>
  <c r="BH336" i="3"/>
  <c r="M341" i="3"/>
  <c r="BH341" i="3" s="1"/>
  <c r="BH338" i="3"/>
  <c r="BH334" i="3"/>
  <c r="BH335" i="3"/>
  <c r="BJ338" i="3"/>
  <c r="BJ337" i="3"/>
  <c r="O341" i="3"/>
  <c r="BJ341" i="3" s="1"/>
  <c r="BJ340" i="3"/>
  <c r="BJ336" i="3"/>
  <c r="BJ339" i="3"/>
  <c r="BJ334" i="3"/>
  <c r="I527" i="3"/>
  <c r="BH339" i="3"/>
  <c r="BJ335" i="3"/>
  <c r="BK340" i="3"/>
  <c r="BK335" i="3"/>
  <c r="P341" i="3"/>
  <c r="BK341" i="3" s="1"/>
  <c r="BK338" i="3"/>
  <c r="BK337" i="3"/>
  <c r="BK339" i="3"/>
  <c r="BJ497" i="3"/>
  <c r="BK336" i="3"/>
  <c r="BK334" i="3"/>
  <c r="X24" i="1"/>
  <c r="X22" i="1" s="1"/>
  <c r="AA527" i="3"/>
  <c r="BL245" i="3"/>
  <c r="Y24" i="1"/>
  <c r="Y32" i="1" s="1"/>
  <c r="Q249" i="3"/>
  <c r="BL249" i="3" s="1"/>
  <c r="BL247" i="3"/>
  <c r="BL244" i="3"/>
  <c r="BL246" i="3"/>
  <c r="F527" i="3"/>
  <c r="BH403" i="3"/>
  <c r="BH401" i="3"/>
  <c r="BH399" i="3"/>
  <c r="BH402" i="3"/>
  <c r="BH400" i="3"/>
  <c r="M404" i="3"/>
  <c r="BH404" i="3" s="1"/>
  <c r="Y316" i="3"/>
  <c r="BT316" i="3" s="1"/>
  <c r="AA316" i="3"/>
  <c r="BJ315" i="3"/>
  <c r="F316" i="3"/>
  <c r="BL311" i="3"/>
  <c r="BH132" i="3"/>
  <c r="BH129" i="3"/>
  <c r="AQ135" i="3"/>
  <c r="BH135" i="3" s="1"/>
  <c r="BH130" i="3"/>
  <c r="BH131" i="3"/>
  <c r="BH134" i="3"/>
  <c r="BH133" i="3"/>
  <c r="BK122" i="3"/>
  <c r="BK119" i="3"/>
  <c r="BK121" i="3"/>
  <c r="P123" i="3"/>
  <c r="BK123" i="3" s="1"/>
  <c r="BK118" i="3"/>
  <c r="BK117" i="3"/>
  <c r="BK120" i="3"/>
  <c r="L123" i="3"/>
  <c r="BG123" i="3" s="1"/>
  <c r="BG119" i="3"/>
  <c r="BG118" i="3"/>
  <c r="BG121" i="3"/>
  <c r="BG122" i="3"/>
  <c r="BG120" i="3"/>
  <c r="BG117" i="3"/>
  <c r="BH122" i="3"/>
  <c r="BH120" i="3"/>
  <c r="BH117" i="3"/>
  <c r="BH121" i="3"/>
  <c r="BH118" i="3"/>
  <c r="M123" i="3"/>
  <c r="BH123" i="3" s="1"/>
  <c r="BH119" i="3"/>
  <c r="G316" i="3"/>
  <c r="B316" i="3"/>
  <c r="BI117" i="3"/>
  <c r="BI119" i="3"/>
  <c r="BI121" i="3"/>
  <c r="BI120" i="3"/>
  <c r="BI122" i="3"/>
  <c r="N123" i="3"/>
  <c r="BI123" i="3" s="1"/>
  <c r="BI118" i="3"/>
  <c r="BK413" i="3"/>
  <c r="BK415" i="3"/>
  <c r="AT416" i="3"/>
  <c r="BK416" i="3" s="1"/>
  <c r="BK412" i="3"/>
  <c r="BK414" i="3"/>
  <c r="BK411" i="3"/>
  <c r="BJ415" i="3"/>
  <c r="BJ411" i="3"/>
  <c r="BJ412" i="3"/>
  <c r="BJ414" i="3"/>
  <c r="AS416" i="3"/>
  <c r="BJ416" i="3" s="1"/>
  <c r="BJ413" i="3"/>
  <c r="BG131" i="3"/>
  <c r="BG130" i="3"/>
  <c r="BG132" i="3"/>
  <c r="BG129" i="3"/>
  <c r="AP135" i="3"/>
  <c r="BG135" i="3" s="1"/>
  <c r="BG133" i="3"/>
  <c r="BG134" i="3"/>
  <c r="BJ500" i="3"/>
  <c r="BJ311" i="3"/>
  <c r="P527" i="3"/>
  <c r="BK527" i="3" s="1"/>
  <c r="E316" i="3"/>
  <c r="BL315" i="3"/>
  <c r="BL312" i="3"/>
  <c r="BL313" i="3"/>
  <c r="Q316" i="3"/>
  <c r="BL316" i="3" s="1"/>
  <c r="BL314" i="3"/>
  <c r="K316" i="3"/>
  <c r="BI311" i="3"/>
  <c r="I316" i="3"/>
  <c r="BJ314" i="3"/>
  <c r="BG312" i="3"/>
  <c r="BG314" i="3"/>
  <c r="BG315" i="3"/>
  <c r="BG313" i="3"/>
  <c r="L316" i="3"/>
  <c r="BG316" i="3" s="1"/>
  <c r="Z316" i="3"/>
  <c r="BU316" i="3" s="1"/>
  <c r="B527" i="3"/>
  <c r="BG499" i="3"/>
  <c r="BL522" i="3"/>
  <c r="BH311" i="3"/>
  <c r="X316" i="3"/>
  <c r="BS316" i="3" s="1"/>
  <c r="BJ312" i="3"/>
  <c r="O316" i="3"/>
  <c r="BJ316" i="3" s="1"/>
  <c r="W316" i="3"/>
  <c r="BR316" i="3" s="1"/>
  <c r="BG311" i="3"/>
  <c r="BJ498" i="3"/>
  <c r="P316" i="3"/>
  <c r="BK316" i="3" s="1"/>
  <c r="BK311" i="3"/>
  <c r="BK315" i="3"/>
  <c r="BK312" i="3"/>
  <c r="BK314" i="3"/>
  <c r="BI312" i="3"/>
  <c r="BI314" i="3"/>
  <c r="N316" i="3"/>
  <c r="BI316" i="3" s="1"/>
  <c r="BI313" i="3"/>
  <c r="BH313" i="3"/>
  <c r="BH315" i="3"/>
  <c r="BH314" i="3"/>
  <c r="M316" i="3"/>
  <c r="BH316" i="3" s="1"/>
  <c r="K527" i="3"/>
  <c r="H527" i="3"/>
  <c r="BL277" i="3"/>
  <c r="BL260" i="3"/>
  <c r="AU261" i="3"/>
  <c r="BL261" i="3" s="1"/>
  <c r="BL122" i="3"/>
  <c r="AA33" i="17"/>
  <c r="AA38" i="17" s="1"/>
  <c r="AB221" i="3"/>
  <c r="X32" i="1"/>
  <c r="Z287" i="3"/>
  <c r="BU287" i="3" s="1"/>
  <c r="Z24" i="32"/>
  <c r="AA221" i="3"/>
  <c r="X267" i="3"/>
  <c r="X23" i="31"/>
  <c r="Y141" i="3"/>
  <c r="Y32" i="17"/>
  <c r="X35" i="18"/>
  <c r="X166" i="3"/>
  <c r="AA244" i="3"/>
  <c r="AA20" i="9"/>
  <c r="Z221" i="3"/>
  <c r="Z32" i="17"/>
  <c r="Z141" i="3"/>
  <c r="Y35" i="18"/>
  <c r="Y166" i="3"/>
  <c r="Z166" i="3"/>
  <c r="Z35" i="18"/>
  <c r="X32" i="17"/>
  <c r="X141" i="3"/>
  <c r="Z244" i="3"/>
  <c r="Z20" i="9"/>
  <c r="Y221" i="3"/>
  <c r="Y24" i="32"/>
  <c r="Y287" i="3"/>
  <c r="Y23" i="31"/>
  <c r="Y267" i="3"/>
  <c r="Z267" i="3"/>
  <c r="Z23" i="31"/>
  <c r="AA32" i="17"/>
  <c r="AA141" i="3"/>
  <c r="X287" i="3"/>
  <c r="X24" i="32"/>
  <c r="AA166" i="3"/>
  <c r="AA35" i="18"/>
  <c r="Y20" i="9"/>
  <c r="Y244" i="3"/>
  <c r="X221" i="3"/>
  <c r="AA23" i="31"/>
  <c r="AA267" i="3"/>
  <c r="AA287" i="3"/>
  <c r="AA24" i="32"/>
  <c r="X244" i="3"/>
  <c r="X20" i="9"/>
  <c r="AA242" i="3"/>
  <c r="AA21" i="9"/>
  <c r="AA23" i="9" s="1"/>
  <c r="X21" i="9"/>
  <c r="X23" i="9" s="1"/>
  <c r="X242" i="3"/>
  <c r="Z8" i="1"/>
  <c r="Z5" i="18"/>
  <c r="AA285" i="3"/>
  <c r="AA25" i="32"/>
  <c r="AA28" i="32" s="1"/>
  <c r="Y24" i="31"/>
  <c r="Y26" i="31" s="1"/>
  <c r="Y265" i="3"/>
  <c r="X25" i="32"/>
  <c r="X28" i="32" s="1"/>
  <c r="X285" i="3"/>
  <c r="AA28" i="7"/>
  <c r="AA32" i="7" s="1"/>
  <c r="AA219" i="3"/>
  <c r="X24" i="31"/>
  <c r="X26" i="31" s="1"/>
  <c r="X265" i="3"/>
  <c r="X28" i="7"/>
  <c r="X32" i="7" s="1"/>
  <c r="X219" i="3"/>
  <c r="Z33" i="17"/>
  <c r="Z38" i="17" s="1"/>
  <c r="Z139" i="3"/>
  <c r="Z7" i="1"/>
  <c r="Z103" i="3"/>
  <c r="Z96" i="3"/>
  <c r="Y219" i="3"/>
  <c r="Y28" i="7"/>
  <c r="Y32" i="7" s="1"/>
  <c r="Y8" i="1"/>
  <c r="Y5" i="18"/>
  <c r="Y139" i="3"/>
  <c r="Y33" i="17"/>
  <c r="Y38" i="17" s="1"/>
  <c r="Y7" i="1"/>
  <c r="Y103" i="3"/>
  <c r="Y96" i="3"/>
  <c r="X8" i="1"/>
  <c r="X5" i="18"/>
  <c r="AA8" i="1"/>
  <c r="AA5" i="18"/>
  <c r="Z25" i="32"/>
  <c r="Z28" i="32" s="1"/>
  <c r="Z285" i="3"/>
  <c r="Y25" i="32"/>
  <c r="Y28" i="32" s="1"/>
  <c r="Y285" i="3"/>
  <c r="Z28" i="7"/>
  <c r="Z32" i="7" s="1"/>
  <c r="Z219" i="3"/>
  <c r="X33" i="17"/>
  <c r="X38" i="17" s="1"/>
  <c r="X7" i="1"/>
  <c r="X103" i="3"/>
  <c r="X96" i="3"/>
  <c r="X139" i="3"/>
  <c r="Z242" i="3"/>
  <c r="Z21" i="9"/>
  <c r="Z23" i="9" s="1"/>
  <c r="AA265" i="3"/>
  <c r="AA24" i="31"/>
  <c r="AA26" i="31" s="1"/>
  <c r="Z24" i="31"/>
  <c r="Z26" i="31" s="1"/>
  <c r="Z265" i="3"/>
  <c r="Y242" i="3"/>
  <c r="Y21" i="9"/>
  <c r="Y23" i="9" s="1"/>
  <c r="AB219" i="3"/>
  <c r="AB28" i="7"/>
  <c r="AB32" i="7" s="1"/>
  <c r="BH498" i="3"/>
  <c r="BL525" i="3"/>
  <c r="BI501" i="3"/>
  <c r="BH500" i="3"/>
  <c r="Z527" i="3"/>
  <c r="BU527" i="3" s="1"/>
  <c r="BK498" i="3"/>
  <c r="BH499" i="3"/>
  <c r="AR265" i="3"/>
  <c r="AO24" i="31"/>
  <c r="AO26" i="31" s="1"/>
  <c r="BJ277" i="3"/>
  <c r="AT281" i="3"/>
  <c r="BK281" i="3" s="1"/>
  <c r="BK279" i="3"/>
  <c r="BK278" i="3"/>
  <c r="BK280" i="3"/>
  <c r="AR277" i="3"/>
  <c r="AO23" i="31"/>
  <c r="AU281" i="3"/>
  <c r="BL281" i="3" s="1"/>
  <c r="BL280" i="3"/>
  <c r="BL279" i="3"/>
  <c r="BL278" i="3"/>
  <c r="BJ279" i="3"/>
  <c r="AS281" i="3"/>
  <c r="BJ281" i="3" s="1"/>
  <c r="BJ278" i="3"/>
  <c r="BJ280" i="3"/>
  <c r="BK500" i="3"/>
  <c r="BK499" i="3"/>
  <c r="L527" i="3"/>
  <c r="BG527" i="3" s="1"/>
  <c r="BG520" i="3"/>
  <c r="BK497" i="3"/>
  <c r="BI497" i="3"/>
  <c r="G527" i="3"/>
  <c r="J527" i="3"/>
  <c r="BI520" i="3"/>
  <c r="N527" i="3"/>
  <c r="BI527" i="3" s="1"/>
  <c r="BI499" i="3"/>
  <c r="W527" i="3"/>
  <c r="BR527" i="3" s="1"/>
  <c r="BH520" i="3"/>
  <c r="M527" i="3"/>
  <c r="BH527" i="3" s="1"/>
  <c r="BI498" i="3"/>
  <c r="Y527" i="3"/>
  <c r="BT527" i="3" s="1"/>
  <c r="G502" i="3"/>
  <c r="BK501" i="3"/>
  <c r="W502" i="3"/>
  <c r="BR502" i="3" s="1"/>
  <c r="BL524" i="3"/>
  <c r="BL526" i="3"/>
  <c r="Q527" i="3"/>
  <c r="BL527" i="3" s="1"/>
  <c r="BH501" i="3"/>
  <c r="BH497" i="3"/>
  <c r="BL523" i="3"/>
  <c r="BI500" i="3"/>
  <c r="BL521" i="3"/>
  <c r="Q502" i="3"/>
  <c r="BL502" i="3" s="1"/>
  <c r="BL497" i="3"/>
  <c r="BL501" i="3"/>
  <c r="BL499" i="3"/>
  <c r="BL500" i="3"/>
  <c r="BG498" i="3"/>
  <c r="L502" i="3"/>
  <c r="BG502" i="3" s="1"/>
  <c r="BG497" i="3"/>
  <c r="BJ501" i="3"/>
  <c r="O502" i="3"/>
  <c r="BJ502" i="3" s="1"/>
  <c r="BJ520" i="3"/>
  <c r="O527" i="3"/>
  <c r="BJ527" i="3" s="1"/>
  <c r="BG500" i="3"/>
  <c r="BU245" i="3" l="1"/>
  <c r="BU246" i="3"/>
  <c r="BU247" i="3"/>
  <c r="BU248" i="3"/>
  <c r="BU290" i="3"/>
  <c r="BU288" i="3"/>
  <c r="BU289" i="3"/>
  <c r="BU292" i="3"/>
  <c r="BU291" i="3"/>
  <c r="BU269" i="3"/>
  <c r="BU270" i="3"/>
  <c r="BU268" i="3"/>
  <c r="BU144" i="3"/>
  <c r="BU143" i="3"/>
  <c r="BU145" i="3"/>
  <c r="BU146" i="3"/>
  <c r="BU142" i="3"/>
  <c r="BU141" i="3"/>
  <c r="N404" i="3"/>
  <c r="BI404" i="3" s="1"/>
  <c r="BU244" i="3"/>
  <c r="BU267" i="3"/>
  <c r="BI299" i="3"/>
  <c r="BI400" i="3"/>
  <c r="BI403" i="3"/>
  <c r="BI401" i="3"/>
  <c r="AU416" i="3"/>
  <c r="BL416" i="3" s="1"/>
  <c r="BL413" i="3"/>
  <c r="BL415" i="3"/>
  <c r="BL387" i="3"/>
  <c r="BL414" i="3"/>
  <c r="BL412" i="3"/>
  <c r="BL119" i="3"/>
  <c r="BL120" i="3"/>
  <c r="Q123" i="3"/>
  <c r="BL123" i="3" s="1"/>
  <c r="BL118" i="3"/>
  <c r="BS244" i="3"/>
  <c r="O123" i="3"/>
  <c r="BJ123" i="3" s="1"/>
  <c r="BL121" i="3"/>
  <c r="AG160" i="3"/>
  <c r="BT141" i="3"/>
  <c r="AS160" i="3"/>
  <c r="BJ160" i="3" s="1"/>
  <c r="BI109" i="3"/>
  <c r="BH154" i="3"/>
  <c r="BH104" i="3"/>
  <c r="BI399" i="3"/>
  <c r="J271" i="3"/>
  <c r="BJ141" i="3"/>
  <c r="J147" i="3"/>
  <c r="BT267" i="3"/>
  <c r="BJ393" i="3"/>
  <c r="BG459" i="3"/>
  <c r="K571" i="3"/>
  <c r="BG158" i="3"/>
  <c r="BT287" i="3"/>
  <c r="AI215" i="3"/>
  <c r="AN160" i="3"/>
  <c r="BT244" i="3"/>
  <c r="BT143" i="3"/>
  <c r="BT144" i="3"/>
  <c r="BT146" i="3"/>
  <c r="BT145" i="3"/>
  <c r="BT142" i="3"/>
  <c r="BS291" i="3"/>
  <c r="BS289" i="3"/>
  <c r="BS290" i="3"/>
  <c r="BS288" i="3"/>
  <c r="BS292" i="3"/>
  <c r="BS246" i="3"/>
  <c r="BS245" i="3"/>
  <c r="BS247" i="3"/>
  <c r="BS248" i="3"/>
  <c r="BS287" i="3"/>
  <c r="G147" i="3"/>
  <c r="H293" i="3"/>
  <c r="K147" i="3"/>
  <c r="BT269" i="3"/>
  <c r="BT270" i="3"/>
  <c r="BT268" i="3"/>
  <c r="BJ545" i="3"/>
  <c r="AJ441" i="3"/>
  <c r="AM281" i="3"/>
  <c r="BT288" i="3"/>
  <c r="BT292" i="3"/>
  <c r="BT291" i="3"/>
  <c r="BT289" i="3"/>
  <c r="BT290" i="3"/>
  <c r="BS270" i="3"/>
  <c r="BS268" i="3"/>
  <c r="BS269" i="3"/>
  <c r="BS141" i="3"/>
  <c r="BS267" i="3"/>
  <c r="BI96" i="3"/>
  <c r="X200" i="3"/>
  <c r="BS200" i="3" s="1"/>
  <c r="BS196" i="3"/>
  <c r="BS199" i="3"/>
  <c r="BS193" i="3"/>
  <c r="BS197" i="3"/>
  <c r="BS192" i="3"/>
  <c r="BS191" i="3"/>
  <c r="BS198" i="3"/>
  <c r="BS194" i="3"/>
  <c r="BS195" i="3"/>
  <c r="AK577" i="3"/>
  <c r="BS142" i="3"/>
  <c r="BS143" i="3"/>
  <c r="BS144" i="3"/>
  <c r="BS146" i="3"/>
  <c r="BS145" i="3"/>
  <c r="BT246" i="3"/>
  <c r="BT247" i="3"/>
  <c r="BT248" i="3"/>
  <c r="BT245" i="3"/>
  <c r="BH299" i="3"/>
  <c r="AI577" i="3"/>
  <c r="Q479" i="3"/>
  <c r="BL479" i="3" s="1"/>
  <c r="BH109" i="3"/>
  <c r="BH105" i="3"/>
  <c r="BG105" i="3"/>
  <c r="AL466" i="3"/>
  <c r="BG96" i="3"/>
  <c r="I147" i="3"/>
  <c r="BG385" i="3"/>
  <c r="AM160" i="3"/>
  <c r="F147" i="3"/>
  <c r="AO466" i="3"/>
  <c r="BG103" i="3"/>
  <c r="BJ385" i="3"/>
  <c r="E571" i="3"/>
  <c r="J571" i="3"/>
  <c r="H551" i="3"/>
  <c r="J454" i="3"/>
  <c r="BJ287" i="3"/>
  <c r="BJ299" i="3"/>
  <c r="BH386" i="3"/>
  <c r="AJ466" i="3"/>
  <c r="AN577" i="3"/>
  <c r="BG111" i="3"/>
  <c r="BG412" i="3"/>
  <c r="AP416" i="3"/>
  <c r="BG416" i="3" s="1"/>
  <c r="BG413" i="3"/>
  <c r="BG415" i="3"/>
  <c r="BG414" i="3"/>
  <c r="BG411" i="3"/>
  <c r="D42" i="20"/>
  <c r="D52" i="20" s="1"/>
  <c r="D105" i="3"/>
  <c r="D189" i="3"/>
  <c r="D200" i="3" s="1"/>
  <c r="D98" i="3"/>
  <c r="BG181" i="3"/>
  <c r="AP185" i="3"/>
  <c r="BG185" i="3" s="1"/>
  <c r="BG184" i="3"/>
  <c r="BG182" i="3"/>
  <c r="BG180" i="3"/>
  <c r="BG179" i="3"/>
  <c r="BG183" i="3"/>
  <c r="L271" i="3"/>
  <c r="BG271" i="3" s="1"/>
  <c r="BG268" i="3"/>
  <c r="BG269" i="3"/>
  <c r="BG270" i="3"/>
  <c r="BG104" i="3"/>
  <c r="BG451" i="3"/>
  <c r="BG448" i="3"/>
  <c r="BG450" i="3"/>
  <c r="BG452" i="3"/>
  <c r="BG453" i="3"/>
  <c r="BG449" i="3"/>
  <c r="L454" i="3"/>
  <c r="BG454" i="3" s="1"/>
  <c r="BH412" i="3"/>
  <c r="BH414" i="3"/>
  <c r="BH411" i="3"/>
  <c r="BH415" i="3"/>
  <c r="BH413" i="3"/>
  <c r="AQ416" i="3"/>
  <c r="BH416" i="3" s="1"/>
  <c r="BK196" i="3"/>
  <c r="BK193" i="3"/>
  <c r="BK191" i="3"/>
  <c r="BK199" i="3"/>
  <c r="BK197" i="3"/>
  <c r="P200" i="3"/>
  <c r="BK200" i="3" s="1"/>
  <c r="BK198" i="3"/>
  <c r="BK194" i="3"/>
  <c r="BK195" i="3"/>
  <c r="BK192" i="3"/>
  <c r="BH427" i="3"/>
  <c r="BH424" i="3"/>
  <c r="BH426" i="3"/>
  <c r="M428" i="3"/>
  <c r="BH428" i="3" s="1"/>
  <c r="BH425" i="3"/>
  <c r="BH423" i="3"/>
  <c r="AH393" i="3"/>
  <c r="AH470" i="3"/>
  <c r="AH491" i="3" s="1"/>
  <c r="BJ117" i="3"/>
  <c r="L147" i="3"/>
  <c r="BG147" i="3" s="1"/>
  <c r="BG143" i="3"/>
  <c r="BG146" i="3"/>
  <c r="BG145" i="3"/>
  <c r="BG142" i="3"/>
  <c r="BG144" i="3"/>
  <c r="AJ484" i="3"/>
  <c r="AJ491" i="3" s="1"/>
  <c r="AG34" i="51"/>
  <c r="AS491" i="3"/>
  <c r="BJ491" i="3" s="1"/>
  <c r="BJ488" i="3"/>
  <c r="BJ485" i="3"/>
  <c r="BJ486" i="3"/>
  <c r="BJ490" i="3"/>
  <c r="BJ487" i="3"/>
  <c r="BJ484" i="3"/>
  <c r="BJ489" i="3"/>
  <c r="AG577" i="3"/>
  <c r="BG167" i="3"/>
  <c r="BG172" i="3"/>
  <c r="BG171" i="3"/>
  <c r="BG166" i="3"/>
  <c r="L173" i="3"/>
  <c r="BG173" i="3" s="1"/>
  <c r="BG168" i="3"/>
  <c r="BG170" i="3"/>
  <c r="BG169" i="3"/>
  <c r="BI303" i="3"/>
  <c r="BI300" i="3"/>
  <c r="BI301" i="3"/>
  <c r="AR305" i="3"/>
  <c r="BI305" i="3" s="1"/>
  <c r="BI302" i="3"/>
  <c r="BI304" i="3"/>
  <c r="BG386" i="3"/>
  <c r="BJ303" i="3"/>
  <c r="BJ301" i="3"/>
  <c r="BJ304" i="3"/>
  <c r="BJ302" i="3"/>
  <c r="BJ300" i="3"/>
  <c r="AS305" i="3"/>
  <c r="BJ305" i="3" s="1"/>
  <c r="BG300" i="3"/>
  <c r="BG304" i="3"/>
  <c r="AP305" i="3"/>
  <c r="BG305" i="3" s="1"/>
  <c r="BG299" i="3"/>
  <c r="BG302" i="3"/>
  <c r="BG301" i="3"/>
  <c r="BG303" i="3"/>
  <c r="BR484" i="3"/>
  <c r="BR486" i="3"/>
  <c r="BR489" i="3"/>
  <c r="BR487" i="3"/>
  <c r="BA491" i="3"/>
  <c r="BR491" i="3" s="1"/>
  <c r="BR485" i="3"/>
  <c r="BR488" i="3"/>
  <c r="BR490" i="3"/>
  <c r="BH168" i="3"/>
  <c r="BH170" i="3"/>
  <c r="BH166" i="3"/>
  <c r="BH172" i="3"/>
  <c r="BH169" i="3"/>
  <c r="M173" i="3"/>
  <c r="BH173" i="3" s="1"/>
  <c r="BH171" i="3"/>
  <c r="BH167" i="3"/>
  <c r="BI575" i="3"/>
  <c r="BI576" i="3"/>
  <c r="AR577" i="3"/>
  <c r="BI577" i="3" s="1"/>
  <c r="AU470" i="3"/>
  <c r="AU393" i="3"/>
  <c r="BL393" i="3" s="1"/>
  <c r="AR40" i="51"/>
  <c r="AR49" i="51" s="1"/>
  <c r="AE40" i="51"/>
  <c r="AE49" i="51" s="1"/>
  <c r="BG447" i="3"/>
  <c r="BH96" i="3"/>
  <c r="BJ570" i="3"/>
  <c r="O571" i="3"/>
  <c r="BJ571" i="3" s="1"/>
  <c r="E147" i="3"/>
  <c r="BJ422" i="3"/>
  <c r="BJ423" i="3"/>
  <c r="O428" i="3"/>
  <c r="BJ428" i="3" s="1"/>
  <c r="BJ426" i="3"/>
  <c r="BJ427" i="3"/>
  <c r="BJ425" i="3"/>
  <c r="BJ424" i="3"/>
  <c r="BJ447" i="3"/>
  <c r="O173" i="3"/>
  <c r="BJ173" i="3" s="1"/>
  <c r="BJ169" i="3"/>
  <c r="BJ171" i="3"/>
  <c r="BJ168" i="3"/>
  <c r="BJ167" i="3"/>
  <c r="BJ172" i="3"/>
  <c r="BJ170" i="3"/>
  <c r="N147" i="3"/>
  <c r="BI147" i="3" s="1"/>
  <c r="BL287" i="3"/>
  <c r="Q147" i="3"/>
  <c r="BL147" i="3" s="1"/>
  <c r="AJ160" i="3"/>
  <c r="BH546" i="3"/>
  <c r="BH547" i="3"/>
  <c r="BH549" i="3"/>
  <c r="M551" i="3"/>
  <c r="BH551" i="3" s="1"/>
  <c r="BH550" i="3"/>
  <c r="BH548" i="3"/>
  <c r="BG267" i="3"/>
  <c r="BH387" i="3"/>
  <c r="BL557" i="3"/>
  <c r="AU563" i="3"/>
  <c r="BL563" i="3" s="1"/>
  <c r="BL560" i="3"/>
  <c r="BL558" i="3"/>
  <c r="BL561" i="3"/>
  <c r="BL559" i="3"/>
  <c r="BL562" i="3"/>
  <c r="BL299" i="3"/>
  <c r="AL577" i="3"/>
  <c r="BJ557" i="3"/>
  <c r="BG209" i="3"/>
  <c r="BG214" i="3"/>
  <c r="AP215" i="3"/>
  <c r="BG215" i="3" s="1"/>
  <c r="BG207" i="3"/>
  <c r="BG212" i="3"/>
  <c r="BG210" i="3"/>
  <c r="BG208" i="3"/>
  <c r="BG211" i="3"/>
  <c r="BG213" i="3"/>
  <c r="BL570" i="3"/>
  <c r="BL569" i="3"/>
  <c r="Q571" i="3"/>
  <c r="BL571" i="3" s="1"/>
  <c r="D571" i="3"/>
  <c r="BG575" i="3"/>
  <c r="AP577" i="3"/>
  <c r="BG577" i="3" s="1"/>
  <c r="BG576" i="3"/>
  <c r="BL132" i="3"/>
  <c r="BL133" i="3"/>
  <c r="AU135" i="3"/>
  <c r="BL135" i="3" s="1"/>
  <c r="BL129" i="3"/>
  <c r="BL131" i="3"/>
  <c r="BL134" i="3"/>
  <c r="BL130" i="3"/>
  <c r="AK281" i="3"/>
  <c r="BH439" i="3"/>
  <c r="BH440" i="3"/>
  <c r="BH437" i="3"/>
  <c r="BH438" i="3"/>
  <c r="BH436" i="3"/>
  <c r="AQ441" i="3"/>
  <c r="BH441" i="3" s="1"/>
  <c r="BH435" i="3"/>
  <c r="BJ477" i="3"/>
  <c r="BJ476" i="3"/>
  <c r="BJ473" i="3"/>
  <c r="BJ474" i="3"/>
  <c r="O479" i="3"/>
  <c r="BJ479" i="3" s="1"/>
  <c r="BJ475" i="3"/>
  <c r="BJ478" i="3"/>
  <c r="M271" i="3"/>
  <c r="BH271" i="3" s="1"/>
  <c r="BH270" i="3"/>
  <c r="BH268" i="3"/>
  <c r="BH269" i="3"/>
  <c r="AN484" i="3"/>
  <c r="AN491" i="3" s="1"/>
  <c r="AK34" i="51"/>
  <c r="C147" i="3"/>
  <c r="Q428" i="3"/>
  <c r="BL428" i="3" s="1"/>
  <c r="BL424" i="3"/>
  <c r="BL426" i="3"/>
  <c r="BL427" i="3"/>
  <c r="BL423" i="3"/>
  <c r="BL425" i="3"/>
  <c r="BR209" i="3"/>
  <c r="BR214" i="3"/>
  <c r="BR212" i="3"/>
  <c r="BR210" i="3"/>
  <c r="BR208" i="3"/>
  <c r="BA215" i="3"/>
  <c r="BR215" i="3" s="1"/>
  <c r="BR207" i="3"/>
  <c r="BR211" i="3"/>
  <c r="BR206" i="3"/>
  <c r="BR213" i="3"/>
  <c r="Z22" i="1"/>
  <c r="BJ120" i="3"/>
  <c r="BI267" i="3"/>
  <c r="AN189" i="3"/>
  <c r="AN215" i="3" s="1"/>
  <c r="AK42" i="20"/>
  <c r="AK52" i="20" s="1"/>
  <c r="AN111" i="3"/>
  <c r="BR393" i="3"/>
  <c r="BR391" i="3"/>
  <c r="BR392" i="3"/>
  <c r="BL438" i="3"/>
  <c r="BL435" i="3"/>
  <c r="BL437" i="3"/>
  <c r="BL436" i="3"/>
  <c r="BL439" i="3"/>
  <c r="AU441" i="3"/>
  <c r="BL441" i="3" s="1"/>
  <c r="BL440" i="3"/>
  <c r="AO160" i="3"/>
  <c r="BG476" i="3"/>
  <c r="BG475" i="3"/>
  <c r="BG473" i="3"/>
  <c r="L479" i="3"/>
  <c r="BG479" i="3" s="1"/>
  <c r="BG478" i="3"/>
  <c r="BG477" i="3"/>
  <c r="BG474" i="3"/>
  <c r="AR42" i="20"/>
  <c r="AR52" i="20" s="1"/>
  <c r="AU189" i="3"/>
  <c r="AU111" i="3"/>
  <c r="BI290" i="3"/>
  <c r="BI292" i="3"/>
  <c r="N293" i="3"/>
  <c r="BI293" i="3" s="1"/>
  <c r="BI287" i="3"/>
  <c r="BI288" i="3"/>
  <c r="BI291" i="3"/>
  <c r="BI289" i="3"/>
  <c r="BI183" i="3"/>
  <c r="BI180" i="3"/>
  <c r="BI184" i="3"/>
  <c r="BI179" i="3"/>
  <c r="BI178" i="3"/>
  <c r="BI182" i="3"/>
  <c r="AR185" i="3"/>
  <c r="BI185" i="3" s="1"/>
  <c r="BI181" i="3"/>
  <c r="BJ119" i="3"/>
  <c r="BH277" i="3"/>
  <c r="BH278" i="3"/>
  <c r="BH280" i="3"/>
  <c r="AQ281" i="3"/>
  <c r="BH281" i="3" s="1"/>
  <c r="BH279" i="3"/>
  <c r="BJ450" i="3"/>
  <c r="O454" i="3"/>
  <c r="BJ454" i="3" s="1"/>
  <c r="BJ451" i="3"/>
  <c r="BJ453" i="3"/>
  <c r="BJ452" i="3"/>
  <c r="BJ448" i="3"/>
  <c r="BJ449" i="3"/>
  <c r="F271" i="3"/>
  <c r="I271" i="3"/>
  <c r="BG439" i="3"/>
  <c r="BG436" i="3"/>
  <c r="BG438" i="3"/>
  <c r="AP441" i="3"/>
  <c r="BG441" i="3" s="1"/>
  <c r="BG435" i="3"/>
  <c r="BG440" i="3"/>
  <c r="BG437" i="3"/>
  <c r="BH291" i="3"/>
  <c r="BH290" i="3"/>
  <c r="M293" i="3"/>
  <c r="BH293" i="3" s="1"/>
  <c r="BH292" i="3"/>
  <c r="BH289" i="3"/>
  <c r="BH288" i="3"/>
  <c r="AE42" i="20"/>
  <c r="AE52" i="20" s="1"/>
  <c r="AH111" i="3"/>
  <c r="AH189" i="3"/>
  <c r="AH215" i="3" s="1"/>
  <c r="BJ569" i="3"/>
  <c r="K98" i="3"/>
  <c r="K42" i="20"/>
  <c r="K52" i="20" s="1"/>
  <c r="K189" i="3"/>
  <c r="K200" i="3" s="1"/>
  <c r="K105" i="3"/>
  <c r="AO577" i="3"/>
  <c r="BH475" i="3"/>
  <c r="BH476" i="3"/>
  <c r="M479" i="3"/>
  <c r="BH479" i="3" s="1"/>
  <c r="BH478" i="3"/>
  <c r="BH473" i="3"/>
  <c r="BH474" i="3"/>
  <c r="BH477" i="3"/>
  <c r="AH577" i="3"/>
  <c r="BI98" i="3"/>
  <c r="BH569" i="3"/>
  <c r="BH570" i="3"/>
  <c r="M571" i="3"/>
  <c r="BH571" i="3" s="1"/>
  <c r="BJ558" i="3"/>
  <c r="BJ559" i="3"/>
  <c r="BJ560" i="3"/>
  <c r="BJ562" i="3"/>
  <c r="AS563" i="3"/>
  <c r="BJ563" i="3" s="1"/>
  <c r="BJ561" i="3"/>
  <c r="BH158" i="3"/>
  <c r="BH156" i="3"/>
  <c r="AQ160" i="3"/>
  <c r="BH160" i="3" s="1"/>
  <c r="BH157" i="3"/>
  <c r="BH155" i="3"/>
  <c r="BH159" i="3"/>
  <c r="I293" i="3"/>
  <c r="BJ402" i="3"/>
  <c r="O404" i="3"/>
  <c r="BJ404" i="3" s="1"/>
  <c r="BJ399" i="3"/>
  <c r="BJ403" i="3"/>
  <c r="BJ400" i="3"/>
  <c r="E271" i="3"/>
  <c r="F98" i="3"/>
  <c r="F105" i="3"/>
  <c r="F189" i="3"/>
  <c r="F200" i="3" s="1"/>
  <c r="F42" i="20"/>
  <c r="F52" i="20" s="1"/>
  <c r="BG472" i="3"/>
  <c r="BG387" i="3"/>
  <c r="H571" i="3"/>
  <c r="BH472" i="3"/>
  <c r="BI110" i="3"/>
  <c r="AP160" i="3"/>
  <c r="BG160" i="3" s="1"/>
  <c r="BG156" i="3"/>
  <c r="BG157" i="3"/>
  <c r="BG155" i="3"/>
  <c r="BG159" i="3"/>
  <c r="C293" i="3"/>
  <c r="G271" i="3"/>
  <c r="BJ472" i="3"/>
  <c r="Q189" i="3"/>
  <c r="Q42" i="20"/>
  <c r="Q52" i="20" s="1"/>
  <c r="Q105" i="3"/>
  <c r="Q98" i="3"/>
  <c r="Q271" i="3"/>
  <c r="BL271" i="3" s="1"/>
  <c r="BL269" i="3"/>
  <c r="BL270" i="3"/>
  <c r="BL268" i="3"/>
  <c r="BH182" i="3"/>
  <c r="BH181" i="3"/>
  <c r="AQ185" i="3"/>
  <c r="BH185" i="3" s="1"/>
  <c r="BH184" i="3"/>
  <c r="BH179" i="3"/>
  <c r="BH183" i="3"/>
  <c r="BH180" i="3"/>
  <c r="BH178" i="3"/>
  <c r="BH465" i="3"/>
  <c r="BH464" i="3"/>
  <c r="BH461" i="3"/>
  <c r="BH463" i="3"/>
  <c r="BH459" i="3"/>
  <c r="BH462" i="3"/>
  <c r="AQ466" i="3"/>
  <c r="BH466" i="3" s="1"/>
  <c r="BH460" i="3"/>
  <c r="BI270" i="3"/>
  <c r="N271" i="3"/>
  <c r="BI271" i="3" s="1"/>
  <c r="BI269" i="3"/>
  <c r="BI268" i="3"/>
  <c r="BG141" i="3"/>
  <c r="AI470" i="3"/>
  <c r="AI491" i="3" s="1"/>
  <c r="AI393" i="3"/>
  <c r="AF40" i="51"/>
  <c r="AF49" i="51" s="1"/>
  <c r="AT577" i="3"/>
  <c r="BK577" i="3" s="1"/>
  <c r="H454" i="3"/>
  <c r="AA147" i="3"/>
  <c r="BJ122" i="3"/>
  <c r="BJ386" i="3"/>
  <c r="BH301" i="3"/>
  <c r="BH302" i="3"/>
  <c r="BH300" i="3"/>
  <c r="BH303" i="3"/>
  <c r="AQ305" i="3"/>
  <c r="BH305" i="3" s="1"/>
  <c r="BH304" i="3"/>
  <c r="BG278" i="3"/>
  <c r="BG280" i="3"/>
  <c r="BG277" i="3"/>
  <c r="BG279" i="3"/>
  <c r="AP281" i="3"/>
  <c r="BG281" i="3" s="1"/>
  <c r="BH110" i="3"/>
  <c r="AR98" i="3"/>
  <c r="N470" i="3"/>
  <c r="N387" i="3"/>
  <c r="BI387" i="3" s="1"/>
  <c r="N40" i="51"/>
  <c r="N49" i="51" s="1"/>
  <c r="G571" i="3"/>
  <c r="K293" i="3"/>
  <c r="BI393" i="3"/>
  <c r="BI391" i="3"/>
  <c r="BI392" i="3"/>
  <c r="BI111" i="3"/>
  <c r="F571" i="3"/>
  <c r="BJ391" i="3"/>
  <c r="BJ392" i="3"/>
  <c r="AU160" i="3"/>
  <c r="BL160" i="3" s="1"/>
  <c r="BG462" i="3"/>
  <c r="AP466" i="3"/>
  <c r="BG466" i="3" s="1"/>
  <c r="BG460" i="3"/>
  <c r="BG465" i="3"/>
  <c r="BG461" i="3"/>
  <c r="BG463" i="3"/>
  <c r="BG464" i="3"/>
  <c r="BH287" i="3"/>
  <c r="J105" i="3"/>
  <c r="J189" i="3"/>
  <c r="J200" i="3" s="1"/>
  <c r="J42" i="20"/>
  <c r="J52" i="20" s="1"/>
  <c r="J98" i="3"/>
  <c r="BI105" i="3"/>
  <c r="AR466" i="3"/>
  <c r="BI466" i="3" s="1"/>
  <c r="BG548" i="3"/>
  <c r="BG545" i="3"/>
  <c r="BG547" i="3"/>
  <c r="BG550" i="3"/>
  <c r="BG549" i="3"/>
  <c r="L551" i="3"/>
  <c r="BG551" i="3" s="1"/>
  <c r="BG546" i="3"/>
  <c r="BI561" i="3"/>
  <c r="AR563" i="3"/>
  <c r="BI563" i="3" s="1"/>
  <c r="BI557" i="3"/>
  <c r="BI558" i="3"/>
  <c r="BI562" i="3"/>
  <c r="BI560" i="3"/>
  <c r="BI559" i="3"/>
  <c r="G98" i="3"/>
  <c r="G189" i="3"/>
  <c r="G42" i="20"/>
  <c r="G52" i="20" s="1"/>
  <c r="G105" i="3"/>
  <c r="BI424" i="3"/>
  <c r="N428" i="3"/>
  <c r="BI428" i="3" s="1"/>
  <c r="BI423" i="3"/>
  <c r="BI427" i="3"/>
  <c r="BI425" i="3"/>
  <c r="BI422" i="3"/>
  <c r="BI426" i="3"/>
  <c r="AO393" i="3"/>
  <c r="AO470" i="3"/>
  <c r="AO491" i="3" s="1"/>
  <c r="AL40" i="51"/>
  <c r="AL49" i="51" s="1"/>
  <c r="AS111" i="3"/>
  <c r="AP42" i="20"/>
  <c r="AP52" i="20" s="1"/>
  <c r="AS189" i="3"/>
  <c r="BJ145" i="3"/>
  <c r="BJ146" i="3"/>
  <c r="BJ143" i="3"/>
  <c r="BJ142" i="3"/>
  <c r="BJ144" i="3"/>
  <c r="O147" i="3"/>
  <c r="BJ147" i="3" s="1"/>
  <c r="BL385" i="3"/>
  <c r="AU577" i="3"/>
  <c r="BL577" i="3" s="1"/>
  <c r="BL576" i="3"/>
  <c r="BK475" i="3"/>
  <c r="BK474" i="3"/>
  <c r="BK476" i="3"/>
  <c r="BK478" i="3"/>
  <c r="BK473" i="3"/>
  <c r="BK472" i="3"/>
  <c r="P479" i="3"/>
  <c r="BK479" i="3" s="1"/>
  <c r="BK477" i="3"/>
  <c r="BI154" i="3"/>
  <c r="AL281" i="3"/>
  <c r="BH448" i="3"/>
  <c r="BH449" i="3"/>
  <c r="BH453" i="3"/>
  <c r="M454" i="3"/>
  <c r="BH454" i="3" s="1"/>
  <c r="BH452" i="3"/>
  <c r="BH450" i="3"/>
  <c r="BH447" i="3"/>
  <c r="BH451" i="3"/>
  <c r="BG109" i="3"/>
  <c r="BG423" i="3"/>
  <c r="BG424" i="3"/>
  <c r="L428" i="3"/>
  <c r="BG428" i="3" s="1"/>
  <c r="BG426" i="3"/>
  <c r="BG427" i="3"/>
  <c r="BG425" i="3"/>
  <c r="AJ189" i="3"/>
  <c r="AJ215" i="3" s="1"/>
  <c r="AJ111" i="3"/>
  <c r="AG42" i="20"/>
  <c r="AG52" i="20" s="1"/>
  <c r="BJ118" i="3"/>
  <c r="BL475" i="3"/>
  <c r="BL473" i="3"/>
  <c r="BL472" i="3"/>
  <c r="BL476" i="3"/>
  <c r="BL474" i="3"/>
  <c r="BL478" i="3"/>
  <c r="BL548" i="3"/>
  <c r="Q551" i="3"/>
  <c r="BL551" i="3" s="1"/>
  <c r="BL545" i="3"/>
  <c r="BL549" i="3"/>
  <c r="BL547" i="3"/>
  <c r="BL546" i="3"/>
  <c r="BL550" i="3"/>
  <c r="BG199" i="3"/>
  <c r="BG197" i="3"/>
  <c r="BG198" i="3"/>
  <c r="BG191" i="3"/>
  <c r="BG193" i="3"/>
  <c r="BG194" i="3"/>
  <c r="BG196" i="3"/>
  <c r="BG192" i="3"/>
  <c r="BG195" i="3"/>
  <c r="L200" i="3"/>
  <c r="BG200" i="3" s="1"/>
  <c r="BG570" i="3"/>
  <c r="L571" i="3"/>
  <c r="BG571" i="3" s="1"/>
  <c r="BG569" i="3"/>
  <c r="BL267" i="3"/>
  <c r="BG560" i="3"/>
  <c r="BG559" i="3"/>
  <c r="BG562" i="3"/>
  <c r="BG557" i="3"/>
  <c r="BG558" i="3"/>
  <c r="BG561" i="3"/>
  <c r="AP563" i="3"/>
  <c r="BG563" i="3" s="1"/>
  <c r="BI156" i="3"/>
  <c r="BI157" i="3"/>
  <c r="BI159" i="3"/>
  <c r="BI158" i="3"/>
  <c r="AR160" i="3"/>
  <c r="BI160" i="3" s="1"/>
  <c r="BI155" i="3"/>
  <c r="BH559" i="3"/>
  <c r="BH561" i="3"/>
  <c r="AQ563" i="3"/>
  <c r="BH563" i="3" s="1"/>
  <c r="BH558" i="3"/>
  <c r="BH560" i="3"/>
  <c r="BH562" i="3"/>
  <c r="BH557" i="3"/>
  <c r="I454" i="3"/>
  <c r="BI438" i="3"/>
  <c r="BI437" i="3"/>
  <c r="AR441" i="3"/>
  <c r="BI441" i="3" s="1"/>
  <c r="BI439" i="3"/>
  <c r="BI435" i="3"/>
  <c r="BI440" i="3"/>
  <c r="BI436" i="3"/>
  <c r="AM206" i="3"/>
  <c r="AM215" i="3" s="1"/>
  <c r="AJ41" i="20"/>
  <c r="AL470" i="3"/>
  <c r="AL491" i="3" s="1"/>
  <c r="AI40" i="51"/>
  <c r="AI49" i="51" s="1"/>
  <c r="AL393" i="3"/>
  <c r="BL292" i="3"/>
  <c r="BL289" i="3"/>
  <c r="Q293" i="3"/>
  <c r="BL293" i="3" s="1"/>
  <c r="BL291" i="3"/>
  <c r="BL288" i="3"/>
  <c r="BL290" i="3"/>
  <c r="BJ439" i="3"/>
  <c r="BJ437" i="3"/>
  <c r="BJ436" i="3"/>
  <c r="BJ440" i="3"/>
  <c r="AS441" i="3"/>
  <c r="BJ441" i="3" s="1"/>
  <c r="BJ438" i="3"/>
  <c r="G191" i="3"/>
  <c r="G41" i="20"/>
  <c r="BI194" i="3"/>
  <c r="BI193" i="3"/>
  <c r="BI191" i="3"/>
  <c r="N200" i="3"/>
  <c r="BI200" i="3" s="1"/>
  <c r="BI196" i="3"/>
  <c r="BI198" i="3"/>
  <c r="BI197" i="3"/>
  <c r="BI195" i="3"/>
  <c r="BI192" i="3"/>
  <c r="BI199" i="3"/>
  <c r="BH210" i="3"/>
  <c r="BH207" i="3"/>
  <c r="AQ215" i="3"/>
  <c r="BH215" i="3" s="1"/>
  <c r="BH213" i="3"/>
  <c r="BH212" i="3"/>
  <c r="BH206" i="3"/>
  <c r="BH209" i="3"/>
  <c r="BH208" i="3"/>
  <c r="BH211" i="3"/>
  <c r="BH214" i="3"/>
  <c r="BK104" i="3"/>
  <c r="BK103" i="3"/>
  <c r="BK105" i="3"/>
  <c r="BH267" i="3"/>
  <c r="AK393" i="3"/>
  <c r="AK470" i="3"/>
  <c r="AK491" i="3" s="1"/>
  <c r="AH40" i="51"/>
  <c r="AH49" i="51" s="1"/>
  <c r="BJ130" i="3"/>
  <c r="AS135" i="3"/>
  <c r="BJ135" i="3" s="1"/>
  <c r="BJ134" i="3"/>
  <c r="BJ132" i="3"/>
  <c r="BJ133" i="3"/>
  <c r="BJ129" i="3"/>
  <c r="BJ131" i="3"/>
  <c r="BH103" i="3"/>
  <c r="BH385" i="3"/>
  <c r="BK386" i="3"/>
  <c r="BK385" i="3"/>
  <c r="BK387" i="3"/>
  <c r="D271" i="3"/>
  <c r="G293" i="3"/>
  <c r="AG40" i="51"/>
  <c r="AG49" i="51" s="1"/>
  <c r="D454" i="3"/>
  <c r="BI447" i="3"/>
  <c r="BI448" i="3"/>
  <c r="BI450" i="3"/>
  <c r="BI451" i="3"/>
  <c r="BI452" i="3"/>
  <c r="BI453" i="3"/>
  <c r="N454" i="3"/>
  <c r="BI454" i="3" s="1"/>
  <c r="BI449" i="3"/>
  <c r="BJ550" i="3"/>
  <c r="BJ549" i="3"/>
  <c r="BJ548" i="3"/>
  <c r="BJ547" i="3"/>
  <c r="BJ546" i="3"/>
  <c r="O551" i="3"/>
  <c r="BJ551" i="3" s="1"/>
  <c r="AH305" i="3"/>
  <c r="BL386" i="3"/>
  <c r="BG98" i="3"/>
  <c r="BH98" i="3"/>
  <c r="C470" i="3"/>
  <c r="C479" i="3" s="1"/>
  <c r="C40" i="51"/>
  <c r="C49" i="51" s="1"/>
  <c r="C387" i="3"/>
  <c r="AG98" i="3"/>
  <c r="BG110" i="3"/>
  <c r="AM393" i="3"/>
  <c r="AM470" i="3"/>
  <c r="AJ40" i="51"/>
  <c r="AJ49" i="51" s="1"/>
  <c r="BL300" i="3"/>
  <c r="BL302" i="3"/>
  <c r="BL304" i="3"/>
  <c r="AU305" i="3"/>
  <c r="BL305" i="3" s="1"/>
  <c r="BL301" i="3"/>
  <c r="BL303" i="3"/>
  <c r="AP393" i="3"/>
  <c r="BG393" i="3" s="1"/>
  <c r="AP470" i="3"/>
  <c r="AM40" i="51"/>
  <c r="AM49" i="51" s="1"/>
  <c r="BJ387" i="3"/>
  <c r="AM484" i="3"/>
  <c r="AJ34" i="51"/>
  <c r="BJ290" i="3"/>
  <c r="BJ292" i="3"/>
  <c r="BJ289" i="3"/>
  <c r="O293" i="3"/>
  <c r="BJ293" i="3" s="1"/>
  <c r="BJ291" i="3"/>
  <c r="BJ288" i="3"/>
  <c r="BI103" i="3"/>
  <c r="BI169" i="3"/>
  <c r="BI171" i="3"/>
  <c r="BI168" i="3"/>
  <c r="BI172" i="3"/>
  <c r="BI170" i="3"/>
  <c r="BI167" i="3"/>
  <c r="N173" i="3"/>
  <c r="BI173" i="3" s="1"/>
  <c r="BG97" i="3"/>
  <c r="H271" i="3"/>
  <c r="F293" i="3"/>
  <c r="I571" i="3"/>
  <c r="AQ393" i="3"/>
  <c r="BH393" i="3" s="1"/>
  <c r="AN40" i="51"/>
  <c r="AN49" i="51" s="1"/>
  <c r="AQ470" i="3"/>
  <c r="AM577" i="3"/>
  <c r="BH111" i="3"/>
  <c r="BK96" i="3"/>
  <c r="BK98" i="3"/>
  <c r="BK97" i="3"/>
  <c r="C571" i="3"/>
  <c r="H147" i="3"/>
  <c r="AP484" i="3"/>
  <c r="AM34" i="51"/>
  <c r="AQ577" i="3"/>
  <c r="BH577" i="3" s="1"/>
  <c r="BH575" i="3"/>
  <c r="BH576" i="3"/>
  <c r="BH143" i="3"/>
  <c r="BH146" i="3"/>
  <c r="BH141" i="3"/>
  <c r="BH145" i="3"/>
  <c r="BH144" i="3"/>
  <c r="BH142" i="3"/>
  <c r="M147" i="3"/>
  <c r="BH147" i="3" s="1"/>
  <c r="BI569" i="3"/>
  <c r="BI570" i="3"/>
  <c r="N571" i="3"/>
  <c r="BI571" i="3" s="1"/>
  <c r="G454" i="3"/>
  <c r="AI281" i="3"/>
  <c r="BJ575" i="3"/>
  <c r="BJ576" i="3"/>
  <c r="AS577" i="3"/>
  <c r="BJ577" i="3" s="1"/>
  <c r="O42" i="20"/>
  <c r="O52" i="20" s="1"/>
  <c r="O189" i="3"/>
  <c r="O98" i="3"/>
  <c r="BJ98" i="3" s="1"/>
  <c r="O105" i="3"/>
  <c r="BJ105" i="3" s="1"/>
  <c r="AI160" i="3"/>
  <c r="D147" i="3"/>
  <c r="BR110" i="3"/>
  <c r="BR111" i="3"/>
  <c r="BR109" i="3"/>
  <c r="AA22" i="1"/>
  <c r="Y271" i="3"/>
  <c r="BT271" i="3" s="1"/>
  <c r="Y147" i="3"/>
  <c r="BT147" i="3" s="1"/>
  <c r="Y293" i="3"/>
  <c r="BT293" i="3" s="1"/>
  <c r="AA271" i="3"/>
  <c r="AA293" i="3"/>
  <c r="AA249" i="3"/>
  <c r="Z147" i="3"/>
  <c r="BU147" i="3" s="1"/>
  <c r="BI277" i="3"/>
  <c r="Y249" i="3"/>
  <c r="BT249" i="3" s="1"/>
  <c r="X271" i="3"/>
  <c r="BS271" i="3" s="1"/>
  <c r="X249" i="3"/>
  <c r="BS249" i="3" s="1"/>
  <c r="X293" i="3"/>
  <c r="BS293" i="3" s="1"/>
  <c r="Z226" i="3"/>
  <c r="Z293" i="3"/>
  <c r="BU293" i="3" s="1"/>
  <c r="X226" i="3"/>
  <c r="X147" i="3"/>
  <c r="BS147" i="3" s="1"/>
  <c r="Y226" i="3"/>
  <c r="AB226" i="3"/>
  <c r="AA226" i="3"/>
  <c r="Z271" i="3"/>
  <c r="BU271" i="3" s="1"/>
  <c r="Z249" i="3"/>
  <c r="BU249" i="3" s="1"/>
  <c r="Z36" i="18"/>
  <c r="Z40" i="18" s="1"/>
  <c r="Z164" i="3"/>
  <c r="Z104" i="3"/>
  <c r="BU104" i="3" s="1"/>
  <c r="Z97" i="3"/>
  <c r="BU97" i="3" s="1"/>
  <c r="Z6" i="1"/>
  <c r="Z115" i="3" s="1"/>
  <c r="Z16" i="1"/>
  <c r="AA36" i="18"/>
  <c r="AA40" i="18" s="1"/>
  <c r="AA164" i="3"/>
  <c r="AA173" i="3" s="1"/>
  <c r="AA104" i="3"/>
  <c r="AA97" i="3"/>
  <c r="AA16" i="1"/>
  <c r="AA6" i="1"/>
  <c r="AA115" i="3" s="1"/>
  <c r="AA123" i="3" s="1"/>
  <c r="Y164" i="3"/>
  <c r="BT166" i="3" s="1"/>
  <c r="Y36" i="18"/>
  <c r="Y40" i="18" s="1"/>
  <c r="Y104" i="3"/>
  <c r="Y97" i="3"/>
  <c r="X97" i="3"/>
  <c r="BS97" i="3" s="1"/>
  <c r="X164" i="3"/>
  <c r="BS166" i="3" s="1"/>
  <c r="X36" i="18"/>
  <c r="X40" i="18" s="1"/>
  <c r="X104" i="3"/>
  <c r="BS104" i="3" s="1"/>
  <c r="Y16" i="1"/>
  <c r="X6" i="1"/>
  <c r="X115" i="3" s="1"/>
  <c r="X16" i="1"/>
  <c r="BI280" i="3"/>
  <c r="AR281" i="3"/>
  <c r="BI281" i="3" s="1"/>
  <c r="BI278" i="3"/>
  <c r="BI279" i="3"/>
  <c r="Z123" i="3" l="1"/>
  <c r="BU123" i="3" s="1"/>
  <c r="BU121" i="3"/>
  <c r="BU122" i="3"/>
  <c r="BU120" i="3"/>
  <c r="BU117" i="3"/>
  <c r="BU119" i="3"/>
  <c r="BU118" i="3"/>
  <c r="BU98" i="3"/>
  <c r="BU105" i="3"/>
  <c r="BU96" i="3"/>
  <c r="Z173" i="3"/>
  <c r="BU173" i="3" s="1"/>
  <c r="BU168" i="3"/>
  <c r="BU167" i="3"/>
  <c r="BU169" i="3"/>
  <c r="BU171" i="3"/>
  <c r="BU170" i="3"/>
  <c r="BU172" i="3"/>
  <c r="BU103" i="3"/>
  <c r="BU166" i="3"/>
  <c r="BL391" i="3"/>
  <c r="BS96" i="3"/>
  <c r="Y173" i="3"/>
  <c r="BT173" i="3" s="1"/>
  <c r="BT168" i="3"/>
  <c r="BT167" i="3"/>
  <c r="BT169" i="3"/>
  <c r="BT172" i="3"/>
  <c r="BT171" i="3"/>
  <c r="BT170" i="3"/>
  <c r="BS98" i="3"/>
  <c r="X173" i="3"/>
  <c r="BS173" i="3" s="1"/>
  <c r="BS167" i="3"/>
  <c r="BS168" i="3"/>
  <c r="BS170" i="3"/>
  <c r="BS171" i="3"/>
  <c r="BS172" i="3"/>
  <c r="BS169" i="3"/>
  <c r="BS103" i="3"/>
  <c r="BS105" i="3"/>
  <c r="X123" i="3"/>
  <c r="BS123" i="3" s="1"/>
  <c r="BS122" i="3"/>
  <c r="BS121" i="3"/>
  <c r="BS120" i="3"/>
  <c r="BS117" i="3"/>
  <c r="BS119" i="3"/>
  <c r="BS118" i="3"/>
  <c r="BL392" i="3"/>
  <c r="AM491" i="3"/>
  <c r="BJ96" i="3"/>
  <c r="BJ97" i="3"/>
  <c r="BG484" i="3"/>
  <c r="BG392" i="3"/>
  <c r="BJ104" i="3"/>
  <c r="BH488" i="3"/>
  <c r="BH485" i="3"/>
  <c r="BH486" i="3"/>
  <c r="BH490" i="3"/>
  <c r="BH484" i="3"/>
  <c r="BH487" i="3"/>
  <c r="BH489" i="3"/>
  <c r="AQ491" i="3"/>
  <c r="BH491" i="3" s="1"/>
  <c r="BJ209" i="3"/>
  <c r="BJ206" i="3"/>
  <c r="AS215" i="3"/>
  <c r="BJ215" i="3" s="1"/>
  <c r="BJ213" i="3"/>
  <c r="BJ210" i="3"/>
  <c r="BJ211" i="3"/>
  <c r="BJ208" i="3"/>
  <c r="BJ207" i="3"/>
  <c r="BJ212" i="3"/>
  <c r="BJ214" i="3"/>
  <c r="BL110" i="3"/>
  <c r="BL111" i="3"/>
  <c r="BL109" i="3"/>
  <c r="BI476" i="3"/>
  <c r="BI477" i="3"/>
  <c r="BI472" i="3"/>
  <c r="BI473" i="3"/>
  <c r="BI475" i="3"/>
  <c r="BI474" i="3"/>
  <c r="N479" i="3"/>
  <c r="BI479" i="3" s="1"/>
  <c r="BI478" i="3"/>
  <c r="BJ103" i="3"/>
  <c r="BH392" i="3"/>
  <c r="BL209" i="3"/>
  <c r="BL212" i="3"/>
  <c r="AU215" i="3"/>
  <c r="BL215" i="3" s="1"/>
  <c r="BL210" i="3"/>
  <c r="BL207" i="3"/>
  <c r="BL206" i="3"/>
  <c r="BL214" i="3"/>
  <c r="BL213" i="3"/>
  <c r="BL208" i="3"/>
  <c r="BL211" i="3"/>
  <c r="BH391" i="3"/>
  <c r="BJ111" i="3"/>
  <c r="BJ109" i="3"/>
  <c r="BJ110" i="3"/>
  <c r="BL98" i="3"/>
  <c r="BL97" i="3"/>
  <c r="BL96" i="3"/>
  <c r="BI385" i="3"/>
  <c r="BJ193" i="3"/>
  <c r="BJ195" i="3"/>
  <c r="BJ194" i="3"/>
  <c r="BJ197" i="3"/>
  <c r="BJ198" i="3"/>
  <c r="BJ196" i="3"/>
  <c r="BJ199" i="3"/>
  <c r="O200" i="3"/>
  <c r="BJ200" i="3" s="1"/>
  <c r="BJ191" i="3"/>
  <c r="BJ192" i="3"/>
  <c r="BL105" i="3"/>
  <c r="BL103" i="3"/>
  <c r="BL104" i="3"/>
  <c r="BL487" i="3"/>
  <c r="BL486" i="3"/>
  <c r="BL490" i="3"/>
  <c r="BL484" i="3"/>
  <c r="BL488" i="3"/>
  <c r="BL485" i="3"/>
  <c r="BL489" i="3"/>
  <c r="AU491" i="3"/>
  <c r="BL491" i="3" s="1"/>
  <c r="BI386" i="3"/>
  <c r="BG487" i="3"/>
  <c r="BG485" i="3"/>
  <c r="BG490" i="3"/>
  <c r="BG486" i="3"/>
  <c r="AP491" i="3"/>
  <c r="BG491" i="3" s="1"/>
  <c r="BG489" i="3"/>
  <c r="BG488" i="3"/>
  <c r="G200" i="3"/>
  <c r="BG391" i="3"/>
  <c r="BL192" i="3"/>
  <c r="BL197" i="3"/>
  <c r="BL199" i="3"/>
  <c r="BL195" i="3"/>
  <c r="Q200" i="3"/>
  <c r="BL200" i="3" s="1"/>
  <c r="BL194" i="3"/>
  <c r="BL198" i="3"/>
  <c r="BL196" i="3"/>
  <c r="BL193" i="3"/>
  <c r="BL191" i="3"/>
  <c r="AB27" i="1"/>
  <c r="AB6" i="9"/>
  <c r="AB25" i="1" l="1"/>
  <c r="AB6" i="32" l="1"/>
  <c r="AB18" i="9"/>
  <c r="AB28" i="1"/>
  <c r="AB5" i="6"/>
  <c r="AB9" i="1"/>
  <c r="AB7" i="9"/>
  <c r="AB20" i="9" l="1"/>
  <c r="AB244" i="3"/>
  <c r="AB29" i="1"/>
  <c r="AB19" i="31"/>
  <c r="AB33" i="18"/>
  <c r="AB22" i="9" l="1"/>
  <c r="AB248" i="3" s="1"/>
  <c r="AB26" i="18"/>
  <c r="AB24" i="1"/>
  <c r="AB23" i="17"/>
  <c r="AB23" i="1"/>
  <c r="AB7" i="31"/>
  <c r="AB6" i="31"/>
  <c r="AB15" i="9"/>
  <c r="AB247" i="3" s="1"/>
  <c r="AB12" i="9"/>
  <c r="AB12" i="18"/>
  <c r="AB171" i="3" s="1"/>
  <c r="AB9" i="18"/>
  <c r="AB6" i="17"/>
  <c r="AB8" i="17" s="1"/>
  <c r="AB25" i="31"/>
  <c r="AB270" i="3" s="1"/>
  <c r="AB23" i="31"/>
  <c r="AB267" i="3"/>
  <c r="AB38" i="18"/>
  <c r="AB170" i="3" s="1"/>
  <c r="AB12" i="17"/>
  <c r="AB9" i="17"/>
  <c r="AB26" i="32"/>
  <c r="AB291" i="3" s="1"/>
  <c r="AB7" i="18"/>
  <c r="AB6" i="18"/>
  <c r="AB20" i="17"/>
  <c r="AB145" i="3" s="1"/>
  <c r="AB17" i="17"/>
  <c r="AB5" i="17"/>
  <c r="AB20" i="18"/>
  <c r="AB169" i="3" s="1"/>
  <c r="AB17" i="18"/>
  <c r="AB5" i="10"/>
  <c r="AB11" i="1"/>
  <c r="AB17" i="9" l="1"/>
  <c r="AB8" i="31"/>
  <c r="AB5" i="9"/>
  <c r="AB12" i="1"/>
  <c r="AB118" i="3" s="1"/>
  <c r="AB35" i="18"/>
  <c r="AB166" i="3"/>
  <c r="AB16" i="31"/>
  <c r="AB269" i="3" s="1"/>
  <c r="AB14" i="31"/>
  <c r="AB5" i="18"/>
  <c r="AB25" i="18"/>
  <c r="AB96" i="3"/>
  <c r="AB7" i="1"/>
  <c r="AB139" i="3"/>
  <c r="AB33" i="17"/>
  <c r="AB103" i="3"/>
  <c r="AB17" i="32"/>
  <c r="AB290" i="3" s="1"/>
  <c r="BF48" i="57"/>
  <c r="AB14" i="32"/>
  <c r="AB22" i="17"/>
  <c r="AB34" i="17"/>
  <c r="AB146" i="3" s="1"/>
  <c r="AB8" i="18"/>
  <c r="AB10" i="32"/>
  <c r="AB292" i="3" s="1"/>
  <c r="AB7" i="32"/>
  <c r="AB141" i="3"/>
  <c r="AB32" i="17"/>
  <c r="AB12" i="31"/>
  <c r="AB9" i="31"/>
  <c r="AB22" i="1"/>
  <c r="AB18" i="31" l="1"/>
  <c r="AB8" i="1"/>
  <c r="AB6" i="1" s="1"/>
  <c r="AB115" i="3" s="1"/>
  <c r="AB18" i="32"/>
  <c r="AB5" i="31"/>
  <c r="AB13" i="1"/>
  <c r="AB242" i="3"/>
  <c r="AB249" i="3" s="1"/>
  <c r="AB21" i="9"/>
  <c r="AB23" i="9" s="1"/>
  <c r="AB14" i="1"/>
  <c r="AB119" i="3" s="1"/>
  <c r="BF43" i="57"/>
  <c r="BF49" i="57" s="1"/>
  <c r="AB5" i="32"/>
  <c r="AB38" i="17"/>
  <c r="AB147" i="3"/>
  <c r="AB36" i="18"/>
  <c r="AB40" i="18" s="1"/>
  <c r="AB104" i="3"/>
  <c r="AB164" i="3"/>
  <c r="AB173" i="3" s="1"/>
  <c r="AB97" i="3"/>
  <c r="AB123" i="3" l="1"/>
  <c r="AB16" i="1"/>
  <c r="AB30" i="1"/>
  <c r="AB32" i="1" s="1"/>
  <c r="AB19" i="32"/>
  <c r="AB25" i="32" s="1"/>
  <c r="AB28" i="32" s="1"/>
  <c r="AB24" i="31"/>
  <c r="AB26" i="31" s="1"/>
  <c r="AB265" i="3"/>
  <c r="AB271" i="3" s="1"/>
  <c r="AB285" i="3"/>
  <c r="AB24" i="32" l="1"/>
  <c r="AB287" i="3"/>
  <c r="AB293" i="3" s="1"/>
  <c r="U26" i="43" l="1"/>
  <c r="AW13" i="47" l="1"/>
  <c r="AW10" i="48"/>
  <c r="AW19" i="49"/>
  <c r="AZ538" i="3" s="1"/>
  <c r="AW8" i="49"/>
  <c r="AZ537" i="3" s="1"/>
  <c r="AW18" i="49"/>
  <c r="AZ536" i="3" s="1"/>
  <c r="AW17" i="49"/>
  <c r="AZ535" i="3" s="1"/>
  <c r="AW23" i="49"/>
  <c r="AW26" i="49"/>
  <c r="AW15" i="49"/>
  <c r="AW16" i="49"/>
  <c r="AW14" i="49"/>
  <c r="AW13" i="49"/>
  <c r="AW19" i="50"/>
  <c r="AW14" i="50"/>
  <c r="AW12" i="50"/>
  <c r="AW13" i="50"/>
  <c r="AZ513" i="3" s="1"/>
  <c r="AW11" i="50"/>
  <c r="AZ512" i="3" s="1"/>
  <c r="AW22" i="50"/>
  <c r="AZ511" i="3" s="1"/>
  <c r="V13" i="47"/>
  <c r="V19" i="49"/>
  <c r="V526" i="3" s="1"/>
  <c r="V8" i="49"/>
  <c r="V525" i="3" s="1"/>
  <c r="V18" i="49"/>
  <c r="V524" i="3" s="1"/>
  <c r="V17" i="49"/>
  <c r="V523" i="3" s="1"/>
  <c r="V23" i="49"/>
  <c r="V26" i="49"/>
  <c r="V14" i="49"/>
  <c r="V13" i="49"/>
  <c r="V12" i="49"/>
  <c r="V521" i="3" s="1"/>
  <c r="V19" i="50"/>
  <c r="V14" i="50"/>
  <c r="V11" i="50"/>
  <c r="V500" i="3" s="1"/>
  <c r="V22" i="50"/>
  <c r="V499" i="3" s="1"/>
  <c r="V10" i="50"/>
  <c r="V498" i="3" s="1"/>
  <c r="AW13" i="44"/>
  <c r="AZ590" i="3" s="1"/>
  <c r="V13" i="44"/>
  <c r="V584" i="3" s="1"/>
  <c r="AW10" i="41"/>
  <c r="AZ639" i="3" s="1"/>
  <c r="AW27" i="41"/>
  <c r="AW21" i="41"/>
  <c r="AW20" i="41"/>
  <c r="AZ638" i="3" s="1"/>
  <c r="AW37" i="41"/>
  <c r="AW26" i="41"/>
  <c r="AW7" i="41"/>
  <c r="AW18" i="41"/>
  <c r="AZ637" i="3" s="1"/>
  <c r="AW17" i="41"/>
  <c r="AW36" i="41"/>
  <c r="AW35" i="41"/>
  <c r="AW34" i="41"/>
  <c r="AZ636" i="3" s="1"/>
  <c r="AW16" i="41"/>
  <c r="AZ635" i="3" s="1"/>
  <c r="AW19" i="41"/>
  <c r="AW25" i="41"/>
  <c r="AW15" i="41"/>
  <c r="AW32" i="41"/>
  <c r="AW24" i="41"/>
  <c r="AW33" i="41"/>
  <c r="AW14" i="41"/>
  <c r="AZ634" i="3" s="1"/>
  <c r="AW31" i="41"/>
  <c r="V10" i="41"/>
  <c r="V627" i="3" s="1"/>
  <c r="V27" i="41"/>
  <c r="V21" i="41"/>
  <c r="V20" i="41"/>
  <c r="V626" i="3" s="1"/>
  <c r="V37" i="41"/>
  <c r="V26" i="41"/>
  <c r="V7" i="41"/>
  <c r="V18" i="41"/>
  <c r="V625" i="3" s="1"/>
  <c r="V17" i="41"/>
  <c r="V36" i="41"/>
  <c r="V35" i="41"/>
  <c r="V34" i="41"/>
  <c r="V624" i="3" s="1"/>
  <c r="V16" i="41"/>
  <c r="V623" i="3" s="1"/>
  <c r="V19" i="41"/>
  <c r="V25" i="41"/>
  <c r="V15" i="41"/>
  <c r="V32" i="41"/>
  <c r="V24" i="41"/>
  <c r="V33" i="41"/>
  <c r="V31" i="41"/>
  <c r="AW13" i="43"/>
  <c r="AZ613" i="3" s="1"/>
  <c r="AW33" i="43"/>
  <c r="AW18" i="43" s="1"/>
  <c r="AZ614" i="3" s="1"/>
  <c r="AW44" i="51"/>
  <c r="AZ487" i="3" s="1"/>
  <c r="AW12" i="43"/>
  <c r="AZ612" i="3" s="1"/>
  <c r="AW11" i="43"/>
  <c r="AZ611" i="3" s="1"/>
  <c r="AW14" i="30"/>
  <c r="AZ327" i="3" s="1"/>
  <c r="AW13" i="30"/>
  <c r="AW18" i="30"/>
  <c r="AW21" i="30"/>
  <c r="AW17" i="30"/>
  <c r="CD60" i="57"/>
  <c r="V14" i="30"/>
  <c r="V315" i="3" s="1"/>
  <c r="V13" i="30"/>
  <c r="V18" i="30"/>
  <c r="V21" i="30"/>
  <c r="V17" i="30"/>
  <c r="CD42" i="57"/>
  <c r="AW25" i="12"/>
  <c r="AW12" i="12"/>
  <c r="AZ377" i="3" s="1"/>
  <c r="AW37" i="12"/>
  <c r="AW24" i="12"/>
  <c r="AW23" i="12"/>
  <c r="AW42" i="12"/>
  <c r="AW36" i="12"/>
  <c r="AW7" i="12"/>
  <c r="AW21" i="12"/>
  <c r="AW41" i="12"/>
  <c r="AW40" i="12"/>
  <c r="AZ374" i="3" s="1"/>
  <c r="AW35" i="12"/>
  <c r="AW11" i="12"/>
  <c r="AW22" i="12"/>
  <c r="AZ375" i="3" s="1"/>
  <c r="AW19" i="12"/>
  <c r="AW34" i="12"/>
  <c r="AW33" i="12"/>
  <c r="AW32" i="12"/>
  <c r="AW31" i="12"/>
  <c r="AW30" i="12"/>
  <c r="AW10" i="12"/>
  <c r="AW14" i="12"/>
  <c r="AW29" i="12"/>
  <c r="AW28" i="12"/>
  <c r="V25" i="12"/>
  <c r="V12" i="12"/>
  <c r="V365" i="3" s="1"/>
  <c r="V37" i="12"/>
  <c r="V24" i="12"/>
  <c r="V23" i="12"/>
  <c r="V42" i="12"/>
  <c r="V36" i="12"/>
  <c r="V7" i="12"/>
  <c r="V21" i="12"/>
  <c r="V41" i="12"/>
  <c r="V40" i="12"/>
  <c r="V362" i="3" s="1"/>
  <c r="V35" i="12"/>
  <c r="V11" i="12"/>
  <c r="V22" i="12"/>
  <c r="V363" i="3" s="1"/>
  <c r="V19" i="12"/>
  <c r="V34" i="12"/>
  <c r="V33" i="12"/>
  <c r="V32" i="12"/>
  <c r="V31" i="12"/>
  <c r="V30" i="12"/>
  <c r="V10" i="12"/>
  <c r="V14" i="12"/>
  <c r="V29" i="12"/>
  <c r="V28" i="12"/>
  <c r="AW10" i="13"/>
  <c r="AW24" i="13"/>
  <c r="AZ351" i="3" s="1"/>
  <c r="DN74" i="57"/>
  <c r="DN59" i="57"/>
  <c r="DN72" i="57" s="1"/>
  <c r="AW13" i="13"/>
  <c r="AZ349" i="3" s="1"/>
  <c r="AW8" i="13"/>
  <c r="AZ348" i="3" s="1"/>
  <c r="AW12" i="13"/>
  <c r="AZ347" i="3" s="1"/>
  <c r="V10" i="13"/>
  <c r="V24" i="13"/>
  <c r="V339" i="3" s="1"/>
  <c r="DN56" i="57"/>
  <c r="DN41" i="57"/>
  <c r="DN54" i="57" s="1"/>
  <c r="V13" i="13"/>
  <c r="V337" i="3" s="1"/>
  <c r="V8" i="13"/>
  <c r="V336" i="3" s="1"/>
  <c r="V12" i="13"/>
  <c r="V335" i="3" s="1"/>
  <c r="AW22" i="9"/>
  <c r="AW15" i="9"/>
  <c r="AZ259" i="3" s="1"/>
  <c r="AW14" i="9"/>
  <c r="AZ258" i="3" s="1"/>
  <c r="AW19" i="9"/>
  <c r="AW10" i="9"/>
  <c r="AW9" i="9"/>
  <c r="AW10" i="7"/>
  <c r="AW26" i="7"/>
  <c r="AW30" i="7"/>
  <c r="AW29" i="7"/>
  <c r="AZ237" i="3" s="1"/>
  <c r="AW9" i="7"/>
  <c r="AW25" i="7"/>
  <c r="V60" i="57"/>
  <c r="AW24" i="7"/>
  <c r="AW23" i="7"/>
  <c r="AW22" i="7"/>
  <c r="AW21" i="7"/>
  <c r="AW12" i="7"/>
  <c r="AW8" i="7"/>
  <c r="AZ234" i="3" s="1"/>
  <c r="AW20" i="7"/>
  <c r="V22" i="9"/>
  <c r="V248" i="3" s="1"/>
  <c r="V15" i="9"/>
  <c r="V247" i="3" s="1"/>
  <c r="V14" i="9"/>
  <c r="V246" i="3" s="1"/>
  <c r="V19" i="9"/>
  <c r="V10" i="9"/>
  <c r="V9" i="9"/>
  <c r="V10" i="7"/>
  <c r="V26" i="7"/>
  <c r="V30" i="7"/>
  <c r="V29" i="7"/>
  <c r="V225" i="3" s="1"/>
  <c r="V9" i="7"/>
  <c r="V25" i="7"/>
  <c r="V42" i="57"/>
  <c r="V24" i="7"/>
  <c r="V23" i="7"/>
  <c r="V22" i="7"/>
  <c r="V21" i="7"/>
  <c r="V12" i="7"/>
  <c r="V8" i="7"/>
  <c r="V222" i="3" s="1"/>
  <c r="V20" i="7"/>
  <c r="V16" i="49"/>
  <c r="V10" i="48"/>
  <c r="AW12" i="31"/>
  <c r="AW16" i="31"/>
  <c r="AZ279" i="3" s="1"/>
  <c r="AW22" i="31"/>
  <c r="AW10" i="31"/>
  <c r="AW20" i="31"/>
  <c r="AW25" i="1"/>
  <c r="V25" i="1"/>
  <c r="AW27" i="1"/>
  <c r="V27" i="1"/>
  <c r="U62" i="20"/>
  <c r="U63" i="20"/>
  <c r="U64" i="20"/>
  <c r="U65" i="20"/>
  <c r="U67" i="20"/>
  <c r="U68" i="20"/>
  <c r="U69" i="20"/>
  <c r="U70" i="20"/>
  <c r="U66" i="20"/>
  <c r="U59" i="20"/>
  <c r="U73" i="20"/>
  <c r="U71" i="20"/>
  <c r="U72" i="20"/>
  <c r="U74" i="20"/>
  <c r="AV61" i="20"/>
  <c r="AV62" i="20"/>
  <c r="AV64" i="20"/>
  <c r="AV65" i="20"/>
  <c r="AV67" i="20"/>
  <c r="AV69" i="20"/>
  <c r="AV70" i="20"/>
  <c r="AV71" i="20"/>
  <c r="AV59" i="20"/>
  <c r="AV72" i="20"/>
  <c r="AV73" i="20"/>
  <c r="AV74" i="20"/>
  <c r="AW14" i="20"/>
  <c r="AZ207" i="3" s="1"/>
  <c r="AW15" i="20"/>
  <c r="AZ209" i="3" s="1"/>
  <c r="AW10" i="20"/>
  <c r="AZ208" i="3" s="1"/>
  <c r="AW11" i="20"/>
  <c r="AW12" i="20"/>
  <c r="AZ214" i="3" s="1"/>
  <c r="AW56" i="20"/>
  <c r="AW20" i="20"/>
  <c r="AW23" i="20"/>
  <c r="AW21" i="20"/>
  <c r="AW22" i="20"/>
  <c r="AW24" i="20"/>
  <c r="AW25" i="20"/>
  <c r="AW26" i="20"/>
  <c r="AW6" i="20"/>
  <c r="AW7" i="20"/>
  <c r="AW43" i="20"/>
  <c r="AW29" i="20"/>
  <c r="AW30" i="20"/>
  <c r="AW31" i="20"/>
  <c r="AW32" i="20"/>
  <c r="AW33" i="20"/>
  <c r="AW34" i="20"/>
  <c r="AW35" i="20"/>
  <c r="AW45" i="20"/>
  <c r="AW44" i="20"/>
  <c r="AW36" i="20"/>
  <c r="AW37" i="20"/>
  <c r="AW46" i="20"/>
  <c r="AZ212" i="3" s="1"/>
  <c r="AW47" i="20"/>
  <c r="AW38" i="20"/>
  <c r="AW39" i="20"/>
  <c r="AW48" i="20"/>
  <c r="AW40" i="20"/>
  <c r="AV57" i="20"/>
  <c r="AV58" i="20"/>
  <c r="V14" i="20"/>
  <c r="V192" i="3" s="1"/>
  <c r="V56" i="20"/>
  <c r="V20" i="20"/>
  <c r="V23" i="20"/>
  <c r="V22" i="20"/>
  <c r="V30" i="20"/>
  <c r="V31" i="20"/>
  <c r="V32" i="20"/>
  <c r="V45" i="20"/>
  <c r="V44" i="20"/>
  <c r="V47" i="20"/>
  <c r="V38" i="20"/>
  <c r="V39" i="20"/>
  <c r="U57" i="20"/>
  <c r="U58" i="20"/>
  <c r="V38" i="51"/>
  <c r="V36" i="51"/>
  <c r="V45" i="51"/>
  <c r="V12" i="51"/>
  <c r="V29" i="51"/>
  <c r="V11" i="51"/>
  <c r="V41" i="51"/>
  <c r="V33" i="51"/>
  <c r="V47" i="51"/>
  <c r="V31" i="51"/>
  <c r="AW11" i="51"/>
  <c r="AW13" i="51"/>
  <c r="AZ490" i="3" s="1"/>
  <c r="AW20" i="51"/>
  <c r="AW21" i="51"/>
  <c r="AW24" i="51"/>
  <c r="AW6" i="51"/>
  <c r="AW8" i="51"/>
  <c r="AW38" i="51"/>
  <c r="AW28" i="51"/>
  <c r="AW30" i="51"/>
  <c r="AW31" i="51"/>
  <c r="AW32" i="51"/>
  <c r="AW41" i="51"/>
  <c r="AW42" i="51"/>
  <c r="AW63" i="51"/>
  <c r="AW48" i="51" s="1"/>
  <c r="AZ489" i="3" s="1"/>
  <c r="AW45" i="51"/>
  <c r="AW46" i="51"/>
  <c r="AW47" i="51"/>
  <c r="AW12" i="51"/>
  <c r="AW22" i="51"/>
  <c r="AW19" i="51"/>
  <c r="AW25" i="51"/>
  <c r="AW8" i="46"/>
  <c r="AZ561" i="3" s="1"/>
  <c r="AW34" i="46"/>
  <c r="AW13" i="46"/>
  <c r="AW14" i="46"/>
  <c r="AZ559" i="3" s="1"/>
  <c r="AW17" i="46"/>
  <c r="AZ560" i="3" s="1"/>
  <c r="AW15" i="46"/>
  <c r="AW16" i="46"/>
  <c r="AW18" i="46"/>
  <c r="AW19" i="46"/>
  <c r="AZ562" i="3" s="1"/>
  <c r="AW25" i="46"/>
  <c r="AW22" i="46"/>
  <c r="AW28" i="46"/>
  <c r="AW49" i="46"/>
  <c r="AW44" i="46"/>
  <c r="AW13" i="45"/>
  <c r="AZ576" i="3" s="1"/>
  <c r="V8" i="46"/>
  <c r="V549" i="3" s="1"/>
  <c r="V34" i="46"/>
  <c r="V13" i="46"/>
  <c r="V14" i="46"/>
  <c r="V547" i="3" s="1"/>
  <c r="V16" i="46"/>
  <c r="V18" i="46"/>
  <c r="V19" i="46"/>
  <c r="V550" i="3" s="1"/>
  <c r="V25" i="46"/>
  <c r="V22" i="46"/>
  <c r="V28" i="46"/>
  <c r="V49" i="46"/>
  <c r="V44" i="46"/>
  <c r="V13" i="45"/>
  <c r="V570" i="3" s="1"/>
  <c r="AW21" i="53"/>
  <c r="AW8" i="53"/>
  <c r="AW26" i="53"/>
  <c r="AW20" i="53"/>
  <c r="AW19" i="53"/>
  <c r="AZ440" i="3" s="1"/>
  <c r="AW17" i="53"/>
  <c r="AW25" i="53"/>
  <c r="AW16" i="53"/>
  <c r="AW30" i="53"/>
  <c r="AZ438" i="3" s="1"/>
  <c r="AW15" i="53"/>
  <c r="AW18" i="53"/>
  <c r="AZ439" i="3" s="1"/>
  <c r="AW14" i="53"/>
  <c r="AZ437" i="3" s="1"/>
  <c r="AW13" i="53"/>
  <c r="AW29" i="53"/>
  <c r="AW12" i="53"/>
  <c r="AZ436" i="3" s="1"/>
  <c r="AW20" i="52"/>
  <c r="AW8" i="52"/>
  <c r="AZ465" i="3" s="1"/>
  <c r="AW23" i="52"/>
  <c r="AW19" i="52"/>
  <c r="AW18" i="52"/>
  <c r="AZ464" i="3" s="1"/>
  <c r="AW26" i="52"/>
  <c r="AW16" i="52"/>
  <c r="AW46" i="52"/>
  <c r="AW51" i="52"/>
  <c r="AW30" i="52"/>
  <c r="AZ462" i="3" s="1"/>
  <c r="AW15" i="52"/>
  <c r="AW17" i="52"/>
  <c r="AZ463" i="3" s="1"/>
  <c r="AW14" i="52"/>
  <c r="AZ461" i="3" s="1"/>
  <c r="AW13" i="52"/>
  <c r="AW29" i="52"/>
  <c r="AW36" i="52"/>
  <c r="V21" i="53"/>
  <c r="V8" i="53"/>
  <c r="V26" i="53"/>
  <c r="V20" i="53"/>
  <c r="V19" i="53"/>
  <c r="V427" i="3" s="1"/>
  <c r="V17" i="53"/>
  <c r="V25" i="53"/>
  <c r="V16" i="53"/>
  <c r="V30" i="53"/>
  <c r="V425" i="3" s="1"/>
  <c r="V14" i="53"/>
  <c r="V424" i="3" s="1"/>
  <c r="V13" i="53"/>
  <c r="V29" i="53"/>
  <c r="V20" i="52"/>
  <c r="V8" i="52"/>
  <c r="V453" i="3" s="1"/>
  <c r="V23" i="52"/>
  <c r="V19" i="52"/>
  <c r="V18" i="52"/>
  <c r="V452" i="3" s="1"/>
  <c r="V26" i="52"/>
  <c r="V16" i="52"/>
  <c r="V46" i="52"/>
  <c r="V51" i="52"/>
  <c r="V30" i="52"/>
  <c r="V450" i="3" s="1"/>
  <c r="V14" i="52"/>
  <c r="V449" i="3" s="1"/>
  <c r="V13" i="52"/>
  <c r="V29" i="52"/>
  <c r="V36" i="52"/>
  <c r="V12" i="31"/>
  <c r="V7" i="31"/>
  <c r="V25" i="31"/>
  <c r="V270" i="3" s="1"/>
  <c r="V11" i="31"/>
  <c r="V16" i="31"/>
  <c r="V269" i="3" s="1"/>
  <c r="V22" i="31"/>
  <c r="V15" i="31"/>
  <c r="V268" i="3" s="1"/>
  <c r="V10" i="31"/>
  <c r="V21" i="31"/>
  <c r="V20" i="31"/>
  <c r="V10" i="32"/>
  <c r="V292" i="3" s="1"/>
  <c r="V27" i="32"/>
  <c r="V26" i="32"/>
  <c r="V291" i="3" s="1"/>
  <c r="V9" i="32"/>
  <c r="V23" i="32"/>
  <c r="AZ42" i="57"/>
  <c r="V22" i="32"/>
  <c r="V21" i="32"/>
  <c r="V12" i="32"/>
  <c r="V8" i="32"/>
  <c r="V20" i="32"/>
  <c r="AW10" i="32"/>
  <c r="AZ304" i="3" s="1"/>
  <c r="AW27" i="32"/>
  <c r="AW26" i="32"/>
  <c r="AZ303" i="3" s="1"/>
  <c r="AW9" i="32"/>
  <c r="AW23" i="32"/>
  <c r="AZ60" i="57"/>
  <c r="AW22" i="32"/>
  <c r="AW21" i="32"/>
  <c r="AW12" i="32"/>
  <c r="AW8" i="32"/>
  <c r="AW20" i="32"/>
  <c r="V14" i="17"/>
  <c r="V10" i="17"/>
  <c r="V142" i="3" s="1"/>
  <c r="V11" i="17"/>
  <c r="V12" i="17"/>
  <c r="V18" i="17"/>
  <c r="V143" i="3" s="1"/>
  <c r="V19" i="17"/>
  <c r="V144" i="3" s="1"/>
  <c r="V20" i="17"/>
  <c r="V145" i="3" s="1"/>
  <c r="V21" i="17"/>
  <c r="V7" i="17"/>
  <c r="V24" i="17"/>
  <c r="V25" i="17"/>
  <c r="V26" i="17"/>
  <c r="V27" i="17"/>
  <c r="V28" i="17"/>
  <c r="V29" i="17"/>
  <c r="V30" i="17"/>
  <c r="V34" i="17"/>
  <c r="V146" i="3" s="1"/>
  <c r="V35" i="17"/>
  <c r="V36" i="17"/>
  <c r="V37" i="17"/>
  <c r="V31" i="17"/>
  <c r="V14" i="18"/>
  <c r="V15" i="18"/>
  <c r="V10" i="18"/>
  <c r="V11" i="18"/>
  <c r="V12" i="18"/>
  <c r="V171" i="3" s="1"/>
  <c r="V19" i="18"/>
  <c r="V168" i="3" s="1"/>
  <c r="V20" i="18"/>
  <c r="V169" i="3" s="1"/>
  <c r="V21" i="18"/>
  <c r="V22" i="18"/>
  <c r="V23" i="18"/>
  <c r="V24" i="18"/>
  <c r="V172" i="3" s="1"/>
  <c r="V7" i="18"/>
  <c r="V27" i="18"/>
  <c r="V28" i="18"/>
  <c r="V29" i="18"/>
  <c r="V30" i="18"/>
  <c r="V31" i="18"/>
  <c r="V37" i="18"/>
  <c r="V32" i="18"/>
  <c r="V38" i="18"/>
  <c r="V170" i="3" s="1"/>
  <c r="V33" i="18"/>
  <c r="V34" i="18"/>
  <c r="AW12" i="17"/>
  <c r="AW31" i="17"/>
  <c r="AW37" i="17"/>
  <c r="AW21" i="17"/>
  <c r="AW36" i="17"/>
  <c r="AW35" i="17"/>
  <c r="AW34" i="17"/>
  <c r="AZ159" i="3" s="1"/>
  <c r="AW11" i="17"/>
  <c r="AW20" i="17"/>
  <c r="AZ158" i="3" s="1"/>
  <c r="AW30" i="17"/>
  <c r="AW19" i="17"/>
  <c r="AZ157" i="3" s="1"/>
  <c r="AW7" i="17"/>
  <c r="AW29" i="17"/>
  <c r="AW28" i="17"/>
  <c r="AW27" i="17"/>
  <c r="AW26" i="17"/>
  <c r="AW25" i="17"/>
  <c r="AW18" i="17"/>
  <c r="AZ156" i="3" s="1"/>
  <c r="AW15" i="17"/>
  <c r="AW10" i="17"/>
  <c r="AZ155" i="3" s="1"/>
  <c r="AW14" i="17"/>
  <c r="AW24" i="17"/>
  <c r="AW24" i="18"/>
  <c r="AZ184" i="3" s="1"/>
  <c r="AW12" i="18"/>
  <c r="AZ183" i="3" s="1"/>
  <c r="AW23" i="18"/>
  <c r="AW22" i="18"/>
  <c r="AW34" i="18"/>
  <c r="AW7" i="18"/>
  <c r="AW21" i="18"/>
  <c r="AW33" i="18"/>
  <c r="AW38" i="18"/>
  <c r="AZ182" i="3" s="1"/>
  <c r="AW11" i="18"/>
  <c r="AW20" i="18"/>
  <c r="AZ181" i="3" s="1"/>
  <c r="AW32" i="18"/>
  <c r="AW19" i="18"/>
  <c r="AZ180" i="3" s="1"/>
  <c r="AW37" i="18"/>
  <c r="AW31" i="18"/>
  <c r="AW30" i="18"/>
  <c r="AW29" i="18"/>
  <c r="AW18" i="18"/>
  <c r="AZ179" i="3" s="1"/>
  <c r="AW15" i="18"/>
  <c r="AW10" i="18"/>
  <c r="AW14" i="18"/>
  <c r="AW28" i="18"/>
  <c r="AW27" i="18"/>
  <c r="AW11" i="7"/>
  <c r="AW13" i="7" s="1"/>
  <c r="AW7" i="7"/>
  <c r="AW14" i="7"/>
  <c r="AW6" i="7"/>
  <c r="AW8" i="9"/>
  <c r="AW7" i="9"/>
  <c r="AW12" i="9"/>
  <c r="AW6" i="9"/>
  <c r="AW8" i="30"/>
  <c r="AW7" i="30"/>
  <c r="AW9" i="30"/>
  <c r="AW6" i="30"/>
  <c r="AW11" i="13"/>
  <c r="AW14" i="13" s="1"/>
  <c r="AW7" i="13"/>
  <c r="AW15" i="13"/>
  <c r="AW13" i="12"/>
  <c r="AW15" i="12" s="1"/>
  <c r="AW9" i="12"/>
  <c r="AW16" i="12"/>
  <c r="AW6" i="12"/>
  <c r="AW8" i="12" s="1"/>
  <c r="AW8" i="50"/>
  <c r="AW7" i="50"/>
  <c r="AW9" i="50"/>
  <c r="AW6" i="50"/>
  <c r="AW18" i="50"/>
  <c r="AW20" i="50" s="1"/>
  <c r="AW10" i="49"/>
  <c r="AW7" i="49"/>
  <c r="AW9" i="49" s="1"/>
  <c r="AW11" i="49"/>
  <c r="AW6" i="49"/>
  <c r="AW22" i="49"/>
  <c r="AW8" i="48"/>
  <c r="AW7" i="48"/>
  <c r="AW9" i="48"/>
  <c r="AW11" i="48" s="1"/>
  <c r="AW6" i="48"/>
  <c r="AW13" i="48"/>
  <c r="AW8" i="47"/>
  <c r="AW7" i="47"/>
  <c r="AW9" i="47"/>
  <c r="AW6" i="47"/>
  <c r="AW11" i="47"/>
  <c r="AW8" i="44"/>
  <c r="AW7" i="44"/>
  <c r="AW9" i="44"/>
  <c r="AW6" i="44"/>
  <c r="AW11" i="44"/>
  <c r="AW12" i="41"/>
  <c r="AW9" i="41"/>
  <c r="AW11" i="41" s="1"/>
  <c r="AW13" i="41"/>
  <c r="AW6" i="41"/>
  <c r="AW8" i="41" s="1"/>
  <c r="AW29" i="41"/>
  <c r="AW9" i="43"/>
  <c r="V11" i="7"/>
  <c r="V7" i="7"/>
  <c r="V14" i="7"/>
  <c r="V6" i="7"/>
  <c r="V8" i="9"/>
  <c r="V7" i="9"/>
  <c r="V12" i="9"/>
  <c r="V6" i="9"/>
  <c r="V8" i="30"/>
  <c r="V7" i="30"/>
  <c r="V9" i="30"/>
  <c r="V6" i="30"/>
  <c r="V11" i="13"/>
  <c r="V14" i="13" s="1"/>
  <c r="V7" i="13"/>
  <c r="V15" i="13"/>
  <c r="V13" i="12"/>
  <c r="V15" i="12" s="1"/>
  <c r="V9" i="12"/>
  <c r="V16" i="12"/>
  <c r="V6" i="12"/>
  <c r="V8" i="12" s="1"/>
  <c r="V8" i="50"/>
  <c r="V7" i="50"/>
  <c r="V6" i="50"/>
  <c r="V10" i="49"/>
  <c r="V7" i="49"/>
  <c r="V9" i="49" s="1"/>
  <c r="V6" i="49"/>
  <c r="V8" i="48"/>
  <c r="V7" i="48"/>
  <c r="V6" i="48"/>
  <c r="V8" i="47"/>
  <c r="V7" i="47"/>
  <c r="V6" i="47"/>
  <c r="V8" i="44"/>
  <c r="V7" i="44"/>
  <c r="V9" i="44"/>
  <c r="V6" i="44"/>
  <c r="V11" i="44"/>
  <c r="V12" i="41"/>
  <c r="V9" i="41"/>
  <c r="V11" i="41" s="1"/>
  <c r="V13" i="41"/>
  <c r="V6" i="41"/>
  <c r="V29" i="41"/>
  <c r="V16" i="43"/>
  <c r="U61" i="20"/>
  <c r="U60" i="20"/>
  <c r="AV66" i="20"/>
  <c r="AV68" i="20"/>
  <c r="AV63" i="20"/>
  <c r="AW5" i="17"/>
  <c r="AW6" i="18"/>
  <c r="V7" i="46"/>
  <c r="V6" i="31"/>
  <c r="V13" i="31"/>
  <c r="V7" i="32"/>
  <c r="AW9" i="18"/>
  <c r="V14" i="32"/>
  <c r="AW7" i="51"/>
  <c r="V9" i="31"/>
  <c r="AW8" i="45"/>
  <c r="AW11" i="45"/>
  <c r="AW6" i="45"/>
  <c r="AW11" i="46"/>
  <c r="AW24" i="46"/>
  <c r="AW6" i="46"/>
  <c r="AW7" i="46"/>
  <c r="AW10" i="46"/>
  <c r="AW10" i="53"/>
  <c r="AW24" i="53"/>
  <c r="AW6" i="53"/>
  <c r="AW11" i="53"/>
  <c r="AW7" i="53"/>
  <c r="AW7" i="52"/>
  <c r="V6" i="45"/>
  <c r="V8" i="45"/>
  <c r="V10" i="46"/>
  <c r="V6" i="46"/>
  <c r="V7" i="53"/>
  <c r="V10" i="53"/>
  <c r="V6" i="53"/>
  <c r="AW25" i="52"/>
  <c r="AW6" i="52"/>
  <c r="AW10" i="52"/>
  <c r="AW11" i="52"/>
  <c r="V7" i="52"/>
  <c r="V10" i="52"/>
  <c r="V6" i="52"/>
  <c r="AW33" i="51"/>
  <c r="AW10" i="51"/>
  <c r="AW14" i="51"/>
  <c r="AW18" i="51"/>
  <c r="AZ486" i="3" s="1"/>
  <c r="V35" i="51"/>
  <c r="AW43" i="51"/>
  <c r="AW23" i="51"/>
  <c r="AZ488" i="3" s="1"/>
  <c r="AW17" i="51"/>
  <c r="AW9" i="20"/>
  <c r="AW28" i="20"/>
  <c r="AW13" i="20"/>
  <c r="AW16" i="20" s="1"/>
  <c r="AW6" i="32"/>
  <c r="AW11" i="32"/>
  <c r="AW7" i="32"/>
  <c r="AW14" i="32"/>
  <c r="AW17" i="17"/>
  <c r="AW9" i="17"/>
  <c r="AW6" i="17"/>
  <c r="AW13" i="17"/>
  <c r="AW17" i="18"/>
  <c r="AW26" i="18"/>
  <c r="AW13" i="18"/>
  <c r="V6" i="32"/>
  <c r="V11" i="32"/>
  <c r="V14" i="31"/>
  <c r="V18" i="31" s="1"/>
  <c r="V9" i="17"/>
  <c r="V13" i="17"/>
  <c r="V17" i="17"/>
  <c r="V5" i="17"/>
  <c r="V6" i="17"/>
  <c r="V9" i="18"/>
  <c r="V26" i="18"/>
  <c r="V6" i="18"/>
  <c r="V17" i="18"/>
  <c r="V13" i="18"/>
  <c r="V15" i="49"/>
  <c r="V13" i="50"/>
  <c r="V501" i="3" s="1"/>
  <c r="V11" i="47"/>
  <c r="V9" i="48"/>
  <c r="V11" i="48" s="1"/>
  <c r="V9" i="47"/>
  <c r="V15" i="52"/>
  <c r="V22" i="49"/>
  <c r="V9" i="50"/>
  <c r="V18" i="53"/>
  <c r="V426" i="3" s="1"/>
  <c r="V18" i="50"/>
  <c r="V20" i="50" s="1"/>
  <c r="V13" i="48"/>
  <c r="V11" i="49"/>
  <c r="V17" i="52"/>
  <c r="V451" i="3" s="1"/>
  <c r="V15" i="46"/>
  <c r="V11" i="52"/>
  <c r="V11" i="45"/>
  <c r="V25" i="52"/>
  <c r="AW8" i="17" l="1"/>
  <c r="AW9" i="52"/>
  <c r="V39" i="51"/>
  <c r="AW8" i="18"/>
  <c r="V9" i="52"/>
  <c r="V9" i="53"/>
  <c r="V27" i="52"/>
  <c r="V22" i="17"/>
  <c r="V8" i="41"/>
  <c r="V9" i="46"/>
  <c r="AW22" i="17"/>
  <c r="AW16" i="18"/>
  <c r="AW13" i="32"/>
  <c r="AW27" i="53"/>
  <c r="V16" i="18"/>
  <c r="V13" i="32"/>
  <c r="AW9" i="53"/>
  <c r="AW22" i="41"/>
  <c r="V13" i="7"/>
  <c r="V8" i="18"/>
  <c r="V29" i="46"/>
  <c r="AW27" i="52"/>
  <c r="V8" i="17"/>
  <c r="AW11" i="9"/>
  <c r="AW8" i="20"/>
  <c r="V8" i="31"/>
  <c r="AW9" i="51"/>
  <c r="AW9" i="46"/>
  <c r="AW26" i="46"/>
  <c r="AW25" i="18"/>
  <c r="AW22" i="53"/>
  <c r="AW16" i="17"/>
  <c r="V20" i="49"/>
  <c r="AV60" i="20"/>
  <c r="AV51" i="20" s="1"/>
  <c r="AY213" i="3" s="1"/>
  <c r="U51" i="20"/>
  <c r="U198" i="3" s="1"/>
  <c r="AW19" i="20"/>
  <c r="AZ211" i="3" s="1"/>
  <c r="AW17" i="20"/>
  <c r="V17" i="46"/>
  <c r="V548" i="3" s="1"/>
  <c r="AW12" i="49"/>
  <c r="AZ533" i="3" s="1"/>
  <c r="V24" i="53"/>
  <c r="V27" i="53" s="1"/>
  <c r="V14" i="41"/>
  <c r="V622" i="3" s="1"/>
  <c r="AW31" i="52"/>
  <c r="V5" i="52"/>
  <c r="V14" i="54"/>
  <c r="V5" i="45"/>
  <c r="V11" i="46"/>
  <c r="V5" i="48"/>
  <c r="V11" i="54"/>
  <c r="V9" i="54"/>
  <c r="V399" i="3" s="1"/>
  <c r="V5" i="50"/>
  <c r="V10" i="54"/>
  <c r="V400" i="3" s="1"/>
  <c r="V5" i="49"/>
  <c r="V24" i="49"/>
  <c r="V522" i="3"/>
  <c r="V12" i="54"/>
  <c r="V5" i="47"/>
  <c r="V15" i="53"/>
  <c r="V12" i="50"/>
  <c r="V16" i="50" s="1"/>
  <c r="V5" i="18"/>
  <c r="V35" i="18"/>
  <c r="V166" i="3"/>
  <c r="V96" i="3"/>
  <c r="V7" i="1"/>
  <c r="V139" i="3"/>
  <c r="BQ144" i="3" s="1"/>
  <c r="V103" i="3"/>
  <c r="V23" i="17"/>
  <c r="V33" i="17" s="1"/>
  <c r="V38" i="17" s="1"/>
  <c r="V23" i="1"/>
  <c r="V5" i="31"/>
  <c r="V13" i="1"/>
  <c r="AZ43" i="57"/>
  <c r="V5" i="32"/>
  <c r="V14" i="1"/>
  <c r="V119" i="3" s="1"/>
  <c r="AW23" i="17"/>
  <c r="AW33" i="17" s="1"/>
  <c r="AW38" i="17" s="1"/>
  <c r="AW23" i="1"/>
  <c r="AZ178" i="3"/>
  <c r="AW35" i="18"/>
  <c r="AZ61" i="57"/>
  <c r="AW5" i="32"/>
  <c r="AW14" i="1"/>
  <c r="AZ131" i="3" s="1"/>
  <c r="AW5" i="20"/>
  <c r="AW17" i="1"/>
  <c r="AZ206" i="3"/>
  <c r="AW41" i="20"/>
  <c r="AW5" i="52"/>
  <c r="AW7" i="54"/>
  <c r="AW5" i="53"/>
  <c r="AW13" i="54"/>
  <c r="AZ413" i="3" s="1"/>
  <c r="AW5" i="46"/>
  <c r="AW14" i="54"/>
  <c r="AW5" i="45"/>
  <c r="AZ139" i="3"/>
  <c r="BQ159" i="3" s="1"/>
  <c r="AZ109" i="3"/>
  <c r="AW7" i="1"/>
  <c r="AW5" i="18"/>
  <c r="AW55" i="20"/>
  <c r="AW18" i="20"/>
  <c r="AZ210" i="3" s="1"/>
  <c r="AW19" i="32"/>
  <c r="AW30" i="1"/>
  <c r="AW23" i="54"/>
  <c r="AW23" i="53"/>
  <c r="AZ435" i="3" s="1"/>
  <c r="AW29" i="54"/>
  <c r="AW21" i="46"/>
  <c r="V5" i="7"/>
  <c r="V43" i="57"/>
  <c r="V10" i="1"/>
  <c r="V117" i="3" s="1"/>
  <c r="AW11" i="54"/>
  <c r="AW5" i="48"/>
  <c r="AZ534" i="3"/>
  <c r="AW24" i="49"/>
  <c r="DN61" i="57"/>
  <c r="AW5" i="13"/>
  <c r="AW19" i="1"/>
  <c r="AZ133" i="3" s="1"/>
  <c r="AW5" i="9"/>
  <c r="AW12" i="1"/>
  <c r="AZ130" i="3" s="1"/>
  <c r="V33" i="46"/>
  <c r="V12" i="46"/>
  <c r="V546" i="3" s="1"/>
  <c r="AW33" i="46"/>
  <c r="AW12" i="46"/>
  <c r="AZ558" i="3" s="1"/>
  <c r="V26" i="54"/>
  <c r="V21" i="49"/>
  <c r="V520" i="3" s="1"/>
  <c r="V16" i="7"/>
  <c r="V223" i="3" s="1"/>
  <c r="V47" i="57"/>
  <c r="V11" i="9"/>
  <c r="V59" i="57"/>
  <c r="V64" i="57" s="1"/>
  <c r="AW15" i="7"/>
  <c r="CD65" i="57"/>
  <c r="AW11" i="30"/>
  <c r="AZ325" i="3" s="1"/>
  <c r="AW22" i="43"/>
  <c r="AW10" i="43"/>
  <c r="AZ610" i="3" s="1"/>
  <c r="V19" i="31"/>
  <c r="V29" i="1"/>
  <c r="V19" i="32"/>
  <c r="V30" i="1"/>
  <c r="AW12" i="54"/>
  <c r="AW5" i="47"/>
  <c r="AW10" i="54"/>
  <c r="AZ412" i="3" s="1"/>
  <c r="AW5" i="49"/>
  <c r="AW26" i="54"/>
  <c r="AW21" i="49"/>
  <c r="AZ532" i="3" s="1"/>
  <c r="V35" i="1"/>
  <c r="V334" i="3"/>
  <c r="V19" i="7"/>
  <c r="V26" i="1"/>
  <c r="V13" i="9"/>
  <c r="V245" i="3" s="1"/>
  <c r="V65" i="57"/>
  <c r="AW16" i="7"/>
  <c r="AZ235" i="3" s="1"/>
  <c r="ER73" i="57"/>
  <c r="AW18" i="12"/>
  <c r="AZ373" i="3" s="1"/>
  <c r="CD48" i="57"/>
  <c r="V12" i="30"/>
  <c r="V314" i="3" s="1"/>
  <c r="V29" i="54"/>
  <c r="V21" i="46"/>
  <c r="AW30" i="54"/>
  <c r="AW10" i="45"/>
  <c r="AZ575" i="3" s="1"/>
  <c r="V23" i="54"/>
  <c r="V23" i="53"/>
  <c r="V422" i="3" s="1"/>
  <c r="AW22" i="52"/>
  <c r="V15" i="17"/>
  <c r="V16" i="17" s="1"/>
  <c r="V25" i="54"/>
  <c r="V17" i="50"/>
  <c r="V497" i="3" s="1"/>
  <c r="AZ346" i="3"/>
  <c r="AW35" i="1"/>
  <c r="AW33" i="1" s="1"/>
  <c r="AW13" i="9"/>
  <c r="AZ257" i="3" s="1"/>
  <c r="ER55" i="57"/>
  <c r="V18" i="12"/>
  <c r="V361" i="3" s="1"/>
  <c r="CD41" i="57"/>
  <c r="CD46" i="57" s="1"/>
  <c r="V10" i="30"/>
  <c r="V312" i="3" s="1"/>
  <c r="ER61" i="57"/>
  <c r="AW5" i="12"/>
  <c r="AW20" i="1"/>
  <c r="AZ134" i="3" s="1"/>
  <c r="AZ66" i="57"/>
  <c r="AW17" i="32"/>
  <c r="AZ302" i="3" s="1"/>
  <c r="AZ41" i="57"/>
  <c r="AZ46" i="57" s="1"/>
  <c r="V15" i="32"/>
  <c r="V288" i="3" s="1"/>
  <c r="AZ47" i="57"/>
  <c r="V16" i="32"/>
  <c r="V289" i="3" s="1"/>
  <c r="AZ48" i="57"/>
  <c r="V17" i="32"/>
  <c r="V290" i="3" s="1"/>
  <c r="V12" i="52"/>
  <c r="V448" i="3" s="1"/>
  <c r="V35" i="52"/>
  <c r="AW31" i="54"/>
  <c r="AW10" i="44"/>
  <c r="AZ589" i="3" s="1"/>
  <c r="AW28" i="54"/>
  <c r="AW10" i="47"/>
  <c r="AW25" i="54"/>
  <c r="AW17" i="50"/>
  <c r="AZ509" i="3" s="1"/>
  <c r="AW27" i="12"/>
  <c r="AZ371" i="3" s="1"/>
  <c r="AW36" i="1"/>
  <c r="V31" i="1"/>
  <c r="V16" i="30"/>
  <c r="AW7" i="31"/>
  <c r="ER59" i="57"/>
  <c r="AW17" i="12"/>
  <c r="AZ372" i="3" s="1"/>
  <c r="AW47" i="12"/>
  <c r="AW23" i="43"/>
  <c r="V15" i="54"/>
  <c r="V5" i="44"/>
  <c r="V12" i="1"/>
  <c r="V118" i="3" s="1"/>
  <c r="V5" i="9"/>
  <c r="AW15" i="54"/>
  <c r="AW5" i="44"/>
  <c r="AW52" i="51"/>
  <c r="V36" i="54"/>
  <c r="V23" i="41"/>
  <c r="AW36" i="54"/>
  <c r="AW23" i="41"/>
  <c r="V31" i="54"/>
  <c r="V10" i="44"/>
  <c r="V583" i="3" s="1"/>
  <c r="V28" i="54"/>
  <c r="V10" i="47"/>
  <c r="AW16" i="30"/>
  <c r="AW31" i="1"/>
  <c r="V28" i="1"/>
  <c r="V18" i="9"/>
  <c r="V48" i="57"/>
  <c r="V17" i="7"/>
  <c r="V224" i="3" s="1"/>
  <c r="ER41" i="57"/>
  <c r="V47" i="12"/>
  <c r="V17" i="12"/>
  <c r="V360" i="3" s="1"/>
  <c r="CD66" i="57"/>
  <c r="AW12" i="30"/>
  <c r="AZ326" i="3" s="1"/>
  <c r="V30" i="54"/>
  <c r="V10" i="45"/>
  <c r="V569" i="3" s="1"/>
  <c r="DN43" i="57"/>
  <c r="V19" i="1"/>
  <c r="V121" i="3" s="1"/>
  <c r="V5" i="13"/>
  <c r="AW20" i="54"/>
  <c r="AZ415" i="3" s="1"/>
  <c r="AW5" i="41"/>
  <c r="AW5" i="10"/>
  <c r="AW11" i="1"/>
  <c r="V18" i="18"/>
  <c r="V167" i="3" s="1"/>
  <c r="AZ59" i="57"/>
  <c r="AZ64" i="57" s="1"/>
  <c r="AW15" i="32"/>
  <c r="AZ300" i="3" s="1"/>
  <c r="AW35" i="52"/>
  <c r="AW12" i="52"/>
  <c r="AZ460" i="3" s="1"/>
  <c r="AW18" i="9"/>
  <c r="AW28" i="1"/>
  <c r="AW19" i="7"/>
  <c r="AW26" i="1"/>
  <c r="V66" i="57"/>
  <c r="AW17" i="7"/>
  <c r="AZ236" i="3" s="1"/>
  <c r="DN55" i="57"/>
  <c r="V16" i="13"/>
  <c r="V338" i="3" s="1"/>
  <c r="CD47" i="57"/>
  <c r="V11" i="30"/>
  <c r="V313" i="3" s="1"/>
  <c r="CD59" i="57"/>
  <c r="CD64" i="57" s="1"/>
  <c r="AW10" i="30"/>
  <c r="AZ324" i="3" s="1"/>
  <c r="ER43" i="57"/>
  <c r="V5" i="12"/>
  <c r="V20" i="1"/>
  <c r="V122" i="3" s="1"/>
  <c r="V11" i="1"/>
  <c r="V5" i="10"/>
  <c r="V5" i="6"/>
  <c r="V9" i="1"/>
  <c r="V61" i="57"/>
  <c r="AW5" i="7"/>
  <c r="AW10" i="1"/>
  <c r="AZ129" i="3" s="1"/>
  <c r="AW29" i="46"/>
  <c r="CD43" i="57"/>
  <c r="V5" i="30"/>
  <c r="V15" i="1"/>
  <c r="V120" i="3" s="1"/>
  <c r="V27" i="54"/>
  <c r="V12" i="48"/>
  <c r="AW27" i="54"/>
  <c r="AW12" i="48"/>
  <c r="DN73" i="57"/>
  <c r="AW16" i="13"/>
  <c r="AZ350" i="3" s="1"/>
  <c r="ER60" i="57"/>
  <c r="AW48" i="12"/>
  <c r="AW10" i="50"/>
  <c r="AZ510" i="3" s="1"/>
  <c r="ER74" i="57"/>
  <c r="AW20" i="12"/>
  <c r="V22" i="52"/>
  <c r="V20" i="54"/>
  <c r="V403" i="3" s="1"/>
  <c r="V5" i="41"/>
  <c r="AW9" i="54"/>
  <c r="AZ411" i="3" s="1"/>
  <c r="AW5" i="50"/>
  <c r="AW5" i="6"/>
  <c r="AW9" i="1"/>
  <c r="AZ65" i="57"/>
  <c r="AW16" i="32"/>
  <c r="AZ301" i="3" s="1"/>
  <c r="V31" i="52"/>
  <c r="V12" i="53"/>
  <c r="V423" i="3" s="1"/>
  <c r="CD61" i="57"/>
  <c r="AW5" i="30"/>
  <c r="AW15" i="1"/>
  <c r="AZ132" i="3" s="1"/>
  <c r="V27" i="12"/>
  <c r="V36" i="1"/>
  <c r="V41" i="57"/>
  <c r="V46" i="57" s="1"/>
  <c r="V15" i="7"/>
  <c r="ER42" i="57"/>
  <c r="V48" i="12"/>
  <c r="ER56" i="57"/>
  <c r="V20" i="12"/>
  <c r="AW16" i="43"/>
  <c r="AW16" i="51"/>
  <c r="AZ485" i="3" s="1"/>
  <c r="V11" i="53"/>
  <c r="AW29" i="51"/>
  <c r="V24" i="46"/>
  <c r="V26" i="46" s="1"/>
  <c r="V14" i="51"/>
  <c r="AW17" i="9" l="1"/>
  <c r="V17" i="9"/>
  <c r="AW16" i="50"/>
  <c r="V24" i="1"/>
  <c r="V24" i="54"/>
  <c r="AW14" i="43"/>
  <c r="V18" i="7"/>
  <c r="DN75" i="57"/>
  <c r="V26" i="12"/>
  <c r="BQ146" i="3"/>
  <c r="BQ143" i="3"/>
  <c r="BQ145" i="3"/>
  <c r="BQ142" i="3"/>
  <c r="V22" i="41"/>
  <c r="AW24" i="1"/>
  <c r="AW22" i="1" s="1"/>
  <c r="V67" i="57"/>
  <c r="AW12" i="47"/>
  <c r="AW14" i="47" s="1"/>
  <c r="CD49" i="57"/>
  <c r="V8" i="1"/>
  <c r="V16" i="1" s="1"/>
  <c r="BQ155" i="3"/>
  <c r="V8" i="54"/>
  <c r="AW8" i="1"/>
  <c r="AW18" i="7"/>
  <c r="AW20" i="49"/>
  <c r="BQ156" i="3"/>
  <c r="BQ158" i="3"/>
  <c r="AW24" i="54"/>
  <c r="AW32" i="54" s="1"/>
  <c r="BQ157" i="3"/>
  <c r="AW14" i="31"/>
  <c r="AW13" i="1"/>
  <c r="AW16" i="1" s="1"/>
  <c r="V20" i="46"/>
  <c r="AW27" i="20"/>
  <c r="AW6" i="31"/>
  <c r="AW8" i="31" s="1"/>
  <c r="AZ67" i="57"/>
  <c r="V12" i="47"/>
  <c r="V14" i="47" s="1"/>
  <c r="AW20" i="46"/>
  <c r="V25" i="18"/>
  <c r="V22" i="53"/>
  <c r="CD67" i="57"/>
  <c r="DN57" i="57"/>
  <c r="V15" i="30"/>
  <c r="AW8" i="54"/>
  <c r="AW16" i="54" s="1"/>
  <c r="AW25" i="31"/>
  <c r="AZ280" i="3" s="1"/>
  <c r="AW11" i="31"/>
  <c r="AW9" i="31"/>
  <c r="AW38" i="12"/>
  <c r="AW15" i="30"/>
  <c r="AW14" i="48"/>
  <c r="AW18" i="32"/>
  <c r="AW18" i="13"/>
  <c r="ER72" i="57"/>
  <c r="ER75" i="57" s="1"/>
  <c r="AZ49" i="57"/>
  <c r="V18" i="32"/>
  <c r="V14" i="48"/>
  <c r="V21" i="52"/>
  <c r="AW21" i="52"/>
  <c r="ER54" i="57"/>
  <c r="ER57" i="57" s="1"/>
  <c r="AW26" i="12"/>
  <c r="AW13" i="31"/>
  <c r="AW21" i="31"/>
  <c r="AW15" i="31"/>
  <c r="AZ278" i="3" s="1"/>
  <c r="V18" i="13"/>
  <c r="V49" i="57"/>
  <c r="V7" i="54"/>
  <c r="V5" i="53"/>
  <c r="AW15" i="51"/>
  <c r="AW26" i="51" s="1"/>
  <c r="AW53" i="51"/>
  <c r="AW18" i="54"/>
  <c r="AZ414" i="3" s="1"/>
  <c r="AW5" i="43"/>
  <c r="AW34" i="54"/>
  <c r="AW15" i="43"/>
  <c r="AZ609" i="3" s="1"/>
  <c r="V359" i="3"/>
  <c r="V38" i="12"/>
  <c r="AZ309" i="3"/>
  <c r="AW20" i="30"/>
  <c r="AW22" i="30" s="1"/>
  <c r="AZ495" i="3"/>
  <c r="BQ509" i="3" s="1"/>
  <c r="AW21" i="50"/>
  <c r="AW23" i="50" s="1"/>
  <c r="V619" i="3"/>
  <c r="V30" i="41"/>
  <c r="V38" i="41" s="1"/>
  <c r="V32" i="54"/>
  <c r="V447" i="3"/>
  <c r="V24" i="52"/>
  <c r="V309" i="3"/>
  <c r="V20" i="30"/>
  <c r="V22" i="30" s="1"/>
  <c r="AW28" i="7"/>
  <c r="AW32" i="7" s="1"/>
  <c r="AZ219" i="3"/>
  <c r="V39" i="12"/>
  <c r="V44" i="12" s="1"/>
  <c r="V357" i="3"/>
  <c r="AZ233" i="3"/>
  <c r="AW27" i="7"/>
  <c r="AZ256" i="3"/>
  <c r="AW20" i="9"/>
  <c r="AZ619" i="3"/>
  <c r="AW30" i="41"/>
  <c r="AW38" i="41" s="1"/>
  <c r="V332" i="3"/>
  <c r="BQ334" i="3" s="1"/>
  <c r="V23" i="13"/>
  <c r="V25" i="13" s="1"/>
  <c r="V20" i="9"/>
  <c r="V244" i="3"/>
  <c r="AZ323" i="3"/>
  <c r="AW19" i="30"/>
  <c r="AW28" i="41"/>
  <c r="AZ633" i="3"/>
  <c r="V621" i="3"/>
  <c r="V28" i="41"/>
  <c r="AZ581" i="3"/>
  <c r="BQ590" i="3" s="1"/>
  <c r="AW12" i="44"/>
  <c r="AW14" i="44" s="1"/>
  <c r="V242" i="3"/>
  <c r="BQ245" i="3" s="1"/>
  <c r="V21" i="9"/>
  <c r="V23" i="9" s="1"/>
  <c r="V581" i="3"/>
  <c r="BQ584" i="3" s="1"/>
  <c r="V12" i="44"/>
  <c r="V14" i="44" s="1"/>
  <c r="AW5" i="31"/>
  <c r="V311" i="3"/>
  <c r="V19" i="30"/>
  <c r="AZ357" i="3"/>
  <c r="BQ372" i="3" s="1"/>
  <c r="AW39" i="12"/>
  <c r="AW44" i="12" s="1"/>
  <c r="V32" i="1"/>
  <c r="AW24" i="52"/>
  <c r="AZ459" i="3"/>
  <c r="V545" i="3"/>
  <c r="V23" i="46"/>
  <c r="V221" i="3"/>
  <c r="V27" i="7"/>
  <c r="AZ518" i="3"/>
  <c r="AW25" i="49"/>
  <c r="AW27" i="49" s="1"/>
  <c r="V24" i="32"/>
  <c r="V287" i="3"/>
  <c r="V267" i="3"/>
  <c r="V23" i="31"/>
  <c r="AZ242" i="3"/>
  <c r="AW21" i="9"/>
  <c r="AZ332" i="3"/>
  <c r="BQ346" i="3" s="1"/>
  <c r="AW23" i="13"/>
  <c r="AW25" i="13" s="1"/>
  <c r="V219" i="3"/>
  <c r="V28" i="7"/>
  <c r="V32" i="7" s="1"/>
  <c r="AZ557" i="3"/>
  <c r="AW23" i="46"/>
  <c r="AZ299" i="3"/>
  <c r="AW24" i="32"/>
  <c r="AW6" i="1"/>
  <c r="AZ115" i="3" s="1"/>
  <c r="BQ129" i="3" s="1"/>
  <c r="AZ164" i="3"/>
  <c r="BQ178" i="3" s="1"/>
  <c r="AZ110" i="3"/>
  <c r="AW36" i="18"/>
  <c r="AW40" i="18" s="1"/>
  <c r="AZ567" i="3"/>
  <c r="AW12" i="45"/>
  <c r="AW14" i="45" s="1"/>
  <c r="AZ543" i="3"/>
  <c r="BQ558" i="3" s="1"/>
  <c r="AW27" i="46"/>
  <c r="AW30" i="46" s="1"/>
  <c r="AZ420" i="3"/>
  <c r="AZ391" i="3"/>
  <c r="AW28" i="53"/>
  <c r="AW31" i="53" s="1"/>
  <c r="AZ445" i="3"/>
  <c r="AZ392" i="3"/>
  <c r="AW28" i="52"/>
  <c r="AW32" i="52" s="1"/>
  <c r="AZ111" i="3"/>
  <c r="AZ189" i="3"/>
  <c r="BQ210" i="3" s="1"/>
  <c r="AW42" i="20"/>
  <c r="AW52" i="20" s="1"/>
  <c r="AZ285" i="3"/>
  <c r="BQ300" i="3" s="1"/>
  <c r="AW25" i="32"/>
  <c r="AW28" i="32" s="1"/>
  <c r="AZ154" i="3"/>
  <c r="BQ154" i="3" s="1"/>
  <c r="AW32" i="17"/>
  <c r="V285" i="3"/>
  <c r="BQ288" i="3" s="1"/>
  <c r="V25" i="32"/>
  <c r="V28" i="32" s="1"/>
  <c r="V24" i="31"/>
  <c r="V26" i="31" s="1"/>
  <c r="V265" i="3"/>
  <c r="V32" i="17"/>
  <c r="V141" i="3"/>
  <c r="BQ141" i="3" s="1"/>
  <c r="V164" i="3"/>
  <c r="V104" i="3"/>
  <c r="V36" i="18"/>
  <c r="V40" i="18" s="1"/>
  <c r="V97" i="3"/>
  <c r="V518" i="3"/>
  <c r="BQ522" i="3" s="1"/>
  <c r="V25" i="49"/>
  <c r="V27" i="49" s="1"/>
  <c r="V386" i="3"/>
  <c r="AZ97" i="3"/>
  <c r="V445" i="3"/>
  <c r="BQ448" i="3" s="1"/>
  <c r="V28" i="52"/>
  <c r="V32" i="52" s="1"/>
  <c r="V21" i="50"/>
  <c r="V23" i="50" s="1"/>
  <c r="V495" i="3"/>
  <c r="BQ497" i="3" s="1"/>
  <c r="V12" i="45"/>
  <c r="V14" i="45" s="1"/>
  <c r="V567" i="3"/>
  <c r="AW18" i="31" l="1"/>
  <c r="BQ323" i="3"/>
  <c r="BQ311" i="3"/>
  <c r="BQ621" i="3"/>
  <c r="V226" i="3"/>
  <c r="AZ238" i="3"/>
  <c r="BQ371" i="3"/>
  <c r="BQ287" i="3"/>
  <c r="BQ244" i="3"/>
  <c r="BQ134" i="3"/>
  <c r="BQ110" i="3"/>
  <c r="BQ256" i="3"/>
  <c r="BQ633" i="3"/>
  <c r="BQ111" i="3"/>
  <c r="AZ563" i="3"/>
  <c r="BQ563" i="3" s="1"/>
  <c r="BQ560" i="3"/>
  <c r="BQ562" i="3"/>
  <c r="BQ561" i="3"/>
  <c r="BQ559" i="3"/>
  <c r="BQ557" i="3"/>
  <c r="BQ259" i="3"/>
  <c r="BQ258" i="3"/>
  <c r="AZ539" i="3"/>
  <c r="BQ539" i="3" s="1"/>
  <c r="BQ536" i="3"/>
  <c r="BQ533" i="3"/>
  <c r="BQ538" i="3"/>
  <c r="BQ535" i="3"/>
  <c r="BQ537" i="3"/>
  <c r="BQ374" i="3"/>
  <c r="BQ375" i="3"/>
  <c r="BQ377" i="3"/>
  <c r="V249" i="3"/>
  <c r="BQ249" i="3" s="1"/>
  <c r="BQ246" i="3"/>
  <c r="BQ248" i="3"/>
  <c r="BQ247" i="3"/>
  <c r="AZ640" i="3"/>
  <c r="BQ640" i="3" s="1"/>
  <c r="BQ634" i="3"/>
  <c r="BQ637" i="3"/>
  <c r="BQ636" i="3"/>
  <c r="BQ638" i="3"/>
  <c r="BQ639" i="3"/>
  <c r="BQ635" i="3"/>
  <c r="BQ447" i="3"/>
  <c r="AZ328" i="3"/>
  <c r="BQ328" i="3" s="1"/>
  <c r="BQ327" i="3"/>
  <c r="BQ133" i="3"/>
  <c r="BQ373" i="3"/>
  <c r="BQ326" i="3"/>
  <c r="BQ534" i="3"/>
  <c r="BQ449" i="3"/>
  <c r="BQ452" i="3"/>
  <c r="BQ450" i="3"/>
  <c r="BQ453" i="3"/>
  <c r="V173" i="3"/>
  <c r="BQ173" i="3" s="1"/>
  <c r="BQ171" i="3"/>
  <c r="BQ170" i="3"/>
  <c r="BQ172" i="3"/>
  <c r="BQ169" i="3"/>
  <c r="BQ168" i="3"/>
  <c r="BQ206" i="3"/>
  <c r="BQ290" i="3"/>
  <c r="BQ338" i="3"/>
  <c r="BQ350" i="3"/>
  <c r="AZ160" i="3"/>
  <c r="BQ160" i="3" s="1"/>
  <c r="BQ109" i="3"/>
  <c r="BQ166" i="3"/>
  <c r="BQ130" i="3"/>
  <c r="V571" i="3"/>
  <c r="BQ571" i="3" s="1"/>
  <c r="BQ570" i="3"/>
  <c r="BQ576" i="3"/>
  <c r="V316" i="3"/>
  <c r="BQ316" i="3" s="1"/>
  <c r="BQ315" i="3"/>
  <c r="BQ312" i="3"/>
  <c r="BQ510" i="3"/>
  <c r="BQ520" i="3"/>
  <c r="BQ464" i="3"/>
  <c r="BQ463" i="3"/>
  <c r="BQ465" i="3"/>
  <c r="BQ461" i="3"/>
  <c r="BQ462" i="3"/>
  <c r="BQ365" i="3"/>
  <c r="BQ363" i="3"/>
  <c r="BQ362" i="3"/>
  <c r="BQ589" i="3"/>
  <c r="BQ360" i="3"/>
  <c r="BQ325" i="3"/>
  <c r="V271" i="3"/>
  <c r="BQ271" i="3" s="1"/>
  <c r="BQ269" i="3"/>
  <c r="BQ270" i="3"/>
  <c r="BQ268" i="3"/>
  <c r="BQ267" i="3"/>
  <c r="V628" i="3"/>
  <c r="BQ628" i="3" s="1"/>
  <c r="BQ622" i="3"/>
  <c r="BQ624" i="3"/>
  <c r="BQ625" i="3"/>
  <c r="BQ627" i="3"/>
  <c r="BQ626" i="3"/>
  <c r="BQ623" i="3"/>
  <c r="BQ132" i="3"/>
  <c r="BQ257" i="3"/>
  <c r="BQ569" i="3"/>
  <c r="BQ324" i="3"/>
  <c r="BQ532" i="3"/>
  <c r="V147" i="3"/>
  <c r="BQ147" i="3" s="1"/>
  <c r="BQ460" i="3"/>
  <c r="BQ313" i="3"/>
  <c r="BQ361" i="3"/>
  <c r="AZ305" i="3"/>
  <c r="BQ305" i="3" s="1"/>
  <c r="BQ304" i="3"/>
  <c r="BQ303" i="3"/>
  <c r="V502" i="3"/>
  <c r="BQ502" i="3" s="1"/>
  <c r="BQ501" i="3"/>
  <c r="BQ498" i="3"/>
  <c r="BQ500" i="3"/>
  <c r="BQ499" i="3"/>
  <c r="BQ437" i="3"/>
  <c r="BQ436" i="3"/>
  <c r="BQ440" i="3"/>
  <c r="BQ438" i="3"/>
  <c r="AZ185" i="3"/>
  <c r="BQ185" i="3" s="1"/>
  <c r="BQ181" i="3"/>
  <c r="BQ184" i="3"/>
  <c r="BQ183" i="3"/>
  <c r="BQ182" i="3"/>
  <c r="BQ180" i="3"/>
  <c r="BQ179" i="3"/>
  <c r="BQ299" i="3"/>
  <c r="BQ349" i="3"/>
  <c r="BQ348" i="3"/>
  <c r="BQ347" i="3"/>
  <c r="BQ351" i="3"/>
  <c r="BQ339" i="3"/>
  <c r="BQ337" i="3"/>
  <c r="BQ336" i="3"/>
  <c r="BQ335" i="3"/>
  <c r="BQ511" i="3"/>
  <c r="BQ512" i="3"/>
  <c r="AW19" i="31"/>
  <c r="AW24" i="31" s="1"/>
  <c r="AW26" i="31" s="1"/>
  <c r="AW29" i="1"/>
  <c r="AW32" i="1" s="1"/>
  <c r="BQ167" i="3"/>
  <c r="BQ314" i="3"/>
  <c r="BQ301" i="3"/>
  <c r="BQ523" i="3"/>
  <c r="BQ525" i="3"/>
  <c r="BQ521" i="3"/>
  <c r="BQ526" i="3"/>
  <c r="V293" i="3"/>
  <c r="BQ293" i="3" s="1"/>
  <c r="BQ292" i="3"/>
  <c r="BQ291" i="3"/>
  <c r="BQ208" i="3"/>
  <c r="BQ214" i="3"/>
  <c r="BQ209" i="3"/>
  <c r="BQ207" i="3"/>
  <c r="BQ211" i="3"/>
  <c r="BQ212" i="3"/>
  <c r="BQ435" i="3"/>
  <c r="BQ575" i="3"/>
  <c r="BQ302" i="3"/>
  <c r="BQ583" i="3"/>
  <c r="BQ289" i="3"/>
  <c r="AW17" i="54"/>
  <c r="AW6" i="54" s="1"/>
  <c r="AZ397" i="3" s="1"/>
  <c r="BQ414" i="3" s="1"/>
  <c r="AW5" i="51"/>
  <c r="V5" i="46"/>
  <c r="V13" i="54"/>
  <c r="AW27" i="51"/>
  <c r="AW33" i="54"/>
  <c r="AW22" i="54" s="1"/>
  <c r="AW35" i="51"/>
  <c r="AW36" i="51"/>
  <c r="BQ451" i="3"/>
  <c r="V454" i="3"/>
  <c r="BQ454" i="3" s="1"/>
  <c r="BQ524" i="3"/>
  <c r="V527" i="3"/>
  <c r="BQ527" i="3" s="1"/>
  <c r="BQ213" i="3"/>
  <c r="AZ215" i="3"/>
  <c r="BQ215" i="3" s="1"/>
  <c r="BQ439" i="3"/>
  <c r="AZ441" i="3"/>
  <c r="BQ441" i="3" s="1"/>
  <c r="AZ577" i="3"/>
  <c r="BQ577" i="3" s="1"/>
  <c r="BQ131" i="3"/>
  <c r="AZ135" i="3"/>
  <c r="BQ135" i="3" s="1"/>
  <c r="AZ353" i="3"/>
  <c r="BQ353" i="3" s="1"/>
  <c r="BQ352" i="3"/>
  <c r="AZ260" i="3"/>
  <c r="BQ260" i="3" s="1"/>
  <c r="AW23" i="9"/>
  <c r="AZ466" i="3"/>
  <c r="BQ466" i="3" s="1"/>
  <c r="BQ459" i="3"/>
  <c r="AZ378" i="3"/>
  <c r="BQ378" i="3" s="1"/>
  <c r="BQ376" i="3"/>
  <c r="AZ265" i="3"/>
  <c r="BQ280" i="3" s="1"/>
  <c r="V585" i="3"/>
  <c r="BQ585" i="3" s="1"/>
  <c r="AZ591" i="3"/>
  <c r="BQ591" i="3" s="1"/>
  <c r="BQ340" i="3"/>
  <c r="V341" i="3"/>
  <c r="BQ341" i="3" s="1"/>
  <c r="BQ359" i="3"/>
  <c r="BQ364" i="3"/>
  <c r="V366" i="3"/>
  <c r="BQ366" i="3" s="1"/>
  <c r="BQ513" i="3"/>
  <c r="AZ514" i="3"/>
  <c r="BQ514" i="3" s="1"/>
  <c r="AZ595" i="3"/>
  <c r="AW17" i="43"/>
  <c r="AW19" i="43" s="1"/>
  <c r="V420" i="3"/>
  <c r="V385" i="3"/>
  <c r="AZ96" i="3"/>
  <c r="V28" i="53"/>
  <c r="V31" i="53" s="1"/>
  <c r="AW39" i="51" l="1"/>
  <c r="BQ279" i="3"/>
  <c r="AW23" i="31"/>
  <c r="AZ277" i="3"/>
  <c r="BQ277" i="3" s="1"/>
  <c r="V401" i="3"/>
  <c r="V16" i="54"/>
  <c r="V428" i="3"/>
  <c r="BQ428" i="3" s="1"/>
  <c r="BQ426" i="3"/>
  <c r="BQ425" i="3"/>
  <c r="BQ427" i="3"/>
  <c r="BQ424" i="3"/>
  <c r="BQ423" i="3"/>
  <c r="BQ422" i="3"/>
  <c r="AZ416" i="3"/>
  <c r="BQ416" i="3" s="1"/>
  <c r="BQ411" i="3"/>
  <c r="BQ412" i="3"/>
  <c r="BQ413" i="3"/>
  <c r="BQ415" i="3"/>
  <c r="BQ278" i="3"/>
  <c r="AZ261" i="3"/>
  <c r="BQ261" i="3" s="1"/>
  <c r="AZ615" i="3"/>
  <c r="BQ615" i="3" s="1"/>
  <c r="BQ612" i="3"/>
  <c r="BQ613" i="3"/>
  <c r="BQ611" i="3"/>
  <c r="BQ614" i="3"/>
  <c r="BQ610" i="3"/>
  <c r="BQ609" i="3"/>
  <c r="AZ484" i="3"/>
  <c r="AW34" i="51"/>
  <c r="V27" i="46"/>
  <c r="V30" i="46" s="1"/>
  <c r="V543" i="3"/>
  <c r="AZ470" i="3"/>
  <c r="AW40" i="51"/>
  <c r="AW49" i="51" s="1"/>
  <c r="AZ393" i="3"/>
  <c r="V551" i="3" l="1"/>
  <c r="BQ551" i="3" s="1"/>
  <c r="BQ549" i="3"/>
  <c r="BQ550" i="3"/>
  <c r="BQ547" i="3"/>
  <c r="BQ546" i="3"/>
  <c r="BQ548" i="3"/>
  <c r="BQ545" i="3"/>
  <c r="BQ393" i="3"/>
  <c r="BQ391" i="3"/>
  <c r="BQ392" i="3"/>
  <c r="BQ484" i="3"/>
  <c r="AZ491" i="3"/>
  <c r="BQ491" i="3" s="1"/>
  <c r="BQ487" i="3"/>
  <c r="BQ489" i="3"/>
  <c r="BQ486" i="3"/>
  <c r="BQ490" i="3"/>
  <c r="BQ488" i="3"/>
  <c r="BQ485" i="3"/>
  <c r="AZ281" i="3"/>
  <c r="BQ281" i="3" s="1"/>
  <c r="V33" i="43" l="1"/>
  <c r="V18" i="43" s="1"/>
  <c r="V602" i="3" s="1"/>
  <c r="V13" i="43"/>
  <c r="V601" i="3" s="1"/>
  <c r="V11" i="43"/>
  <c r="V599" i="3" s="1"/>
  <c r="V23" i="43"/>
  <c r="V12" i="43"/>
  <c r="V600" i="3" s="1"/>
  <c r="V22" i="43" l="1"/>
  <c r="V10" i="43"/>
  <c r="V598" i="3" s="1"/>
  <c r="AS20" i="41" l="1"/>
  <c r="AV638" i="3" s="1"/>
  <c r="S18" i="49"/>
  <c r="S524" i="3" s="1"/>
  <c r="S15" i="49"/>
  <c r="S10" i="48"/>
  <c r="S19" i="49"/>
  <c r="S526" i="3" s="1"/>
  <c r="S13" i="47"/>
  <c r="S17" i="49"/>
  <c r="S523" i="3" s="1"/>
  <c r="S26" i="49"/>
  <c r="S12" i="13"/>
  <c r="S335" i="3" s="1"/>
  <c r="S19" i="12"/>
  <c r="S23" i="12"/>
  <c r="S36" i="12"/>
  <c r="S35" i="12"/>
  <c r="S22" i="9"/>
  <c r="S248" i="3" s="1"/>
  <c r="S24" i="7"/>
  <c r="S10" i="7"/>
  <c r="T22" i="9"/>
  <c r="T248" i="3" s="1"/>
  <c r="T15" i="9"/>
  <c r="T247" i="3" s="1"/>
  <c r="AU31" i="12"/>
  <c r="AU27" i="32"/>
  <c r="AS31" i="41"/>
  <c r="AS41" i="51"/>
  <c r="AS7" i="51"/>
  <c r="AS33" i="41"/>
  <c r="AS42" i="51"/>
  <c r="AS29" i="51"/>
  <c r="AS24" i="41"/>
  <c r="AS30" i="51"/>
  <c r="AS32" i="41"/>
  <c r="AS25" i="41"/>
  <c r="AS19" i="41"/>
  <c r="AS16" i="41"/>
  <c r="AV635" i="3" s="1"/>
  <c r="AS34" i="41"/>
  <c r="AV636" i="3" s="1"/>
  <c r="AS63" i="51"/>
  <c r="AS35" i="41"/>
  <c r="AS36" i="41"/>
  <c r="AS17" i="41"/>
  <c r="AS18" i="41"/>
  <c r="AV637" i="3" s="1"/>
  <c r="AS21" i="41"/>
  <c r="AS38" i="51"/>
  <c r="AS23" i="43"/>
  <c r="AS11" i="43"/>
  <c r="AV611" i="3" s="1"/>
  <c r="AS26" i="43"/>
  <c r="AS18" i="43" s="1"/>
  <c r="AV614" i="3" s="1"/>
  <c r="AS13" i="43"/>
  <c r="AV613" i="3" s="1"/>
  <c r="AS13" i="44"/>
  <c r="AV590" i="3" s="1"/>
  <c r="AS28" i="12"/>
  <c r="AS14" i="12"/>
  <c r="AS32" i="20"/>
  <c r="AS31" i="12"/>
  <c r="AS32" i="12"/>
  <c r="AS33" i="12"/>
  <c r="AS44" i="20"/>
  <c r="AS19" i="12"/>
  <c r="AS11" i="12"/>
  <c r="AS35" i="12"/>
  <c r="AS40" i="12"/>
  <c r="AV374" i="3" s="1"/>
  <c r="AS41" i="12"/>
  <c r="AS51" i="12"/>
  <c r="AS43" i="12" s="1"/>
  <c r="AV376" i="3" s="1"/>
  <c r="AS7" i="12"/>
  <c r="AS36" i="12"/>
  <c r="AS42" i="12"/>
  <c r="AS48" i="20"/>
  <c r="AS23" i="12"/>
  <c r="AS24" i="12"/>
  <c r="AS12" i="12"/>
  <c r="AV377" i="3" s="1"/>
  <c r="AS25" i="12"/>
  <c r="AS12" i="13"/>
  <c r="AV347" i="3" s="1"/>
  <c r="AS14" i="20"/>
  <c r="AV207" i="3" s="1"/>
  <c r="AS8" i="13"/>
  <c r="AV348" i="3" s="1"/>
  <c r="AS13" i="13"/>
  <c r="AV349" i="3" s="1"/>
  <c r="DJ59" i="57"/>
  <c r="DJ60" i="57"/>
  <c r="AS24" i="13"/>
  <c r="AV351" i="3" s="1"/>
  <c r="AS47" i="20"/>
  <c r="AS10" i="13"/>
  <c r="R13" i="13"/>
  <c r="R337" i="3" s="1"/>
  <c r="BZ60" i="57"/>
  <c r="AS17" i="30"/>
  <c r="AS21" i="30"/>
  <c r="AS18" i="30"/>
  <c r="AS13" i="30"/>
  <c r="AS14" i="30"/>
  <c r="AV327" i="3" s="1"/>
  <c r="BZ42" i="57"/>
  <c r="R17" i="30"/>
  <c r="R21" i="30"/>
  <c r="R14" i="30"/>
  <c r="R315" i="3" s="1"/>
  <c r="AS20" i="20"/>
  <c r="AS59" i="20"/>
  <c r="AS51" i="20" s="1"/>
  <c r="AV213" i="3" s="1"/>
  <c r="AS7" i="20"/>
  <c r="AS25" i="20"/>
  <c r="AS12" i="20"/>
  <c r="AV214" i="3" s="1"/>
  <c r="AS26" i="20"/>
  <c r="AU28" i="12"/>
  <c r="AU29" i="12"/>
  <c r="AU14" i="12"/>
  <c r="AU10" i="12"/>
  <c r="AU30" i="12"/>
  <c r="AU32" i="12"/>
  <c r="AU33" i="12"/>
  <c r="AU44" i="20"/>
  <c r="AU34" i="12"/>
  <c r="AU19" i="12"/>
  <c r="AU22" i="12"/>
  <c r="AX375" i="3" s="1"/>
  <c r="AU11" i="12"/>
  <c r="AU35" i="12"/>
  <c r="AU40" i="12"/>
  <c r="AX374" i="3" s="1"/>
  <c r="AU41" i="12"/>
  <c r="AU51" i="12"/>
  <c r="AU43" i="12" s="1"/>
  <c r="AX376" i="3" s="1"/>
  <c r="AU21" i="12"/>
  <c r="AU7" i="12"/>
  <c r="AU36" i="12"/>
  <c r="AU42" i="12"/>
  <c r="AU23" i="12"/>
  <c r="AU24" i="12"/>
  <c r="AU37" i="12"/>
  <c r="AU12" i="12"/>
  <c r="AX377" i="3" s="1"/>
  <c r="AU25" i="12"/>
  <c r="AT28" i="12"/>
  <c r="AT29" i="12"/>
  <c r="AT14" i="12"/>
  <c r="AT10" i="12"/>
  <c r="AT30" i="12"/>
  <c r="AT31" i="12"/>
  <c r="AT32" i="12"/>
  <c r="AT33" i="12"/>
  <c r="AT34" i="12"/>
  <c r="AT19" i="12"/>
  <c r="AT22" i="12"/>
  <c r="AW375" i="3" s="1"/>
  <c r="AT11" i="12"/>
  <c r="AT35" i="12"/>
  <c r="AT40" i="12"/>
  <c r="AW374" i="3" s="1"/>
  <c r="AT41" i="12"/>
  <c r="AT51" i="12"/>
  <c r="AT43" i="12" s="1"/>
  <c r="AW376" i="3" s="1"/>
  <c r="AT21" i="12"/>
  <c r="AT7" i="12"/>
  <c r="AT36" i="12"/>
  <c r="AT42" i="12"/>
  <c r="AT23" i="12"/>
  <c r="AT24" i="12"/>
  <c r="AT37" i="12"/>
  <c r="AT12" i="12"/>
  <c r="AW377" i="3" s="1"/>
  <c r="AT25" i="12"/>
  <c r="AU12" i="13"/>
  <c r="AX347" i="3" s="1"/>
  <c r="AU8" i="13"/>
  <c r="AX348" i="3" s="1"/>
  <c r="AU13" i="13"/>
  <c r="AX349" i="3" s="1"/>
  <c r="AU24" i="13"/>
  <c r="AX351" i="3" s="1"/>
  <c r="AU10" i="13"/>
  <c r="AT12" i="13"/>
  <c r="AW347" i="3" s="1"/>
  <c r="AT8" i="13"/>
  <c r="AW348" i="3" s="1"/>
  <c r="AT13" i="13"/>
  <c r="AW349" i="3" s="1"/>
  <c r="DK59" i="57"/>
  <c r="DK60" i="57"/>
  <c r="AT24" i="13"/>
  <c r="AW351" i="3" s="1"/>
  <c r="AT10" i="13"/>
  <c r="CB60" i="57"/>
  <c r="AU17" i="30"/>
  <c r="AU21" i="30"/>
  <c r="AU18" i="30"/>
  <c r="AU13" i="30"/>
  <c r="AU14" i="30"/>
  <c r="AX327" i="3" s="1"/>
  <c r="CA60" i="57"/>
  <c r="AT17" i="30"/>
  <c r="AT21" i="30"/>
  <c r="AT18" i="30"/>
  <c r="AT13" i="30"/>
  <c r="AT14" i="30"/>
  <c r="AW327" i="3" s="1"/>
  <c r="AU21" i="7"/>
  <c r="AU26" i="7"/>
  <c r="T32" i="20"/>
  <c r="T32" i="12"/>
  <c r="T11" i="12"/>
  <c r="T35" i="12"/>
  <c r="T51" i="12"/>
  <c r="T43" i="12" s="1"/>
  <c r="T364" i="3" s="1"/>
  <c r="T21" i="12"/>
  <c r="T37" i="12"/>
  <c r="S28" i="12"/>
  <c r="S14" i="12"/>
  <c r="S10" i="12"/>
  <c r="S32" i="12"/>
  <c r="S34" i="12"/>
  <c r="S40" i="12"/>
  <c r="S362" i="3" s="1"/>
  <c r="S41" i="12"/>
  <c r="S42" i="12"/>
  <c r="S37" i="12"/>
  <c r="S12" i="12"/>
  <c r="S365" i="3" s="1"/>
  <c r="T12" i="13"/>
  <c r="T335" i="3" s="1"/>
  <c r="T8" i="13"/>
  <c r="T336" i="3" s="1"/>
  <c r="T13" i="13"/>
  <c r="T337" i="3" s="1"/>
  <c r="T24" i="13"/>
  <c r="T339" i="3" s="1"/>
  <c r="T10" i="13"/>
  <c r="S8" i="13"/>
  <c r="S336" i="3" s="1"/>
  <c r="S13" i="13"/>
  <c r="S337" i="3" s="1"/>
  <c r="DK41" i="57"/>
  <c r="DK42" i="57"/>
  <c r="S24" i="13"/>
  <c r="S339" i="3" s="1"/>
  <c r="S39" i="20"/>
  <c r="S10" i="13"/>
  <c r="CA42" i="57"/>
  <c r="S17" i="30"/>
  <c r="S21" i="30"/>
  <c r="S18" i="30"/>
  <c r="S13" i="30"/>
  <c r="S7" i="30"/>
  <c r="S14" i="30"/>
  <c r="S315" i="3" s="1"/>
  <c r="T20" i="32"/>
  <c r="T9" i="32"/>
  <c r="T26" i="32"/>
  <c r="T291" i="3" s="1"/>
  <c r="T24" i="7"/>
  <c r="T42" i="57"/>
  <c r="T9" i="7"/>
  <c r="T29" i="7"/>
  <c r="T225" i="3" s="1"/>
  <c r="T10" i="7"/>
  <c r="S8" i="7"/>
  <c r="S222" i="3" s="1"/>
  <c r="S22" i="7"/>
  <c r="S42" i="57"/>
  <c r="S9" i="7"/>
  <c r="AU24" i="41"/>
  <c r="AU25" i="41"/>
  <c r="AU26" i="41"/>
  <c r="AU27" i="41"/>
  <c r="AT28" i="51"/>
  <c r="AT24" i="41"/>
  <c r="AT25" i="41"/>
  <c r="AT26" i="41"/>
  <c r="AT27" i="41"/>
  <c r="T26" i="41"/>
  <c r="S24" i="41"/>
  <c r="S25" i="41"/>
  <c r="S26" i="41"/>
  <c r="S27" i="41"/>
  <c r="S33" i="51"/>
  <c r="AU28" i="51"/>
  <c r="AU31" i="41"/>
  <c r="AU33" i="41"/>
  <c r="AU32" i="41"/>
  <c r="AU15" i="41"/>
  <c r="AU19" i="41"/>
  <c r="AU16" i="41"/>
  <c r="AX635" i="3" s="1"/>
  <c r="AU12" i="51"/>
  <c r="AU34" i="41"/>
  <c r="AX636" i="3" s="1"/>
  <c r="AU35" i="41"/>
  <c r="AU36" i="41"/>
  <c r="AU17" i="41"/>
  <c r="AU18" i="41"/>
  <c r="AX637" i="3" s="1"/>
  <c r="AU7" i="41"/>
  <c r="AU37" i="41"/>
  <c r="AU20" i="41"/>
  <c r="AX638" i="3" s="1"/>
  <c r="AU21" i="41"/>
  <c r="AU10" i="41"/>
  <c r="AX639" i="3" s="1"/>
  <c r="AU25" i="51"/>
  <c r="AT31" i="41"/>
  <c r="AT14" i="41"/>
  <c r="AW634" i="3" s="1"/>
  <c r="AT33" i="41"/>
  <c r="AT32" i="41"/>
  <c r="AT15" i="41"/>
  <c r="AT19" i="41"/>
  <c r="AT16" i="41"/>
  <c r="AW635" i="3" s="1"/>
  <c r="AT34" i="41"/>
  <c r="AW636" i="3" s="1"/>
  <c r="AT35" i="41"/>
  <c r="AT36" i="41"/>
  <c r="AT17" i="41"/>
  <c r="AT18" i="41"/>
  <c r="AW637" i="3" s="1"/>
  <c r="AT7" i="41"/>
  <c r="AT37" i="41"/>
  <c r="AT20" i="41"/>
  <c r="AW638" i="3" s="1"/>
  <c r="AT21" i="41"/>
  <c r="AT10" i="41"/>
  <c r="AW639" i="3" s="1"/>
  <c r="T34" i="41"/>
  <c r="T624" i="3" s="1"/>
  <c r="T21" i="41"/>
  <c r="S31" i="41"/>
  <c r="S11" i="51"/>
  <c r="S33" i="41"/>
  <c r="S32" i="41"/>
  <c r="S15" i="41"/>
  <c r="S19" i="41"/>
  <c r="S16" i="41"/>
  <c r="S623" i="3" s="1"/>
  <c r="S12" i="51"/>
  <c r="S34" i="41"/>
  <c r="S624" i="3" s="1"/>
  <c r="S35" i="41"/>
  <c r="S45" i="51"/>
  <c r="S36" i="41"/>
  <c r="S17" i="41"/>
  <c r="S18" i="41"/>
  <c r="S625" i="3" s="1"/>
  <c r="S7" i="41"/>
  <c r="S37" i="41"/>
  <c r="S20" i="41"/>
  <c r="S626" i="3" s="1"/>
  <c r="S21" i="41"/>
  <c r="S10" i="41"/>
  <c r="S627" i="3" s="1"/>
  <c r="S25" i="51"/>
  <c r="AU8" i="43"/>
  <c r="AU23" i="43"/>
  <c r="AU11" i="43"/>
  <c r="AX611" i="3" s="1"/>
  <c r="AU12" i="43"/>
  <c r="AX612" i="3" s="1"/>
  <c r="AU44" i="51"/>
  <c r="AX487" i="3" s="1"/>
  <c r="AU26" i="43"/>
  <c r="AU18" i="43" s="1"/>
  <c r="AX614" i="3" s="1"/>
  <c r="AU20" i="51"/>
  <c r="AU13" i="43"/>
  <c r="AX613" i="3" s="1"/>
  <c r="AU24" i="51"/>
  <c r="AT23" i="43"/>
  <c r="AT11" i="43"/>
  <c r="AW611" i="3" s="1"/>
  <c r="AT12" i="43"/>
  <c r="AW612" i="3" s="1"/>
  <c r="AT33" i="43"/>
  <c r="AT18" i="43" s="1"/>
  <c r="AW614" i="3" s="1"/>
  <c r="AT13" i="43"/>
  <c r="AW613" i="3" s="1"/>
  <c r="AT7" i="43"/>
  <c r="AU41" i="51"/>
  <c r="AU42" i="51"/>
  <c r="AU8" i="51"/>
  <c r="AT21" i="51"/>
  <c r="S17" i="51"/>
  <c r="AU13" i="44"/>
  <c r="AX590" i="3" s="1"/>
  <c r="AU7" i="44"/>
  <c r="AT13" i="44"/>
  <c r="AW590" i="3" s="1"/>
  <c r="T13" i="44"/>
  <c r="T584" i="3" s="1"/>
  <c r="T7" i="44"/>
  <c r="S8" i="44"/>
  <c r="S13" i="44"/>
  <c r="S584" i="3" s="1"/>
  <c r="AT14" i="46"/>
  <c r="AW559" i="3" s="1"/>
  <c r="AT25" i="46"/>
  <c r="S34" i="46"/>
  <c r="AT6" i="47"/>
  <c r="AT13" i="47"/>
  <c r="AT10" i="48"/>
  <c r="AT6" i="48"/>
  <c r="AU17" i="49"/>
  <c r="AX535" i="3" s="1"/>
  <c r="AU8" i="49"/>
  <c r="AX537" i="3" s="1"/>
  <c r="AT13" i="49"/>
  <c r="AT14" i="49"/>
  <c r="AT16" i="49"/>
  <c r="AT15" i="49"/>
  <c r="AT23" i="49"/>
  <c r="AT17" i="49"/>
  <c r="AW535" i="3" s="1"/>
  <c r="AT18" i="49"/>
  <c r="AW536" i="3" s="1"/>
  <c r="AT8" i="49"/>
  <c r="AW537" i="3" s="1"/>
  <c r="AT19" i="49"/>
  <c r="AW538" i="3" s="1"/>
  <c r="AT22" i="50"/>
  <c r="AW511" i="3" s="1"/>
  <c r="AT11" i="50"/>
  <c r="AW512" i="3" s="1"/>
  <c r="AT13" i="50"/>
  <c r="AW513" i="3" s="1"/>
  <c r="AT12" i="50"/>
  <c r="AT14" i="50"/>
  <c r="AT19" i="50"/>
  <c r="T19" i="9"/>
  <c r="S19" i="9"/>
  <c r="T14" i="9"/>
  <c r="T246" i="3" s="1"/>
  <c r="T9" i="9"/>
  <c r="AT59" i="20"/>
  <c r="AT51" i="20" s="1"/>
  <c r="AW213" i="3" s="1"/>
  <c r="AU56" i="20"/>
  <c r="AU48" i="20"/>
  <c r="AT48" i="20"/>
  <c r="S48" i="20"/>
  <c r="AU47" i="20"/>
  <c r="AT47" i="20"/>
  <c r="S47" i="20"/>
  <c r="AU45" i="20"/>
  <c r="AT45" i="20"/>
  <c r="AT44" i="20"/>
  <c r="AU43" i="20"/>
  <c r="AU38" i="20"/>
  <c r="AT37" i="20"/>
  <c r="AU36" i="20"/>
  <c r="AU34" i="20"/>
  <c r="AU33" i="20"/>
  <c r="AT33" i="20"/>
  <c r="AU32" i="20"/>
  <c r="AU31" i="20"/>
  <c r="AU30" i="20"/>
  <c r="AT30" i="20"/>
  <c r="AT26" i="20"/>
  <c r="AT24" i="20"/>
  <c r="AU23" i="20"/>
  <c r="AT23" i="20"/>
  <c r="AU22" i="20"/>
  <c r="AT22" i="20"/>
  <c r="T22" i="20"/>
  <c r="AU21" i="20"/>
  <c r="AT21" i="20"/>
  <c r="S20" i="20"/>
  <c r="AU19" i="20"/>
  <c r="AX211" i="3" s="1"/>
  <c r="AT15" i="20"/>
  <c r="AW209" i="3" s="1"/>
  <c r="S15" i="20"/>
  <c r="S194" i="3" s="1"/>
  <c r="S14" i="20"/>
  <c r="S192" i="3" s="1"/>
  <c r="AU12" i="20"/>
  <c r="AX214" i="3" s="1"/>
  <c r="AU11" i="20"/>
  <c r="T20" i="31"/>
  <c r="S12" i="31"/>
  <c r="AU7" i="30"/>
  <c r="AU15" i="13"/>
  <c r="T15" i="13"/>
  <c r="AT11" i="13"/>
  <c r="AS11" i="13"/>
  <c r="T11" i="13"/>
  <c r="S11" i="13"/>
  <c r="AU7" i="13"/>
  <c r="AU13" i="12"/>
  <c r="AT9" i="12"/>
  <c r="AS11" i="44"/>
  <c r="AS8" i="44"/>
  <c r="AS6" i="44"/>
  <c r="AS16" i="43"/>
  <c r="AS8" i="43"/>
  <c r="AS7" i="43"/>
  <c r="W34" i="1"/>
  <c r="V34" i="1"/>
  <c r="V15" i="20"/>
  <c r="V194" i="3" s="1"/>
  <c r="W12" i="20"/>
  <c r="W199" i="3" s="1"/>
  <c r="V10" i="20"/>
  <c r="V193" i="3" s="1"/>
  <c r="V11" i="20"/>
  <c r="V12" i="20"/>
  <c r="V199" i="3" s="1"/>
  <c r="W19" i="20"/>
  <c r="W196" i="3" s="1"/>
  <c r="W21" i="20"/>
  <c r="W25" i="20"/>
  <c r="W26" i="20"/>
  <c r="V19" i="20"/>
  <c r="V196" i="3" s="1"/>
  <c r="V21" i="20"/>
  <c r="V24" i="20"/>
  <c r="V25" i="20"/>
  <c r="V26" i="20"/>
  <c r="W7" i="20"/>
  <c r="V7" i="20"/>
  <c r="W34" i="20"/>
  <c r="W35" i="20"/>
  <c r="W36" i="20"/>
  <c r="W37" i="20"/>
  <c r="W46" i="20"/>
  <c r="W197" i="3" s="1"/>
  <c r="W48" i="20"/>
  <c r="V43" i="20"/>
  <c r="V33" i="20"/>
  <c r="V34" i="20"/>
  <c r="V35" i="20"/>
  <c r="V36" i="20"/>
  <c r="V37" i="20"/>
  <c r="V46" i="20"/>
  <c r="V197" i="3" s="1"/>
  <c r="V48" i="20"/>
  <c r="V40" i="20"/>
  <c r="V25" i="51"/>
  <c r="V32" i="51"/>
  <c r="V21" i="51"/>
  <c r="V46" i="51"/>
  <c r="V19" i="51"/>
  <c r="V22" i="51"/>
  <c r="V18" i="51"/>
  <c r="V474" i="3" s="1"/>
  <c r="V17" i="51"/>
  <c r="V53" i="51"/>
  <c r="V28" i="51"/>
  <c r="V13" i="51"/>
  <c r="V478" i="3" s="1"/>
  <c r="V20" i="51"/>
  <c r="V42" i="51"/>
  <c r="V7" i="51"/>
  <c r="V7" i="43"/>
  <c r="V6" i="43"/>
  <c r="AT8" i="48"/>
  <c r="AT7" i="50"/>
  <c r="S23" i="32"/>
  <c r="AT16" i="52"/>
  <c r="AT44" i="46"/>
  <c r="AT29" i="46" s="1"/>
  <c r="AT18" i="51"/>
  <c r="AW486" i="3" s="1"/>
  <c r="S31" i="12"/>
  <c r="S29" i="12"/>
  <c r="S14" i="9"/>
  <c r="S246" i="3" s="1"/>
  <c r="S24" i="12"/>
  <c r="AT8" i="52"/>
  <c r="AW465" i="3" s="1"/>
  <c r="AT21" i="53"/>
  <c r="AT17" i="53"/>
  <c r="S10" i="9"/>
  <c r="S12" i="32"/>
  <c r="S22" i="31"/>
  <c r="S11" i="12"/>
  <c r="S22" i="12"/>
  <c r="S363" i="3" s="1"/>
  <c r="AT12" i="49"/>
  <c r="AW533" i="3" s="1"/>
  <c r="S13" i="46"/>
  <c r="S14" i="46"/>
  <c r="S547" i="3" s="1"/>
  <c r="S33" i="12"/>
  <c r="S10" i="32"/>
  <c r="S292" i="3" s="1"/>
  <c r="S13" i="49"/>
  <c r="S14" i="49"/>
  <c r="S21" i="12"/>
  <c r="S25" i="12"/>
  <c r="AT18" i="52"/>
  <c r="AW464" i="3" s="1"/>
  <c r="AT26" i="49"/>
  <c r="S15" i="9"/>
  <c r="S247" i="3" s="1"/>
  <c r="S30" i="12"/>
  <c r="S7" i="12"/>
  <c r="S8" i="49"/>
  <c r="S525" i="3" s="1"/>
  <c r="S51" i="12"/>
  <c r="S43" i="12" s="1"/>
  <c r="S364" i="3" s="1"/>
  <c r="S19" i="46"/>
  <c r="S550" i="3" s="1"/>
  <c r="S18" i="46"/>
  <c r="S15" i="46"/>
  <c r="AW42" i="57"/>
  <c r="AT13" i="45"/>
  <c r="AW576" i="3" s="1"/>
  <c r="AT20" i="7"/>
  <c r="S16" i="49"/>
  <c r="T10" i="31"/>
  <c r="S7" i="31"/>
  <c r="T11" i="31"/>
  <c r="R37" i="46"/>
  <c r="T16" i="31"/>
  <c r="T269" i="3" s="1"/>
  <c r="AT29" i="51"/>
  <c r="T34" i="17"/>
  <c r="T146" i="3" s="1"/>
  <c r="T23" i="7"/>
  <c r="T11" i="17"/>
  <c r="T17" i="41"/>
  <c r="S16" i="46"/>
  <c r="S44" i="46"/>
  <c r="S29" i="46" s="1"/>
  <c r="S17" i="46"/>
  <c r="S548" i="3" s="1"/>
  <c r="AT18" i="46"/>
  <c r="AT13" i="46"/>
  <c r="S22" i="32"/>
  <c r="AS20" i="51"/>
  <c r="AU20" i="7"/>
  <c r="AU29" i="7"/>
  <c r="AX237" i="3" s="1"/>
  <c r="T26" i="7"/>
  <c r="T12" i="7"/>
  <c r="T30" i="12"/>
  <c r="T33" i="12"/>
  <c r="T44" i="20"/>
  <c r="T10" i="12"/>
  <c r="T27" i="41"/>
  <c r="T19" i="41"/>
  <c r="S13" i="45"/>
  <c r="S570" i="3" s="1"/>
  <c r="AU28" i="46"/>
  <c r="AU22" i="7"/>
  <c r="AU30" i="7"/>
  <c r="AU21" i="31"/>
  <c r="AU11" i="50"/>
  <c r="AX512" i="3" s="1"/>
  <c r="AU10" i="49"/>
  <c r="T30" i="7"/>
  <c r="T22" i="7"/>
  <c r="T21" i="32"/>
  <c r="AU9" i="9"/>
  <c r="AU15" i="9"/>
  <c r="AX259" i="3" s="1"/>
  <c r="AU22" i="9"/>
  <c r="AU13" i="49"/>
  <c r="T22" i="12"/>
  <c r="T363" i="3" s="1"/>
  <c r="T23" i="20"/>
  <c r="T40" i="12"/>
  <c r="T362" i="3" s="1"/>
  <c r="T10" i="41"/>
  <c r="T627" i="3" s="1"/>
  <c r="T20" i="41"/>
  <c r="T626" i="3" s="1"/>
  <c r="T15" i="41"/>
  <c r="T33" i="41"/>
  <c r="AU25" i="46"/>
  <c r="AU8" i="7"/>
  <c r="AX234" i="3" s="1"/>
  <c r="AU10" i="7"/>
  <c r="AU12" i="31"/>
  <c r="AU19" i="50"/>
  <c r="T29" i="17"/>
  <c r="AU21" i="32"/>
  <c r="AU17" i="46"/>
  <c r="AX560" i="3" s="1"/>
  <c r="AU19" i="46"/>
  <c r="AX562" i="3" s="1"/>
  <c r="AU26" i="49"/>
  <c r="T34" i="12"/>
  <c r="T25" i="12"/>
  <c r="T32" i="41"/>
  <c r="T24" i="41"/>
  <c r="AU47" i="46"/>
  <c r="AX42" i="57"/>
  <c r="T25" i="7"/>
  <c r="T7" i="17"/>
  <c r="T23" i="32"/>
  <c r="AU13" i="9"/>
  <c r="AX257" i="3" s="1"/>
  <c r="AU23" i="49"/>
  <c r="AU15" i="49"/>
  <c r="T28" i="12"/>
  <c r="T7" i="12"/>
  <c r="T35" i="41"/>
  <c r="T45" i="51"/>
  <c r="AX60" i="57"/>
  <c r="AU14" i="18"/>
  <c r="AU25" i="7"/>
  <c r="T25" i="31"/>
  <c r="T270" i="3" s="1"/>
  <c r="T20" i="7"/>
  <c r="AU16" i="52"/>
  <c r="AU19" i="49"/>
  <c r="AX538" i="3" s="1"/>
  <c r="AU18" i="49"/>
  <c r="AX536" i="3" s="1"/>
  <c r="T38" i="20"/>
  <c r="T29" i="12"/>
  <c r="T7" i="41"/>
  <c r="T16" i="41"/>
  <c r="T623" i="3" s="1"/>
  <c r="AU10" i="32"/>
  <c r="AX304" i="3" s="1"/>
  <c r="AT36" i="52"/>
  <c r="AU23" i="7"/>
  <c r="AU29" i="18"/>
  <c r="AU11" i="31"/>
  <c r="AU25" i="31"/>
  <c r="AX280" i="3" s="1"/>
  <c r="AU22" i="50"/>
  <c r="AX511" i="3" s="1"/>
  <c r="AU14" i="50"/>
  <c r="AU10" i="9"/>
  <c r="AU8" i="9"/>
  <c r="AU31" i="17"/>
  <c r="AU19" i="9"/>
  <c r="AU14" i="9"/>
  <c r="AX258" i="3" s="1"/>
  <c r="AU34" i="46"/>
  <c r="AU22" i="46"/>
  <c r="AU14" i="49"/>
  <c r="T24" i="12"/>
  <c r="T42" i="12"/>
  <c r="T19" i="12"/>
  <c r="T31" i="12"/>
  <c r="T14" i="12"/>
  <c r="T25" i="41"/>
  <c r="T36" i="41"/>
  <c r="AU23" i="32"/>
  <c r="AU18" i="46"/>
  <c r="AU15" i="46"/>
  <c r="AU12" i="7"/>
  <c r="AU28" i="17"/>
  <c r="AU9" i="7"/>
  <c r="T60" i="57"/>
  <c r="AU14" i="7"/>
  <c r="AU24" i="7"/>
  <c r="AU22" i="31"/>
  <c r="T36" i="17"/>
  <c r="T20" i="17"/>
  <c r="T145" i="3" s="1"/>
  <c r="T37" i="17"/>
  <c r="T6" i="9"/>
  <c r="T21" i="7"/>
  <c r="T10" i="9"/>
  <c r="T8" i="7"/>
  <c r="T222" i="3" s="1"/>
  <c r="AU7" i="18"/>
  <c r="AU12" i="17"/>
  <c r="AU6" i="9"/>
  <c r="AU16" i="49"/>
  <c r="T12" i="12"/>
  <c r="T365" i="3" s="1"/>
  <c r="T9" i="12"/>
  <c r="T36" i="12"/>
  <c r="T39" i="20"/>
  <c r="T23" i="12"/>
  <c r="T41" i="12"/>
  <c r="T18" i="41"/>
  <c r="T625" i="3" s="1"/>
  <c r="T25" i="51"/>
  <c r="T37" i="41"/>
  <c r="T31" i="41"/>
  <c r="V29" i="20"/>
  <c r="W29" i="20"/>
  <c r="T22" i="46"/>
  <c r="AU26" i="32"/>
  <c r="AX303" i="3" s="1"/>
  <c r="AS33" i="20"/>
  <c r="AU22" i="51"/>
  <c r="T12" i="32"/>
  <c r="AU16" i="46"/>
  <c r="T19" i="17"/>
  <c r="T144" i="3" s="1"/>
  <c r="T7" i="9"/>
  <c r="AU21" i="17"/>
  <c r="T11" i="51"/>
  <c r="AT25" i="51"/>
  <c r="AT22" i="46"/>
  <c r="S25" i="31"/>
  <c r="S270" i="3" s="1"/>
  <c r="AT8" i="46"/>
  <c r="AW561" i="3" s="1"/>
  <c r="T8" i="48"/>
  <c r="AU8" i="50"/>
  <c r="T8" i="47"/>
  <c r="AU17" i="53"/>
  <c r="AU13" i="45"/>
  <c r="AX576" i="3" s="1"/>
  <c r="T39" i="52"/>
  <c r="AU13" i="47"/>
  <c r="T18" i="46"/>
  <c r="AU10" i="48"/>
  <c r="T14" i="46"/>
  <c r="T547" i="3" s="1"/>
  <c r="AU13" i="50"/>
  <c r="AX513" i="3" s="1"/>
  <c r="T8" i="50"/>
  <c r="T34" i="46"/>
  <c r="AU8" i="47"/>
  <c r="AU6" i="50"/>
  <c r="T47" i="46"/>
  <c r="T15" i="46"/>
  <c r="AU13" i="52"/>
  <c r="AU13" i="46"/>
  <c r="T37" i="46"/>
  <c r="AU12" i="49"/>
  <c r="AX533" i="3" s="1"/>
  <c r="T14" i="49"/>
  <c r="T13" i="47"/>
  <c r="T23" i="49"/>
  <c r="T15" i="49"/>
  <c r="T12" i="49"/>
  <c r="T521" i="3" s="1"/>
  <c r="T18" i="49"/>
  <c r="T524" i="3" s="1"/>
  <c r="T19" i="49"/>
  <c r="T526" i="3" s="1"/>
  <c r="T19" i="46"/>
  <c r="T550" i="3" s="1"/>
  <c r="AU39" i="52"/>
  <c r="T25" i="46"/>
  <c r="T22" i="50"/>
  <c r="T499" i="3" s="1"/>
  <c r="T26" i="49"/>
  <c r="T12" i="50"/>
  <c r="T9" i="47"/>
  <c r="T13" i="50"/>
  <c r="T501" i="3" s="1"/>
  <c r="T8" i="49"/>
  <c r="T525" i="3" s="1"/>
  <c r="T16" i="49"/>
  <c r="AU12" i="50"/>
  <c r="T13" i="49"/>
  <c r="T10" i="48"/>
  <c r="T16" i="46"/>
  <c r="T14" i="52"/>
  <c r="T449" i="3" s="1"/>
  <c r="T11" i="50"/>
  <c r="T500" i="3" s="1"/>
  <c r="T13" i="45"/>
  <c r="T570" i="3" s="1"/>
  <c r="T15" i="53"/>
  <c r="T17" i="49"/>
  <c r="T523" i="3" s="1"/>
  <c r="AU7" i="48"/>
  <c r="T13" i="46"/>
  <c r="T19" i="50"/>
  <c r="AU10" i="50"/>
  <c r="AX510" i="3" s="1"/>
  <c r="AU29" i="20"/>
  <c r="AU40" i="20"/>
  <c r="T21" i="51"/>
  <c r="T24" i="20"/>
  <c r="AU38" i="18"/>
  <c r="AX182" i="3" s="1"/>
  <c r="T26" i="17"/>
  <c r="T30" i="51"/>
  <c r="T6" i="47"/>
  <c r="T6" i="46"/>
  <c r="AU15" i="18"/>
  <c r="AU19" i="18"/>
  <c r="AX180" i="3" s="1"/>
  <c r="S25" i="46"/>
  <c r="S33" i="20"/>
  <c r="S11" i="31"/>
  <c r="T6" i="48"/>
  <c r="T33" i="20"/>
  <c r="AU37" i="17"/>
  <c r="T22" i="31"/>
  <c r="AT7" i="47"/>
  <c r="T35" i="17"/>
  <c r="AU9" i="32"/>
  <c r="AU21" i="18"/>
  <c r="AU37" i="46"/>
  <c r="S21" i="51"/>
  <c r="S20" i="51"/>
  <c r="AT22" i="51"/>
  <c r="AU33" i="51"/>
  <c r="S7" i="48"/>
  <c r="S46" i="51"/>
  <c r="S7" i="47"/>
  <c r="AU18" i="51"/>
  <c r="AX486" i="3" s="1"/>
  <c r="AT31" i="51"/>
  <c r="S22" i="46"/>
  <c r="AT36" i="20"/>
  <c r="AT17" i="51"/>
  <c r="S8" i="46"/>
  <c r="S549" i="3" s="1"/>
  <c r="AT11" i="51"/>
  <c r="AT53" i="51"/>
  <c r="AT66" i="51"/>
  <c r="AT38" i="51"/>
  <c r="AT19" i="46"/>
  <c r="AW562" i="3" s="1"/>
  <c r="AT20" i="32"/>
  <c r="S9" i="47"/>
  <c r="S25" i="7"/>
  <c r="S14" i="50"/>
  <c r="AT10" i="9"/>
  <c r="S13" i="53"/>
  <c r="S11" i="50"/>
  <c r="S500" i="3" s="1"/>
  <c r="S60" i="57"/>
  <c r="AT10" i="7"/>
  <c r="S12" i="7"/>
  <c r="S21" i="7"/>
  <c r="S21" i="18"/>
  <c r="S13" i="50"/>
  <c r="S501" i="3" s="1"/>
  <c r="AT14" i="9"/>
  <c r="AW258" i="3" s="1"/>
  <c r="AT21" i="7"/>
  <c r="S9" i="9"/>
  <c r="S23" i="7"/>
  <c r="S26" i="32"/>
  <c r="S291" i="3" s="1"/>
  <c r="S26" i="7"/>
  <c r="AT8" i="44"/>
  <c r="AT8" i="47"/>
  <c r="AT17" i="46"/>
  <c r="AW560" i="3" s="1"/>
  <c r="S9" i="32"/>
  <c r="AW60" i="57"/>
  <c r="S10" i="50"/>
  <c r="S498" i="3" s="1"/>
  <c r="AT8" i="7"/>
  <c r="AW234" i="3" s="1"/>
  <c r="AT22" i="7"/>
  <c r="AT30" i="7"/>
  <c r="AT29" i="18"/>
  <c r="S20" i="7"/>
  <c r="S24" i="17"/>
  <c r="S30" i="7"/>
  <c r="S35" i="17"/>
  <c r="AT9" i="32"/>
  <c r="AT22" i="9"/>
  <c r="S20" i="53"/>
  <c r="S7" i="50"/>
  <c r="AT26" i="7"/>
  <c r="AT23" i="7"/>
  <c r="AT24" i="7"/>
  <c r="S22" i="50"/>
  <c r="S499" i="3" s="1"/>
  <c r="S36" i="17"/>
  <c r="S12" i="50"/>
  <c r="S19" i="50"/>
  <c r="AT15" i="9"/>
  <c r="AW259" i="3" s="1"/>
  <c r="S23" i="49"/>
  <c r="S21" i="53"/>
  <c r="S30" i="17"/>
  <c r="AT19" i="53"/>
  <c r="AW440" i="3" s="1"/>
  <c r="AT6" i="50"/>
  <c r="AT26" i="53"/>
  <c r="AT34" i="46"/>
  <c r="S9" i="44"/>
  <c r="AT27" i="32"/>
  <c r="AT22" i="32"/>
  <c r="AT23" i="32"/>
  <c r="AT16" i="31"/>
  <c r="AW279" i="3" s="1"/>
  <c r="AT9" i="9"/>
  <c r="AT12" i="9"/>
  <c r="AT12" i="7"/>
  <c r="AT25" i="7"/>
  <c r="AT29" i="7"/>
  <c r="AW237" i="3" s="1"/>
  <c r="AT35" i="17"/>
  <c r="S12" i="9"/>
  <c r="S14" i="7"/>
  <c r="S7" i="9"/>
  <c r="AT26" i="52"/>
  <c r="AT6" i="53"/>
  <c r="AT9" i="50"/>
  <c r="AT17" i="52"/>
  <c r="AW463" i="3" s="1"/>
  <c r="AT19" i="52"/>
  <c r="AT10" i="32"/>
  <c r="AW304" i="3" s="1"/>
  <c r="AT10" i="31"/>
  <c r="AT7" i="31"/>
  <c r="AT7" i="9"/>
  <c r="AT19" i="9"/>
  <c r="S29" i="53"/>
  <c r="S9" i="48"/>
  <c r="S17" i="53"/>
  <c r="AT37" i="17"/>
  <c r="AT26" i="32"/>
  <c r="AW303" i="3" s="1"/>
  <c r="S25" i="1"/>
  <c r="S29" i="7"/>
  <c r="S225" i="3" s="1"/>
  <c r="S27" i="32"/>
  <c r="T33" i="51"/>
  <c r="T41" i="51"/>
  <c r="T22" i="49"/>
  <c r="T522" i="3" s="1"/>
  <c r="T29" i="41"/>
  <c r="T28" i="17"/>
  <c r="AU7" i="49"/>
  <c r="AU9" i="49" s="1"/>
  <c r="T6" i="12"/>
  <c r="S15" i="31"/>
  <c r="S268" i="3" s="1"/>
  <c r="T14" i="7"/>
  <c r="AU28" i="18"/>
  <c r="S34" i="18"/>
  <c r="T14" i="17"/>
  <c r="AT7" i="51"/>
  <c r="T12" i="17"/>
  <c r="AU32" i="18"/>
  <c r="AU31" i="18"/>
  <c r="T15" i="17"/>
  <c r="AU22" i="18"/>
  <c r="S11" i="49"/>
  <c r="AU37" i="20"/>
  <c r="S8" i="47"/>
  <c r="AT16" i="53"/>
  <c r="AT6" i="44"/>
  <c r="AT13" i="48"/>
  <c r="AT10" i="49"/>
  <c r="S13" i="48"/>
  <c r="AU34" i="1"/>
  <c r="AT18" i="53"/>
  <c r="AW439" i="3" s="1"/>
  <c r="AT20" i="53"/>
  <c r="S11" i="44"/>
  <c r="S8" i="30"/>
  <c r="T38" i="51"/>
  <c r="T32" i="51"/>
  <c r="AU17" i="52"/>
  <c r="AX463" i="3" s="1"/>
  <c r="AU18" i="53"/>
  <c r="AX439" i="3" s="1"/>
  <c r="AU14" i="52"/>
  <c r="AX461" i="3" s="1"/>
  <c r="AU14" i="53"/>
  <c r="AX437" i="3" s="1"/>
  <c r="AU29" i="53"/>
  <c r="T49" i="52"/>
  <c r="T10" i="50"/>
  <c r="T498" i="3" s="1"/>
  <c r="T13" i="48"/>
  <c r="T15" i="52"/>
  <c r="T7" i="48"/>
  <c r="T10" i="49"/>
  <c r="T7" i="50"/>
  <c r="T7" i="49"/>
  <c r="T14" i="50"/>
  <c r="T18" i="50"/>
  <c r="T6" i="49"/>
  <c r="T13" i="52"/>
  <c r="T24" i="46"/>
  <c r="T29" i="52"/>
  <c r="T42" i="51"/>
  <c r="S15" i="53"/>
  <c r="S27" i="17"/>
  <c r="AU47" i="51"/>
  <c r="AU21" i="51"/>
  <c r="S19" i="53"/>
  <c r="S427" i="3" s="1"/>
  <c r="S25" i="17"/>
  <c r="AS18" i="51"/>
  <c r="AV486" i="3" s="1"/>
  <c r="AT32" i="51"/>
  <c r="AS31" i="51"/>
  <c r="T47" i="51"/>
  <c r="AS22" i="51"/>
  <c r="AU46" i="51"/>
  <c r="S18" i="17"/>
  <c r="S143" i="3" s="1"/>
  <c r="S6" i="48"/>
  <c r="S6" i="9"/>
  <c r="S7" i="17"/>
  <c r="S21" i="31"/>
  <c r="AT12" i="32"/>
  <c r="S28" i="18"/>
  <c r="S38" i="18"/>
  <c r="S170" i="3" s="1"/>
  <c r="S11" i="47"/>
  <c r="S20" i="52"/>
  <c r="S14" i="17"/>
  <c r="AT7" i="17"/>
  <c r="S28" i="46"/>
  <c r="S14" i="18"/>
  <c r="S6" i="50"/>
  <c r="S33" i="18"/>
  <c r="S26" i="53"/>
  <c r="S18" i="50"/>
  <c r="S29" i="52"/>
  <c r="S16" i="53"/>
  <c r="S23" i="52"/>
  <c r="AT24" i="51"/>
  <c r="S10" i="49"/>
  <c r="AT25" i="17"/>
  <c r="S37" i="18"/>
  <c r="S20" i="31"/>
  <c r="S59" i="20"/>
  <c r="S51" i="20" s="1"/>
  <c r="S198" i="3" s="1"/>
  <c r="AU29" i="51"/>
  <c r="T18" i="52"/>
  <c r="T452" i="3" s="1"/>
  <c r="S15" i="52"/>
  <c r="S18" i="52"/>
  <c r="S452" i="3" s="1"/>
  <c r="S36" i="52"/>
  <c r="AT34" i="1"/>
  <c r="S6" i="44"/>
  <c r="AT20" i="52"/>
  <c r="S13" i="12"/>
  <c r="S15" i="12" s="1"/>
  <c r="AT12" i="41"/>
  <c r="S9" i="30"/>
  <c r="S7" i="13"/>
  <c r="S9" i="12"/>
  <c r="AT7" i="13"/>
  <c r="AT6" i="12"/>
  <c r="AT8" i="12" s="1"/>
  <c r="S7" i="46"/>
  <c r="S8" i="50"/>
  <c r="AT29" i="53"/>
  <c r="AT10" i="52"/>
  <c r="AT8" i="50"/>
  <c r="AT22" i="49"/>
  <c r="AT14" i="52"/>
  <c r="AW461" i="3" s="1"/>
  <c r="AT14" i="53"/>
  <c r="AW437" i="3" s="1"/>
  <c r="AT9" i="48"/>
  <c r="AT11" i="48" s="1"/>
  <c r="AT30" i="53"/>
  <c r="AW438" i="3" s="1"/>
  <c r="AT15" i="52"/>
  <c r="AT15" i="53"/>
  <c r="AT13" i="52"/>
  <c r="AT9" i="47"/>
  <c r="S6" i="46"/>
  <c r="AT29" i="52"/>
  <c r="S12" i="41"/>
  <c r="AT44" i="51"/>
  <c r="AW487" i="3" s="1"/>
  <c r="S26" i="17"/>
  <c r="S47" i="51"/>
  <c r="S28" i="51"/>
  <c r="AT35" i="20"/>
  <c r="AT9" i="43"/>
  <c r="AT8" i="43"/>
  <c r="AT23" i="52"/>
  <c r="S31" i="51"/>
  <c r="AT6" i="52"/>
  <c r="AT9" i="44"/>
  <c r="S21" i="17"/>
  <c r="AT7" i="44"/>
  <c r="S7" i="44"/>
  <c r="S29" i="17"/>
  <c r="AT11" i="44"/>
  <c r="AT11" i="47"/>
  <c r="AT8" i="30"/>
  <c r="S10" i="46"/>
  <c r="AT29" i="41"/>
  <c r="AT28" i="46"/>
  <c r="AT31" i="17"/>
  <c r="AT34" i="18"/>
  <c r="AU12" i="9"/>
  <c r="AU29" i="52"/>
  <c r="AT63" i="51"/>
  <c r="AT48" i="51" s="1"/>
  <c r="AW489" i="3" s="1"/>
  <c r="AT12" i="18"/>
  <c r="AW183" i="3" s="1"/>
  <c r="AT38" i="18"/>
  <c r="AW182" i="3" s="1"/>
  <c r="S20" i="17"/>
  <c r="S145" i="3" s="1"/>
  <c r="S12" i="17"/>
  <c r="S12" i="18"/>
  <c r="S171" i="3" s="1"/>
  <c r="T13" i="12"/>
  <c r="T14" i="20"/>
  <c r="T192" i="3" s="1"/>
  <c r="AU23" i="18"/>
  <c r="AU27" i="17"/>
  <c r="AU25" i="1"/>
  <c r="S8" i="9"/>
  <c r="S18" i="53"/>
  <c r="S426" i="3" s="1"/>
  <c r="AU7" i="31"/>
  <c r="AU22" i="32"/>
  <c r="T30" i="53"/>
  <c r="T425" i="3" s="1"/>
  <c r="T30" i="52"/>
  <c r="T450" i="3" s="1"/>
  <c r="AU22" i="49"/>
  <c r="AU20" i="53"/>
  <c r="AT10" i="18"/>
  <c r="S8" i="53"/>
  <c r="AU31" i="51"/>
  <c r="T20" i="52"/>
  <c r="T21" i="53"/>
  <c r="S22" i="18"/>
  <c r="S37" i="17"/>
  <c r="T23" i="52"/>
  <c r="T25" i="53"/>
  <c r="T26" i="52"/>
  <c r="AU7" i="9"/>
  <c r="AU10" i="18"/>
  <c r="AT20" i="18"/>
  <c r="AW181" i="3" s="1"/>
  <c r="AT20" i="17"/>
  <c r="AW158" i="3" s="1"/>
  <c r="AT14" i="17"/>
  <c r="AU24" i="46"/>
  <c r="AU26" i="46" s="1"/>
  <c r="AU26" i="53"/>
  <c r="T6" i="7"/>
  <c r="AT36" i="51"/>
  <c r="AT36" i="17"/>
  <c r="AU30" i="17"/>
  <c r="T25" i="1"/>
  <c r="T30" i="17"/>
  <c r="T16" i="12"/>
  <c r="AU10" i="17"/>
  <c r="AX155" i="3" s="1"/>
  <c r="T7" i="7"/>
  <c r="T10" i="17"/>
  <c r="T142" i="3" s="1"/>
  <c r="S6" i="12"/>
  <c r="T19" i="53"/>
  <c r="T427" i="3" s="1"/>
  <c r="AU27" i="1"/>
  <c r="AU19" i="52"/>
  <c r="AU6" i="52"/>
  <c r="AU6" i="48"/>
  <c r="S16" i="12"/>
  <c r="T30" i="20"/>
  <c r="AU10" i="31"/>
  <c r="AU20" i="31"/>
  <c r="AT12" i="53"/>
  <c r="AW436" i="3" s="1"/>
  <c r="AT11" i="49"/>
  <c r="S25" i="53"/>
  <c r="AU11" i="47"/>
  <c r="AU7" i="17"/>
  <c r="AU7" i="7"/>
  <c r="T9" i="41"/>
  <c r="T11" i="41" s="1"/>
  <c r="AU33" i="18"/>
  <c r="AU10" i="52"/>
  <c r="AT21" i="32"/>
  <c r="AT29" i="17"/>
  <c r="T20" i="20"/>
  <c r="AU8" i="48"/>
  <c r="AU6" i="49"/>
  <c r="AT30" i="52"/>
  <c r="AW462" i="3" s="1"/>
  <c r="AU18" i="52"/>
  <c r="AX464" i="3" s="1"/>
  <c r="T11" i="44"/>
  <c r="AU6" i="41"/>
  <c r="AU8" i="41" s="1"/>
  <c r="S6" i="30"/>
  <c r="S15" i="13"/>
  <c r="T7" i="13"/>
  <c r="T11" i="20"/>
  <c r="AT9" i="30"/>
  <c r="AT6" i="30"/>
  <c r="AU11" i="13"/>
  <c r="AT16" i="12"/>
  <c r="AT13" i="12"/>
  <c r="AT15" i="12" s="1"/>
  <c r="AU16" i="12"/>
  <c r="AU7" i="43"/>
  <c r="AU13" i="41"/>
  <c r="AU12" i="41"/>
  <c r="AT13" i="41"/>
  <c r="AS7" i="13"/>
  <c r="AT22" i="18"/>
  <c r="AU20" i="52"/>
  <c r="AU11" i="18"/>
  <c r="T24" i="17"/>
  <c r="S9" i="41"/>
  <c r="T6" i="44"/>
  <c r="AU9" i="43"/>
  <c r="AU9" i="30"/>
  <c r="AT15" i="13"/>
  <c r="AU7" i="20"/>
  <c r="AU6" i="12"/>
  <c r="AU9" i="12"/>
  <c r="AT7" i="46"/>
  <c r="AU19" i="17"/>
  <c r="AX157" i="3" s="1"/>
  <c r="T9" i="44"/>
  <c r="S29" i="41"/>
  <c r="S6" i="41"/>
  <c r="S8" i="41" s="1"/>
  <c r="AT9" i="41"/>
  <c r="AT11" i="41" s="1"/>
  <c r="AT43" i="51"/>
  <c r="AU8" i="30"/>
  <c r="T14" i="53"/>
  <c r="T424" i="3" s="1"/>
  <c r="AU12" i="18"/>
  <c r="AX183" i="3" s="1"/>
  <c r="AU15" i="17"/>
  <c r="AU29" i="17"/>
  <c r="AT6" i="43"/>
  <c r="AU16" i="43"/>
  <c r="AU17" i="51"/>
  <c r="AU9" i="41"/>
  <c r="S7" i="7"/>
  <c r="S24" i="20"/>
  <c r="AT8" i="9"/>
  <c r="S18" i="18"/>
  <c r="S167" i="3" s="1"/>
  <c r="T13" i="53"/>
  <c r="T29" i="53"/>
  <c r="AU13" i="53"/>
  <c r="AU16" i="53"/>
  <c r="AU14" i="46"/>
  <c r="AX559" i="3" s="1"/>
  <c r="S31" i="20"/>
  <c r="AU11" i="44"/>
  <c r="AT6" i="41"/>
  <c r="T15" i="31"/>
  <c r="T268" i="3" s="1"/>
  <c r="AT11" i="20"/>
  <c r="AS15" i="13"/>
  <c r="AS11" i="20"/>
  <c r="T12" i="31"/>
  <c r="S21" i="32"/>
  <c r="T8" i="32"/>
  <c r="T10" i="32"/>
  <c r="T292" i="3" s="1"/>
  <c r="T21" i="31"/>
  <c r="AT6" i="49"/>
  <c r="AT7" i="49"/>
  <c r="AT7" i="48"/>
  <c r="S24" i="53"/>
  <c r="AT13" i="53"/>
  <c r="AT19" i="51"/>
  <c r="T7" i="31"/>
  <c r="AT34" i="20"/>
  <c r="AT18" i="50"/>
  <c r="AT20" i="50" s="1"/>
  <c r="AT39" i="20"/>
  <c r="AU24" i="20"/>
  <c r="T27" i="1"/>
  <c r="AS34" i="20"/>
  <c r="AS19" i="51"/>
  <c r="AS9" i="43"/>
  <c r="AS46" i="20"/>
  <c r="AV212" i="3" s="1"/>
  <c r="AS28" i="51"/>
  <c r="AS37" i="20"/>
  <c r="AS11" i="51"/>
  <c r="AS9" i="44"/>
  <c r="AS53" i="51"/>
  <c r="AS19" i="20"/>
  <c r="AV211" i="3" s="1"/>
  <c r="R6" i="30"/>
  <c r="R13" i="30"/>
  <c r="R18" i="30"/>
  <c r="R7" i="30"/>
  <c r="R12" i="13"/>
  <c r="R335" i="3" s="1"/>
  <c r="R10" i="13"/>
  <c r="DJ41" i="57"/>
  <c r="R24" i="13"/>
  <c r="R339" i="3" s="1"/>
  <c r="DJ42" i="57"/>
  <c r="R36" i="12"/>
  <c r="R21" i="12"/>
  <c r="R11" i="13"/>
  <c r="R14" i="12"/>
  <c r="R28" i="12"/>
  <c r="R34" i="12"/>
  <c r="R9" i="9"/>
  <c r="R33" i="12"/>
  <c r="R21" i="7"/>
  <c r="R23" i="12"/>
  <c r="R38" i="20"/>
  <c r="R24" i="12"/>
  <c r="R19" i="49"/>
  <c r="R526" i="3" s="1"/>
  <c r="R13" i="47"/>
  <c r="R36" i="41"/>
  <c r="R18" i="41"/>
  <c r="R625" i="3" s="1"/>
  <c r="R30" i="7"/>
  <c r="R19" i="9"/>
  <c r="R14" i="49"/>
  <c r="R12" i="12"/>
  <c r="R365" i="3" s="1"/>
  <c r="R42" i="12"/>
  <c r="R37" i="12"/>
  <c r="R30" i="12"/>
  <c r="R29" i="7"/>
  <c r="R225" i="3" s="1"/>
  <c r="R25" i="12"/>
  <c r="R51" i="12"/>
  <c r="R43" i="12" s="1"/>
  <c r="R364" i="3" s="1"/>
  <c r="R11" i="12"/>
  <c r="R10" i="12"/>
  <c r="R31" i="12"/>
  <c r="R18" i="49"/>
  <c r="R524" i="3" s="1"/>
  <c r="R19" i="12"/>
  <c r="R35" i="12"/>
  <c r="R29" i="12"/>
  <c r="R11" i="31"/>
  <c r="R16" i="49"/>
  <c r="R7" i="12"/>
  <c r="R41" i="12"/>
  <c r="R24" i="7"/>
  <c r="R8" i="43"/>
  <c r="R7" i="44"/>
  <c r="R37" i="17"/>
  <c r="AS15" i="20"/>
  <c r="AV209" i="3" s="1"/>
  <c r="AS9" i="30"/>
  <c r="AS8" i="30"/>
  <c r="AS24" i="20"/>
  <c r="AS34" i="1"/>
  <c r="AS10" i="41"/>
  <c r="AV639" i="3" s="1"/>
  <c r="AS22" i="12"/>
  <c r="AV375" i="3" s="1"/>
  <c r="AS7" i="41"/>
  <c r="AS30" i="12"/>
  <c r="AS39" i="52"/>
  <c r="AS37" i="46"/>
  <c r="AS15" i="41"/>
  <c r="AS9" i="7"/>
  <c r="R10" i="48"/>
  <c r="R14" i="46"/>
  <c r="R547" i="3" s="1"/>
  <c r="R17" i="46"/>
  <c r="R548" i="3" s="1"/>
  <c r="R16" i="46"/>
  <c r="R7" i="48"/>
  <c r="R22" i="50"/>
  <c r="R499" i="3" s="1"/>
  <c r="R35" i="41"/>
  <c r="R21" i="41"/>
  <c r="R17" i="41"/>
  <c r="R40" i="12"/>
  <c r="R362" i="3" s="1"/>
  <c r="R14" i="50"/>
  <c r="R37" i="41"/>
  <c r="R12" i="50"/>
  <c r="R8" i="49"/>
  <c r="R525" i="3" s="1"/>
  <c r="R11" i="50"/>
  <c r="R500" i="3" s="1"/>
  <c r="R32" i="12"/>
  <c r="R13" i="12"/>
  <c r="R20" i="7"/>
  <c r="R20" i="32"/>
  <c r="R21" i="31"/>
  <c r="R8" i="7"/>
  <c r="R222" i="3" s="1"/>
  <c r="R12" i="7"/>
  <c r="R25" i="41"/>
  <c r="R10" i="9"/>
  <c r="R22" i="7"/>
  <c r="R28" i="17"/>
  <c r="R27" i="41"/>
  <c r="R23" i="7"/>
  <c r="R25" i="7"/>
  <c r="R9" i="7"/>
  <c r="R42" i="57"/>
  <c r="R34" i="17"/>
  <c r="R146" i="3" s="1"/>
  <c r="R16" i="31"/>
  <c r="R269" i="3" s="1"/>
  <c r="R29" i="17"/>
  <c r="R14" i="9"/>
  <c r="R246" i="3" s="1"/>
  <c r="R15" i="9"/>
  <c r="R247" i="3" s="1"/>
  <c r="R22" i="9"/>
  <c r="R248" i="3" s="1"/>
  <c r="R27" i="32"/>
  <c r="R26" i="7"/>
  <c r="R25" i="20"/>
  <c r="R13" i="44"/>
  <c r="R584" i="3" s="1"/>
  <c r="R11" i="43"/>
  <c r="R599" i="3" s="1"/>
  <c r="R20" i="52"/>
  <c r="R13" i="43"/>
  <c r="R601" i="3" s="1"/>
  <c r="R45" i="20"/>
  <c r="R46" i="51"/>
  <c r="R23" i="43"/>
  <c r="S9" i="50"/>
  <c r="AT12" i="17"/>
  <c r="AT25" i="1"/>
  <c r="S12" i="53"/>
  <c r="S423" i="3" s="1"/>
  <c r="AT13" i="51"/>
  <c r="AW490" i="3" s="1"/>
  <c r="S66" i="51"/>
  <c r="S16" i="31"/>
  <c r="S269" i="3" s="1"/>
  <c r="AT19" i="17"/>
  <c r="AW157" i="3" s="1"/>
  <c r="AT10" i="20"/>
  <c r="AW208" i="3" s="1"/>
  <c r="AT45" i="51"/>
  <c r="AT8" i="32"/>
  <c r="AT31" i="18"/>
  <c r="AT19" i="18"/>
  <c r="AW180" i="3" s="1"/>
  <c r="AT11" i="7"/>
  <c r="S26" i="52"/>
  <c r="AT34" i="17"/>
  <c r="AW159" i="3" s="1"/>
  <c r="S19" i="18"/>
  <c r="S168" i="3" s="1"/>
  <c r="S27" i="18"/>
  <c r="AT21" i="18"/>
  <c r="AT25" i="20"/>
  <c r="AT21" i="17"/>
  <c r="S8" i="45"/>
  <c r="AT7" i="20"/>
  <c r="S22" i="49"/>
  <c r="S24" i="18"/>
  <c r="S172" i="3" s="1"/>
  <c r="S20" i="18"/>
  <c r="S169" i="3" s="1"/>
  <c r="AT26" i="17"/>
  <c r="S32" i="18"/>
  <c r="AT24" i="46"/>
  <c r="AT8" i="53"/>
  <c r="AT40" i="20"/>
  <c r="T47" i="20"/>
  <c r="AU8" i="46"/>
  <c r="AX561" i="3" s="1"/>
  <c r="T6" i="41"/>
  <c r="AU6" i="7"/>
  <c r="T27" i="17"/>
  <c r="AU19" i="53"/>
  <c r="AX440" i="3" s="1"/>
  <c r="AU8" i="32"/>
  <c r="AU14" i="17"/>
  <c r="AU11" i="7"/>
  <c r="AU30" i="18"/>
  <c r="AU20" i="18"/>
  <c r="AX181" i="3" s="1"/>
  <c r="AU20" i="17"/>
  <c r="AX158" i="3" s="1"/>
  <c r="T13" i="41"/>
  <c r="T15" i="18"/>
  <c r="AU24" i="17"/>
  <c r="AU27" i="18"/>
  <c r="T12" i="9"/>
  <c r="T31" i="20"/>
  <c r="AT16" i="43"/>
  <c r="AT46" i="52"/>
  <c r="AT31" i="52" s="1"/>
  <c r="AU9" i="44"/>
  <c r="S10" i="31"/>
  <c r="AU6" i="44"/>
  <c r="AU37" i="18"/>
  <c r="S46" i="52"/>
  <c r="S31" i="52" s="1"/>
  <c r="AT25" i="52"/>
  <c r="AT27" i="52" s="1"/>
  <c r="S11" i="43"/>
  <c r="S599" i="3" s="1"/>
  <c r="S38" i="51"/>
  <c r="S44" i="51"/>
  <c r="S475" i="3" s="1"/>
  <c r="S23" i="43"/>
  <c r="S13" i="43"/>
  <c r="S601" i="3" s="1"/>
  <c r="S23" i="51"/>
  <c r="S476" i="3" s="1"/>
  <c r="S19" i="51"/>
  <c r="S12" i="43"/>
  <c r="S600" i="3" s="1"/>
  <c r="S33" i="43"/>
  <c r="S18" i="43" s="1"/>
  <c r="S602" i="3" s="1"/>
  <c r="S7" i="43"/>
  <c r="S35" i="20"/>
  <c r="S38" i="20"/>
  <c r="S25" i="20"/>
  <c r="S32" i="20"/>
  <c r="S22" i="20"/>
  <c r="AT33" i="51"/>
  <c r="AT46" i="20"/>
  <c r="AW212" i="3" s="1"/>
  <c r="R39" i="20"/>
  <c r="R8" i="30"/>
  <c r="AT31" i="20"/>
  <c r="R31" i="51"/>
  <c r="AS21" i="20"/>
  <c r="T9" i="31"/>
  <c r="AU43" i="51"/>
  <c r="AT7" i="53"/>
  <c r="R24" i="51"/>
  <c r="R29" i="53"/>
  <c r="R47" i="20"/>
  <c r="R48" i="20"/>
  <c r="AT38" i="20"/>
  <c r="R12" i="32"/>
  <c r="R21" i="51"/>
  <c r="R22" i="20"/>
  <c r="AT32" i="20"/>
  <c r="AU20" i="20"/>
  <c r="AU59" i="20"/>
  <c r="AU51" i="20" s="1"/>
  <c r="AX213" i="3" s="1"/>
  <c r="AU9" i="18"/>
  <c r="R45" i="51"/>
  <c r="AS13" i="51"/>
  <c r="AV490" i="3" s="1"/>
  <c r="AU45" i="51"/>
  <c r="AT42" i="51"/>
  <c r="AT41" i="51"/>
  <c r="AU11" i="51"/>
  <c r="AU7" i="46"/>
  <c r="R11" i="20"/>
  <c r="AU30" i="51"/>
  <c r="R20" i="51"/>
  <c r="AS23" i="20"/>
  <c r="R14" i="20"/>
  <c r="R192" i="3" s="1"/>
  <c r="S41" i="51"/>
  <c r="T9" i="17"/>
  <c r="S30" i="20"/>
  <c r="AS8" i="51"/>
  <c r="R30" i="20"/>
  <c r="R31" i="20"/>
  <c r="R56" i="20"/>
  <c r="AT56" i="20"/>
  <c r="AS23" i="51"/>
  <c r="AV488" i="3" s="1"/>
  <c r="T7" i="32"/>
  <c r="T59" i="20"/>
  <c r="T51" i="20" s="1"/>
  <c r="T198" i="3" s="1"/>
  <c r="AU56" i="51"/>
  <c r="AU48" i="51" s="1"/>
  <c r="AX489" i="3" s="1"/>
  <c r="AU26" i="20"/>
  <c r="AU14" i="20"/>
  <c r="AX207" i="3" s="1"/>
  <c r="R40" i="20"/>
  <c r="AS56" i="51"/>
  <c r="AT12" i="20"/>
  <c r="AW214" i="3" s="1"/>
  <c r="AU9" i="31"/>
  <c r="AS13" i="50"/>
  <c r="AV513" i="3" s="1"/>
  <c r="AS16" i="49"/>
  <c r="R9" i="12"/>
  <c r="R17" i="49"/>
  <c r="R523" i="3" s="1"/>
  <c r="R8" i="46"/>
  <c r="R549" i="3" s="1"/>
  <c r="R19" i="50"/>
  <c r="R18" i="50"/>
  <c r="AV42" i="57"/>
  <c r="R15" i="13"/>
  <c r="R17" i="53"/>
  <c r="R32" i="41"/>
  <c r="R53" i="51"/>
  <c r="R31" i="41"/>
  <c r="R32" i="18"/>
  <c r="R25" i="31"/>
  <c r="R270" i="3" s="1"/>
  <c r="R19" i="46"/>
  <c r="R550" i="3" s="1"/>
  <c r="R8" i="47"/>
  <c r="R19" i="41"/>
  <c r="R26" i="49"/>
  <c r="R18" i="46"/>
  <c r="R13" i="45"/>
  <c r="R570" i="3" s="1"/>
  <c r="R7" i="51"/>
  <c r="R8" i="48"/>
  <c r="R16" i="41"/>
  <c r="R623" i="3" s="1"/>
  <c r="R21" i="53"/>
  <c r="R36" i="17"/>
  <c r="R15" i="41"/>
  <c r="R34" i="41"/>
  <c r="R624" i="3" s="1"/>
  <c r="R43" i="51"/>
  <c r="R9" i="32"/>
  <c r="R20" i="41"/>
  <c r="R626" i="3" s="1"/>
  <c r="R14" i="41"/>
  <c r="R622" i="3" s="1"/>
  <c r="R34" i="46"/>
  <c r="R28" i="46"/>
  <c r="R10" i="7"/>
  <c r="R7" i="7"/>
  <c r="R22" i="31"/>
  <c r="R7" i="47"/>
  <c r="R25" i="51"/>
  <c r="R30" i="53"/>
  <c r="R425" i="3" s="1"/>
  <c r="R10" i="41"/>
  <c r="R627" i="3" s="1"/>
  <c r="R21" i="17"/>
  <c r="R20" i="17"/>
  <c r="R145" i="3" s="1"/>
  <c r="R14" i="53"/>
  <c r="R424" i="3" s="1"/>
  <c r="R25" i="17"/>
  <c r="R12" i="51"/>
  <c r="R29" i="51"/>
  <c r="R26" i="41"/>
  <c r="R14" i="52"/>
  <c r="R449" i="3" s="1"/>
  <c r="R29" i="18"/>
  <c r="R10" i="18"/>
  <c r="R24" i="17"/>
  <c r="R19" i="52"/>
  <c r="AS22" i="9"/>
  <c r="AS15" i="49"/>
  <c r="AS17" i="49"/>
  <c r="AV535" i="3" s="1"/>
  <c r="AS8" i="49"/>
  <c r="AV537" i="3" s="1"/>
  <c r="AS13" i="41"/>
  <c r="R6" i="50"/>
  <c r="R27" i="17"/>
  <c r="R8" i="32"/>
  <c r="R10" i="31"/>
  <c r="R21" i="32"/>
  <c r="R20" i="31"/>
  <c r="R28" i="18"/>
  <c r="R7" i="50"/>
  <c r="AS8" i="7"/>
  <c r="AV234" i="3" s="1"/>
  <c r="AS29" i="7"/>
  <c r="AV237" i="3" s="1"/>
  <c r="AS7" i="9"/>
  <c r="AS19" i="49"/>
  <c r="AV538" i="3" s="1"/>
  <c r="AS22" i="46"/>
  <c r="AS27" i="41"/>
  <c r="R20" i="18"/>
  <c r="R169" i="3" s="1"/>
  <c r="R8" i="52"/>
  <c r="R453" i="3" s="1"/>
  <c r="R44" i="46"/>
  <c r="R9" i="50"/>
  <c r="R12" i="53"/>
  <c r="R423" i="3" s="1"/>
  <c r="AS12" i="7"/>
  <c r="AS26" i="49"/>
  <c r="AS12" i="41"/>
  <c r="R7" i="20"/>
  <c r="R22" i="18"/>
  <c r="R31" i="17"/>
  <c r="R7" i="31"/>
  <c r="R37" i="18"/>
  <c r="R7" i="17"/>
  <c r="R14" i="17"/>
  <c r="R32" i="20"/>
  <c r="R16" i="52"/>
  <c r="R8" i="50"/>
  <c r="R60" i="57"/>
  <c r="AS9" i="9"/>
  <c r="AS19" i="9"/>
  <c r="AS26" i="32"/>
  <c r="AV303" i="3" s="1"/>
  <c r="AS18" i="49"/>
  <c r="AV536" i="3" s="1"/>
  <c r="AS13" i="46"/>
  <c r="AS18" i="46"/>
  <c r="AS7" i="50"/>
  <c r="AS37" i="12"/>
  <c r="AS25" i="31"/>
  <c r="AV280" i="3" s="1"/>
  <c r="AS27" i="32"/>
  <c r="AS43" i="20"/>
  <c r="R15" i="20"/>
  <c r="R194" i="3" s="1"/>
  <c r="R14" i="18"/>
  <c r="R36" i="52"/>
  <c r="R24" i="46"/>
  <c r="R26" i="46" s="1"/>
  <c r="R11" i="49"/>
  <c r="AS10" i="7"/>
  <c r="AS29" i="12"/>
  <c r="AS10" i="32"/>
  <c r="AV304" i="3" s="1"/>
  <c r="AS14" i="49"/>
  <c r="AS28" i="46"/>
  <c r="AS13" i="47"/>
  <c r="AS36" i="17"/>
  <c r="AS16" i="12"/>
  <c r="AS29" i="41"/>
  <c r="AS46" i="51"/>
  <c r="R9" i="44"/>
  <c r="R26" i="43"/>
  <c r="R18" i="43" s="1"/>
  <c r="R602" i="3" s="1"/>
  <c r="R30" i="18"/>
  <c r="R22" i="46"/>
  <c r="R6" i="12"/>
  <c r="R29" i="41"/>
  <c r="R17" i="52"/>
  <c r="R451" i="3" s="1"/>
  <c r="AS20" i="31"/>
  <c r="AS30" i="7"/>
  <c r="AS10" i="9"/>
  <c r="AS15" i="9"/>
  <c r="AV259" i="3" s="1"/>
  <c r="AV60" i="57"/>
  <c r="AS20" i="32"/>
  <c r="AS9" i="32"/>
  <c r="AS34" i="12"/>
  <c r="AS17" i="46"/>
  <c r="AV560" i="3" s="1"/>
  <c r="AS8" i="46"/>
  <c r="AV561" i="3" s="1"/>
  <c r="AS18" i="50"/>
  <c r="AS12" i="50"/>
  <c r="AS19" i="50"/>
  <c r="AS14" i="50"/>
  <c r="AS11" i="47"/>
  <c r="AS13" i="48"/>
  <c r="AS21" i="31"/>
  <c r="AS6" i="12"/>
  <c r="AS6" i="41"/>
  <c r="AS8" i="41" s="1"/>
  <c r="R7" i="43"/>
  <c r="R38" i="18"/>
  <c r="R170" i="3" s="1"/>
  <c r="R26" i="32"/>
  <c r="R291" i="3" s="1"/>
  <c r="R10" i="17"/>
  <c r="R142" i="3" s="1"/>
  <c r="R46" i="52"/>
  <c r="R22" i="49"/>
  <c r="R13" i="46"/>
  <c r="AS20" i="17"/>
  <c r="AV158" i="3" s="1"/>
  <c r="AS10" i="49"/>
  <c r="AS13" i="49"/>
  <c r="AS34" i="46"/>
  <c r="AS10" i="48"/>
  <c r="AS22" i="31"/>
  <c r="AS26" i="41"/>
  <c r="AS14" i="17"/>
  <c r="R8" i="44"/>
  <c r="R38" i="51"/>
  <c r="R16" i="43"/>
  <c r="R35" i="17"/>
  <c r="R8" i="9"/>
  <c r="R31" i="18"/>
  <c r="R7" i="9"/>
  <c r="R9" i="47"/>
  <c r="R20" i="53"/>
  <c r="AS6" i="9"/>
  <c r="AS14" i="9"/>
  <c r="AV258" i="3" s="1"/>
  <c r="AS22" i="32"/>
  <c r="AS7" i="49"/>
  <c r="AS11" i="50"/>
  <c r="AV512" i="3" s="1"/>
  <c r="AS22" i="50"/>
  <c r="AV511" i="3" s="1"/>
  <c r="AS7" i="48"/>
  <c r="AS16" i="31"/>
  <c r="AV279" i="3" s="1"/>
  <c r="AS13" i="12"/>
  <c r="AS15" i="12" s="1"/>
  <c r="AS19" i="17"/>
  <c r="AV157" i="3" s="1"/>
  <c r="AS35" i="20"/>
  <c r="AT43" i="20"/>
  <c r="S9" i="31"/>
  <c r="AU6" i="45"/>
  <c r="S11" i="45"/>
  <c r="S11" i="46"/>
  <c r="S8" i="43"/>
  <c r="S16" i="43"/>
  <c r="AT11" i="52"/>
  <c r="AU7" i="32"/>
  <c r="T6" i="17"/>
  <c r="T8" i="17" s="1"/>
  <c r="S40" i="20"/>
  <c r="T46" i="51"/>
  <c r="T29" i="51"/>
  <c r="R13" i="53"/>
  <c r="AS9" i="48"/>
  <c r="R41" i="51"/>
  <c r="R44" i="51"/>
  <c r="R475" i="3" s="1"/>
  <c r="R32" i="51"/>
  <c r="R17" i="51"/>
  <c r="AS22" i="49"/>
  <c r="R19" i="51"/>
  <c r="AS17" i="52"/>
  <c r="AV463" i="3" s="1"/>
  <c r="AS6" i="49"/>
  <c r="R7" i="49"/>
  <c r="R13" i="41"/>
  <c r="R59" i="20"/>
  <c r="R51" i="20" s="1"/>
  <c r="R198" i="3" s="1"/>
  <c r="R10" i="52"/>
  <c r="R11" i="47"/>
  <c r="R11" i="51"/>
  <c r="R9" i="41"/>
  <c r="R6" i="47"/>
  <c r="AS21" i="32"/>
  <c r="R7" i="18"/>
  <c r="AS11" i="17"/>
  <c r="AS11" i="18"/>
  <c r="AS15" i="46"/>
  <c r="AS22" i="18"/>
  <c r="R14" i="7"/>
  <c r="AS14" i="53"/>
  <c r="AV437" i="3" s="1"/>
  <c r="AS14" i="52"/>
  <c r="AV461" i="3" s="1"/>
  <c r="AS24" i="18"/>
  <c r="AV184" i="3" s="1"/>
  <c r="R34" i="1"/>
  <c r="R29" i="20"/>
  <c r="R23" i="18"/>
  <c r="AS10" i="17"/>
  <c r="AV155" i="3" s="1"/>
  <c r="AS10" i="18"/>
  <c r="AS7" i="7"/>
  <c r="AS21" i="53"/>
  <c r="AS20" i="52"/>
  <c r="AS6" i="50"/>
  <c r="AS37" i="18"/>
  <c r="AS7" i="17"/>
  <c r="AS12" i="17"/>
  <c r="AS12" i="18"/>
  <c r="AV183" i="3" s="1"/>
  <c r="AS19" i="53"/>
  <c r="AV440" i="3" s="1"/>
  <c r="AS18" i="52"/>
  <c r="AV464" i="3" s="1"/>
  <c r="AS40" i="20"/>
  <c r="AS27" i="1"/>
  <c r="AS20" i="7"/>
  <c r="AS11" i="31"/>
  <c r="AS16" i="52"/>
  <c r="AS16" i="53"/>
  <c r="AS18" i="53"/>
  <c r="AV439" i="3" s="1"/>
  <c r="AS24" i="7"/>
  <c r="R23" i="52"/>
  <c r="AS15" i="17"/>
  <c r="AS15" i="18"/>
  <c r="AS26" i="7"/>
  <c r="AS13" i="53"/>
  <c r="AS13" i="52"/>
  <c r="R39" i="52"/>
  <c r="AS23" i="18"/>
  <c r="R43" i="20"/>
  <c r="AS10" i="20"/>
  <c r="AV208" i="3" s="1"/>
  <c r="R30" i="52"/>
  <c r="R450" i="3" s="1"/>
  <c r="R33" i="51"/>
  <c r="AS32" i="51"/>
  <c r="R13" i="51"/>
  <c r="R478" i="3" s="1"/>
  <c r="R11" i="7"/>
  <c r="AS38" i="18"/>
  <c r="AV182" i="3" s="1"/>
  <c r="AS34" i="17"/>
  <c r="AV159" i="3" s="1"/>
  <c r="AS12" i="31"/>
  <c r="R24" i="18"/>
  <c r="R172" i="3" s="1"/>
  <c r="AS8" i="50"/>
  <c r="AS10" i="53"/>
  <c r="AS6" i="7"/>
  <c r="AS44" i="46"/>
  <c r="AS12" i="51"/>
  <c r="AS13" i="20"/>
  <c r="AS17" i="53"/>
  <c r="AS21" i="17"/>
  <c r="AS21" i="18"/>
  <c r="AS8" i="32"/>
  <c r="AS35" i="17"/>
  <c r="AS8" i="45"/>
  <c r="AS7" i="47"/>
  <c r="AS46" i="52"/>
  <c r="AS22" i="7"/>
  <c r="AS10" i="31"/>
  <c r="AS26" i="53"/>
  <c r="AS21" i="7"/>
  <c r="R19" i="20"/>
  <c r="R196" i="3" s="1"/>
  <c r="AS12" i="32"/>
  <c r="AS7" i="31"/>
  <c r="AS12" i="53"/>
  <c r="AV436" i="3" s="1"/>
  <c r="AS8" i="53"/>
  <c r="AS7" i="53"/>
  <c r="AS8" i="52"/>
  <c r="AV465" i="3" s="1"/>
  <c r="AS29" i="53"/>
  <c r="AS29" i="52"/>
  <c r="AS14" i="18"/>
  <c r="AS25" i="7"/>
  <c r="AS15" i="52"/>
  <c r="AS15" i="53"/>
  <c r="AS23" i="32"/>
  <c r="AS37" i="17"/>
  <c r="AS36" i="52"/>
  <c r="AS10" i="46"/>
  <c r="AS7" i="18"/>
  <c r="AS19" i="46"/>
  <c r="AV562" i="3" s="1"/>
  <c r="AS23" i="7"/>
  <c r="R10" i="20"/>
  <c r="R193" i="3" s="1"/>
  <c r="R44" i="20"/>
  <c r="T18" i="30"/>
  <c r="T13" i="30"/>
  <c r="S29" i="51"/>
  <c r="S43" i="20"/>
  <c r="S7" i="51"/>
  <c r="T8" i="43"/>
  <c r="S63" i="51"/>
  <c r="S13" i="51"/>
  <c r="S478" i="3" s="1"/>
  <c r="S10" i="51"/>
  <c r="S7" i="20"/>
  <c r="S29" i="20"/>
  <c r="T21" i="30"/>
  <c r="T17" i="30"/>
  <c r="T32" i="18"/>
  <c r="T14" i="30"/>
  <c r="T315" i="3" s="1"/>
  <c r="T20" i="18"/>
  <c r="T169" i="3" s="1"/>
  <c r="T23" i="43"/>
  <c r="T13" i="43"/>
  <c r="T601" i="3" s="1"/>
  <c r="T43" i="51"/>
  <c r="CB42" i="57"/>
  <c r="T7" i="30"/>
  <c r="T44" i="51"/>
  <c r="T475" i="3" s="1"/>
  <c r="T17" i="51"/>
  <c r="T7" i="43"/>
  <c r="T26" i="43"/>
  <c r="T18" i="43" s="1"/>
  <c r="T602" i="3" s="1"/>
  <c r="T11" i="43"/>
  <c r="T599" i="3" s="1"/>
  <c r="T12" i="43"/>
  <c r="T600" i="3" s="1"/>
  <c r="T35" i="20"/>
  <c r="T36" i="20"/>
  <c r="T48" i="20"/>
  <c r="AS9" i="20"/>
  <c r="AS9" i="31"/>
  <c r="R7" i="52"/>
  <c r="AS30" i="20"/>
  <c r="AS27" i="18"/>
  <c r="AS24" i="17"/>
  <c r="AS28" i="17"/>
  <c r="AS30" i="18"/>
  <c r="AS31" i="17"/>
  <c r="AS31" i="18"/>
  <c r="AS29" i="17"/>
  <c r="AS9" i="18"/>
  <c r="R34" i="18"/>
  <c r="AS30" i="17"/>
  <c r="AS32" i="18"/>
  <c r="AS33" i="18"/>
  <c r="AS27" i="17"/>
  <c r="AS29" i="18"/>
  <c r="R56" i="51"/>
  <c r="T10" i="18"/>
  <c r="T22" i="18"/>
  <c r="T23" i="18"/>
  <c r="T27" i="18"/>
  <c r="T21" i="18"/>
  <c r="T37" i="18"/>
  <c r="T7" i="18"/>
  <c r="T24" i="18"/>
  <c r="T172" i="3" s="1"/>
  <c r="T6" i="30"/>
  <c r="T33" i="18"/>
  <c r="T22" i="51"/>
  <c r="T56" i="51"/>
  <c r="T48" i="51" s="1"/>
  <c r="T477" i="3" s="1"/>
  <c r="T28" i="51"/>
  <c r="T16" i="43"/>
  <c r="T29" i="18"/>
  <c r="AS17" i="17"/>
  <c r="S21" i="20"/>
  <c r="S9" i="43"/>
  <c r="S56" i="20"/>
  <c r="R33" i="18"/>
  <c r="R19" i="17"/>
  <c r="R144" i="3" s="1"/>
  <c r="R19" i="18"/>
  <c r="R168" i="3" s="1"/>
  <c r="R11" i="17"/>
  <c r="R25" i="1"/>
  <c r="T8" i="30"/>
  <c r="AS23" i="52"/>
  <c r="AS6" i="47"/>
  <c r="R9" i="48"/>
  <c r="AT20" i="20"/>
  <c r="R21" i="18"/>
  <c r="AS17" i="51"/>
  <c r="S45" i="20"/>
  <c r="R6" i="44"/>
  <c r="R9" i="43"/>
  <c r="R11" i="44"/>
  <c r="R19" i="53"/>
  <c r="R427" i="3" s="1"/>
  <c r="R18" i="52"/>
  <c r="R452" i="3" s="1"/>
  <c r="AS30" i="52"/>
  <c r="AV462" i="3" s="1"/>
  <c r="R22" i="51"/>
  <c r="AS56" i="20"/>
  <c r="R46" i="20"/>
  <c r="R197" i="3" s="1"/>
  <c r="S22" i="51"/>
  <c r="R15" i="31"/>
  <c r="R268" i="3" s="1"/>
  <c r="R16" i="12"/>
  <c r="R26" i="17"/>
  <c r="AU8" i="45"/>
  <c r="AS25" i="17"/>
  <c r="AS19" i="52"/>
  <c r="AS11" i="7"/>
  <c r="AS9" i="47"/>
  <c r="R6" i="9"/>
  <c r="R12" i="41"/>
  <c r="R13" i="31"/>
  <c r="S6" i="43"/>
  <c r="R6" i="41"/>
  <c r="R11" i="45"/>
  <c r="T28" i="18"/>
  <c r="T19" i="18"/>
  <c r="T168" i="3" s="1"/>
  <c r="AS20" i="18"/>
  <c r="AV181" i="3" s="1"/>
  <c r="AS19" i="18"/>
  <c r="AV180" i="3" s="1"/>
  <c r="AS20" i="53"/>
  <c r="AS11" i="53"/>
  <c r="R11" i="18"/>
  <c r="AS11" i="49"/>
  <c r="AS31" i="20"/>
  <c r="S34" i="1"/>
  <c r="R27" i="1"/>
  <c r="AS6" i="48"/>
  <c r="R22" i="32"/>
  <c r="R12" i="18"/>
  <c r="R171" i="3" s="1"/>
  <c r="R12" i="17"/>
  <c r="S43" i="51"/>
  <c r="AT6" i="20"/>
  <c r="AT8" i="20" s="1"/>
  <c r="AS8" i="48"/>
  <c r="AS12" i="9"/>
  <c r="R17" i="18"/>
  <c r="AS14" i="7"/>
  <c r="AS13" i="18"/>
  <c r="S7" i="18"/>
  <c r="AT30" i="51"/>
  <c r="S14" i="53"/>
  <c r="S424" i="3" s="1"/>
  <c r="S14" i="52"/>
  <c r="S449" i="3" s="1"/>
  <c r="AU53" i="51"/>
  <c r="S6" i="7"/>
  <c r="AT6" i="9"/>
  <c r="AT12" i="31"/>
  <c r="T36" i="52"/>
  <c r="R27" i="18"/>
  <c r="T10" i="46"/>
  <c r="S15" i="17"/>
  <c r="S11" i="7"/>
  <c r="AU10" i="53"/>
  <c r="AU15" i="52"/>
  <c r="AU15" i="53"/>
  <c r="T16" i="53"/>
  <c r="T16" i="52"/>
  <c r="AU11" i="49"/>
  <c r="AU20" i="49" s="1"/>
  <c r="R8" i="45"/>
  <c r="AS45" i="20"/>
  <c r="T19" i="52"/>
  <c r="S10" i="17"/>
  <c r="S142" i="3" s="1"/>
  <c r="S6" i="45"/>
  <c r="AT6" i="7"/>
  <c r="AT30" i="17"/>
  <c r="AT32" i="18"/>
  <c r="AU9" i="47"/>
  <c r="T9" i="50"/>
  <c r="T16" i="50" s="1"/>
  <c r="T17" i="53"/>
  <c r="T8" i="52"/>
  <c r="T453" i="3" s="1"/>
  <c r="T8" i="53"/>
  <c r="R9" i="30"/>
  <c r="S10" i="18"/>
  <c r="AU32" i="51"/>
  <c r="AU9" i="50"/>
  <c r="AU16" i="50" s="1"/>
  <c r="T26" i="53"/>
  <c r="T11" i="47"/>
  <c r="T25" i="52"/>
  <c r="R15" i="46"/>
  <c r="T6" i="31"/>
  <c r="T8" i="31" s="1"/>
  <c r="AS29" i="20"/>
  <c r="AT15" i="17"/>
  <c r="AT15" i="18"/>
  <c r="S30" i="52"/>
  <c r="S450" i="3" s="1"/>
  <c r="S30" i="53"/>
  <c r="S425" i="3" s="1"/>
  <c r="AT28" i="18"/>
  <c r="T10" i="52"/>
  <c r="T6" i="53"/>
  <c r="T6" i="50"/>
  <c r="T11" i="49"/>
  <c r="T12" i="53"/>
  <c r="T423" i="3" s="1"/>
  <c r="AU7" i="47"/>
  <c r="AU8" i="53"/>
  <c r="AT11" i="17"/>
  <c r="AT11" i="18"/>
  <c r="AT9" i="18"/>
  <c r="AT14" i="7"/>
  <c r="AT24" i="17"/>
  <c r="AT27" i="18"/>
  <c r="S20" i="32"/>
  <c r="S29" i="18"/>
  <c r="T28" i="46"/>
  <c r="AU18" i="50"/>
  <c r="AU20" i="50" s="1"/>
  <c r="AU25" i="53"/>
  <c r="AU26" i="52"/>
  <c r="T14" i="32"/>
  <c r="S31" i="18"/>
  <c r="T7" i="53"/>
  <c r="T7" i="47"/>
  <c r="AT7" i="18"/>
  <c r="S8" i="52"/>
  <c r="S453" i="3" s="1"/>
  <c r="S7" i="52"/>
  <c r="AT27" i="17"/>
  <c r="AT11" i="31"/>
  <c r="T18" i="17"/>
  <c r="T143" i="3" s="1"/>
  <c r="AU36" i="17"/>
  <c r="AU15" i="20"/>
  <c r="AX209" i="3" s="1"/>
  <c r="S13" i="52"/>
  <c r="AU6" i="47"/>
  <c r="S19" i="17"/>
  <c r="S144" i="3" s="1"/>
  <c r="AU6" i="18"/>
  <c r="R9" i="17"/>
  <c r="S30" i="51"/>
  <c r="AS13" i="17"/>
  <c r="AS6" i="45"/>
  <c r="S53" i="51"/>
  <c r="AT6" i="32"/>
  <c r="S8" i="51"/>
  <c r="AS11" i="32"/>
  <c r="S6" i="17"/>
  <c r="S8" i="17" s="1"/>
  <c r="R20" i="20"/>
  <c r="R33" i="20"/>
  <c r="S10" i="20"/>
  <c r="S193" i="3" s="1"/>
  <c r="AU13" i="20"/>
  <c r="T17" i="17"/>
  <c r="AS6" i="52"/>
  <c r="R13" i="17"/>
  <c r="R17" i="17"/>
  <c r="R11" i="46"/>
  <c r="R18" i="51"/>
  <c r="R474" i="3" s="1"/>
  <c r="AS6" i="53"/>
  <c r="T7" i="52"/>
  <c r="T9" i="52" s="1"/>
  <c r="AT14" i="31"/>
  <c r="T19" i="20"/>
  <c r="T196" i="3" s="1"/>
  <c r="T37" i="20"/>
  <c r="T24" i="51"/>
  <c r="T53" i="51"/>
  <c r="T56" i="20"/>
  <c r="T29" i="20"/>
  <c r="T21" i="20"/>
  <c r="T40" i="20"/>
  <c r="T46" i="20"/>
  <c r="T197" i="3" s="1"/>
  <c r="T34" i="20"/>
  <c r="AS24" i="53"/>
  <c r="R23" i="51"/>
  <c r="R476" i="3" s="1"/>
  <c r="R7" i="46"/>
  <c r="R35" i="20"/>
  <c r="AS9" i="50"/>
  <c r="AS25" i="51"/>
  <c r="T12" i="18"/>
  <c r="T171" i="3" s="1"/>
  <c r="T9" i="43"/>
  <c r="T14" i="18"/>
  <c r="AS28" i="18"/>
  <c r="T9" i="30"/>
  <c r="AS14" i="46"/>
  <c r="AV559" i="3" s="1"/>
  <c r="AS6" i="17"/>
  <c r="R10" i="51"/>
  <c r="AT13" i="31"/>
  <c r="T36" i="51"/>
  <c r="T34" i="18"/>
  <c r="AS6" i="20"/>
  <c r="T34" i="1"/>
  <c r="T18" i="18"/>
  <c r="T167" i="3" s="1"/>
  <c r="AS24" i="51"/>
  <c r="AS8" i="9"/>
  <c r="R10" i="32"/>
  <c r="R292" i="3" s="1"/>
  <c r="AS43" i="51"/>
  <c r="AT20" i="31"/>
  <c r="S13" i="41"/>
  <c r="T27" i="32"/>
  <c r="S8" i="32"/>
  <c r="T7" i="20"/>
  <c r="S7" i="32"/>
  <c r="T6" i="32"/>
  <c r="S14" i="32"/>
  <c r="T12" i="20"/>
  <c r="T199" i="3" s="1"/>
  <c r="AS38" i="20"/>
  <c r="S11" i="20"/>
  <c r="S18" i="51"/>
  <c r="S474" i="3" s="1"/>
  <c r="S19" i="20"/>
  <c r="S196" i="3" s="1"/>
  <c r="S24" i="51"/>
  <c r="T19" i="51"/>
  <c r="AS6" i="46"/>
  <c r="R28" i="51"/>
  <c r="S26" i="20"/>
  <c r="AS7" i="32"/>
  <c r="S36" i="20"/>
  <c r="S36" i="51"/>
  <c r="S12" i="20"/>
  <c r="S199" i="3" s="1"/>
  <c r="S37" i="20"/>
  <c r="T45" i="20"/>
  <c r="T20" i="51"/>
  <c r="S34" i="20"/>
  <c r="S42" i="51"/>
  <c r="R12" i="20"/>
  <c r="R199" i="3" s="1"/>
  <c r="R9" i="20"/>
  <c r="R26" i="20"/>
  <c r="AS11" i="52"/>
  <c r="R34" i="20"/>
  <c r="R63" i="51"/>
  <c r="S46" i="20"/>
  <c r="S197" i="3" s="1"/>
  <c r="R24" i="20"/>
  <c r="T13" i="18"/>
  <c r="T6" i="45"/>
  <c r="T11" i="18"/>
  <c r="T9" i="18"/>
  <c r="T30" i="18"/>
  <c r="R26" i="53"/>
  <c r="S44" i="20"/>
  <c r="AU25" i="17"/>
  <c r="AU17" i="17"/>
  <c r="AU26" i="17"/>
  <c r="AU34" i="17"/>
  <c r="AX159" i="3" s="1"/>
  <c r="T12" i="51"/>
  <c r="S6" i="47"/>
  <c r="R6" i="46"/>
  <c r="AT8" i="51"/>
  <c r="AU13" i="18"/>
  <c r="T13" i="51"/>
  <c r="T478" i="3" s="1"/>
  <c r="T10" i="51"/>
  <c r="T15" i="20"/>
  <c r="T194" i="3" s="1"/>
  <c r="T13" i="20"/>
  <c r="AU6" i="32"/>
  <c r="S9" i="20"/>
  <c r="T43" i="20"/>
  <c r="R24" i="53"/>
  <c r="R13" i="20"/>
  <c r="S15" i="51"/>
  <c r="R15" i="51"/>
  <c r="R14" i="31"/>
  <c r="AS17" i="18"/>
  <c r="R10" i="46"/>
  <c r="R35" i="51"/>
  <c r="AU6" i="17"/>
  <c r="AS14" i="31"/>
  <c r="AS10" i="52"/>
  <c r="R23" i="32"/>
  <c r="R25" i="52"/>
  <c r="R27" i="52" s="1"/>
  <c r="AS11" i="45"/>
  <c r="S27" i="1"/>
  <c r="S6" i="49"/>
  <c r="S6" i="52"/>
  <c r="AT11" i="45"/>
  <c r="AU25" i="52"/>
  <c r="AU24" i="53"/>
  <c r="AU13" i="48"/>
  <c r="AU24" i="18"/>
  <c r="AX184" i="3" s="1"/>
  <c r="AU17" i="18"/>
  <c r="AU7" i="53"/>
  <c r="AS9" i="17"/>
  <c r="AS7" i="46"/>
  <c r="R10" i="49"/>
  <c r="AT6" i="45"/>
  <c r="AU23" i="51"/>
  <c r="AX488" i="3" s="1"/>
  <c r="AS30" i="53"/>
  <c r="AV438" i="3" s="1"/>
  <c r="R15" i="18"/>
  <c r="S32" i="51"/>
  <c r="AT46" i="51"/>
  <c r="AU30" i="52"/>
  <c r="AX462" i="3" s="1"/>
  <c r="AU30" i="53"/>
  <c r="AX438" i="3" s="1"/>
  <c r="T12" i="41"/>
  <c r="T8" i="9"/>
  <c r="AS13" i="45"/>
  <c r="AV576" i="3" s="1"/>
  <c r="R12" i="31"/>
  <c r="AT35" i="51"/>
  <c r="AT39" i="51" s="1"/>
  <c r="T6" i="20"/>
  <c r="AT28" i="17"/>
  <c r="AT30" i="18"/>
  <c r="T20" i="53"/>
  <c r="AU36" i="52"/>
  <c r="AU9" i="48"/>
  <c r="AU11" i="48" s="1"/>
  <c r="AU23" i="52"/>
  <c r="AU49" i="52"/>
  <c r="AS25" i="1"/>
  <c r="AS16" i="46"/>
  <c r="AS11" i="46"/>
  <c r="R6" i="45"/>
  <c r="S6" i="18"/>
  <c r="AT14" i="32"/>
  <c r="S11" i="18"/>
  <c r="S9" i="18"/>
  <c r="AU12" i="32"/>
  <c r="T25" i="17"/>
  <c r="AS7" i="52"/>
  <c r="AS25" i="52"/>
  <c r="AS27" i="52" s="1"/>
  <c r="R10" i="53"/>
  <c r="R12" i="9"/>
  <c r="R6" i="32"/>
  <c r="S28" i="17"/>
  <c r="S30" i="18"/>
  <c r="T8" i="46"/>
  <c r="T549" i="3" s="1"/>
  <c r="AS26" i="17"/>
  <c r="AS34" i="18"/>
  <c r="R14" i="32"/>
  <c r="R6" i="7"/>
  <c r="AT9" i="20"/>
  <c r="AU6" i="20"/>
  <c r="S17" i="52"/>
  <c r="S451" i="3" s="1"/>
  <c r="S25" i="52"/>
  <c r="AU8" i="52"/>
  <c r="AX465" i="3" s="1"/>
  <c r="AU7" i="50"/>
  <c r="AS8" i="47"/>
  <c r="AS24" i="46"/>
  <c r="AS26" i="46" s="1"/>
  <c r="T11" i="7"/>
  <c r="T13" i="7" s="1"/>
  <c r="AT14" i="18"/>
  <c r="AU35" i="17"/>
  <c r="AT11" i="32"/>
  <c r="AU14" i="32"/>
  <c r="AU20" i="32"/>
  <c r="AT8" i="45"/>
  <c r="AT23" i="18"/>
  <c r="AT22" i="31"/>
  <c r="AU11" i="46"/>
  <c r="AS6" i="51"/>
  <c r="AT10" i="53"/>
  <c r="AU6" i="53"/>
  <c r="AT27" i="1"/>
  <c r="AT37" i="18"/>
  <c r="AS45" i="51"/>
  <c r="AT33" i="18"/>
  <c r="AT10" i="17"/>
  <c r="AW155" i="3" s="1"/>
  <c r="AU6" i="46"/>
  <c r="AT18" i="17"/>
  <c r="AW156" i="3" s="1"/>
  <c r="AT6" i="46"/>
  <c r="T10" i="53"/>
  <c r="T9" i="48"/>
  <c r="T11" i="48" s="1"/>
  <c r="AT15" i="46"/>
  <c r="AU6" i="30"/>
  <c r="AS6" i="30"/>
  <c r="AU34" i="18"/>
  <c r="AT10" i="46"/>
  <c r="AT16" i="46"/>
  <c r="T22" i="32"/>
  <c r="S6" i="32"/>
  <c r="T6" i="18"/>
  <c r="AU10" i="46"/>
  <c r="AU29" i="41"/>
  <c r="T11" i="45"/>
  <c r="AS7" i="30"/>
  <c r="T14" i="31"/>
  <c r="T18" i="31" s="1"/>
  <c r="R6" i="20"/>
  <c r="AT7" i="32"/>
  <c r="R37" i="20"/>
  <c r="AS6" i="32"/>
  <c r="R7" i="32"/>
  <c r="T25" i="20"/>
  <c r="R9" i="31"/>
  <c r="S19" i="52"/>
  <c r="S11" i="32"/>
  <c r="AU25" i="20"/>
  <c r="AU17" i="20"/>
  <c r="S6" i="20"/>
  <c r="AS33" i="51"/>
  <c r="AU10" i="20"/>
  <c r="AX208" i="3" s="1"/>
  <c r="AT29" i="20"/>
  <c r="AU35" i="20"/>
  <c r="AS35" i="51"/>
  <c r="AS39" i="51" s="1"/>
  <c r="T31" i="18"/>
  <c r="AU11" i="45"/>
  <c r="S11" i="17"/>
  <c r="AU16" i="31"/>
  <c r="AX279" i="3" s="1"/>
  <c r="R13" i="48"/>
  <c r="AS44" i="51"/>
  <c r="AV487" i="3" s="1"/>
  <c r="AT6" i="51"/>
  <c r="AT14" i="51"/>
  <c r="AU38" i="51"/>
  <c r="V9" i="20"/>
  <c r="V10" i="51"/>
  <c r="V24" i="51"/>
  <c r="AU6" i="31"/>
  <c r="AU8" i="31" s="1"/>
  <c r="AU13" i="31"/>
  <c r="AU7" i="52"/>
  <c r="S6" i="53"/>
  <c r="S6" i="31"/>
  <c r="S8" i="31" s="1"/>
  <c r="AT6" i="17"/>
  <c r="AT8" i="17" s="1"/>
  <c r="R6" i="31"/>
  <c r="AU11" i="32"/>
  <c r="T10" i="20"/>
  <c r="T193" i="3" s="1"/>
  <c r="AS5" i="17"/>
  <c r="T6" i="52"/>
  <c r="AT11" i="46"/>
  <c r="T13" i="17"/>
  <c r="T11" i="32"/>
  <c r="AT13" i="17"/>
  <c r="AT9" i="17"/>
  <c r="S14" i="31"/>
  <c r="S18" i="31" s="1"/>
  <c r="S24" i="46"/>
  <c r="S26" i="46" s="1"/>
  <c r="S14" i="51"/>
  <c r="R13" i="18"/>
  <c r="S6" i="51"/>
  <c r="AS14" i="51"/>
  <c r="AU14" i="51"/>
  <c r="AU14" i="31"/>
  <c r="AU9" i="20"/>
  <c r="S9" i="17"/>
  <c r="T14" i="51"/>
  <c r="V8" i="51"/>
  <c r="V30" i="51"/>
  <c r="V9" i="43"/>
  <c r="V14" i="43" s="1"/>
  <c r="V44" i="51"/>
  <c r="V475" i="3" s="1"/>
  <c r="V23" i="51"/>
  <c r="V476" i="3" s="1"/>
  <c r="V63" i="51"/>
  <c r="V48" i="51" s="1"/>
  <c r="V477" i="3" s="1"/>
  <c r="AS14" i="32"/>
  <c r="S10" i="53"/>
  <c r="S8" i="48"/>
  <c r="AT47" i="51"/>
  <c r="T17" i="52"/>
  <c r="T451" i="3" s="1"/>
  <c r="T18" i="53"/>
  <c r="T426" i="3" s="1"/>
  <c r="S23" i="18"/>
  <c r="S17" i="18"/>
  <c r="AU19" i="51"/>
  <c r="AU21" i="53"/>
  <c r="AU11" i="53"/>
  <c r="S13" i="31"/>
  <c r="R30" i="17"/>
  <c r="S15" i="18"/>
  <c r="T17" i="46"/>
  <c r="T548" i="3" s="1"/>
  <c r="S7" i="49"/>
  <c r="S9" i="49" s="1"/>
  <c r="AT23" i="51"/>
  <c r="AW488" i="3" s="1"/>
  <c r="AT25" i="53"/>
  <c r="S11" i="53"/>
  <c r="AS7" i="44"/>
  <c r="AT7" i="30"/>
  <c r="S13" i="20"/>
  <c r="S16" i="20" s="1"/>
  <c r="T13" i="31"/>
  <c r="AT11" i="53"/>
  <c r="AT22" i="53" s="1"/>
  <c r="AS6" i="31"/>
  <c r="T11" i="53"/>
  <c r="R14" i="51"/>
  <c r="T8" i="45"/>
  <c r="T11" i="52"/>
  <c r="AS6" i="18"/>
  <c r="S10" i="52"/>
  <c r="T11" i="46"/>
  <c r="AU15" i="51"/>
  <c r="S17" i="17"/>
  <c r="AT6" i="31"/>
  <c r="AU13" i="17"/>
  <c r="AT7" i="52"/>
  <c r="AT9" i="52" s="1"/>
  <c r="S7" i="53"/>
  <c r="S9" i="53" s="1"/>
  <c r="S13" i="17"/>
  <c r="S16" i="17" s="1"/>
  <c r="W33" i="43"/>
  <c r="W18" i="43" s="1"/>
  <c r="W602" i="3" s="1"/>
  <c r="AU8" i="20" l="1"/>
  <c r="AS13" i="32"/>
  <c r="AS9" i="52"/>
  <c r="AS9" i="49"/>
  <c r="R29" i="46"/>
  <c r="AS9" i="46"/>
  <c r="R11" i="48"/>
  <c r="AU8" i="12"/>
  <c r="AT20" i="49"/>
  <c r="R11" i="41"/>
  <c r="AS27" i="53"/>
  <c r="AU17" i="9"/>
  <c r="AU13" i="32"/>
  <c r="R18" i="31"/>
  <c r="S27" i="53"/>
  <c r="AT9" i="46"/>
  <c r="R22" i="41"/>
  <c r="R11" i="9"/>
  <c r="AU27" i="53"/>
  <c r="S14" i="13"/>
  <c r="T9" i="53"/>
  <c r="R31" i="52"/>
  <c r="T8" i="18"/>
  <c r="R15" i="12"/>
  <c r="T26" i="46"/>
  <c r="AT9" i="51"/>
  <c r="S16" i="50"/>
  <c r="R13" i="7"/>
  <c r="AU13" i="7"/>
  <c r="AS13" i="7"/>
  <c r="T9" i="49"/>
  <c r="AS14" i="13"/>
  <c r="AS8" i="18"/>
  <c r="S8" i="12"/>
  <c r="AT13" i="7"/>
  <c r="S11" i="41"/>
  <c r="AU29" i="46"/>
  <c r="AS8" i="12"/>
  <c r="AU16" i="18"/>
  <c r="S20" i="50"/>
  <c r="R8" i="12"/>
  <c r="T20" i="50"/>
  <c r="S8" i="18"/>
  <c r="T16" i="20"/>
  <c r="AS29" i="46"/>
  <c r="AU9" i="52"/>
  <c r="R16" i="20"/>
  <c r="S22" i="17"/>
  <c r="R27" i="53"/>
  <c r="S48" i="51"/>
  <c r="S477" i="3" s="1"/>
  <c r="R20" i="50"/>
  <c r="S25" i="18"/>
  <c r="T11" i="9"/>
  <c r="AT11" i="9"/>
  <c r="AT22" i="41"/>
  <c r="T8" i="12"/>
  <c r="T14" i="13"/>
  <c r="AS8" i="17"/>
  <c r="T27" i="52"/>
  <c r="T15" i="12"/>
  <c r="AU8" i="17"/>
  <c r="AS16" i="17"/>
  <c r="AS31" i="52"/>
  <c r="DJ72" i="57"/>
  <c r="AU11" i="9"/>
  <c r="S9" i="51"/>
  <c r="T13" i="32"/>
  <c r="R8" i="31"/>
  <c r="T16" i="18"/>
  <c r="R9" i="49"/>
  <c r="AT8" i="41"/>
  <c r="AU14" i="13"/>
  <c r="AS11" i="48"/>
  <c r="DJ54" i="57"/>
  <c r="S9" i="46"/>
  <c r="AU16" i="17"/>
  <c r="S8" i="20"/>
  <c r="AU27" i="52"/>
  <c r="AU16" i="20"/>
  <c r="R9" i="52"/>
  <c r="AS20" i="50"/>
  <c r="AU9" i="46"/>
  <c r="AT26" i="46"/>
  <c r="AT14" i="13"/>
  <c r="T16" i="17"/>
  <c r="AT8" i="31"/>
  <c r="S22" i="53"/>
  <c r="AT13" i="32"/>
  <c r="S27" i="52"/>
  <c r="AS16" i="18"/>
  <c r="AS9" i="53"/>
  <c r="R14" i="13"/>
  <c r="AU11" i="41"/>
  <c r="AS11" i="9"/>
  <c r="R16" i="18"/>
  <c r="AU8" i="18"/>
  <c r="AS9" i="51"/>
  <c r="T8" i="20"/>
  <c r="AS8" i="20"/>
  <c r="R9" i="46"/>
  <c r="T20" i="49"/>
  <c r="S13" i="7"/>
  <c r="AS22" i="53"/>
  <c r="AT9" i="49"/>
  <c r="S11" i="9"/>
  <c r="T22" i="53"/>
  <c r="AS8" i="31"/>
  <c r="S13" i="32"/>
  <c r="R8" i="20"/>
  <c r="AU9" i="53"/>
  <c r="R39" i="51"/>
  <c r="S9" i="52"/>
  <c r="AS16" i="20"/>
  <c r="AS48" i="51"/>
  <c r="AV489" i="3" s="1"/>
  <c r="AT9" i="53"/>
  <c r="T8" i="41"/>
  <c r="S11" i="48"/>
  <c r="AT14" i="54"/>
  <c r="AT5" i="45"/>
  <c r="AS23" i="54"/>
  <c r="AS23" i="53"/>
  <c r="AV435" i="3" s="1"/>
  <c r="AT26" i="18"/>
  <c r="S5" i="31"/>
  <c r="S13" i="1"/>
  <c r="AT23" i="54"/>
  <c r="AT23" i="53"/>
  <c r="AW435" i="3" s="1"/>
  <c r="S13" i="54"/>
  <c r="S401" i="3" s="1"/>
  <c r="S5" i="46"/>
  <c r="AS27" i="51"/>
  <c r="AS33" i="54"/>
  <c r="S29" i="54"/>
  <c r="S21" i="46"/>
  <c r="R22" i="52"/>
  <c r="S23" i="54"/>
  <c r="S23" i="53"/>
  <c r="S422" i="3" s="1"/>
  <c r="R10" i="45"/>
  <c r="R569" i="3" s="1"/>
  <c r="R30" i="54"/>
  <c r="T5" i="45"/>
  <c r="T14" i="54"/>
  <c r="AS5" i="46"/>
  <c r="AS13" i="54"/>
  <c r="AV413" i="3" s="1"/>
  <c r="R5" i="45"/>
  <c r="R14" i="54"/>
  <c r="AU19" i="32"/>
  <c r="AU30" i="1"/>
  <c r="AU26" i="18"/>
  <c r="AU29" i="54"/>
  <c r="AU21" i="46"/>
  <c r="R16" i="32"/>
  <c r="R289" i="3" s="1"/>
  <c r="AV47" i="57"/>
  <c r="AS26" i="54"/>
  <c r="AS21" i="49"/>
  <c r="AV532" i="3" s="1"/>
  <c r="AS5" i="52"/>
  <c r="AS19" i="7"/>
  <c r="AS26" i="1"/>
  <c r="AU35" i="52"/>
  <c r="AU12" i="52"/>
  <c r="AX460" i="3" s="1"/>
  <c r="S10" i="1"/>
  <c r="S117" i="3" s="1"/>
  <c r="S43" i="57"/>
  <c r="S5" i="7"/>
  <c r="R10" i="47"/>
  <c r="R28" i="54"/>
  <c r="S34" i="54"/>
  <c r="S15" i="43"/>
  <c r="S597" i="3" s="1"/>
  <c r="R16" i="51"/>
  <c r="R473" i="3" s="1"/>
  <c r="R52" i="51"/>
  <c r="AS13" i="31"/>
  <c r="T19" i="31"/>
  <c r="T29" i="1"/>
  <c r="T5" i="52"/>
  <c r="S28" i="20"/>
  <c r="AX61" i="57"/>
  <c r="AU5" i="32"/>
  <c r="AU14" i="1"/>
  <c r="AX131" i="3" s="1"/>
  <c r="T10" i="1"/>
  <c r="T117" i="3" s="1"/>
  <c r="T5" i="7"/>
  <c r="T43" i="57"/>
  <c r="AS22" i="52"/>
  <c r="AU11" i="1"/>
  <c r="AU5" i="10"/>
  <c r="S30" i="1"/>
  <c r="S19" i="32"/>
  <c r="S18" i="54"/>
  <c r="S402" i="3" s="1"/>
  <c r="S5" i="43"/>
  <c r="AS11" i="1"/>
  <c r="AS5" i="10"/>
  <c r="AS16" i="32"/>
  <c r="AV301" i="3" s="1"/>
  <c r="AV65" i="57"/>
  <c r="T22" i="52"/>
  <c r="T28" i="20"/>
  <c r="AT13" i="54"/>
  <c r="AW413" i="3" s="1"/>
  <c r="AT5" i="46"/>
  <c r="AS5" i="18"/>
  <c r="T13" i="1"/>
  <c r="T5" i="31"/>
  <c r="S30" i="54"/>
  <c r="S10" i="45"/>
  <c r="S569" i="3" s="1"/>
  <c r="AS7" i="1"/>
  <c r="AV139" i="3"/>
  <c r="BM158" i="3" s="1"/>
  <c r="AV109" i="3"/>
  <c r="AU23" i="17"/>
  <c r="AU23" i="1"/>
  <c r="AT18" i="9"/>
  <c r="AT28" i="1"/>
  <c r="AU21" i="49"/>
  <c r="AX532" i="3" s="1"/>
  <c r="AU26" i="54"/>
  <c r="AU11" i="52"/>
  <c r="AU5" i="9"/>
  <c r="AX242" i="3" s="1"/>
  <c r="BO259" i="3" s="1"/>
  <c r="AU12" i="1"/>
  <c r="AX130" i="3" s="1"/>
  <c r="R29" i="54"/>
  <c r="R21" i="46"/>
  <c r="AT22" i="52"/>
  <c r="T17" i="18"/>
  <c r="T25" i="18" s="1"/>
  <c r="AS30" i="54"/>
  <c r="AS10" i="45"/>
  <c r="AV575" i="3" s="1"/>
  <c r="T5" i="47"/>
  <c r="T12" i="54"/>
  <c r="S61" i="57"/>
  <c r="AT10" i="1"/>
  <c r="AW129" i="3" s="1"/>
  <c r="AT5" i="7"/>
  <c r="T9" i="54"/>
  <c r="T399" i="3" s="1"/>
  <c r="T5" i="50"/>
  <c r="R9" i="54"/>
  <c r="R399" i="3" s="1"/>
  <c r="R5" i="50"/>
  <c r="AS5" i="9"/>
  <c r="AS12" i="1"/>
  <c r="AV130" i="3" s="1"/>
  <c r="R9" i="18"/>
  <c r="AT29" i="54"/>
  <c r="AT21" i="46"/>
  <c r="T7" i="54"/>
  <c r="T5" i="53"/>
  <c r="R23" i="17"/>
  <c r="R23" i="1"/>
  <c r="AT24" i="53"/>
  <c r="AT27" i="53" s="1"/>
  <c r="AU22" i="52"/>
  <c r="S14" i="54"/>
  <c r="S5" i="45"/>
  <c r="T19" i="32"/>
  <c r="T30" i="1"/>
  <c r="AU5" i="18"/>
  <c r="AU30" i="54"/>
  <c r="AU10" i="45"/>
  <c r="AX575" i="3" s="1"/>
  <c r="AU10" i="47"/>
  <c r="AU28" i="54"/>
  <c r="AU23" i="54"/>
  <c r="AU23" i="53"/>
  <c r="AX435" i="3" s="1"/>
  <c r="R29" i="1"/>
  <c r="R19" i="31"/>
  <c r="R5" i="46"/>
  <c r="R13" i="54"/>
  <c r="R401" i="3" s="1"/>
  <c r="S29" i="1"/>
  <c r="S19" i="31"/>
  <c r="AT9" i="31"/>
  <c r="T5" i="49"/>
  <c r="T10" i="54"/>
  <c r="T400" i="3" s="1"/>
  <c r="AT16" i="17"/>
  <c r="AT5" i="9"/>
  <c r="AT12" i="1"/>
  <c r="AW130" i="3" s="1"/>
  <c r="AU11" i="54"/>
  <c r="AU5" i="48"/>
  <c r="T18" i="1"/>
  <c r="T5" i="14"/>
  <c r="R5" i="44"/>
  <c r="R15" i="54"/>
  <c r="R12" i="46"/>
  <c r="R546" i="3" s="1"/>
  <c r="R33" i="46"/>
  <c r="AS11" i="54"/>
  <c r="AS5" i="48"/>
  <c r="AT5" i="32"/>
  <c r="AW61" i="57"/>
  <c r="AT14" i="1"/>
  <c r="AW131" i="3" s="1"/>
  <c r="AT5" i="53"/>
  <c r="AT7" i="54"/>
  <c r="S33" i="54"/>
  <c r="S27" i="51"/>
  <c r="AU5" i="52"/>
  <c r="AU29" i="1"/>
  <c r="AU19" i="31"/>
  <c r="T9" i="20"/>
  <c r="AS23" i="17"/>
  <c r="AS23" i="1"/>
  <c r="AT5" i="6"/>
  <c r="AT9" i="1"/>
  <c r="AS19" i="31"/>
  <c r="AS29" i="1"/>
  <c r="S35" i="51"/>
  <c r="S39" i="51" s="1"/>
  <c r="AS10" i="1"/>
  <c r="AV129" i="3" s="1"/>
  <c r="R61" i="57"/>
  <c r="AS5" i="7"/>
  <c r="T12" i="52"/>
  <c r="T448" i="3" s="1"/>
  <c r="T35" i="52"/>
  <c r="AT19" i="7"/>
  <c r="AT26" i="1"/>
  <c r="AT24" i="1" s="1"/>
  <c r="S9" i="54"/>
  <c r="S399" i="3" s="1"/>
  <c r="S5" i="50"/>
  <c r="T16" i="30"/>
  <c r="T31" i="1"/>
  <c r="R26" i="54"/>
  <c r="R21" i="49"/>
  <c r="R520" i="3" s="1"/>
  <c r="R28" i="1"/>
  <c r="R18" i="9"/>
  <c r="AS19" i="32"/>
  <c r="AS30" i="1"/>
  <c r="R23" i="41"/>
  <c r="R36" i="54"/>
  <c r="AS5" i="31"/>
  <c r="AS13" i="1"/>
  <c r="AU7" i="54"/>
  <c r="AU5" i="53"/>
  <c r="S17" i="54"/>
  <c r="S5" i="51"/>
  <c r="AW43" i="57"/>
  <c r="S5" i="32"/>
  <c r="S14" i="1"/>
  <c r="S119" i="3" s="1"/>
  <c r="S5" i="48"/>
  <c r="S11" i="54"/>
  <c r="T334" i="3"/>
  <c r="T35" i="1"/>
  <c r="T33" i="1" s="1"/>
  <c r="T7" i="46"/>
  <c r="T9" i="46" s="1"/>
  <c r="AS14" i="1"/>
  <c r="AV131" i="3" s="1"/>
  <c r="AV61" i="57"/>
  <c r="AS5" i="32"/>
  <c r="R10" i="1"/>
  <c r="R117" i="3" s="1"/>
  <c r="R43" i="57"/>
  <c r="R5" i="7"/>
  <c r="T18" i="20"/>
  <c r="T195" i="3" s="1"/>
  <c r="T55" i="20"/>
  <c r="T24" i="53"/>
  <c r="T27" i="53" s="1"/>
  <c r="AU5" i="47"/>
  <c r="AU12" i="54"/>
  <c r="AU10" i="54"/>
  <c r="AX412" i="3" s="1"/>
  <c r="AU5" i="49"/>
  <c r="AS5" i="49"/>
  <c r="AS10" i="54"/>
  <c r="AV412" i="3" s="1"/>
  <c r="AS5" i="50"/>
  <c r="AS9" i="54"/>
  <c r="AV411" i="3" s="1"/>
  <c r="S55" i="20"/>
  <c r="S18" i="20"/>
  <c r="S195" i="3" s="1"/>
  <c r="S7" i="54"/>
  <c r="S5" i="53"/>
  <c r="AU13" i="1"/>
  <c r="AU5" i="31"/>
  <c r="AU52" i="51"/>
  <c r="AU16" i="51"/>
  <c r="AX485" i="3" s="1"/>
  <c r="R26" i="18"/>
  <c r="T26" i="18"/>
  <c r="AU33" i="54"/>
  <c r="AU27" i="51"/>
  <c r="AU13" i="54"/>
  <c r="AX413" i="3" s="1"/>
  <c r="AU5" i="46"/>
  <c r="R13" i="1"/>
  <c r="R5" i="31"/>
  <c r="AX43" i="57"/>
  <c r="T5" i="32"/>
  <c r="T14" i="1"/>
  <c r="T119" i="3" s="1"/>
  <c r="AU14" i="54"/>
  <c r="AU5" i="45"/>
  <c r="AT19" i="32"/>
  <c r="AT30" i="1"/>
  <c r="S26" i="18"/>
  <c r="AU17" i="50"/>
  <c r="AX509" i="3" s="1"/>
  <c r="AU25" i="54"/>
  <c r="AS14" i="54"/>
  <c r="AS5" i="45"/>
  <c r="R27" i="54"/>
  <c r="R12" i="48"/>
  <c r="T52" i="51"/>
  <c r="T16" i="51"/>
  <c r="T473" i="3" s="1"/>
  <c r="AU10" i="1"/>
  <c r="AX129" i="3" s="1"/>
  <c r="T61" i="57"/>
  <c r="AU5" i="7"/>
  <c r="T23" i="53"/>
  <c r="T422" i="3" s="1"/>
  <c r="T23" i="54"/>
  <c r="AU5" i="6"/>
  <c r="AU9" i="1"/>
  <c r="AS25" i="54"/>
  <c r="AS17" i="50"/>
  <c r="AV509" i="3" s="1"/>
  <c r="R12" i="54"/>
  <c r="R5" i="47"/>
  <c r="R5" i="41"/>
  <c r="R20" i="54"/>
  <c r="R403" i="3" s="1"/>
  <c r="R5" i="49"/>
  <c r="R10" i="54"/>
  <c r="R400" i="3" s="1"/>
  <c r="T5" i="46"/>
  <c r="T13" i="54"/>
  <c r="T401" i="3" s="1"/>
  <c r="AT5" i="52"/>
  <c r="AS26" i="18"/>
  <c r="AT27" i="51"/>
  <c r="AT33" i="54"/>
  <c r="AT28" i="20"/>
  <c r="T19" i="7"/>
  <c r="T26" i="1"/>
  <c r="AU19" i="7"/>
  <c r="AU26" i="1"/>
  <c r="AU12" i="53"/>
  <c r="AX436" i="3" s="1"/>
  <c r="AS21" i="46"/>
  <c r="AS29" i="54"/>
  <c r="AS12" i="54"/>
  <c r="AS5" i="47"/>
  <c r="T34" i="54"/>
  <c r="T15" i="43"/>
  <c r="T597" i="3" s="1"/>
  <c r="R35" i="1"/>
  <c r="R334" i="3"/>
  <c r="AS36" i="1"/>
  <c r="AS27" i="12"/>
  <c r="BZ61" i="57"/>
  <c r="AS5" i="30"/>
  <c r="AS15" i="1"/>
  <c r="AV132" i="3" s="1"/>
  <c r="AS13" i="9"/>
  <c r="AV257" i="3" s="1"/>
  <c r="R15" i="49"/>
  <c r="R15" i="52"/>
  <c r="T21" i="17"/>
  <c r="T22" i="17" s="1"/>
  <c r="T5" i="10"/>
  <c r="T11" i="1"/>
  <c r="R22" i="12"/>
  <c r="R363" i="3" s="1"/>
  <c r="AU39" i="20"/>
  <c r="AS28" i="54"/>
  <c r="AS10" i="47"/>
  <c r="CB48" i="57"/>
  <c r="T12" i="30"/>
  <c r="T314" i="3" s="1"/>
  <c r="AS12" i="46"/>
  <c r="AV558" i="3" s="1"/>
  <c r="AS33" i="46"/>
  <c r="BM155" i="3"/>
  <c r="AS5" i="41"/>
  <c r="AS20" i="54"/>
  <c r="AV415" i="3" s="1"/>
  <c r="AS16" i="30"/>
  <c r="AS31" i="1"/>
  <c r="R24" i="49"/>
  <c r="R522" i="3"/>
  <c r="R65" i="57"/>
  <c r="AS16" i="7"/>
  <c r="AV235" i="3" s="1"/>
  <c r="R33" i="41"/>
  <c r="S22" i="43"/>
  <c r="S10" i="43"/>
  <c r="S598" i="3" s="1"/>
  <c r="S27" i="12"/>
  <c r="S36" i="1"/>
  <c r="S10" i="54"/>
  <c r="S400" i="3" s="1"/>
  <c r="S5" i="49"/>
  <c r="S12" i="54"/>
  <c r="S5" i="47"/>
  <c r="AV48" i="57"/>
  <c r="R17" i="32"/>
  <c r="R290" i="3" s="1"/>
  <c r="AS21" i="12"/>
  <c r="AS18" i="1"/>
  <c r="AS5" i="14"/>
  <c r="AS39" i="20"/>
  <c r="AT55" i="20"/>
  <c r="AT18" i="20"/>
  <c r="AW210" i="3" s="1"/>
  <c r="AS5" i="6"/>
  <c r="AS9" i="1"/>
  <c r="R12" i="1"/>
  <c r="R118" i="3" s="1"/>
  <c r="R5" i="9"/>
  <c r="R9" i="1"/>
  <c r="R5" i="6"/>
  <c r="R20" i="1"/>
  <c r="R122" i="3" s="1"/>
  <c r="EN43" i="57"/>
  <c r="R5" i="12"/>
  <c r="T38" i="18"/>
  <c r="T170" i="3" s="1"/>
  <c r="AS18" i="18"/>
  <c r="AV179" i="3" s="1"/>
  <c r="AS28" i="1"/>
  <c r="AS18" i="9"/>
  <c r="S5" i="14"/>
  <c r="S18" i="1"/>
  <c r="AS12" i="48"/>
  <c r="AS27" i="54"/>
  <c r="R15" i="17"/>
  <c r="R16" i="17" s="1"/>
  <c r="EN56" i="57"/>
  <c r="R20" i="12"/>
  <c r="R7" i="41"/>
  <c r="R8" i="41" s="1"/>
  <c r="R6" i="48"/>
  <c r="R8" i="13"/>
  <c r="R336" i="3" s="1"/>
  <c r="R7" i="13"/>
  <c r="T29" i="54"/>
  <c r="T21" i="46"/>
  <c r="AT17" i="32"/>
  <c r="AW302" i="3" s="1"/>
  <c r="AW66" i="57"/>
  <c r="CB43" i="57"/>
  <c r="T15" i="1"/>
  <c r="T120" i="3" s="1"/>
  <c r="T5" i="30"/>
  <c r="R11" i="54"/>
  <c r="R5" i="48"/>
  <c r="R36" i="1"/>
  <c r="R27" i="12"/>
  <c r="S52" i="51"/>
  <c r="S16" i="51"/>
  <c r="S473" i="3" s="1"/>
  <c r="AS23" i="41"/>
  <c r="AS36" i="54"/>
  <c r="AS18" i="17"/>
  <c r="AV156" i="3" s="1"/>
  <c r="AV534" i="3"/>
  <c r="AS24" i="49"/>
  <c r="AS15" i="32"/>
  <c r="AV300" i="3" s="1"/>
  <c r="AV59" i="57"/>
  <c r="AV64" i="57" s="1"/>
  <c r="AS15" i="7"/>
  <c r="R59" i="57"/>
  <c r="R64" i="57" s="1"/>
  <c r="R6" i="52"/>
  <c r="S19" i="7"/>
  <c r="S26" i="1"/>
  <c r="R24" i="41"/>
  <c r="R16" i="53"/>
  <c r="R19" i="7"/>
  <c r="R26" i="1"/>
  <c r="R24" i="1" s="1"/>
  <c r="AS15" i="31"/>
  <c r="AV278" i="3" s="1"/>
  <c r="R18" i="18"/>
  <c r="R167" i="3" s="1"/>
  <c r="AS10" i="50"/>
  <c r="AV510" i="3" s="1"/>
  <c r="R5" i="30"/>
  <c r="BZ43" i="57"/>
  <c r="R15" i="1"/>
  <c r="R120" i="3" s="1"/>
  <c r="AS10" i="51"/>
  <c r="R34" i="54"/>
  <c r="R15" i="43"/>
  <c r="R597" i="3" s="1"/>
  <c r="T22" i="43"/>
  <c r="T10" i="43"/>
  <c r="T598" i="3" s="1"/>
  <c r="AT30" i="54"/>
  <c r="AT10" i="45"/>
  <c r="AW575" i="3" s="1"/>
  <c r="AV66" i="57"/>
  <c r="AS17" i="32"/>
  <c r="AV302" i="3" s="1"/>
  <c r="R13" i="49"/>
  <c r="R18" i="20"/>
  <c r="R195" i="3" s="1"/>
  <c r="R55" i="20"/>
  <c r="AS10" i="12"/>
  <c r="AS9" i="12"/>
  <c r="AS37" i="41"/>
  <c r="R13" i="50"/>
  <c r="R501" i="3" s="1"/>
  <c r="R6" i="18"/>
  <c r="R8" i="18" s="1"/>
  <c r="AT25" i="31"/>
  <c r="AW280" i="3" s="1"/>
  <c r="R18" i="54"/>
  <c r="R402" i="3" s="1"/>
  <c r="R5" i="43"/>
  <c r="AS18" i="20"/>
  <c r="AV210" i="3" s="1"/>
  <c r="AS55" i="20"/>
  <c r="T11" i="30"/>
  <c r="T313" i="3" s="1"/>
  <c r="CB47" i="57"/>
  <c r="AS12" i="52"/>
  <c r="AV460" i="3" s="1"/>
  <c r="AS35" i="52"/>
  <c r="R18" i="1"/>
  <c r="R5" i="14"/>
  <c r="R31" i="54"/>
  <c r="R10" i="44"/>
  <c r="R583" i="3" s="1"/>
  <c r="R25" i="54"/>
  <c r="R17" i="50"/>
  <c r="R497" i="3" s="1"/>
  <c r="R18" i="17"/>
  <c r="R143" i="3" s="1"/>
  <c r="R6" i="49"/>
  <c r="AU46" i="20"/>
  <c r="AX212" i="3" s="1"/>
  <c r="DJ43" i="57"/>
  <c r="R5" i="13"/>
  <c r="R19" i="1"/>
  <c r="R121" i="3" s="1"/>
  <c r="R11" i="1"/>
  <c r="R5" i="10"/>
  <c r="T18" i="54"/>
  <c r="T402" i="3" s="1"/>
  <c r="T5" i="43"/>
  <c r="R48" i="51"/>
  <c r="R477" i="3" s="1"/>
  <c r="CB41" i="57"/>
  <c r="CB46" i="57" s="1"/>
  <c r="T10" i="30"/>
  <c r="T312" i="3" s="1"/>
  <c r="EN61" i="57"/>
  <c r="AS5" i="12"/>
  <c r="AS20" i="1"/>
  <c r="AV134" i="3" s="1"/>
  <c r="T10" i="45"/>
  <c r="T569" i="3" s="1"/>
  <c r="T30" i="54"/>
  <c r="R12" i="52"/>
  <c r="R448" i="3" s="1"/>
  <c r="R35" i="52"/>
  <c r="AS12" i="49"/>
  <c r="AV533" i="3" s="1"/>
  <c r="AV41" i="57"/>
  <c r="AV46" i="57" s="1"/>
  <c r="R15" i="32"/>
  <c r="R288" i="3" s="1"/>
  <c r="R16" i="30"/>
  <c r="R31" i="1"/>
  <c r="T8" i="51"/>
  <c r="AS17" i="7"/>
  <c r="AV236" i="3" s="1"/>
  <c r="R66" i="57"/>
  <c r="AT5" i="43"/>
  <c r="AT18" i="54"/>
  <c r="AW414" i="3" s="1"/>
  <c r="AU28" i="1"/>
  <c r="AU18" i="9"/>
  <c r="S5" i="6"/>
  <c r="S9" i="1"/>
  <c r="S17" i="50"/>
  <c r="S497" i="3" s="1"/>
  <c r="S25" i="54"/>
  <c r="R10" i="50"/>
  <c r="R498" i="3" s="1"/>
  <c r="AS47" i="12"/>
  <c r="EN59" i="57"/>
  <c r="AS17" i="12"/>
  <c r="AV372" i="3" s="1"/>
  <c r="AU31" i="1"/>
  <c r="AU16" i="30"/>
  <c r="T17" i="50"/>
  <c r="T497" i="3" s="1"/>
  <c r="T25" i="54"/>
  <c r="AT18" i="1"/>
  <c r="AT5" i="14"/>
  <c r="S27" i="54"/>
  <c r="S12" i="48"/>
  <c r="T33" i="46"/>
  <c r="T12" i="46"/>
  <c r="T546" i="3" s="1"/>
  <c r="T20" i="1"/>
  <c r="T122" i="3" s="1"/>
  <c r="T5" i="12"/>
  <c r="EP43" i="57"/>
  <c r="AT24" i="18"/>
  <c r="AW184" i="3" s="1"/>
  <c r="AT15" i="31"/>
  <c r="AW278" i="3" s="1"/>
  <c r="R15" i="53"/>
  <c r="R47" i="51"/>
  <c r="S21" i="49"/>
  <c r="S520" i="3" s="1"/>
  <c r="S26" i="54"/>
  <c r="S10" i="47"/>
  <c r="S28" i="54"/>
  <c r="R16" i="7"/>
  <c r="R223" i="3" s="1"/>
  <c r="R47" i="57"/>
  <c r="R41" i="57"/>
  <c r="R46" i="57" s="1"/>
  <c r="R15" i="7"/>
  <c r="AS9" i="41"/>
  <c r="AS11" i="41" s="1"/>
  <c r="AU13" i="51"/>
  <c r="AX490" i="3" s="1"/>
  <c r="AT15" i="54"/>
  <c r="AT5" i="44"/>
  <c r="AT5" i="47"/>
  <c r="AT12" i="54"/>
  <c r="AT16" i="51"/>
  <c r="AW485" i="3" s="1"/>
  <c r="AT52" i="51"/>
  <c r="AT6" i="18"/>
  <c r="AT8" i="18" s="1"/>
  <c r="AU18" i="1"/>
  <c r="AU5" i="14"/>
  <c r="R17" i="7"/>
  <c r="R224" i="3" s="1"/>
  <c r="R48" i="57"/>
  <c r="AS52" i="51"/>
  <c r="AS16" i="51"/>
  <c r="AV485" i="3" s="1"/>
  <c r="AU27" i="12"/>
  <c r="AU36" i="1"/>
  <c r="AT5" i="49"/>
  <c r="AT10" i="54"/>
  <c r="AW412" i="3" s="1"/>
  <c r="AT28" i="54"/>
  <c r="AT10" i="47"/>
  <c r="AT25" i="54"/>
  <c r="AT17" i="50"/>
  <c r="AW509" i="3" s="1"/>
  <c r="DK61" i="57"/>
  <c r="AT19" i="1"/>
  <c r="AW133" i="3" s="1"/>
  <c r="AT5" i="13"/>
  <c r="S13" i="18"/>
  <c r="S16" i="18" s="1"/>
  <c r="AT9" i="7"/>
  <c r="AT7" i="7"/>
  <c r="AU15" i="32"/>
  <c r="AX300" i="3" s="1"/>
  <c r="AX59" i="57"/>
  <c r="AX64" i="57" s="1"/>
  <c r="T12" i="1"/>
  <c r="T118" i="3" s="1"/>
  <c r="T5" i="9"/>
  <c r="S24" i="49"/>
  <c r="S522" i="3"/>
  <c r="AT15" i="32"/>
  <c r="AW300" i="3" s="1"/>
  <c r="AW59" i="57"/>
  <c r="AW64" i="57" s="1"/>
  <c r="AT5" i="10"/>
  <c r="AT11" i="1"/>
  <c r="R13" i="9"/>
  <c r="R245" i="3" s="1"/>
  <c r="EN60" i="57"/>
  <c r="AS48" i="12"/>
  <c r="BZ41" i="57"/>
  <c r="BZ46" i="57" s="1"/>
  <c r="R10" i="30"/>
  <c r="R312" i="3" s="1"/>
  <c r="AS18" i="54"/>
  <c r="AV414" i="3" s="1"/>
  <c r="AS5" i="43"/>
  <c r="AS5" i="13"/>
  <c r="AS19" i="1"/>
  <c r="AV133" i="3" s="1"/>
  <c r="DJ61" i="57"/>
  <c r="AT36" i="1"/>
  <c r="AT27" i="12"/>
  <c r="AT31" i="1"/>
  <c r="AT16" i="30"/>
  <c r="AW65" i="57"/>
  <c r="AT16" i="32"/>
  <c r="AW301" i="3" s="1"/>
  <c r="DK43" i="57"/>
  <c r="S19" i="1"/>
  <c r="S121" i="3" s="1"/>
  <c r="S5" i="13"/>
  <c r="S16" i="52"/>
  <c r="AT17" i="18"/>
  <c r="AU12" i="46"/>
  <c r="AX558" i="3" s="1"/>
  <c r="AU33" i="46"/>
  <c r="T31" i="52"/>
  <c r="AT5" i="50"/>
  <c r="AT9" i="54"/>
  <c r="AW411" i="3" s="1"/>
  <c r="T28" i="1"/>
  <c r="T18" i="9"/>
  <c r="T5" i="6"/>
  <c r="T9" i="1"/>
  <c r="S5" i="10"/>
  <c r="S11" i="1"/>
  <c r="R17" i="12"/>
  <c r="R360" i="3" s="1"/>
  <c r="R47" i="12"/>
  <c r="EN41" i="57"/>
  <c r="R12" i="30"/>
  <c r="R314" i="3" s="1"/>
  <c r="BZ48" i="57"/>
  <c r="AX66" i="57"/>
  <c r="AU17" i="32"/>
  <c r="AX302" i="3" s="1"/>
  <c r="AX346" i="3"/>
  <c r="AU35" i="1"/>
  <c r="AT35" i="52"/>
  <c r="AT12" i="52"/>
  <c r="AW460" i="3" s="1"/>
  <c r="T21" i="49"/>
  <c r="T520" i="3" s="1"/>
  <c r="T26" i="54"/>
  <c r="S334" i="3"/>
  <c r="S35" i="1"/>
  <c r="S33" i="1" s="1"/>
  <c r="S20" i="54"/>
  <c r="S403" i="3" s="1"/>
  <c r="S5" i="41"/>
  <c r="AT36" i="54"/>
  <c r="AT23" i="41"/>
  <c r="S33" i="46"/>
  <c r="S12" i="46"/>
  <c r="S546" i="3" s="1"/>
  <c r="T27" i="54"/>
  <c r="T12" i="48"/>
  <c r="S20" i="1"/>
  <c r="S122" i="3" s="1"/>
  <c r="S5" i="12"/>
  <c r="S357" i="3" s="1"/>
  <c r="BN362" i="3" s="1"/>
  <c r="EO43" i="57"/>
  <c r="S65" i="57"/>
  <c r="AT16" i="7"/>
  <c r="AW235" i="3" s="1"/>
  <c r="AU15" i="54"/>
  <c r="AU5" i="44"/>
  <c r="AU18" i="17"/>
  <c r="AX156" i="3" s="1"/>
  <c r="S12" i="1"/>
  <c r="S118" i="3" s="1"/>
  <c r="S5" i="9"/>
  <c r="EN42" i="57"/>
  <c r="R48" i="12"/>
  <c r="R22" i="43"/>
  <c r="R10" i="43"/>
  <c r="R598" i="3" s="1"/>
  <c r="T23" i="41"/>
  <c r="T36" i="54"/>
  <c r="AU9" i="54"/>
  <c r="AX411" i="3" s="1"/>
  <c r="AU5" i="50"/>
  <c r="AX534" i="3"/>
  <c r="AU24" i="49"/>
  <c r="AT5" i="41"/>
  <c r="AT20" i="54"/>
  <c r="AW415" i="3" s="1"/>
  <c r="AT27" i="54"/>
  <c r="AT12" i="48"/>
  <c r="AT5" i="48"/>
  <c r="AT11" i="54"/>
  <c r="AW534" i="3"/>
  <c r="AT24" i="49"/>
  <c r="AT15" i="1"/>
  <c r="AW132" i="3" s="1"/>
  <c r="CA61" i="57"/>
  <c r="AT5" i="30"/>
  <c r="T5" i="48"/>
  <c r="T14" i="48" s="1"/>
  <c r="T11" i="54"/>
  <c r="S31" i="54"/>
  <c r="S10" i="44"/>
  <c r="S583" i="3" s="1"/>
  <c r="EO61" i="57"/>
  <c r="AT20" i="1"/>
  <c r="AW134" i="3" s="1"/>
  <c r="AT5" i="12"/>
  <c r="S15" i="54"/>
  <c r="S5" i="44"/>
  <c r="T27" i="12"/>
  <c r="T36" i="1"/>
  <c r="EN55" i="57"/>
  <c r="R18" i="12"/>
  <c r="R361" i="3" s="1"/>
  <c r="EN74" i="57"/>
  <c r="AS20" i="12"/>
  <c r="R12" i="49"/>
  <c r="R521" i="3" s="1"/>
  <c r="AS10" i="44"/>
  <c r="AV589" i="3" s="1"/>
  <c r="AS31" i="54"/>
  <c r="T20" i="54"/>
  <c r="T403" i="3" s="1"/>
  <c r="T5" i="41"/>
  <c r="AT31" i="54"/>
  <c r="AT10" i="44"/>
  <c r="AW589" i="3" s="1"/>
  <c r="AT21" i="49"/>
  <c r="AW532" i="3" s="1"/>
  <c r="AT26" i="54"/>
  <c r="S18" i="9"/>
  <c r="S28" i="1"/>
  <c r="S5" i="30"/>
  <c r="S15" i="1"/>
  <c r="S120" i="3" s="1"/>
  <c r="CA43" i="57"/>
  <c r="S34" i="17"/>
  <c r="S146" i="3" s="1"/>
  <c r="T35" i="51"/>
  <c r="T39" i="51" s="1"/>
  <c r="AT13" i="9"/>
  <c r="AW257" i="3" s="1"/>
  <c r="T15" i="32"/>
  <c r="T288" i="3" s="1"/>
  <c r="AX41" i="57"/>
  <c r="AX46" i="57" s="1"/>
  <c r="T5" i="13"/>
  <c r="DL43" i="57"/>
  <c r="T19" i="1"/>
  <c r="T121" i="3" s="1"/>
  <c r="AS35" i="1"/>
  <c r="AV346" i="3"/>
  <c r="AU16" i="32"/>
  <c r="AX301" i="3" s="1"/>
  <c r="AX65" i="57"/>
  <c r="EP41" i="57"/>
  <c r="T47" i="12"/>
  <c r="T17" i="12"/>
  <c r="T360" i="3" s="1"/>
  <c r="AU15" i="1"/>
  <c r="AX132" i="3" s="1"/>
  <c r="AU5" i="30"/>
  <c r="AX309" i="3" s="1"/>
  <c r="BO327" i="3" s="1"/>
  <c r="CB61" i="57"/>
  <c r="S48" i="57"/>
  <c r="S17" i="7"/>
  <c r="S224" i="3" s="1"/>
  <c r="T29" i="46"/>
  <c r="AU27" i="54"/>
  <c r="AU12" i="48"/>
  <c r="AU15" i="31"/>
  <c r="AU18" i="31" s="1"/>
  <c r="T16" i="32"/>
  <c r="T289" i="3" s="1"/>
  <c r="AX47" i="57"/>
  <c r="T15" i="54"/>
  <c r="T5" i="44"/>
  <c r="T47" i="57"/>
  <c r="T16" i="7"/>
  <c r="T223" i="3" s="1"/>
  <c r="AU18" i="20"/>
  <c r="AX210" i="3" s="1"/>
  <c r="AU55" i="20"/>
  <c r="S16" i="7"/>
  <c r="S223" i="3" s="1"/>
  <c r="S47" i="57"/>
  <c r="AT15" i="7"/>
  <c r="S59" i="57"/>
  <c r="S64" i="57" s="1"/>
  <c r="EP61" i="57"/>
  <c r="AU5" i="12"/>
  <c r="AU20" i="1"/>
  <c r="AX134" i="3" s="1"/>
  <c r="T59" i="57"/>
  <c r="T64" i="57" s="1"/>
  <c r="AU15" i="7"/>
  <c r="T66" i="57"/>
  <c r="AU17" i="7"/>
  <c r="AX236" i="3" s="1"/>
  <c r="T18" i="12"/>
  <c r="T361" i="3" s="1"/>
  <c r="EP55" i="57"/>
  <c r="AU18" i="54"/>
  <c r="AX414" i="3" s="1"/>
  <c r="AU5" i="43"/>
  <c r="S31" i="1"/>
  <c r="S16" i="30"/>
  <c r="AU5" i="13"/>
  <c r="AU19" i="1"/>
  <c r="AX133" i="3" s="1"/>
  <c r="DL61" i="57"/>
  <c r="T31" i="54"/>
  <c r="T10" i="44"/>
  <c r="T583" i="3" s="1"/>
  <c r="T28" i="54"/>
  <c r="T10" i="47"/>
  <c r="T24" i="49"/>
  <c r="AU36" i="54"/>
  <c r="AU23" i="41"/>
  <c r="EP42" i="57"/>
  <c r="T48" i="12"/>
  <c r="AT33" i="46"/>
  <c r="AT12" i="46"/>
  <c r="AU5" i="41"/>
  <c r="AU20" i="54"/>
  <c r="AX415" i="3" s="1"/>
  <c r="S66" i="57"/>
  <c r="AT17" i="7"/>
  <c r="AW236" i="3" s="1"/>
  <c r="AS5" i="44"/>
  <c r="AS15" i="54"/>
  <c r="S36" i="54"/>
  <c r="S23" i="41"/>
  <c r="AU34" i="54"/>
  <c r="AU15" i="43"/>
  <c r="AX609" i="3" s="1"/>
  <c r="AU18" i="18"/>
  <c r="T17" i="32"/>
  <c r="T290" i="3" s="1"/>
  <c r="AX48" i="57"/>
  <c r="T65" i="57"/>
  <c r="AU16" i="7"/>
  <c r="AX235" i="3" s="1"/>
  <c r="AT34" i="54"/>
  <c r="AT15" i="43"/>
  <c r="AW609" i="3" s="1"/>
  <c r="S17" i="32"/>
  <c r="S290" i="3" s="1"/>
  <c r="AW48" i="57"/>
  <c r="EO56" i="57"/>
  <c r="S20" i="12"/>
  <c r="AU31" i="52"/>
  <c r="AU31" i="54"/>
  <c r="AU10" i="44"/>
  <c r="AX589" i="3" s="1"/>
  <c r="AT10" i="50"/>
  <c r="AT16" i="50" s="1"/>
  <c r="AT22" i="43"/>
  <c r="AT10" i="43"/>
  <c r="AS34" i="54"/>
  <c r="AS15" i="43"/>
  <c r="AV609" i="3" s="1"/>
  <c r="T13" i="9"/>
  <c r="T17" i="9" s="1"/>
  <c r="AW346" i="3"/>
  <c r="AT35" i="1"/>
  <c r="AT33" i="1" s="1"/>
  <c r="S12" i="49"/>
  <c r="S13" i="9"/>
  <c r="S17" i="9" s="1"/>
  <c r="T14" i="41"/>
  <c r="CA41" i="57"/>
  <c r="CA46" i="57" s="1"/>
  <c r="S10" i="30"/>
  <c r="T20" i="12"/>
  <c r="EP56" i="57"/>
  <c r="EO59" i="57"/>
  <c r="AT17" i="12"/>
  <c r="AT47" i="12"/>
  <c r="AU16" i="13"/>
  <c r="AX350" i="3" s="1"/>
  <c r="DL73" i="57"/>
  <c r="AU14" i="41"/>
  <c r="CA47" i="57"/>
  <c r="S11" i="30"/>
  <c r="S313" i="3" s="1"/>
  <c r="AT18" i="12"/>
  <c r="AW373" i="3" s="1"/>
  <c r="EO73" i="57"/>
  <c r="BZ47" i="57"/>
  <c r="R11" i="30"/>
  <c r="R313" i="3" s="1"/>
  <c r="BZ66" i="57"/>
  <c r="AS12" i="30"/>
  <c r="AV326" i="3" s="1"/>
  <c r="CB59" i="57"/>
  <c r="CB64" i="57" s="1"/>
  <c r="AU10" i="30"/>
  <c r="AW47" i="57"/>
  <c r="S16" i="32"/>
  <c r="S289" i="3" s="1"/>
  <c r="EO42" i="57"/>
  <c r="S48" i="12"/>
  <c r="EO41" i="57"/>
  <c r="S47" i="12"/>
  <c r="S17" i="12"/>
  <c r="T17" i="7"/>
  <c r="T224" i="3" s="1"/>
  <c r="T48" i="57"/>
  <c r="AT10" i="30"/>
  <c r="CA59" i="57"/>
  <c r="CA64" i="57" s="1"/>
  <c r="AU18" i="12"/>
  <c r="AX373" i="3" s="1"/>
  <c r="EP73" i="57"/>
  <c r="BZ65" i="57"/>
  <c r="AS11" i="30"/>
  <c r="AV325" i="3" s="1"/>
  <c r="AS10" i="43"/>
  <c r="AS22" i="43"/>
  <c r="T15" i="7"/>
  <c r="T41" i="57"/>
  <c r="T46" i="57" s="1"/>
  <c r="S15" i="32"/>
  <c r="AW41" i="57"/>
  <c r="AW46" i="57" s="1"/>
  <c r="AU48" i="12"/>
  <c r="EP60" i="57"/>
  <c r="AT11" i="30"/>
  <c r="AW325" i="3" s="1"/>
  <c r="CA65" i="57"/>
  <c r="S15" i="7"/>
  <c r="S41" i="57"/>
  <c r="S46" i="57" s="1"/>
  <c r="CA48" i="57"/>
  <c r="S12" i="30"/>
  <c r="S314" i="3" s="1"/>
  <c r="AU11" i="30"/>
  <c r="AX325" i="3" s="1"/>
  <c r="CB65" i="57"/>
  <c r="AS18" i="12"/>
  <c r="AV373" i="3" s="1"/>
  <c r="EN73" i="57"/>
  <c r="AU10" i="43"/>
  <c r="AU22" i="43"/>
  <c r="S14" i="41"/>
  <c r="S16" i="13"/>
  <c r="DK55" i="57"/>
  <c r="DK72" i="57"/>
  <c r="AU17" i="12"/>
  <c r="EP59" i="57"/>
  <c r="AU47" i="12"/>
  <c r="AT12" i="30"/>
  <c r="AW326" i="3" s="1"/>
  <c r="CA66" i="57"/>
  <c r="EO74" i="57"/>
  <c r="AT20" i="12"/>
  <c r="DJ55" i="57"/>
  <c r="R16" i="13"/>
  <c r="DK54" i="57"/>
  <c r="T16" i="13"/>
  <c r="T338" i="3" s="1"/>
  <c r="DL55" i="57"/>
  <c r="EO60" i="57"/>
  <c r="AT48" i="12"/>
  <c r="AU15" i="12"/>
  <c r="CB66" i="57"/>
  <c r="AU12" i="30"/>
  <c r="AX326" i="3" s="1"/>
  <c r="EP74" i="57"/>
  <c r="AU20" i="12"/>
  <c r="AS10" i="30"/>
  <c r="BZ59" i="57"/>
  <c r="BZ64" i="57" s="1"/>
  <c r="DJ73" i="57"/>
  <c r="AS16" i="13"/>
  <c r="S18" i="12"/>
  <c r="S361" i="3" s="1"/>
  <c r="EO55" i="57"/>
  <c r="DK73" i="57"/>
  <c r="AT16" i="13"/>
  <c r="Q15" i="54"/>
  <c r="Q16" i="54" s="1"/>
  <c r="Q5" i="44"/>
  <c r="AS14" i="41"/>
  <c r="V16" i="51"/>
  <c r="V473" i="3" s="1"/>
  <c r="V52" i="51"/>
  <c r="V18" i="54"/>
  <c r="V402" i="3" s="1"/>
  <c r="V5" i="43"/>
  <c r="V34" i="54"/>
  <c r="V15" i="43"/>
  <c r="V597" i="3" s="1"/>
  <c r="W55" i="20"/>
  <c r="W18" i="20"/>
  <c r="W195" i="3" s="1"/>
  <c r="W9" i="20"/>
  <c r="W10" i="20"/>
  <c r="W193" i="3" s="1"/>
  <c r="V18" i="1"/>
  <c r="V5" i="14"/>
  <c r="W18" i="1"/>
  <c r="W5" i="14"/>
  <c r="V55" i="20"/>
  <c r="V18" i="20"/>
  <c r="V195" i="3" s="1"/>
  <c r="V17" i="20"/>
  <c r="V13" i="20"/>
  <c r="V16" i="20" s="1"/>
  <c r="V6" i="20"/>
  <c r="V8" i="20" s="1"/>
  <c r="W17" i="20"/>
  <c r="W13" i="20"/>
  <c r="W16" i="20" s="1"/>
  <c r="W6" i="20"/>
  <c r="W8" i="20" s="1"/>
  <c r="V6" i="51"/>
  <c r="V9" i="51" s="1"/>
  <c r="W25" i="51"/>
  <c r="W43" i="51"/>
  <c r="W30" i="51"/>
  <c r="W46" i="51"/>
  <c r="W17" i="51"/>
  <c r="W11" i="7"/>
  <c r="W13" i="7" s="1"/>
  <c r="W6" i="7"/>
  <c r="V15" i="51"/>
  <c r="W24" i="51"/>
  <c r="W6" i="9"/>
  <c r="W15" i="9"/>
  <c r="W247" i="3" s="1"/>
  <c r="W8" i="9"/>
  <c r="W11" i="9" s="1"/>
  <c r="W16" i="31"/>
  <c r="W269" i="3" s="1"/>
  <c r="AT18" i="31" l="1"/>
  <c r="AS18" i="31"/>
  <c r="AT17" i="9"/>
  <c r="AS17" i="9"/>
  <c r="BO257" i="3"/>
  <c r="BM156" i="3"/>
  <c r="R17" i="9"/>
  <c r="BO326" i="3"/>
  <c r="BO325" i="3"/>
  <c r="AT14" i="48"/>
  <c r="AS16" i="50"/>
  <c r="R16" i="50"/>
  <c r="R24" i="54"/>
  <c r="BM157" i="3"/>
  <c r="BN365" i="3"/>
  <c r="BM159" i="3"/>
  <c r="S18" i="7"/>
  <c r="AS8" i="1"/>
  <c r="AS16" i="1" s="1"/>
  <c r="R12" i="47"/>
  <c r="R14" i="47" s="1"/>
  <c r="T24" i="1"/>
  <c r="T32" i="1" s="1"/>
  <c r="R18" i="7"/>
  <c r="AS12" i="47"/>
  <c r="AS14" i="47" s="1"/>
  <c r="AU18" i="13"/>
  <c r="V27" i="20"/>
  <c r="AU24" i="1"/>
  <c r="AU32" i="1" s="1"/>
  <c r="T18" i="7"/>
  <c r="AS18" i="7"/>
  <c r="S14" i="43"/>
  <c r="AS24" i="54"/>
  <c r="AS32" i="54" s="1"/>
  <c r="BN364" i="3"/>
  <c r="AT24" i="54"/>
  <c r="AT22" i="54" s="1"/>
  <c r="AS22" i="17"/>
  <c r="AU8" i="1"/>
  <c r="AU16" i="1" s="1"/>
  <c r="AU12" i="47"/>
  <c r="AU14" i="47" s="1"/>
  <c r="AS24" i="1"/>
  <c r="AS32" i="1" s="1"/>
  <c r="W27" i="20"/>
  <c r="BN363" i="3"/>
  <c r="AU21" i="52"/>
  <c r="T24" i="54"/>
  <c r="T32" i="54" s="1"/>
  <c r="R26" i="51"/>
  <c r="AV324" i="3"/>
  <c r="AS15" i="30"/>
  <c r="AX372" i="3"/>
  <c r="AU26" i="12"/>
  <c r="AX634" i="3"/>
  <c r="AU22" i="41"/>
  <c r="AU11" i="17"/>
  <c r="AU5" i="17"/>
  <c r="AU9" i="17"/>
  <c r="AX633" i="3"/>
  <c r="AU28" i="41"/>
  <c r="AX357" i="3"/>
  <c r="BO373" i="3" s="1"/>
  <c r="AU39" i="12"/>
  <c r="AU44" i="12" s="1"/>
  <c r="S288" i="3"/>
  <c r="S18" i="32"/>
  <c r="AW324" i="3"/>
  <c r="AT15" i="30"/>
  <c r="S312" i="3"/>
  <c r="S15" i="30"/>
  <c r="AX610" i="3"/>
  <c r="AU14" i="43"/>
  <c r="S245" i="3"/>
  <c r="AV581" i="3"/>
  <c r="BM589" i="3" s="1"/>
  <c r="AS12" i="44"/>
  <c r="AS14" i="44" s="1"/>
  <c r="S19" i="30"/>
  <c r="S311" i="3"/>
  <c r="Q581" i="3"/>
  <c r="Q12" i="44"/>
  <c r="Q14" i="44" s="1"/>
  <c r="S338" i="3"/>
  <c r="S18" i="13"/>
  <c r="T18" i="13"/>
  <c r="AU30" i="41"/>
  <c r="AU38" i="41" s="1"/>
  <c r="AX619" i="3"/>
  <c r="DL75" i="57"/>
  <c r="AT18" i="7"/>
  <c r="AX278" i="3"/>
  <c r="R32" i="54"/>
  <c r="AV350" i="3"/>
  <c r="AS18" i="13"/>
  <c r="S360" i="3"/>
  <c r="BN360" i="3" s="1"/>
  <c r="S26" i="12"/>
  <c r="AW372" i="3"/>
  <c r="AT26" i="12"/>
  <c r="AX179" i="3"/>
  <c r="AU25" i="18"/>
  <c r="AW558" i="3"/>
  <c r="AT20" i="46"/>
  <c r="AT5" i="18"/>
  <c r="AT8" i="1"/>
  <c r="R5" i="18"/>
  <c r="R8" i="1"/>
  <c r="AW350" i="3"/>
  <c r="AT18" i="13"/>
  <c r="EO72" i="57"/>
  <c r="EO75" i="57" s="1"/>
  <c r="S521" i="3"/>
  <c r="S20" i="49"/>
  <c r="S5" i="17"/>
  <c r="AX332" i="3"/>
  <c r="BO346" i="3" s="1"/>
  <c r="AU23" i="13"/>
  <c r="AU25" i="13" s="1"/>
  <c r="AU17" i="43"/>
  <c r="AU19" i="43" s="1"/>
  <c r="AX595" i="3"/>
  <c r="BO609" i="3" s="1"/>
  <c r="AU18" i="7"/>
  <c r="T581" i="3"/>
  <c r="BO583" i="3" s="1"/>
  <c r="T12" i="44"/>
  <c r="T14" i="44" s="1"/>
  <c r="S24" i="1"/>
  <c r="S32" i="1" s="1"/>
  <c r="AU24" i="54"/>
  <c r="AU32" i="54" s="1"/>
  <c r="AV634" i="3"/>
  <c r="AS22" i="41"/>
  <c r="R338" i="3"/>
  <c r="R18" i="13"/>
  <c r="EO54" i="57"/>
  <c r="EO57" i="57" s="1"/>
  <c r="AX324" i="3"/>
  <c r="BO324" i="3" s="1"/>
  <c r="AU15" i="30"/>
  <c r="T622" i="3"/>
  <c r="T22" i="41"/>
  <c r="AW510" i="3"/>
  <c r="EP72" i="57"/>
  <c r="EP75" i="57" s="1"/>
  <c r="S622" i="3"/>
  <c r="S22" i="41"/>
  <c r="AV610" i="3"/>
  <c r="AS14" i="43"/>
  <c r="T245" i="3"/>
  <c r="AW610" i="3"/>
  <c r="AT14" i="43"/>
  <c r="S621" i="3"/>
  <c r="S28" i="41"/>
  <c r="CB67" i="57"/>
  <c r="AT22" i="1"/>
  <c r="T31" i="17"/>
  <c r="T5" i="17"/>
  <c r="S309" i="3"/>
  <c r="S20" i="30"/>
  <c r="S22" i="30" s="1"/>
  <c r="AT39" i="12"/>
  <c r="AT44" i="12" s="1"/>
  <c r="AW357" i="3"/>
  <c r="BN373" i="3" s="1"/>
  <c r="CA67" i="57"/>
  <c r="S12" i="52"/>
  <c r="S448" i="3" s="1"/>
  <c r="S35" i="52"/>
  <c r="S11" i="52"/>
  <c r="AT5" i="17"/>
  <c r="DJ75" i="57"/>
  <c r="AT23" i="13"/>
  <c r="AT25" i="13" s="1"/>
  <c r="AW332" i="3"/>
  <c r="BN346" i="3" s="1"/>
  <c r="AS5" i="53"/>
  <c r="AS7" i="54"/>
  <c r="T17" i="43"/>
  <c r="T19" i="43" s="1"/>
  <c r="T595" i="3"/>
  <c r="BO598" i="3" s="1"/>
  <c r="BZ67" i="57"/>
  <c r="R26" i="12"/>
  <c r="AT13" i="18"/>
  <c r="AT16" i="18" s="1"/>
  <c r="AS35" i="18"/>
  <c r="AV178" i="3"/>
  <c r="T67" i="57"/>
  <c r="AX484" i="3"/>
  <c r="AU34" i="51"/>
  <c r="AU24" i="31"/>
  <c r="AU26" i="31" s="1"/>
  <c r="AX265" i="3"/>
  <c r="AV285" i="3"/>
  <c r="BM302" i="3" s="1"/>
  <c r="AS25" i="32"/>
  <c r="AS28" i="32" s="1"/>
  <c r="R581" i="3"/>
  <c r="R12" i="44"/>
  <c r="R14" i="44" s="1"/>
  <c r="R20" i="46"/>
  <c r="AS20" i="46"/>
  <c r="AW557" i="3"/>
  <c r="AT23" i="46"/>
  <c r="T21" i="50"/>
  <c r="T23" i="50" s="1"/>
  <c r="T495" i="3"/>
  <c r="T267" i="3"/>
  <c r="T23" i="31"/>
  <c r="S219" i="3"/>
  <c r="S28" i="7"/>
  <c r="S32" i="7" s="1"/>
  <c r="AS8" i="54"/>
  <c r="R12" i="45"/>
  <c r="R14" i="45" s="1"/>
  <c r="R567" i="3"/>
  <c r="T567" i="3"/>
  <c r="T12" i="45"/>
  <c r="T14" i="45" s="1"/>
  <c r="AV484" i="3"/>
  <c r="AS34" i="51"/>
  <c r="S619" i="3"/>
  <c r="S30" i="41"/>
  <c r="S38" i="41" s="1"/>
  <c r="T20" i="9"/>
  <c r="T244" i="3"/>
  <c r="S23" i="13"/>
  <c r="S25" i="13" s="1"/>
  <c r="S332" i="3"/>
  <c r="BN334" i="3" s="1"/>
  <c r="T26" i="12"/>
  <c r="AW595" i="3"/>
  <c r="BN609" i="3" s="1"/>
  <c r="AT17" i="43"/>
  <c r="AT19" i="43" s="1"/>
  <c r="R18" i="53"/>
  <c r="R426" i="3" s="1"/>
  <c r="R11" i="53"/>
  <c r="AV256" i="3"/>
  <c r="AS20" i="9"/>
  <c r="S12" i="47"/>
  <c r="S14" i="47" s="1"/>
  <c r="AT21" i="52"/>
  <c r="R518" i="3"/>
  <c r="BM521" i="3" s="1"/>
  <c r="R25" i="49"/>
  <c r="R27" i="49" s="1"/>
  <c r="S35" i="18"/>
  <c r="S166" i="3"/>
  <c r="AV518" i="3"/>
  <c r="BM534" i="3" s="1"/>
  <c r="AS25" i="49"/>
  <c r="AS27" i="49" s="1"/>
  <c r="AV67" i="57"/>
  <c r="S14" i="48"/>
  <c r="AX391" i="3"/>
  <c r="AU28" i="53"/>
  <c r="AU31" i="53" s="1"/>
  <c r="AX420" i="3"/>
  <c r="BO436" i="3" s="1"/>
  <c r="R621" i="3"/>
  <c r="R28" i="41"/>
  <c r="AV154" i="3"/>
  <c r="BM154" i="3" s="1"/>
  <c r="AS32" i="17"/>
  <c r="AS18" i="32"/>
  <c r="T518" i="3"/>
  <c r="BO520" i="3" s="1"/>
  <c r="T25" i="49"/>
  <c r="T27" i="49" s="1"/>
  <c r="AX459" i="3"/>
  <c r="AU24" i="52"/>
  <c r="T12" i="47"/>
  <c r="T14" i="47" s="1"/>
  <c r="R545" i="3"/>
  <c r="R23" i="46"/>
  <c r="T24" i="31"/>
  <c r="T26" i="31" s="1"/>
  <c r="T265" i="3"/>
  <c r="S41" i="20"/>
  <c r="S191" i="3"/>
  <c r="S49" i="57"/>
  <c r="AS28" i="52"/>
  <c r="AS32" i="52" s="1"/>
  <c r="AV445" i="3"/>
  <c r="BM460" i="3" s="1"/>
  <c r="AV392" i="3"/>
  <c r="AX557" i="3"/>
  <c r="AU23" i="46"/>
  <c r="T20" i="46"/>
  <c r="AT35" i="18"/>
  <c r="AW178" i="3"/>
  <c r="T31" i="51"/>
  <c r="S244" i="3"/>
  <c r="S20" i="9"/>
  <c r="T619" i="3"/>
  <c r="T30" i="41"/>
  <c r="T38" i="41" s="1"/>
  <c r="AT19" i="20"/>
  <c r="AW211" i="3" s="1"/>
  <c r="AT17" i="20"/>
  <c r="AT30" i="41"/>
  <c r="AT38" i="41" s="1"/>
  <c r="AW619" i="3"/>
  <c r="AU12" i="44"/>
  <c r="AU14" i="44" s="1"/>
  <c r="AX581" i="3"/>
  <c r="BO589" i="3" s="1"/>
  <c r="AT21" i="31"/>
  <c r="AW323" i="3"/>
  <c r="AT19" i="30"/>
  <c r="AV332" i="3"/>
  <c r="AS23" i="13"/>
  <c r="AS25" i="13" s="1"/>
  <c r="DK75" i="57"/>
  <c r="AT12" i="47"/>
  <c r="AT14" i="47" s="1"/>
  <c r="AU36" i="51"/>
  <c r="AU35" i="51"/>
  <c r="AT12" i="51"/>
  <c r="AT10" i="51"/>
  <c r="BZ49" i="57"/>
  <c r="R27" i="7"/>
  <c r="R221" i="3"/>
  <c r="R30" i="1"/>
  <c r="R32" i="1" s="1"/>
  <c r="R19" i="32"/>
  <c r="R14" i="48"/>
  <c r="R6" i="53"/>
  <c r="R357" i="3"/>
  <c r="BM361" i="3" s="1"/>
  <c r="R39" i="12"/>
  <c r="R44" i="12" s="1"/>
  <c r="AU7" i="51"/>
  <c r="AU6" i="51"/>
  <c r="R15" i="30"/>
  <c r="AW392" i="3"/>
  <c r="AT28" i="52"/>
  <c r="AT32" i="52" s="1"/>
  <c r="AW445" i="3"/>
  <c r="T285" i="3"/>
  <c r="BO288" i="3" s="1"/>
  <c r="T25" i="32"/>
  <c r="T28" i="32" s="1"/>
  <c r="S420" i="3"/>
  <c r="S28" i="53"/>
  <c r="S31" i="53" s="1"/>
  <c r="AW96" i="3"/>
  <c r="S385" i="3"/>
  <c r="T19" i="30"/>
  <c r="T311" i="3"/>
  <c r="AW219" i="3"/>
  <c r="AT28" i="7"/>
  <c r="AT32" i="7" s="1"/>
  <c r="T24" i="52"/>
  <c r="T447" i="3"/>
  <c r="S595" i="3"/>
  <c r="BN598" i="3" s="1"/>
  <c r="S17" i="43"/>
  <c r="S19" i="43" s="1"/>
  <c r="AV459" i="3"/>
  <c r="AS24" i="52"/>
  <c r="AS27" i="46"/>
  <c r="AS30" i="46" s="1"/>
  <c r="AV543" i="3"/>
  <c r="BM558" i="3" s="1"/>
  <c r="T28" i="41"/>
  <c r="T621" i="3"/>
  <c r="DK57" i="57"/>
  <c r="AV595" i="3"/>
  <c r="BM609" i="3" s="1"/>
  <c r="AS17" i="43"/>
  <c r="AS19" i="43" s="1"/>
  <c r="AW518" i="3"/>
  <c r="BN534" i="3" s="1"/>
  <c r="AT25" i="49"/>
  <c r="AT27" i="49" s="1"/>
  <c r="T7" i="51"/>
  <c r="T6" i="51"/>
  <c r="AW581" i="3"/>
  <c r="BN589" i="3" s="1"/>
  <c r="AT12" i="44"/>
  <c r="AT14" i="44" s="1"/>
  <c r="T357" i="3"/>
  <c r="BO360" i="3" s="1"/>
  <c r="T39" i="12"/>
  <c r="T44" i="12" s="1"/>
  <c r="EN72" i="57"/>
  <c r="EN75" i="57" s="1"/>
  <c r="R311" i="3"/>
  <c r="R19" i="30"/>
  <c r="AV357" i="3"/>
  <c r="AS39" i="12"/>
  <c r="AS44" i="12" s="1"/>
  <c r="T23" i="51"/>
  <c r="T476" i="3" s="1"/>
  <c r="AS47" i="51"/>
  <c r="R29" i="52"/>
  <c r="R20" i="30"/>
  <c r="R22" i="30" s="1"/>
  <c r="R309" i="3"/>
  <c r="BM312" i="3" s="1"/>
  <c r="R14" i="43"/>
  <c r="AV633" i="3"/>
  <c r="AS28" i="41"/>
  <c r="T23" i="46"/>
  <c r="T545" i="3"/>
  <c r="R21" i="9"/>
  <c r="R23" i="9" s="1"/>
  <c r="R242" i="3"/>
  <c r="BM245" i="3" s="1"/>
  <c r="S518" i="3"/>
  <c r="BN522" i="3" s="1"/>
  <c r="S25" i="49"/>
  <c r="S27" i="49" s="1"/>
  <c r="R36" i="20"/>
  <c r="AT8" i="54"/>
  <c r="AT16" i="54" s="1"/>
  <c r="R619" i="3"/>
  <c r="R30" i="41"/>
  <c r="R38" i="41" s="1"/>
  <c r="AX49" i="57"/>
  <c r="T35" i="18"/>
  <c r="T166" i="3"/>
  <c r="R219" i="3"/>
  <c r="R28" i="7"/>
  <c r="R32" i="7" s="1"/>
  <c r="AV299" i="3"/>
  <c r="AS24" i="32"/>
  <c r="S21" i="50"/>
  <c r="S23" i="50" s="1"/>
  <c r="S495" i="3"/>
  <c r="AS28" i="7"/>
  <c r="AS32" i="7" s="1"/>
  <c r="AV219" i="3"/>
  <c r="AS23" i="31"/>
  <c r="AV277" i="3"/>
  <c r="AU23" i="31"/>
  <c r="AX277" i="3"/>
  <c r="AW420" i="3"/>
  <c r="AT28" i="53"/>
  <c r="AT31" i="53" s="1"/>
  <c r="AW391" i="3"/>
  <c r="AS14" i="48"/>
  <c r="AU14" i="48"/>
  <c r="T14" i="43"/>
  <c r="R27" i="46"/>
  <c r="R30" i="46" s="1"/>
  <c r="R543" i="3"/>
  <c r="BM546" i="3" s="1"/>
  <c r="AX110" i="3"/>
  <c r="AX164" i="3"/>
  <c r="AU36" i="18"/>
  <c r="AU40" i="18" s="1"/>
  <c r="AW256" i="3"/>
  <c r="AT20" i="9"/>
  <c r="AV164" i="3"/>
  <c r="BM179" i="3" s="1"/>
  <c r="AS36" i="18"/>
  <c r="AS40" i="18" s="1"/>
  <c r="AV110" i="3"/>
  <c r="S287" i="3"/>
  <c r="S24" i="32"/>
  <c r="AU27" i="20"/>
  <c r="AU35" i="18"/>
  <c r="AX178" i="3"/>
  <c r="AU22" i="17"/>
  <c r="R25" i="18"/>
  <c r="AT17" i="17"/>
  <c r="AT22" i="17" s="1"/>
  <c r="AW371" i="3"/>
  <c r="BN371" i="3" s="1"/>
  <c r="AT38" i="12"/>
  <c r="T20" i="30"/>
  <c r="T22" i="30" s="1"/>
  <c r="T309" i="3"/>
  <c r="BO312" i="3" s="1"/>
  <c r="AS19" i="30"/>
  <c r="AV323" i="3"/>
  <c r="AS38" i="12"/>
  <c r="AV371" i="3"/>
  <c r="AT18" i="32"/>
  <c r="AT41" i="20"/>
  <c r="AW206" i="3"/>
  <c r="AS12" i="45"/>
  <c r="AS14" i="45" s="1"/>
  <c r="AV567" i="3"/>
  <c r="R24" i="31"/>
  <c r="R26" i="31" s="1"/>
  <c r="R265" i="3"/>
  <c r="T18" i="32"/>
  <c r="R49" i="57"/>
  <c r="AV265" i="3"/>
  <c r="BM278" i="3" s="1"/>
  <c r="AS24" i="31"/>
  <c r="AS26" i="31" s="1"/>
  <c r="R67" i="57"/>
  <c r="T21" i="52"/>
  <c r="T15" i="30"/>
  <c r="S67" i="57"/>
  <c r="BO258" i="3"/>
  <c r="AS21" i="52"/>
  <c r="AU22" i="53"/>
  <c r="S23" i="46"/>
  <c r="S545" i="3"/>
  <c r="S543" i="3"/>
  <c r="BN546" i="3" s="1"/>
  <c r="S27" i="46"/>
  <c r="S30" i="46" s="1"/>
  <c r="T359" i="3"/>
  <c r="T38" i="12"/>
  <c r="AW495" i="3"/>
  <c r="AT21" i="50"/>
  <c r="AT23" i="50" s="1"/>
  <c r="R8" i="53"/>
  <c r="R7" i="53"/>
  <c r="AU10" i="51"/>
  <c r="AU21" i="9"/>
  <c r="AU20" i="9"/>
  <c r="AX256" i="3"/>
  <c r="BO256" i="3" s="1"/>
  <c r="R13" i="52"/>
  <c r="R11" i="52"/>
  <c r="AU27" i="7"/>
  <c r="AX233" i="3"/>
  <c r="T27" i="46"/>
  <c r="T30" i="46" s="1"/>
  <c r="T543" i="3"/>
  <c r="BO546" i="3" s="1"/>
  <c r="R35" i="18"/>
  <c r="R166" i="3"/>
  <c r="AX518" i="3"/>
  <c r="BO534" i="3" s="1"/>
  <c r="AU25" i="49"/>
  <c r="AU27" i="49" s="1"/>
  <c r="AT18" i="18"/>
  <c r="AW179" i="3" s="1"/>
  <c r="AU18" i="32"/>
  <c r="S25" i="32"/>
  <c r="S28" i="32" s="1"/>
  <c r="S285" i="3"/>
  <c r="BN289" i="3" s="1"/>
  <c r="AU26" i="51"/>
  <c r="R244" i="3"/>
  <c r="R20" i="9"/>
  <c r="AU20" i="46"/>
  <c r="AX392" i="3"/>
  <c r="AU28" i="52"/>
  <c r="AU32" i="52" s="1"/>
  <c r="AX445" i="3"/>
  <c r="BO460" i="3" s="1"/>
  <c r="T287" i="3"/>
  <c r="T24" i="32"/>
  <c r="R141" i="3"/>
  <c r="R32" i="17"/>
  <c r="AS21" i="9"/>
  <c r="AV242" i="3"/>
  <c r="AS25" i="18"/>
  <c r="AT27" i="46"/>
  <c r="AT30" i="46" s="1"/>
  <c r="AW543" i="3"/>
  <c r="T8" i="54"/>
  <c r="T16" i="54" s="1"/>
  <c r="EP54" i="57"/>
  <c r="EP57" i="57" s="1"/>
  <c r="DL57" i="57"/>
  <c r="CA49" i="57"/>
  <c r="S12" i="44"/>
  <c r="S14" i="44" s="1"/>
  <c r="S581" i="3"/>
  <c r="S22" i="52"/>
  <c r="S24" i="54"/>
  <c r="S32" i="54" s="1"/>
  <c r="BN361" i="3"/>
  <c r="EN54" i="57"/>
  <c r="EN57" i="57" s="1"/>
  <c r="AU38" i="12"/>
  <c r="AX371" i="3"/>
  <c r="AU20" i="30"/>
  <c r="AU22" i="30" s="1"/>
  <c r="AU19" i="30"/>
  <c r="AX323" i="3"/>
  <c r="BO323" i="3" s="1"/>
  <c r="R332" i="3"/>
  <c r="BM336" i="3" s="1"/>
  <c r="R23" i="13"/>
  <c r="R25" i="13" s="1"/>
  <c r="R11" i="32"/>
  <c r="R13" i="32" s="1"/>
  <c r="BM583" i="3"/>
  <c r="R595" i="3"/>
  <c r="BM598" i="3" s="1"/>
  <c r="R17" i="43"/>
  <c r="R19" i="43" s="1"/>
  <c r="R6" i="17"/>
  <c r="R8" i="17" s="1"/>
  <c r="R5" i="17"/>
  <c r="R359" i="3"/>
  <c r="R38" i="12"/>
  <c r="CB49" i="57"/>
  <c r="R21" i="20"/>
  <c r="S20" i="46"/>
  <c r="S39" i="12"/>
  <c r="S44" i="12" s="1"/>
  <c r="S359" i="3"/>
  <c r="BN359" i="3" s="1"/>
  <c r="S38" i="12"/>
  <c r="R20" i="49"/>
  <c r="AV619" i="3"/>
  <c r="AS30" i="41"/>
  <c r="AS38" i="41" s="1"/>
  <c r="T27" i="7"/>
  <c r="T221" i="3"/>
  <c r="AW484" i="3"/>
  <c r="AT34" i="51"/>
  <c r="AW299" i="3"/>
  <c r="AT24" i="32"/>
  <c r="AU27" i="46"/>
  <c r="AU30" i="46" s="1"/>
  <c r="AX543" i="3"/>
  <c r="R22" i="17"/>
  <c r="AW49" i="57"/>
  <c r="AT27" i="7"/>
  <c r="AW233" i="3"/>
  <c r="AU8" i="54"/>
  <c r="AU16" i="54" s="1"/>
  <c r="AW67" i="57"/>
  <c r="AT21" i="9"/>
  <c r="AW242" i="3"/>
  <c r="R267" i="3"/>
  <c r="R23" i="31"/>
  <c r="S12" i="45"/>
  <c r="S14" i="45" s="1"/>
  <c r="S567" i="3"/>
  <c r="T420" i="3"/>
  <c r="BO422" i="3" s="1"/>
  <c r="T385" i="3"/>
  <c r="T28" i="53"/>
  <c r="T31" i="53" s="1"/>
  <c r="AX96" i="3"/>
  <c r="R495" i="3"/>
  <c r="R21" i="50"/>
  <c r="R23" i="50" s="1"/>
  <c r="AX154" i="3"/>
  <c r="AU32" i="17"/>
  <c r="AS20" i="49"/>
  <c r="T49" i="57"/>
  <c r="AX285" i="3"/>
  <c r="AU25" i="32"/>
  <c r="AU28" i="32" s="1"/>
  <c r="T445" i="3"/>
  <c r="T386" i="3"/>
  <c r="T28" i="52"/>
  <c r="T32" i="52" s="1"/>
  <c r="AX97" i="3"/>
  <c r="AX299" i="3"/>
  <c r="AU24" i="32"/>
  <c r="S265" i="3"/>
  <c r="S24" i="31"/>
  <c r="S26" i="31" s="1"/>
  <c r="AW567" i="3"/>
  <c r="AT12" i="45"/>
  <c r="AT14" i="45" s="1"/>
  <c r="S31" i="17"/>
  <c r="T332" i="3"/>
  <c r="BO338" i="3" s="1"/>
  <c r="T23" i="13"/>
  <c r="T25" i="13" s="1"/>
  <c r="AT20" i="30"/>
  <c r="AT22" i="30" s="1"/>
  <c r="AW309" i="3"/>
  <c r="AX495" i="3"/>
  <c r="BO509" i="3" s="1"/>
  <c r="AU21" i="50"/>
  <c r="AU23" i="50" s="1"/>
  <c r="S21" i="9"/>
  <c r="S23" i="9" s="1"/>
  <c r="S242" i="3"/>
  <c r="AW633" i="3"/>
  <c r="AT28" i="41"/>
  <c r="T21" i="9"/>
  <c r="T23" i="9" s="1"/>
  <c r="T242" i="3"/>
  <c r="BO569" i="3"/>
  <c r="DJ57" i="57"/>
  <c r="AT14" i="20"/>
  <c r="AW207" i="3" s="1"/>
  <c r="AT13" i="20"/>
  <c r="S27" i="7"/>
  <c r="S221" i="3"/>
  <c r="AS26" i="12"/>
  <c r="AS20" i="30"/>
  <c r="AS22" i="30" s="1"/>
  <c r="AV309" i="3"/>
  <c r="BM326" i="3" s="1"/>
  <c r="AV557" i="3"/>
  <c r="AS23" i="46"/>
  <c r="R18" i="32"/>
  <c r="AU28" i="7"/>
  <c r="AU32" i="7" s="1"/>
  <c r="AX219" i="3"/>
  <c r="AU12" i="45"/>
  <c r="AU14" i="45" s="1"/>
  <c r="AX567" i="3"/>
  <c r="AV495" i="3"/>
  <c r="BM509" i="3" s="1"/>
  <c r="AS21" i="50"/>
  <c r="AS23" i="50" s="1"/>
  <c r="S26" i="51"/>
  <c r="S387" i="3"/>
  <c r="S470" i="3"/>
  <c r="BN473" i="3" s="1"/>
  <c r="AW98" i="3"/>
  <c r="S40" i="51"/>
  <c r="S49" i="51" s="1"/>
  <c r="S472" i="3"/>
  <c r="S34" i="51"/>
  <c r="AW285" i="3"/>
  <c r="BN300" i="3" s="1"/>
  <c r="AT25" i="32"/>
  <c r="AT28" i="32" s="1"/>
  <c r="S23" i="31"/>
  <c r="S267" i="3"/>
  <c r="AT24" i="52"/>
  <c r="AW459" i="3"/>
  <c r="AS33" i="17"/>
  <c r="AS38" i="17" s="1"/>
  <c r="T191" i="3"/>
  <c r="T41" i="20"/>
  <c r="T219" i="3"/>
  <c r="T28" i="7"/>
  <c r="T32" i="7" s="1"/>
  <c r="AX67" i="57"/>
  <c r="AS27" i="7"/>
  <c r="AV233" i="3"/>
  <c r="R447" i="3"/>
  <c r="R24" i="52"/>
  <c r="W11" i="32"/>
  <c r="W13" i="32" s="1"/>
  <c r="W13" i="31"/>
  <c r="BA48" i="57"/>
  <c r="W17" i="32"/>
  <c r="W290" i="3" s="1"/>
  <c r="W6" i="32"/>
  <c r="W27" i="1"/>
  <c r="W17" i="7"/>
  <c r="W224" i="3" s="1"/>
  <c r="W48" i="57"/>
  <c r="W25" i="1"/>
  <c r="W15" i="7"/>
  <c r="W41" i="57"/>
  <c r="W46" i="57" s="1"/>
  <c r="W14" i="7"/>
  <c r="W13" i="9"/>
  <c r="W245" i="3" s="1"/>
  <c r="W12" i="9"/>
  <c r="V595" i="3"/>
  <c r="V17" i="43"/>
  <c r="V19" i="43" s="1"/>
  <c r="V27" i="51"/>
  <c r="V33" i="54"/>
  <c r="V22" i="54" s="1"/>
  <c r="W11" i="43"/>
  <c r="W599" i="3" s="1"/>
  <c r="W12" i="43"/>
  <c r="W600" i="3" s="1"/>
  <c r="W53" i="51"/>
  <c r="W23" i="43"/>
  <c r="W22" i="43"/>
  <c r="W10" i="43"/>
  <c r="W598" i="3" s="1"/>
  <c r="W17" i="1"/>
  <c r="W5" i="20"/>
  <c r="V43" i="51"/>
  <c r="W13" i="43"/>
  <c r="W601" i="3" s="1"/>
  <c r="W33" i="1"/>
  <c r="W28" i="20"/>
  <c r="V17" i="1"/>
  <c r="V6" i="1" s="1"/>
  <c r="V115" i="3" s="1"/>
  <c r="V5" i="20"/>
  <c r="V26" i="51"/>
  <c r="W63" i="51"/>
  <c r="W48" i="51" s="1"/>
  <c r="W477" i="3" s="1"/>
  <c r="V28" i="20"/>
  <c r="V33" i="1"/>
  <c r="V22" i="1" s="1"/>
  <c r="W31" i="51"/>
  <c r="W33" i="51"/>
  <c r="W44" i="51"/>
  <c r="W475" i="3" s="1"/>
  <c r="W13" i="51"/>
  <c r="W478" i="3" s="1"/>
  <c r="W25" i="7"/>
  <c r="W6" i="43"/>
  <c r="W9" i="43"/>
  <c r="W7" i="43"/>
  <c r="W19" i="51"/>
  <c r="W20" i="51"/>
  <c r="T22" i="1" l="1"/>
  <c r="W17" i="9"/>
  <c r="BO290" i="3"/>
  <c r="BM557" i="3"/>
  <c r="BO575" i="3"/>
  <c r="BM575" i="3"/>
  <c r="BM314" i="3"/>
  <c r="BO287" i="3"/>
  <c r="BN633" i="3"/>
  <c r="BM359" i="3"/>
  <c r="BO621" i="3"/>
  <c r="AU33" i="17"/>
  <c r="AU38" i="17" s="1"/>
  <c r="BN459" i="3"/>
  <c r="AT32" i="54"/>
  <c r="R226" i="3"/>
  <c r="T9" i="51"/>
  <c r="R9" i="53"/>
  <c r="BN532" i="3"/>
  <c r="AU39" i="51"/>
  <c r="BM459" i="3"/>
  <c r="R22" i="53"/>
  <c r="BM267" i="3"/>
  <c r="BO359" i="3"/>
  <c r="BO299" i="3"/>
  <c r="AV160" i="3"/>
  <c r="BM160" i="3" s="1"/>
  <c r="BM323" i="3"/>
  <c r="BO350" i="3"/>
  <c r="BO314" i="3"/>
  <c r="BN597" i="3"/>
  <c r="BO277" i="3"/>
  <c r="AU9" i="51"/>
  <c r="AS22" i="54"/>
  <c r="S366" i="3"/>
  <c r="BN366" i="3" s="1"/>
  <c r="AX238" i="3"/>
  <c r="R21" i="52"/>
  <c r="BM300" i="3"/>
  <c r="BM299" i="3"/>
  <c r="W14" i="43"/>
  <c r="BN520" i="3"/>
  <c r="BM301" i="3"/>
  <c r="BM244" i="3"/>
  <c r="BO311" i="3"/>
  <c r="BO371" i="3"/>
  <c r="AT25" i="18"/>
  <c r="BM371" i="3"/>
  <c r="BO178" i="3"/>
  <c r="AT16" i="20"/>
  <c r="AU22" i="54"/>
  <c r="BN324" i="3"/>
  <c r="AW328" i="3"/>
  <c r="BN328" i="3" s="1"/>
  <c r="BN327" i="3"/>
  <c r="AW577" i="3"/>
  <c r="BN577" i="3" s="1"/>
  <c r="BN576" i="3"/>
  <c r="AX563" i="3"/>
  <c r="BO563" i="3" s="1"/>
  <c r="BO559" i="3"/>
  <c r="BO561" i="3"/>
  <c r="BO560" i="3"/>
  <c r="BO562" i="3"/>
  <c r="R5" i="53"/>
  <c r="R7" i="54"/>
  <c r="BN267" i="3"/>
  <c r="S271" i="3"/>
  <c r="BN271" i="3" s="1"/>
  <c r="BN269" i="3"/>
  <c r="BN268" i="3"/>
  <c r="BN270" i="3"/>
  <c r="R502" i="3"/>
  <c r="BM502" i="3" s="1"/>
  <c r="BM500" i="3"/>
  <c r="BM499" i="3"/>
  <c r="BM597" i="3"/>
  <c r="R14" i="1"/>
  <c r="R119" i="3" s="1"/>
  <c r="R5" i="32"/>
  <c r="AV43" i="57"/>
  <c r="AV49" i="57" s="1"/>
  <c r="BM258" i="3"/>
  <c r="BM259" i="3"/>
  <c r="T18" i="51"/>
  <c r="T474" i="3" s="1"/>
  <c r="T15" i="51"/>
  <c r="T316" i="3"/>
  <c r="BO316" i="3" s="1"/>
  <c r="BO315" i="3"/>
  <c r="BN287" i="3"/>
  <c r="BM277" i="3"/>
  <c r="BO364" i="3"/>
  <c r="T366" i="3"/>
  <c r="BO366" i="3" s="1"/>
  <c r="BO363" i="3"/>
  <c r="BO365" i="3"/>
  <c r="BO362" i="3"/>
  <c r="BM257" i="3"/>
  <c r="BM497" i="3"/>
  <c r="AT27" i="20"/>
  <c r="S226" i="3"/>
  <c r="BN557" i="3"/>
  <c r="AV391" i="3"/>
  <c r="AS28" i="53"/>
  <c r="AS31" i="53" s="1"/>
  <c r="AV420" i="3"/>
  <c r="S316" i="3"/>
  <c r="BN316" i="3" s="1"/>
  <c r="BN315" i="3"/>
  <c r="BN510" i="3"/>
  <c r="BO349" i="3"/>
  <c r="AX353" i="3"/>
  <c r="BO353" i="3" s="1"/>
  <c r="BO352" i="3"/>
  <c r="BO347" i="3"/>
  <c r="BO348" i="3"/>
  <c r="BO351" i="3"/>
  <c r="R97" i="3"/>
  <c r="R36" i="18"/>
  <c r="R40" i="18" s="1"/>
  <c r="R164" i="3"/>
  <c r="BM166" i="3" s="1"/>
  <c r="R104" i="3"/>
  <c r="BN311" i="3"/>
  <c r="AX305" i="3"/>
  <c r="BO305" i="3" s="1"/>
  <c r="BO303" i="3"/>
  <c r="BO304" i="3"/>
  <c r="BN299" i="3"/>
  <c r="AV640" i="3"/>
  <c r="BM640" i="3" s="1"/>
  <c r="BM639" i="3"/>
  <c r="BM637" i="3"/>
  <c r="BM635" i="3"/>
  <c r="BM638" i="3"/>
  <c r="BM636" i="3"/>
  <c r="R139" i="3"/>
  <c r="BM141" i="3" s="1"/>
  <c r="R103" i="3"/>
  <c r="R7" i="1"/>
  <c r="R96" i="3"/>
  <c r="R33" i="17"/>
  <c r="R38" i="17" s="1"/>
  <c r="AS23" i="9"/>
  <c r="AV260" i="3"/>
  <c r="BM260" i="3" s="1"/>
  <c r="T551" i="3"/>
  <c r="BO551" i="3" s="1"/>
  <c r="BO548" i="3"/>
  <c r="BO547" i="3"/>
  <c r="BO549" i="3"/>
  <c r="BO550" i="3"/>
  <c r="BO545" i="3"/>
  <c r="R316" i="3"/>
  <c r="BM316" i="3" s="1"/>
  <c r="BM315" i="3"/>
  <c r="T293" i="3"/>
  <c r="BO293" i="3" s="1"/>
  <c r="BO292" i="3"/>
  <c r="BO291" i="3"/>
  <c r="R366" i="3"/>
  <c r="BM366" i="3" s="1"/>
  <c r="BM362" i="3"/>
  <c r="BM364" i="3"/>
  <c r="BM365" i="3"/>
  <c r="BN575" i="3"/>
  <c r="BO300" i="3"/>
  <c r="AT29" i="1"/>
  <c r="AT32" i="1" s="1"/>
  <c r="AT19" i="31"/>
  <c r="BM178" i="3"/>
  <c r="R23" i="20"/>
  <c r="R17" i="20"/>
  <c r="AW139" i="3"/>
  <c r="AW109" i="3"/>
  <c r="AT7" i="1"/>
  <c r="T23" i="1"/>
  <c r="T23" i="17"/>
  <c r="BM338" i="3"/>
  <c r="S103" i="3"/>
  <c r="S96" i="3"/>
  <c r="S7" i="1"/>
  <c r="S139" i="3"/>
  <c r="BN326" i="3"/>
  <c r="BO179" i="3"/>
  <c r="BO610" i="3"/>
  <c r="T26" i="20"/>
  <c r="T17" i="20"/>
  <c r="AW305" i="3"/>
  <c r="BN305" i="3" s="1"/>
  <c r="BN304" i="3"/>
  <c r="BN303" i="3"/>
  <c r="BN244" i="3"/>
  <c r="S249" i="3"/>
  <c r="BN249" i="3" s="1"/>
  <c r="BN247" i="3"/>
  <c r="BN246" i="3"/>
  <c r="BN248" i="3"/>
  <c r="BN256" i="3"/>
  <c r="BN259" i="3"/>
  <c r="BN258" i="3"/>
  <c r="AS22" i="20"/>
  <c r="AS17" i="20"/>
  <c r="T5" i="18"/>
  <c r="T8" i="1"/>
  <c r="AV238" i="3"/>
  <c r="S527" i="3"/>
  <c r="BN527" i="3" s="1"/>
  <c r="BN524" i="3"/>
  <c r="BN525" i="3"/>
  <c r="BN523" i="3"/>
  <c r="BN526" i="3"/>
  <c r="AW591" i="3"/>
  <c r="BN591" i="3" s="1"/>
  <c r="BN590" i="3"/>
  <c r="S603" i="3"/>
  <c r="BN600" i="3"/>
  <c r="BN601" i="3"/>
  <c r="BN602" i="3"/>
  <c r="BN603" i="3"/>
  <c r="BN599" i="3"/>
  <c r="AT5" i="31"/>
  <c r="AT13" i="1"/>
  <c r="AT16" i="1" s="1"/>
  <c r="T271" i="3"/>
  <c r="BO271" i="3" s="1"/>
  <c r="BO270" i="3"/>
  <c r="BO268" i="3"/>
  <c r="BO269" i="3"/>
  <c r="BM621" i="3"/>
  <c r="BM532" i="3"/>
  <c r="AV539" i="3"/>
  <c r="BM539" i="3" s="1"/>
  <c r="BM535" i="3"/>
  <c r="BM538" i="3"/>
  <c r="BM537" i="3"/>
  <c r="BM536" i="3"/>
  <c r="BM520" i="3"/>
  <c r="R527" i="3"/>
  <c r="BM527" i="3" s="1"/>
  <c r="BM524" i="3"/>
  <c r="BM526" i="3"/>
  <c r="BM525" i="3"/>
  <c r="BM523" i="3"/>
  <c r="BM256" i="3"/>
  <c r="S628" i="3"/>
  <c r="BN628" i="3" s="1"/>
  <c r="BN626" i="3"/>
  <c r="BN624" i="3"/>
  <c r="BN627" i="3"/>
  <c r="BN623" i="3"/>
  <c r="BN625" i="3"/>
  <c r="T571" i="3"/>
  <c r="BO571" i="3" s="1"/>
  <c r="BO570" i="3"/>
  <c r="BO267" i="3"/>
  <c r="AV305" i="3"/>
  <c r="BM305" i="3" s="1"/>
  <c r="BM304" i="3"/>
  <c r="BM303" i="3"/>
  <c r="BM522" i="3"/>
  <c r="BM360" i="3"/>
  <c r="T96" i="3"/>
  <c r="T139" i="3"/>
  <c r="T7" i="1"/>
  <c r="T103" i="3"/>
  <c r="BO245" i="3"/>
  <c r="BO622" i="3"/>
  <c r="S23" i="17"/>
  <c r="S33" i="17" s="1"/>
  <c r="S38" i="17" s="1"/>
  <c r="S23" i="1"/>
  <c r="AV514" i="3"/>
  <c r="BM514" i="3" s="1"/>
  <c r="BM512" i="3"/>
  <c r="BM513" i="3"/>
  <c r="BM511" i="3"/>
  <c r="BN257" i="3"/>
  <c r="AT23" i="9"/>
  <c r="AW260" i="3"/>
  <c r="BN260" i="3" s="1"/>
  <c r="BM334" i="3"/>
  <c r="R341" i="3"/>
  <c r="BM341" i="3" s="1"/>
  <c r="BM340" i="3"/>
  <c r="BM339" i="3"/>
  <c r="BM335" i="3"/>
  <c r="BM337" i="3"/>
  <c r="R271" i="3"/>
  <c r="BM271" i="3" s="1"/>
  <c r="BM270" i="3"/>
  <c r="BM269" i="3"/>
  <c r="BM268" i="3"/>
  <c r="R33" i="1"/>
  <c r="R22" i="1" s="1"/>
  <c r="R28" i="20"/>
  <c r="R249" i="3"/>
  <c r="BM249" i="3" s="1"/>
  <c r="BM246" i="3"/>
  <c r="BM247" i="3"/>
  <c r="BM248" i="3"/>
  <c r="R5" i="52"/>
  <c r="R8" i="54"/>
  <c r="AV378" i="3"/>
  <c r="BM378" i="3" s="1"/>
  <c r="BM375" i="3"/>
  <c r="BM376" i="3"/>
  <c r="BM377" i="3"/>
  <c r="BM374" i="3"/>
  <c r="AV615" i="3"/>
  <c r="BM615" i="3" s="1"/>
  <c r="BM612" i="3"/>
  <c r="BM613" i="3"/>
  <c r="BM614" i="3"/>
  <c r="BM611" i="3"/>
  <c r="BO447" i="3"/>
  <c r="R42" i="51"/>
  <c r="BM501" i="3"/>
  <c r="BM352" i="3"/>
  <c r="AV353" i="3"/>
  <c r="BM353" i="3" s="1"/>
  <c r="BM349" i="3"/>
  <c r="BM351" i="3"/>
  <c r="BM348" i="3"/>
  <c r="BM347" i="3"/>
  <c r="BO557" i="3"/>
  <c r="BO435" i="3"/>
  <c r="BO439" i="3"/>
  <c r="AX441" i="3"/>
  <c r="BO441" i="3" s="1"/>
  <c r="BO440" i="3"/>
  <c r="BO438" i="3"/>
  <c r="BO437" i="3"/>
  <c r="BN338" i="3"/>
  <c r="BN340" i="3"/>
  <c r="S341" i="3"/>
  <c r="BN341" i="3" s="1"/>
  <c r="BN337" i="3"/>
  <c r="BN335" i="3"/>
  <c r="BN336" i="3"/>
  <c r="BN339" i="3"/>
  <c r="BM569" i="3"/>
  <c r="R571" i="3"/>
  <c r="BM571" i="3" s="1"/>
  <c r="BM570" i="3"/>
  <c r="AX281" i="3"/>
  <c r="BO281" i="3" s="1"/>
  <c r="BO280" i="3"/>
  <c r="BO279" i="3"/>
  <c r="BN347" i="3"/>
  <c r="AW353" i="3"/>
  <c r="BN353" i="3" s="1"/>
  <c r="BN352" i="3"/>
  <c r="BN351" i="3"/>
  <c r="BN349" i="3"/>
  <c r="BN348" i="3"/>
  <c r="S8" i="54"/>
  <c r="S5" i="52"/>
  <c r="BN313" i="3"/>
  <c r="BM634" i="3"/>
  <c r="S23" i="20"/>
  <c r="S17" i="20"/>
  <c r="S22" i="1"/>
  <c r="AS21" i="51"/>
  <c r="AS15" i="51"/>
  <c r="BO278" i="3"/>
  <c r="AV591" i="3"/>
  <c r="BM591" i="3" s="1"/>
  <c r="BM590" i="3"/>
  <c r="BN288" i="3"/>
  <c r="AX328" i="3"/>
  <c r="BO328" i="3" s="1"/>
  <c r="BO633" i="3"/>
  <c r="BN325" i="3"/>
  <c r="AT5" i="20"/>
  <c r="AT17" i="1"/>
  <c r="AT6" i="1" s="1"/>
  <c r="AW115" i="3" s="1"/>
  <c r="BN472" i="3"/>
  <c r="AX577" i="3"/>
  <c r="BO577" i="3" s="1"/>
  <c r="BO576" i="3"/>
  <c r="T249" i="3"/>
  <c r="BO249" i="3" s="1"/>
  <c r="BO247" i="3"/>
  <c r="BO248" i="3"/>
  <c r="BO246" i="3"/>
  <c r="T428" i="3"/>
  <c r="BO428" i="3" s="1"/>
  <c r="BO427" i="3"/>
  <c r="BO424" i="3"/>
  <c r="BO426" i="3"/>
  <c r="BO423" i="3"/>
  <c r="BO425" i="3"/>
  <c r="AW563" i="3"/>
  <c r="BN563" i="3" s="1"/>
  <c r="BN561" i="3"/>
  <c r="BN559" i="3"/>
  <c r="BN560" i="3"/>
  <c r="BN562" i="3"/>
  <c r="AX260" i="3"/>
  <c r="BO260" i="3" s="1"/>
  <c r="AU23" i="9"/>
  <c r="BN301" i="3"/>
  <c r="AV185" i="3"/>
  <c r="BM185" i="3" s="1"/>
  <c r="BM182" i="3"/>
  <c r="BM183" i="3"/>
  <c r="BM181" i="3"/>
  <c r="BM184" i="3"/>
  <c r="BM180" i="3"/>
  <c r="AX185" i="3"/>
  <c r="BO185" i="3" s="1"/>
  <c r="BO181" i="3"/>
  <c r="BO183" i="3"/>
  <c r="BO182" i="3"/>
  <c r="BO180" i="3"/>
  <c r="BO184" i="3"/>
  <c r="S502" i="3"/>
  <c r="BN502" i="3" s="1"/>
  <c r="BN499" i="3"/>
  <c r="BN501" i="3"/>
  <c r="BN498" i="3"/>
  <c r="BN500" i="3"/>
  <c r="BM633" i="3"/>
  <c r="AV563" i="3"/>
  <c r="BM563" i="3" s="1"/>
  <c r="BM559" i="3"/>
  <c r="BM562" i="3"/>
  <c r="BM560" i="3"/>
  <c r="BM561" i="3"/>
  <c r="AW466" i="3"/>
  <c r="BN466" i="3" s="1"/>
  <c r="BN464" i="3"/>
  <c r="BN465" i="3"/>
  <c r="BN463" i="3"/>
  <c r="BN462" i="3"/>
  <c r="BN461" i="3"/>
  <c r="R287" i="3"/>
  <c r="R24" i="32"/>
  <c r="AT5" i="51"/>
  <c r="AT17" i="54"/>
  <c r="AT6" i="54" s="1"/>
  <c r="AW397" i="3" s="1"/>
  <c r="BM533" i="3"/>
  <c r="AX591" i="3"/>
  <c r="BO591" i="3" s="1"/>
  <c r="BO590" i="3"/>
  <c r="T628" i="3"/>
  <c r="BO628" i="3" s="1"/>
  <c r="BO625" i="3"/>
  <c r="BO627" i="3"/>
  <c r="BO624" i="3"/>
  <c r="BO626" i="3"/>
  <c r="BO623" i="3"/>
  <c r="BO361" i="3"/>
  <c r="BN302" i="3"/>
  <c r="BN610" i="3"/>
  <c r="AW615" i="3"/>
  <c r="BN615" i="3" s="1"/>
  <c r="BN614" i="3"/>
  <c r="BN611" i="3"/>
  <c r="BN613" i="3"/>
  <c r="BN612" i="3"/>
  <c r="S21" i="52"/>
  <c r="BN621" i="3"/>
  <c r="BM610" i="3"/>
  <c r="BN350" i="3"/>
  <c r="BN372" i="3"/>
  <c r="BN290" i="3"/>
  <c r="BM373" i="3"/>
  <c r="AV328" i="3"/>
  <c r="BM328" i="3" s="1"/>
  <c r="BM327" i="3"/>
  <c r="AX514" i="3"/>
  <c r="BO514" i="3" s="1"/>
  <c r="BO513" i="3"/>
  <c r="BO512" i="3"/>
  <c r="BO511" i="3"/>
  <c r="BO510" i="3"/>
  <c r="BO334" i="3"/>
  <c r="BO340" i="3"/>
  <c r="T341" i="3"/>
  <c r="BO341" i="3" s="1"/>
  <c r="BO337" i="3"/>
  <c r="BO336" i="3"/>
  <c r="BO339" i="3"/>
  <c r="BO335" i="3"/>
  <c r="S571" i="3"/>
  <c r="BN571" i="3" s="1"/>
  <c r="BN570" i="3"/>
  <c r="T226" i="3"/>
  <c r="BM600" i="3"/>
  <c r="R603" i="3"/>
  <c r="BM603" i="3"/>
  <c r="BM599" i="3"/>
  <c r="BM601" i="3"/>
  <c r="BM602" i="3"/>
  <c r="BO301" i="3"/>
  <c r="BO532" i="3"/>
  <c r="AX539" i="3"/>
  <c r="BO539" i="3" s="1"/>
  <c r="BO535" i="3"/>
  <c r="BO533" i="3"/>
  <c r="BO536" i="3"/>
  <c r="BO538" i="3"/>
  <c r="BO537" i="3"/>
  <c r="BM498" i="3"/>
  <c r="AW514" i="3"/>
  <c r="BN514" i="3" s="1"/>
  <c r="BN512" i="3"/>
  <c r="BN511" i="3"/>
  <c r="BN513" i="3"/>
  <c r="AV577" i="3"/>
  <c r="BM577" i="3" s="1"/>
  <c r="BM576" i="3"/>
  <c r="T27" i="51"/>
  <c r="T33" i="54"/>
  <c r="T22" i="54" s="1"/>
  <c r="BN569" i="3"/>
  <c r="BN435" i="3"/>
  <c r="AW441" i="3"/>
  <c r="BN441" i="3" s="1"/>
  <c r="BN439" i="3"/>
  <c r="BN436" i="3"/>
  <c r="BN437" i="3"/>
  <c r="BN438" i="3"/>
  <c r="BN440" i="3"/>
  <c r="BM311" i="3"/>
  <c r="BO558" i="3"/>
  <c r="AU5" i="51"/>
  <c r="AU17" i="54"/>
  <c r="AU6" i="54" s="1"/>
  <c r="AX397" i="3" s="1"/>
  <c r="BM372" i="3"/>
  <c r="BN323" i="3"/>
  <c r="BM464" i="3"/>
  <c r="AV466" i="3"/>
  <c r="BM466" i="3" s="1"/>
  <c r="BM462" i="3"/>
  <c r="BM463" i="3"/>
  <c r="BM461" i="3"/>
  <c r="BM465" i="3"/>
  <c r="BO522" i="3"/>
  <c r="BO524" i="3"/>
  <c r="T527" i="3"/>
  <c r="BO527" i="3" s="1"/>
  <c r="BO523" i="3"/>
  <c r="BO526" i="3"/>
  <c r="BO521" i="3"/>
  <c r="BO525" i="3"/>
  <c r="BM363" i="3"/>
  <c r="BN497" i="3"/>
  <c r="BO244" i="3"/>
  <c r="BO497" i="3"/>
  <c r="T502" i="3"/>
  <c r="BO502" i="3" s="1"/>
  <c r="BO498" i="3"/>
  <c r="BO499" i="3"/>
  <c r="BO501" i="3"/>
  <c r="BO500" i="3"/>
  <c r="R585" i="3"/>
  <c r="BM585" i="3" s="1"/>
  <c r="BM584" i="3"/>
  <c r="BO597" i="3"/>
  <c r="T603" i="3"/>
  <c r="BO602" i="3"/>
  <c r="BO599" i="3"/>
  <c r="BO601" i="3"/>
  <c r="BO600" i="3"/>
  <c r="BO603" i="3"/>
  <c r="AW378" i="3"/>
  <c r="BN378" i="3" s="1"/>
  <c r="BN376" i="3"/>
  <c r="BN375" i="3"/>
  <c r="BN374" i="3"/>
  <c r="BN377" i="3"/>
  <c r="AU28" i="20"/>
  <c r="AU33" i="1"/>
  <c r="AU22" i="1" s="1"/>
  <c r="BN314" i="3"/>
  <c r="BM346" i="3"/>
  <c r="AX615" i="3"/>
  <c r="BO615" i="3" s="1"/>
  <c r="BO613" i="3"/>
  <c r="BO611" i="3"/>
  <c r="BO614" i="3"/>
  <c r="BO612" i="3"/>
  <c r="AW164" i="3"/>
  <c r="AW110" i="3"/>
  <c r="AT36" i="18"/>
  <c r="AT40" i="18" s="1"/>
  <c r="BM350" i="3"/>
  <c r="BL583" i="3"/>
  <c r="BL584" i="3"/>
  <c r="Q585" i="3"/>
  <c r="BL585" i="3" s="1"/>
  <c r="BN245" i="3"/>
  <c r="BO372" i="3"/>
  <c r="AX378" i="3"/>
  <c r="BO378" i="3" s="1"/>
  <c r="BO375" i="3"/>
  <c r="BO374" i="3"/>
  <c r="BO376" i="3"/>
  <c r="BO377" i="3"/>
  <c r="S447" i="3"/>
  <c r="S24" i="52"/>
  <c r="S551" i="3"/>
  <c r="BN551" i="3" s="1"/>
  <c r="BN547" i="3"/>
  <c r="BN550" i="3"/>
  <c r="BN548" i="3"/>
  <c r="BN549" i="3"/>
  <c r="AV281" i="3"/>
  <c r="BM281" i="3" s="1"/>
  <c r="BM279" i="3"/>
  <c r="BM280" i="3"/>
  <c r="R551" i="3"/>
  <c r="BM551" i="3" s="1"/>
  <c r="BM549" i="3"/>
  <c r="BM548" i="3"/>
  <c r="BM547" i="3"/>
  <c r="BM550" i="3"/>
  <c r="R30" i="51"/>
  <c r="AW238" i="3"/>
  <c r="BN634" i="3"/>
  <c r="AW640" i="3"/>
  <c r="BN640" i="3" s="1"/>
  <c r="BN635" i="3"/>
  <c r="BN636" i="3"/>
  <c r="BN639" i="3"/>
  <c r="BN637" i="3"/>
  <c r="BN638" i="3"/>
  <c r="BM545" i="3"/>
  <c r="AS16" i="54"/>
  <c r="S22" i="54"/>
  <c r="AU17" i="1"/>
  <c r="AU6" i="1" s="1"/>
  <c r="AX115" i="3" s="1"/>
  <c r="AU5" i="20"/>
  <c r="BN521" i="3"/>
  <c r="BO634" i="3"/>
  <c r="AX640" i="3"/>
  <c r="BO640" i="3" s="1"/>
  <c r="BO636" i="3"/>
  <c r="BO638" i="3"/>
  <c r="BO635" i="3"/>
  <c r="BO639" i="3"/>
  <c r="BO637" i="3"/>
  <c r="BM313" i="3"/>
  <c r="BN312" i="3"/>
  <c r="AT20" i="51"/>
  <c r="AT15" i="51"/>
  <c r="AX109" i="3"/>
  <c r="AU7" i="1"/>
  <c r="AX139" i="3"/>
  <c r="S8" i="1"/>
  <c r="S16" i="1" s="1"/>
  <c r="S5" i="18"/>
  <c r="W18" i="7"/>
  <c r="S479" i="3"/>
  <c r="BN479" i="3" s="1"/>
  <c r="BN474" i="3"/>
  <c r="BN478" i="3"/>
  <c r="BN476" i="3"/>
  <c r="BN475" i="3"/>
  <c r="BN477" i="3"/>
  <c r="R23" i="53"/>
  <c r="R422" i="3" s="1"/>
  <c r="R23" i="54"/>
  <c r="T454" i="3"/>
  <c r="BO454" i="3" s="1"/>
  <c r="BO452" i="3"/>
  <c r="BO450" i="3"/>
  <c r="BO449" i="3"/>
  <c r="BO453" i="3"/>
  <c r="BO451" i="3"/>
  <c r="BN583" i="3"/>
  <c r="S585" i="3"/>
  <c r="BN585" i="3" s="1"/>
  <c r="BN584" i="3"/>
  <c r="BO459" i="3"/>
  <c r="AX466" i="3"/>
  <c r="BO466" i="3" s="1"/>
  <c r="BO464" i="3"/>
  <c r="BO463" i="3"/>
  <c r="BO465" i="3"/>
  <c r="BO462" i="3"/>
  <c r="BO461" i="3"/>
  <c r="S293" i="3"/>
  <c r="BN293" i="3" s="1"/>
  <c r="BN291" i="3"/>
  <c r="BN292" i="3"/>
  <c r="BN545" i="3"/>
  <c r="R8" i="51"/>
  <c r="R6" i="51"/>
  <c r="BN509" i="3"/>
  <c r="R628" i="3"/>
  <c r="BM628" i="3" s="1"/>
  <c r="BM622" i="3"/>
  <c r="BM626" i="3"/>
  <c r="BM624" i="3"/>
  <c r="BM627" i="3"/>
  <c r="BM623" i="3"/>
  <c r="BM625" i="3"/>
  <c r="AS36" i="20"/>
  <c r="AW539" i="3"/>
  <c r="BN539" i="3" s="1"/>
  <c r="BN533" i="3"/>
  <c r="BN537" i="3"/>
  <c r="BN535" i="3"/>
  <c r="BN538" i="3"/>
  <c r="BN536" i="3"/>
  <c r="BN422" i="3"/>
  <c r="S428" i="3"/>
  <c r="BN428" i="3" s="1"/>
  <c r="BN426" i="3"/>
  <c r="BN425" i="3"/>
  <c r="BN424" i="3"/>
  <c r="BN427" i="3"/>
  <c r="BN423" i="3"/>
  <c r="BO313" i="3"/>
  <c r="BN460" i="3"/>
  <c r="BO302" i="3"/>
  <c r="BO448" i="3"/>
  <c r="BM510" i="3"/>
  <c r="AT23" i="1"/>
  <c r="AT23" i="17"/>
  <c r="AT33" i="17" s="1"/>
  <c r="AT38" i="17" s="1"/>
  <c r="BN622" i="3"/>
  <c r="T585" i="3"/>
  <c r="BO585" i="3" s="1"/>
  <c r="BO584" i="3"/>
  <c r="BN558" i="3"/>
  <c r="BO289" i="3"/>
  <c r="BM325" i="3"/>
  <c r="BM324" i="3"/>
  <c r="W6" i="31"/>
  <c r="W8" i="31" s="1"/>
  <c r="W6" i="18"/>
  <c r="W8" i="18" s="1"/>
  <c r="W9" i="1"/>
  <c r="W13" i="18"/>
  <c r="W16" i="18" s="1"/>
  <c r="W28" i="1"/>
  <c r="W18" i="9"/>
  <c r="W6" i="17"/>
  <c r="W8" i="17" s="1"/>
  <c r="W10" i="1"/>
  <c r="W117" i="3" s="1"/>
  <c r="W20" i="18"/>
  <c r="W169" i="3" s="1"/>
  <c r="W20" i="17"/>
  <c r="W145" i="3" s="1"/>
  <c r="W19" i="31"/>
  <c r="W29" i="1"/>
  <c r="W12" i="1"/>
  <c r="W118" i="3" s="1"/>
  <c r="W11" i="1"/>
  <c r="W5" i="10"/>
  <c r="BA41" i="57"/>
  <c r="BA46" i="57" s="1"/>
  <c r="W15" i="32"/>
  <c r="W288" i="3" s="1"/>
  <c r="W14" i="32"/>
  <c r="W15" i="31"/>
  <c r="W268" i="3" s="1"/>
  <c r="W14" i="31"/>
  <c r="W18" i="31" s="1"/>
  <c r="W18" i="17"/>
  <c r="W143" i="3" s="1"/>
  <c r="W5" i="17"/>
  <c r="W17" i="17"/>
  <c r="W5" i="6"/>
  <c r="W18" i="54"/>
  <c r="W402" i="3" s="1"/>
  <c r="W5" i="43"/>
  <c r="W191" i="3"/>
  <c r="W41" i="20"/>
  <c r="V472" i="3"/>
  <c r="V34" i="51"/>
  <c r="V189" i="3"/>
  <c r="V42" i="20"/>
  <c r="V52" i="20" s="1"/>
  <c r="V98" i="3"/>
  <c r="V105" i="3"/>
  <c r="BQ597" i="3"/>
  <c r="V603" i="3"/>
  <c r="BQ600" i="3"/>
  <c r="BQ601" i="3"/>
  <c r="BQ602" i="3"/>
  <c r="BQ603" i="3"/>
  <c r="BQ599" i="3"/>
  <c r="BQ598" i="3"/>
  <c r="V123" i="3"/>
  <c r="BQ123" i="3" s="1"/>
  <c r="BQ119" i="3"/>
  <c r="BQ120" i="3"/>
  <c r="BQ121" i="3"/>
  <c r="BQ122" i="3"/>
  <c r="BQ118" i="3"/>
  <c r="BQ117" i="3"/>
  <c r="W105" i="3"/>
  <c r="W189" i="3"/>
  <c r="W98" i="3"/>
  <c r="W42" i="20"/>
  <c r="W52" i="20" s="1"/>
  <c r="W34" i="54"/>
  <c r="W15" i="43"/>
  <c r="W597" i="3" s="1"/>
  <c r="W23" i="51"/>
  <c r="W476" i="3" s="1"/>
  <c r="W22" i="51"/>
  <c r="V191" i="3"/>
  <c r="V41" i="20"/>
  <c r="V5" i="51"/>
  <c r="V17" i="54"/>
  <c r="V6" i="54" s="1"/>
  <c r="V397" i="3" s="1"/>
  <c r="W18" i="51"/>
  <c r="W474" i="3" s="1"/>
  <c r="W11" i="51"/>
  <c r="AS26" i="51" l="1"/>
  <c r="T26" i="51"/>
  <c r="R27" i="20"/>
  <c r="R16" i="1"/>
  <c r="S27" i="20"/>
  <c r="AX261" i="3"/>
  <c r="BO261" i="3" s="1"/>
  <c r="W22" i="17"/>
  <c r="R9" i="51"/>
  <c r="AW185" i="3"/>
  <c r="BN185" i="3" s="1"/>
  <c r="BN181" i="3"/>
  <c r="BN183" i="3"/>
  <c r="BN180" i="3"/>
  <c r="BN182" i="3"/>
  <c r="BN184" i="3"/>
  <c r="T472" i="3"/>
  <c r="T34" i="51"/>
  <c r="S445" i="3"/>
  <c r="BN447" i="3" s="1"/>
  <c r="AW97" i="3"/>
  <c r="S386" i="3"/>
  <c r="S28" i="52"/>
  <c r="S32" i="52" s="1"/>
  <c r="T16" i="1"/>
  <c r="AW277" i="3"/>
  <c r="AT23" i="31"/>
  <c r="R173" i="3"/>
  <c r="BM173" i="3" s="1"/>
  <c r="BM171" i="3"/>
  <c r="BM169" i="3"/>
  <c r="BM170" i="3"/>
  <c r="BM172" i="3"/>
  <c r="BM168" i="3"/>
  <c r="BM167" i="3"/>
  <c r="S36" i="18"/>
  <c r="S40" i="18" s="1"/>
  <c r="S104" i="3"/>
  <c r="S164" i="3"/>
  <c r="S97" i="3"/>
  <c r="AX206" i="3"/>
  <c r="AU41" i="20"/>
  <c r="S16" i="54"/>
  <c r="S6" i="54"/>
  <c r="S397" i="3" s="1"/>
  <c r="BO142" i="3"/>
  <c r="BO143" i="3"/>
  <c r="BO144" i="3"/>
  <c r="BO145" i="3"/>
  <c r="BO146" i="3"/>
  <c r="T97" i="3"/>
  <c r="T164" i="3"/>
  <c r="T36" i="18"/>
  <c r="T40" i="18" s="1"/>
  <c r="T104" i="3"/>
  <c r="BN144" i="3"/>
  <c r="BN143" i="3"/>
  <c r="BN145" i="3"/>
  <c r="BN142" i="3"/>
  <c r="BN146" i="3"/>
  <c r="AX189" i="3"/>
  <c r="AU42" i="20"/>
  <c r="AU52" i="20" s="1"/>
  <c r="AX111" i="3"/>
  <c r="BO111" i="3" s="1"/>
  <c r="BN178" i="3"/>
  <c r="BO413" i="3"/>
  <c r="AX416" i="3"/>
  <c r="BO416" i="3" s="1"/>
  <c r="BO414" i="3"/>
  <c r="BO412" i="3"/>
  <c r="BO411" i="3"/>
  <c r="BO415" i="3"/>
  <c r="BN413" i="3"/>
  <c r="AW416" i="3"/>
  <c r="BN416" i="3" s="1"/>
  <c r="BN412" i="3"/>
  <c r="BN411" i="3"/>
  <c r="BN415" i="3"/>
  <c r="BN414" i="3"/>
  <c r="R191" i="3"/>
  <c r="R41" i="20"/>
  <c r="BN179" i="3"/>
  <c r="AS27" i="20"/>
  <c r="T27" i="20"/>
  <c r="AX160" i="3"/>
  <c r="BO160" i="3" s="1"/>
  <c r="BO158" i="3"/>
  <c r="BO155" i="3"/>
  <c r="BO157" i="3"/>
  <c r="BO159" i="3"/>
  <c r="BO156" i="3"/>
  <c r="AX135" i="3"/>
  <c r="BO135" i="3" s="1"/>
  <c r="BO133" i="3"/>
  <c r="BO134" i="3"/>
  <c r="BO132" i="3"/>
  <c r="BO131" i="3"/>
  <c r="BO129" i="3"/>
  <c r="BO130" i="3"/>
  <c r="AX470" i="3"/>
  <c r="AU40" i="51"/>
  <c r="AU49" i="51" s="1"/>
  <c r="AX393" i="3"/>
  <c r="AT40" i="51"/>
  <c r="AT49" i="51" s="1"/>
  <c r="AW393" i="3"/>
  <c r="AW470" i="3"/>
  <c r="S5" i="20"/>
  <c r="S17" i="1"/>
  <c r="S6" i="1" s="1"/>
  <c r="S115" i="3" s="1"/>
  <c r="T5" i="20"/>
  <c r="T17" i="1"/>
  <c r="T6" i="1" s="1"/>
  <c r="T115" i="3" s="1"/>
  <c r="BN158" i="3"/>
  <c r="BN156" i="3"/>
  <c r="BN159" i="3"/>
  <c r="BN155" i="3"/>
  <c r="BN157" i="3"/>
  <c r="R147" i="3"/>
  <c r="BM147" i="3" s="1"/>
  <c r="BM146" i="3"/>
  <c r="BM142" i="3"/>
  <c r="BM144" i="3"/>
  <c r="BM145" i="3"/>
  <c r="BM143" i="3"/>
  <c r="AV96" i="3"/>
  <c r="R28" i="53"/>
  <c r="R31" i="53" s="1"/>
  <c r="R385" i="3"/>
  <c r="R420" i="3"/>
  <c r="R27" i="51"/>
  <c r="R33" i="54"/>
  <c r="R22" i="54" s="1"/>
  <c r="BO154" i="3"/>
  <c r="R17" i="54"/>
  <c r="R6" i="54" s="1"/>
  <c r="R397" i="3" s="1"/>
  <c r="R5" i="51"/>
  <c r="R16" i="54"/>
  <c r="S141" i="3"/>
  <c r="BN141" i="3" s="1"/>
  <c r="S32" i="17"/>
  <c r="BM439" i="3"/>
  <c r="AV441" i="3"/>
  <c r="BM441" i="3" s="1"/>
  <c r="BM436" i="3"/>
  <c r="BM438" i="3"/>
  <c r="BM437" i="3"/>
  <c r="BM440" i="3"/>
  <c r="BM435" i="3"/>
  <c r="AS5" i="20"/>
  <c r="AS17" i="1"/>
  <c r="AS6" i="1" s="1"/>
  <c r="AV115" i="3" s="1"/>
  <c r="R28" i="52"/>
  <c r="R32" i="52" s="1"/>
  <c r="AV97" i="3"/>
  <c r="R445" i="3"/>
  <c r="R386" i="3"/>
  <c r="R5" i="20"/>
  <c r="R17" i="1"/>
  <c r="R6" i="1" s="1"/>
  <c r="R115" i="3" s="1"/>
  <c r="AV261" i="3"/>
  <c r="BM261" i="3" s="1"/>
  <c r="AS28" i="20"/>
  <c r="AS33" i="1"/>
  <c r="AS22" i="1" s="1"/>
  <c r="AT26" i="51"/>
  <c r="T17" i="54"/>
  <c r="T6" i="54" s="1"/>
  <c r="T397" i="3" s="1"/>
  <c r="T5" i="51"/>
  <c r="AW265" i="3"/>
  <c r="AT24" i="31"/>
  <c r="AT26" i="31" s="1"/>
  <c r="AW261" i="3"/>
  <c r="BN261" i="3" s="1"/>
  <c r="T33" i="17"/>
  <c r="T38" i="17" s="1"/>
  <c r="T32" i="17"/>
  <c r="T141" i="3"/>
  <c r="BO141" i="3" s="1"/>
  <c r="AT32" i="17"/>
  <c r="AW154" i="3"/>
  <c r="BN154" i="3" s="1"/>
  <c r="BN131" i="3"/>
  <c r="AW135" i="3"/>
  <c r="BN135" i="3" s="1"/>
  <c r="BN134" i="3"/>
  <c r="BN130" i="3"/>
  <c r="BN132" i="3"/>
  <c r="BN129" i="3"/>
  <c r="BN133" i="3"/>
  <c r="AW189" i="3"/>
  <c r="AT42" i="20"/>
  <c r="AT52" i="20" s="1"/>
  <c r="AW111" i="3"/>
  <c r="BN111" i="3" s="1"/>
  <c r="AS5" i="51"/>
  <c r="AS17" i="54"/>
  <c r="AS6" i="54" s="1"/>
  <c r="AV397" i="3" s="1"/>
  <c r="R285" i="3"/>
  <c r="R25" i="32"/>
  <c r="R28" i="32" s="1"/>
  <c r="W43" i="57"/>
  <c r="W49" i="57" s="1"/>
  <c r="W5" i="7"/>
  <c r="W13" i="17"/>
  <c r="W16" i="17" s="1"/>
  <c r="W5" i="9"/>
  <c r="W21" i="9" s="1"/>
  <c r="W23" i="9" s="1"/>
  <c r="W19" i="32"/>
  <c r="W30" i="1"/>
  <c r="W26" i="1"/>
  <c r="W19" i="7"/>
  <c r="W20" i="9"/>
  <c r="W244" i="3"/>
  <c r="W267" i="3"/>
  <c r="W23" i="31"/>
  <c r="BQ191" i="3"/>
  <c r="W139" i="3"/>
  <c r="BR143" i="3" s="1"/>
  <c r="W103" i="3"/>
  <c r="W96" i="3"/>
  <c r="W7" i="1"/>
  <c r="W13" i="1"/>
  <c r="W5" i="31"/>
  <c r="W18" i="18"/>
  <c r="W167" i="3" s="1"/>
  <c r="W17" i="18"/>
  <c r="W14" i="1"/>
  <c r="W119" i="3" s="1"/>
  <c r="W5" i="32"/>
  <c r="BA43" i="57"/>
  <c r="BA49" i="57" s="1"/>
  <c r="W18" i="32"/>
  <c r="W15" i="51"/>
  <c r="W16" i="51"/>
  <c r="W473" i="3" s="1"/>
  <c r="W52" i="51"/>
  <c r="BR194" i="3"/>
  <c r="BR192" i="3"/>
  <c r="BR198" i="3"/>
  <c r="W200" i="3"/>
  <c r="BR200" i="3" s="1"/>
  <c r="BR197" i="3"/>
  <c r="BR196" i="3"/>
  <c r="BR199" i="3"/>
  <c r="BR193" i="3"/>
  <c r="BR195" i="3"/>
  <c r="BQ104" i="3"/>
  <c r="BQ105" i="3"/>
  <c r="BQ103" i="3"/>
  <c r="BQ98" i="3"/>
  <c r="BQ96" i="3"/>
  <c r="BQ97" i="3"/>
  <c r="W29" i="51"/>
  <c r="V200" i="3"/>
  <c r="BQ200" i="3" s="1"/>
  <c r="BQ198" i="3"/>
  <c r="BQ192" i="3"/>
  <c r="BQ193" i="3"/>
  <c r="BQ199" i="3"/>
  <c r="BQ196" i="3"/>
  <c r="BQ197" i="3"/>
  <c r="BQ194" i="3"/>
  <c r="BQ195" i="3"/>
  <c r="BR191" i="3"/>
  <c r="W6" i="51"/>
  <c r="W8" i="51"/>
  <c r="BQ400" i="3"/>
  <c r="BQ403" i="3"/>
  <c r="BQ399" i="3"/>
  <c r="BQ401" i="3"/>
  <c r="V404" i="3"/>
  <c r="BQ404" i="3" s="1"/>
  <c r="BQ402" i="3"/>
  <c r="W595" i="3"/>
  <c r="BR597" i="3" s="1"/>
  <c r="W17" i="43"/>
  <c r="W19" i="43" s="1"/>
  <c r="V387" i="3"/>
  <c r="V40" i="51"/>
  <c r="V49" i="51" s="1"/>
  <c r="AZ98" i="3"/>
  <c r="V470" i="3"/>
  <c r="W10" i="51"/>
  <c r="BO109" i="3" l="1"/>
  <c r="W25" i="18"/>
  <c r="BO110" i="3"/>
  <c r="BO206" i="3"/>
  <c r="W26" i="51"/>
  <c r="W28" i="7"/>
  <c r="W32" i="7" s="1"/>
  <c r="W9" i="51"/>
  <c r="BO120" i="3"/>
  <c r="T123" i="3"/>
  <c r="BO123" i="3" s="1"/>
  <c r="BO118" i="3"/>
  <c r="BO119" i="3"/>
  <c r="BO122" i="3"/>
  <c r="BO121" i="3"/>
  <c r="BO117" i="3"/>
  <c r="R404" i="3"/>
  <c r="BM404" i="3" s="1"/>
  <c r="BM401" i="3"/>
  <c r="BM402" i="3"/>
  <c r="BM403" i="3"/>
  <c r="BM400" i="3"/>
  <c r="BM399" i="3"/>
  <c r="R293" i="3"/>
  <c r="BM293" i="3" s="1"/>
  <c r="BM292" i="3"/>
  <c r="BM291" i="3"/>
  <c r="BM289" i="3"/>
  <c r="BM290" i="3"/>
  <c r="BM288" i="3"/>
  <c r="BN277" i="3"/>
  <c r="AW281" i="3"/>
  <c r="BN281" i="3" s="1"/>
  <c r="BN279" i="3"/>
  <c r="BN278" i="3"/>
  <c r="BN280" i="3"/>
  <c r="R189" i="3"/>
  <c r="BM191" i="3" s="1"/>
  <c r="R42" i="20"/>
  <c r="R52" i="20" s="1"/>
  <c r="R105" i="3"/>
  <c r="R98" i="3"/>
  <c r="AV135" i="3"/>
  <c r="BM135" i="3" s="1"/>
  <c r="BM132" i="3"/>
  <c r="BM134" i="3"/>
  <c r="BM131" i="3"/>
  <c r="BM129" i="3"/>
  <c r="BM133" i="3"/>
  <c r="BM130" i="3"/>
  <c r="BN484" i="3"/>
  <c r="AW491" i="3"/>
  <c r="BN491" i="3" s="1"/>
  <c r="BN490" i="3"/>
  <c r="BN486" i="3"/>
  <c r="BN487" i="3"/>
  <c r="BN488" i="3"/>
  <c r="BN489" i="3"/>
  <c r="BN485" i="3"/>
  <c r="T40" i="51"/>
  <c r="T49" i="51" s="1"/>
  <c r="T387" i="3"/>
  <c r="AX98" i="3"/>
  <c r="T470" i="3"/>
  <c r="AV189" i="3"/>
  <c r="AV111" i="3"/>
  <c r="AS42" i="20"/>
  <c r="AS52" i="20" s="1"/>
  <c r="AW160" i="3"/>
  <c r="BN160" i="3" s="1"/>
  <c r="BN393" i="3"/>
  <c r="BN391" i="3"/>
  <c r="BN392" i="3"/>
  <c r="BM412" i="3"/>
  <c r="AV416" i="3"/>
  <c r="BM416" i="3" s="1"/>
  <c r="BM415" i="3"/>
  <c r="BM411" i="3"/>
  <c r="BM413" i="3"/>
  <c r="BM414" i="3"/>
  <c r="T404" i="3"/>
  <c r="BO404" i="3" s="1"/>
  <c r="BO400" i="3"/>
  <c r="BO402" i="3"/>
  <c r="BO399" i="3"/>
  <c r="BO403" i="3"/>
  <c r="BO401" i="3"/>
  <c r="R454" i="3"/>
  <c r="BM454" i="3" s="1"/>
  <c r="BM453" i="3"/>
  <c r="BM452" i="3"/>
  <c r="BM450" i="3"/>
  <c r="BM451" i="3"/>
  <c r="BM449" i="3"/>
  <c r="BM448" i="3"/>
  <c r="BM447" i="3"/>
  <c r="R472" i="3"/>
  <c r="R34" i="51"/>
  <c r="S147" i="3"/>
  <c r="BN147" i="3" s="1"/>
  <c r="S173" i="3"/>
  <c r="BN173" i="3" s="1"/>
  <c r="BN167" i="3"/>
  <c r="BN168" i="3"/>
  <c r="BN169" i="3"/>
  <c r="BN170" i="3"/>
  <c r="BN172" i="3"/>
  <c r="BN171" i="3"/>
  <c r="BN166" i="3"/>
  <c r="R123" i="3"/>
  <c r="BM123" i="3" s="1"/>
  <c r="BM121" i="3"/>
  <c r="BM120" i="3"/>
  <c r="BM122" i="3"/>
  <c r="BM118" i="3"/>
  <c r="BM117" i="3"/>
  <c r="W219" i="3"/>
  <c r="AS40" i="51"/>
  <c r="AS49" i="51" s="1"/>
  <c r="AV393" i="3"/>
  <c r="AV470" i="3"/>
  <c r="R428" i="3"/>
  <c r="BM428" i="3" s="1"/>
  <c r="BM423" i="3"/>
  <c r="BM425" i="3"/>
  <c r="BM427" i="3"/>
  <c r="BM424" i="3"/>
  <c r="BM426" i="3"/>
  <c r="BO393" i="3"/>
  <c r="BO392" i="3"/>
  <c r="BO391" i="3"/>
  <c r="S42" i="20"/>
  <c r="S52" i="20" s="1"/>
  <c r="S105" i="3"/>
  <c r="S98" i="3"/>
  <c r="S189" i="3"/>
  <c r="BO213" i="3"/>
  <c r="AX215" i="3"/>
  <c r="BO215" i="3" s="1"/>
  <c r="BO208" i="3"/>
  <c r="BO209" i="3"/>
  <c r="BO207" i="3"/>
  <c r="BO214" i="3"/>
  <c r="BO211" i="3"/>
  <c r="BO210" i="3"/>
  <c r="BO212" i="3"/>
  <c r="T147" i="3"/>
  <c r="BO147" i="3" s="1"/>
  <c r="BN386" i="3"/>
  <c r="BN387" i="3"/>
  <c r="BN385" i="3"/>
  <c r="AV206" i="3"/>
  <c r="AS41" i="20"/>
  <c r="BM287" i="3"/>
  <c r="T105" i="3"/>
  <c r="T42" i="20"/>
  <c r="T52" i="20" s="1"/>
  <c r="T98" i="3"/>
  <c r="T189" i="3"/>
  <c r="AX491" i="3"/>
  <c r="BO491" i="3" s="1"/>
  <c r="BO488" i="3"/>
  <c r="BO489" i="3"/>
  <c r="BO486" i="3"/>
  <c r="BO487" i="3"/>
  <c r="BO490" i="3"/>
  <c r="BO485" i="3"/>
  <c r="BO484" i="3"/>
  <c r="T173" i="3"/>
  <c r="BO173" i="3" s="1"/>
  <c r="BO172" i="3"/>
  <c r="BO167" i="3"/>
  <c r="BO168" i="3"/>
  <c r="BO171" i="3"/>
  <c r="BO169" i="3"/>
  <c r="BO170" i="3"/>
  <c r="BO166" i="3"/>
  <c r="S404" i="3"/>
  <c r="BN404" i="3" s="1"/>
  <c r="BN399" i="3"/>
  <c r="BN402" i="3"/>
  <c r="BN403" i="3"/>
  <c r="BN400" i="3"/>
  <c r="BN401" i="3"/>
  <c r="BM422" i="3"/>
  <c r="AW215" i="3"/>
  <c r="BN215" i="3" s="1"/>
  <c r="BN212" i="3"/>
  <c r="BN208" i="3"/>
  <c r="BN209" i="3"/>
  <c r="BN214" i="3"/>
  <c r="BN213" i="3"/>
  <c r="BN210" i="3"/>
  <c r="BN211" i="3"/>
  <c r="BN206" i="3"/>
  <c r="BN207" i="3"/>
  <c r="BN110" i="3"/>
  <c r="AV98" i="3"/>
  <c r="R40" i="51"/>
  <c r="R49" i="51" s="1"/>
  <c r="R470" i="3"/>
  <c r="R387" i="3"/>
  <c r="BM387" i="3" s="1"/>
  <c r="S123" i="3"/>
  <c r="BN123" i="3" s="1"/>
  <c r="BN118" i="3"/>
  <c r="BN119" i="3"/>
  <c r="BN121" i="3"/>
  <c r="BN117" i="3"/>
  <c r="BN120" i="3"/>
  <c r="BN122" i="3"/>
  <c r="BN109" i="3"/>
  <c r="BO97" i="3"/>
  <c r="BM119" i="3"/>
  <c r="S454" i="3"/>
  <c r="BN454" i="3" s="1"/>
  <c r="BN450" i="3"/>
  <c r="BN449" i="3"/>
  <c r="BN451" i="3"/>
  <c r="BN453" i="3"/>
  <c r="BN452" i="3"/>
  <c r="BN448" i="3"/>
  <c r="W242" i="3"/>
  <c r="BR244" i="3" s="1"/>
  <c r="W23" i="17"/>
  <c r="W23" i="1"/>
  <c r="W221" i="3"/>
  <c r="W27" i="7"/>
  <c r="W287" i="3"/>
  <c r="W24" i="32"/>
  <c r="W26" i="18"/>
  <c r="W24" i="1"/>
  <c r="W265" i="3"/>
  <c r="W24" i="31"/>
  <c r="W26" i="31" s="1"/>
  <c r="W285" i="3"/>
  <c r="W25" i="32"/>
  <c r="W28" i="32" s="1"/>
  <c r="W5" i="18"/>
  <c r="W8" i="1"/>
  <c r="BR142" i="3"/>
  <c r="BR145" i="3"/>
  <c r="BR144" i="3"/>
  <c r="BR146" i="3"/>
  <c r="BQ476" i="3"/>
  <c r="V479" i="3"/>
  <c r="BQ479" i="3" s="1"/>
  <c r="BQ477" i="3"/>
  <c r="BQ478" i="3"/>
  <c r="BQ474" i="3"/>
  <c r="BQ475" i="3"/>
  <c r="BQ473" i="3"/>
  <c r="W27" i="51"/>
  <c r="W33" i="54"/>
  <c r="W22" i="54" s="1"/>
  <c r="BQ472" i="3"/>
  <c r="BQ387" i="3"/>
  <c r="BQ386" i="3"/>
  <c r="BQ385" i="3"/>
  <c r="W603" i="3"/>
  <c r="BR603" i="3"/>
  <c r="BR602" i="3"/>
  <c r="BR599" i="3"/>
  <c r="BR601" i="3"/>
  <c r="BR600" i="3"/>
  <c r="BR598" i="3"/>
  <c r="W5" i="51"/>
  <c r="W17" i="54"/>
  <c r="W6" i="54" s="1"/>
  <c r="W397" i="3" s="1"/>
  <c r="W226" i="3" l="1"/>
  <c r="BM206" i="3"/>
  <c r="BN98" i="3"/>
  <c r="BN96" i="3"/>
  <c r="T479" i="3"/>
  <c r="BO479" i="3" s="1"/>
  <c r="BO478" i="3"/>
  <c r="BO475" i="3"/>
  <c r="BO477" i="3"/>
  <c r="BO473" i="3"/>
  <c r="BO476" i="3"/>
  <c r="BO474" i="3"/>
  <c r="T200" i="3"/>
  <c r="BO200" i="3" s="1"/>
  <c r="BO192" i="3"/>
  <c r="BO196" i="3"/>
  <c r="BO193" i="3"/>
  <c r="BO194" i="3"/>
  <c r="BO197" i="3"/>
  <c r="BO199" i="3"/>
  <c r="BO198" i="3"/>
  <c r="BO195" i="3"/>
  <c r="BO191" i="3"/>
  <c r="BN105" i="3"/>
  <c r="BN103" i="3"/>
  <c r="BO98" i="3"/>
  <c r="BO96" i="3"/>
  <c r="BM472" i="3"/>
  <c r="BO387" i="3"/>
  <c r="BO385" i="3"/>
  <c r="BO386" i="3"/>
  <c r="BN104" i="3"/>
  <c r="W249" i="3"/>
  <c r="BR249" i="3" s="1"/>
  <c r="R479" i="3"/>
  <c r="BM479" i="3" s="1"/>
  <c r="BM475" i="3"/>
  <c r="BM474" i="3"/>
  <c r="BM476" i="3"/>
  <c r="BM478" i="3"/>
  <c r="BM473" i="3"/>
  <c r="BM477" i="3"/>
  <c r="BO105" i="3"/>
  <c r="BO103" i="3"/>
  <c r="BO104" i="3"/>
  <c r="BO472" i="3"/>
  <c r="BM98" i="3"/>
  <c r="BM96" i="3"/>
  <c r="BM97" i="3"/>
  <c r="BR246" i="3"/>
  <c r="BM111" i="3"/>
  <c r="BM110" i="3"/>
  <c r="BM109" i="3"/>
  <c r="BM105" i="3"/>
  <c r="BM103" i="3"/>
  <c r="BM104" i="3"/>
  <c r="BR248" i="3"/>
  <c r="BM385" i="3"/>
  <c r="AV491" i="3"/>
  <c r="BM491" i="3" s="1"/>
  <c r="BM488" i="3"/>
  <c r="BM486" i="3"/>
  <c r="BM490" i="3"/>
  <c r="BM489" i="3"/>
  <c r="BM487" i="3"/>
  <c r="BM485" i="3"/>
  <c r="BM484" i="3"/>
  <c r="AV215" i="3"/>
  <c r="BM215" i="3" s="1"/>
  <c r="BM208" i="3"/>
  <c r="BM209" i="3"/>
  <c r="BM211" i="3"/>
  <c r="BM212" i="3"/>
  <c r="BM213" i="3"/>
  <c r="BM207" i="3"/>
  <c r="BM214" i="3"/>
  <c r="BM210" i="3"/>
  <c r="BR247" i="3"/>
  <c r="S200" i="3"/>
  <c r="BN200" i="3" s="1"/>
  <c r="BN196" i="3"/>
  <c r="BN197" i="3"/>
  <c r="BN193" i="3"/>
  <c r="BN198" i="3"/>
  <c r="BN199" i="3"/>
  <c r="BN192" i="3"/>
  <c r="BN194" i="3"/>
  <c r="BN195" i="3"/>
  <c r="BN191" i="3"/>
  <c r="BM393" i="3"/>
  <c r="BM392" i="3"/>
  <c r="BM391" i="3"/>
  <c r="BN97" i="3"/>
  <c r="BM386" i="3"/>
  <c r="R200" i="3"/>
  <c r="BM200" i="3" s="1"/>
  <c r="BM192" i="3"/>
  <c r="BM196" i="3"/>
  <c r="BM193" i="3"/>
  <c r="BM199" i="3"/>
  <c r="BM194" i="3"/>
  <c r="BM197" i="3"/>
  <c r="BM198" i="3"/>
  <c r="BM195" i="3"/>
  <c r="BR245" i="3"/>
  <c r="W166" i="3"/>
  <c r="W35" i="18"/>
  <c r="W32" i="1"/>
  <c r="W22" i="1"/>
  <c r="W32" i="17"/>
  <c r="W141" i="3"/>
  <c r="W33" i="17"/>
  <c r="W38" i="17" s="1"/>
  <c r="W16" i="1"/>
  <c r="W6" i="1"/>
  <c r="W115" i="3" s="1"/>
  <c r="W104" i="3"/>
  <c r="W97" i="3"/>
  <c r="W36" i="18"/>
  <c r="W40" i="18" s="1"/>
  <c r="W164" i="3"/>
  <c r="BR270" i="3"/>
  <c r="BR269" i="3"/>
  <c r="BR267" i="3"/>
  <c r="W271" i="3"/>
  <c r="BR271" i="3" s="1"/>
  <c r="BR268" i="3"/>
  <c r="BR289" i="3"/>
  <c r="BR287" i="3"/>
  <c r="BR292" i="3"/>
  <c r="BR291" i="3"/>
  <c r="BR290" i="3"/>
  <c r="W293" i="3"/>
  <c r="BR293" i="3" s="1"/>
  <c r="BR288" i="3"/>
  <c r="W472" i="3"/>
  <c r="W34" i="51"/>
  <c r="W404" i="3"/>
  <c r="BR404" i="3" s="1"/>
  <c r="BR400" i="3"/>
  <c r="BR399" i="3"/>
  <c r="BR403" i="3"/>
  <c r="BR401" i="3"/>
  <c r="BR402" i="3"/>
  <c r="BA98" i="3"/>
  <c r="W40" i="51"/>
  <c r="W49" i="51" s="1"/>
  <c r="W387" i="3"/>
  <c r="W470" i="3"/>
  <c r="BR141" i="3" l="1"/>
  <c r="W147" i="3"/>
  <c r="BR147" i="3" s="1"/>
  <c r="BR117" i="3"/>
  <c r="W123" i="3"/>
  <c r="BR123" i="3" s="1"/>
  <c r="BR121" i="3"/>
  <c r="BR120" i="3"/>
  <c r="BR122" i="3"/>
  <c r="BR118" i="3"/>
  <c r="BR119" i="3"/>
  <c r="BR170" i="3"/>
  <c r="BR172" i="3"/>
  <c r="BR171" i="3"/>
  <c r="BR169" i="3"/>
  <c r="BR168" i="3"/>
  <c r="BR166" i="3"/>
  <c r="W173" i="3"/>
  <c r="BR173" i="3" s="1"/>
  <c r="BR167" i="3"/>
  <c r="BR97" i="3"/>
  <c r="BR98" i="3"/>
  <c r="BR96" i="3"/>
  <c r="BR105" i="3"/>
  <c r="BR104" i="3"/>
  <c r="BR103" i="3"/>
  <c r="BR478" i="3"/>
  <c r="BR475" i="3"/>
  <c r="W479" i="3"/>
  <c r="BR479" i="3" s="1"/>
  <c r="BR477" i="3"/>
  <c r="BR476" i="3"/>
  <c r="BR474" i="3"/>
  <c r="BR473" i="3"/>
  <c r="BR387" i="3"/>
  <c r="BR385" i="3"/>
  <c r="BR386" i="3"/>
  <c r="BR472" i="3"/>
  <c r="AZ13" i="51" l="1"/>
  <c r="BC490" i="3" s="1"/>
  <c r="AZ19" i="51"/>
  <c r="AY21" i="51"/>
  <c r="AY23" i="51"/>
  <c r="BB488" i="3" s="1"/>
  <c r="AY25" i="51"/>
  <c r="AY7" i="51"/>
  <c r="AY8" i="51"/>
  <c r="AZ37" i="51"/>
  <c r="AY37" i="51"/>
  <c r="AZ31" i="51"/>
  <c r="AY28" i="51"/>
  <c r="AY29" i="51"/>
  <c r="AY32" i="51"/>
  <c r="AZ42" i="51"/>
  <c r="AZ43" i="51"/>
  <c r="AZ68" i="51"/>
  <c r="AZ63" i="51"/>
  <c r="AZ56" i="51"/>
  <c r="AZ55" i="51"/>
  <c r="AY46" i="51"/>
  <c r="AZ12" i="51"/>
  <c r="AY11" i="51"/>
  <c r="AY13" i="51"/>
  <c r="BB490" i="3" s="1"/>
  <c r="AZ53" i="51"/>
  <c r="AZ18" i="51"/>
  <c r="BC486" i="3" s="1"/>
  <c r="AZ22" i="51"/>
  <c r="AZ20" i="51"/>
  <c r="AZ21" i="51"/>
  <c r="AZ23" i="51"/>
  <c r="BC488" i="3" s="1"/>
  <c r="AZ24" i="51"/>
  <c r="AZ25" i="51"/>
  <c r="AY53" i="51"/>
  <c r="AY17" i="51"/>
  <c r="AY18" i="51"/>
  <c r="BB486" i="3" s="1"/>
  <c r="AY22" i="51"/>
  <c r="AY19" i="51"/>
  <c r="AY20" i="51"/>
  <c r="AY24" i="51"/>
  <c r="AZ7" i="51"/>
  <c r="AZ8" i="51"/>
  <c r="AZ54" i="51"/>
  <c r="AZ36" i="51"/>
  <c r="AZ38" i="51"/>
  <c r="AY54" i="51"/>
  <c r="AY36" i="51"/>
  <c r="AY38" i="51"/>
  <c r="AZ28" i="51"/>
  <c r="AZ29" i="51"/>
  <c r="AZ30" i="51"/>
  <c r="AZ32" i="51"/>
  <c r="AZ33" i="51"/>
  <c r="AY30" i="51"/>
  <c r="AY31" i="51"/>
  <c r="AY33" i="51"/>
  <c r="AZ41" i="51"/>
  <c r="AZ58" i="51"/>
  <c r="AZ59" i="51"/>
  <c r="AZ60" i="51"/>
  <c r="AZ61" i="51"/>
  <c r="AZ62" i="51"/>
  <c r="AZ44" i="51"/>
  <c r="BC487" i="3" s="1"/>
  <c r="AZ64" i="51"/>
  <c r="AZ65" i="51"/>
  <c r="AZ66" i="51"/>
  <c r="AZ67" i="51"/>
  <c r="AZ45" i="51"/>
  <c r="AZ46" i="51"/>
  <c r="AZ47" i="51"/>
  <c r="AZ69" i="51"/>
  <c r="AZ70" i="51"/>
  <c r="AZ71" i="51"/>
  <c r="AY57" i="51"/>
  <c r="AY58" i="51"/>
  <c r="AY59" i="51"/>
  <c r="AY60" i="51"/>
  <c r="AY61" i="51"/>
  <c r="AY62" i="51"/>
  <c r="AY42" i="51"/>
  <c r="AY43" i="51"/>
  <c r="AY44" i="51"/>
  <c r="BB487" i="3" s="1"/>
  <c r="AY64" i="51"/>
  <c r="AY65" i="51"/>
  <c r="AY66" i="51"/>
  <c r="AY67" i="51"/>
  <c r="AY68" i="51"/>
  <c r="AY63" i="51"/>
  <c r="AY56" i="51"/>
  <c r="AY45" i="51"/>
  <c r="AY47" i="51"/>
  <c r="AY69" i="51"/>
  <c r="AY70" i="51"/>
  <c r="AY71" i="51"/>
  <c r="AY55" i="51"/>
  <c r="AZ12" i="41"/>
  <c r="AY12" i="41"/>
  <c r="AZ9" i="41"/>
  <c r="AZ11" i="41" s="1"/>
  <c r="AY9" i="41"/>
  <c r="AY11" i="41" s="1"/>
  <c r="AZ13" i="41"/>
  <c r="AZ22" i="41" s="1"/>
  <c r="AY13" i="41"/>
  <c r="AY22" i="41" s="1"/>
  <c r="AZ6" i="41"/>
  <c r="AZ8" i="41" s="1"/>
  <c r="AY6" i="41"/>
  <c r="AY8" i="41" s="1"/>
  <c r="AZ29" i="41"/>
  <c r="AY29" i="41"/>
  <c r="AY23" i="41" l="1"/>
  <c r="AY36" i="54"/>
  <c r="AZ23" i="41"/>
  <c r="AZ36" i="54"/>
  <c r="AY5" i="41"/>
  <c r="AY20" i="54"/>
  <c r="BB415" i="3" s="1"/>
  <c r="AZ20" i="54"/>
  <c r="BC415" i="3" s="1"/>
  <c r="AZ5" i="41"/>
  <c r="AY48" i="51"/>
  <c r="BB489" i="3" s="1"/>
  <c r="AZ52" i="51"/>
  <c r="AZ16" i="51"/>
  <c r="BC485" i="3" s="1"/>
  <c r="AY52" i="51"/>
  <c r="AY16" i="51"/>
  <c r="BB485" i="3" s="1"/>
  <c r="AY35" i="51"/>
  <c r="AY39" i="51" s="1"/>
  <c r="AY41" i="51"/>
  <c r="AY6" i="51"/>
  <c r="AY9" i="51" s="1"/>
  <c r="AY15" i="51"/>
  <c r="AY14" i="51"/>
  <c r="AZ14" i="51"/>
  <c r="AZ35" i="51"/>
  <c r="AZ39" i="51" s="1"/>
  <c r="AY26" i="51" l="1"/>
  <c r="AZ15" i="51"/>
  <c r="AZ17" i="51"/>
  <c r="AY10" i="51"/>
  <c r="AY12" i="51"/>
  <c r="AZ10" i="51"/>
  <c r="AZ11" i="51"/>
  <c r="BB619" i="3"/>
  <c r="AY30" i="41"/>
  <c r="AY38" i="41" s="1"/>
  <c r="AY27" i="51"/>
  <c r="AY33" i="54"/>
  <c r="AY22" i="54" s="1"/>
  <c r="BC633" i="3"/>
  <c r="AZ28" i="41"/>
  <c r="AZ27" i="51"/>
  <c r="AZ33" i="54"/>
  <c r="AZ22" i="54" s="1"/>
  <c r="AZ57" i="51"/>
  <c r="AZ48" i="51" s="1"/>
  <c r="BC489" i="3" s="1"/>
  <c r="BB633" i="3"/>
  <c r="AY28" i="41"/>
  <c r="BC619" i="3"/>
  <c r="AZ30" i="41"/>
  <c r="AZ38" i="41" s="1"/>
  <c r="AZ6" i="51"/>
  <c r="AZ9" i="51" s="1"/>
  <c r="BS633" i="3" l="1"/>
  <c r="BS635" i="3"/>
  <c r="BS637" i="3"/>
  <c r="BS634" i="3"/>
  <c r="BS638" i="3"/>
  <c r="BS636" i="3"/>
  <c r="BS639" i="3"/>
  <c r="BT636" i="3"/>
  <c r="BT639" i="3"/>
  <c r="BT635" i="3"/>
  <c r="BT637" i="3"/>
  <c r="BT638" i="3"/>
  <c r="BT634" i="3"/>
  <c r="BT633" i="3"/>
  <c r="BC640" i="3"/>
  <c r="BT640" i="3" s="1"/>
  <c r="AZ17" i="54"/>
  <c r="AZ6" i="54" s="1"/>
  <c r="BC397" i="3" s="1"/>
  <c r="AZ5" i="51"/>
  <c r="BB640" i="3"/>
  <c r="BS640" i="3" s="1"/>
  <c r="BC484" i="3"/>
  <c r="AZ34" i="51"/>
  <c r="AY17" i="54"/>
  <c r="AY6" i="54" s="1"/>
  <c r="BB397" i="3" s="1"/>
  <c r="AY5" i="51"/>
  <c r="BB484" i="3"/>
  <c r="AY34" i="51"/>
  <c r="AZ26" i="51"/>
  <c r="BC416" i="3" l="1"/>
  <c r="BT416" i="3" s="1"/>
  <c r="BT411" i="3"/>
  <c r="BT414" i="3"/>
  <c r="BT412" i="3"/>
  <c r="BT413" i="3"/>
  <c r="BT415" i="3"/>
  <c r="BB416" i="3"/>
  <c r="BS416" i="3" s="1"/>
  <c r="BS412" i="3"/>
  <c r="BS414" i="3"/>
  <c r="BS413" i="3"/>
  <c r="BS411" i="3"/>
  <c r="BS415" i="3"/>
  <c r="BB470" i="3"/>
  <c r="BB393" i="3"/>
  <c r="AY40" i="51"/>
  <c r="AY49" i="51" s="1"/>
  <c r="BC393" i="3"/>
  <c r="BC470" i="3"/>
  <c r="BT484" i="3" s="1"/>
  <c r="AZ40" i="51"/>
  <c r="AZ49" i="51" s="1"/>
  <c r="BS393" i="3" l="1"/>
  <c r="BS391" i="3"/>
  <c r="BS392" i="3"/>
  <c r="BB491" i="3"/>
  <c r="BS491" i="3" s="1"/>
  <c r="BS487" i="3"/>
  <c r="BS490" i="3"/>
  <c r="BS488" i="3"/>
  <c r="BS486" i="3"/>
  <c r="BS489" i="3"/>
  <c r="BS485" i="3"/>
  <c r="BC491" i="3"/>
  <c r="BT491" i="3" s="1"/>
  <c r="BT487" i="3"/>
  <c r="BT488" i="3"/>
  <c r="BT486" i="3"/>
  <c r="BT490" i="3"/>
  <c r="BT485" i="3"/>
  <c r="BT489" i="3"/>
  <c r="BT393" i="3"/>
  <c r="BT391" i="3"/>
  <c r="BT392" i="3"/>
  <c r="BS484" i="3"/>
  <c r="Y34" i="1" l="1"/>
  <c r="AV13" i="43"/>
  <c r="AY613" i="3" s="1"/>
  <c r="AV33" i="43"/>
  <c r="AV18" i="43" s="1"/>
  <c r="AY614" i="3" s="1"/>
  <c r="AV12" i="43"/>
  <c r="AY612" i="3" s="1"/>
  <c r="AV11" i="43"/>
  <c r="AY611" i="3" s="1"/>
  <c r="AV23" i="43"/>
  <c r="U13" i="43"/>
  <c r="U601" i="3" s="1"/>
  <c r="U33" i="43"/>
  <c r="U18" i="43" s="1"/>
  <c r="U602" i="3" s="1"/>
  <c r="U12" i="43"/>
  <c r="U600" i="3" s="1"/>
  <c r="U11" i="43"/>
  <c r="U599" i="3" s="1"/>
  <c r="U23" i="43"/>
  <c r="AV13" i="47"/>
  <c r="AV10" i="48"/>
  <c r="AV19" i="49"/>
  <c r="AY538" i="3" s="1"/>
  <c r="AV8" i="49"/>
  <c r="AY537" i="3" s="1"/>
  <c r="AV18" i="49"/>
  <c r="AY536" i="3" s="1"/>
  <c r="AV17" i="49"/>
  <c r="AY535" i="3" s="1"/>
  <c r="AV23" i="49"/>
  <c r="AV26" i="49"/>
  <c r="AV15" i="49"/>
  <c r="AV16" i="49"/>
  <c r="AV14" i="49"/>
  <c r="AV13" i="49"/>
  <c r="AV12" i="49"/>
  <c r="AY533" i="3" s="1"/>
  <c r="AV15" i="50"/>
  <c r="AV19" i="50"/>
  <c r="AV14" i="50"/>
  <c r="AV12" i="50"/>
  <c r="AV13" i="50"/>
  <c r="AY513" i="3" s="1"/>
  <c r="AV11" i="50"/>
  <c r="AY512" i="3" s="1"/>
  <c r="AV22" i="50"/>
  <c r="AY511" i="3" s="1"/>
  <c r="AV10" i="50"/>
  <c r="AY510" i="3" s="1"/>
  <c r="U13" i="47"/>
  <c r="U10" i="48"/>
  <c r="U19" i="49"/>
  <c r="U526" i="3" s="1"/>
  <c r="U8" i="49"/>
  <c r="U525" i="3" s="1"/>
  <c r="U18" i="49"/>
  <c r="U524" i="3" s="1"/>
  <c r="U17" i="49"/>
  <c r="U523" i="3" s="1"/>
  <c r="U23" i="49"/>
  <c r="U26" i="49"/>
  <c r="U15" i="49"/>
  <c r="U16" i="49"/>
  <c r="U14" i="49"/>
  <c r="U13" i="49"/>
  <c r="U12" i="49"/>
  <c r="U521" i="3" s="1"/>
  <c r="U15" i="50"/>
  <c r="U19" i="50"/>
  <c r="U14" i="50"/>
  <c r="U12" i="50"/>
  <c r="U13" i="50"/>
  <c r="U501" i="3" s="1"/>
  <c r="U11" i="50"/>
  <c r="U500" i="3" s="1"/>
  <c r="U22" i="50"/>
  <c r="U499" i="3" s="1"/>
  <c r="AV13" i="44"/>
  <c r="AY590" i="3" s="1"/>
  <c r="AV10" i="41"/>
  <c r="AY639" i="3" s="1"/>
  <c r="AV27" i="41"/>
  <c r="AV21" i="41"/>
  <c r="AV20" i="41"/>
  <c r="AY638" i="3" s="1"/>
  <c r="AV37" i="41"/>
  <c r="AV26" i="41"/>
  <c r="AV7" i="41"/>
  <c r="AV18" i="41"/>
  <c r="AY637" i="3" s="1"/>
  <c r="AV17" i="41"/>
  <c r="AV36" i="41"/>
  <c r="AV35" i="41"/>
  <c r="AV34" i="41"/>
  <c r="AY636" i="3" s="1"/>
  <c r="AV16" i="41"/>
  <c r="AY635" i="3" s="1"/>
  <c r="AV19" i="41"/>
  <c r="AV25" i="41"/>
  <c r="AV15" i="41"/>
  <c r="AV32" i="41"/>
  <c r="AV24" i="41"/>
  <c r="AV33" i="41"/>
  <c r="AV14" i="41"/>
  <c r="AY634" i="3" s="1"/>
  <c r="AV31" i="41"/>
  <c r="AV7" i="31"/>
  <c r="AV22" i="31"/>
  <c r="AV16" i="9"/>
  <c r="AV22" i="9"/>
  <c r="AV15" i="9"/>
  <c r="AY259" i="3" s="1"/>
  <c r="AV14" i="9"/>
  <c r="AY258" i="3" s="1"/>
  <c r="AV19" i="9"/>
  <c r="AV13" i="9"/>
  <c r="AY257" i="3" s="1"/>
  <c r="AV10" i="9"/>
  <c r="AV9" i="9"/>
  <c r="AV10" i="7"/>
  <c r="AV26" i="7"/>
  <c r="AV31" i="7"/>
  <c r="AV30" i="7"/>
  <c r="AV29" i="7"/>
  <c r="AY237" i="3" s="1"/>
  <c r="AV9" i="7"/>
  <c r="AV25" i="7"/>
  <c r="U60" i="57"/>
  <c r="AV24" i="7"/>
  <c r="AV23" i="7"/>
  <c r="AV22" i="7"/>
  <c r="AV21" i="7"/>
  <c r="AV12" i="7"/>
  <c r="AV8" i="7"/>
  <c r="AY234" i="3" s="1"/>
  <c r="AV20" i="7"/>
  <c r="AV10" i="13"/>
  <c r="AV21" i="13"/>
  <c r="AV24" i="13"/>
  <c r="AY351" i="3" s="1"/>
  <c r="DM74" i="57"/>
  <c r="DM60" i="57"/>
  <c r="AV20" i="13"/>
  <c r="DM59" i="57"/>
  <c r="AV13" i="13"/>
  <c r="AY349" i="3" s="1"/>
  <c r="AV8" i="13"/>
  <c r="AY348" i="3" s="1"/>
  <c r="AV12" i="13"/>
  <c r="AY347" i="3" s="1"/>
  <c r="AV14" i="30"/>
  <c r="AY327" i="3" s="1"/>
  <c r="AV13" i="30"/>
  <c r="AV18" i="30"/>
  <c r="AV21" i="30"/>
  <c r="AV17" i="30"/>
  <c r="CC60" i="57"/>
  <c r="AV25" i="12"/>
  <c r="AV12" i="12"/>
  <c r="AY377" i="3" s="1"/>
  <c r="AV37" i="12"/>
  <c r="AV24" i="12"/>
  <c r="AV23" i="12"/>
  <c r="AV42" i="12"/>
  <c r="AV36" i="12"/>
  <c r="AV7" i="12"/>
  <c r="AV21" i="12"/>
  <c r="AV41" i="12"/>
  <c r="AV40" i="12"/>
  <c r="AY374" i="3" s="1"/>
  <c r="AV35" i="12"/>
  <c r="AV11" i="12"/>
  <c r="AV22" i="12"/>
  <c r="AY375" i="3" s="1"/>
  <c r="AV19" i="12"/>
  <c r="AV34" i="12"/>
  <c r="AV33" i="12"/>
  <c r="AV32" i="12"/>
  <c r="AV31" i="12"/>
  <c r="AV30" i="12"/>
  <c r="AV10" i="12"/>
  <c r="AV14" i="12"/>
  <c r="AV29" i="12"/>
  <c r="AV28" i="12"/>
  <c r="AV15" i="20"/>
  <c r="AY209" i="3" s="1"/>
  <c r="AV19" i="20"/>
  <c r="AY211" i="3" s="1"/>
  <c r="AV24" i="20"/>
  <c r="AV30" i="20"/>
  <c r="AV32" i="20"/>
  <c r="AV34" i="20"/>
  <c r="AV40" i="20"/>
  <c r="Y15" i="20"/>
  <c r="Y194" i="3" s="1"/>
  <c r="Y10" i="20"/>
  <c r="Y193" i="3" s="1"/>
  <c r="Y19" i="20"/>
  <c r="Y196" i="3" s="1"/>
  <c r="Y21" i="20"/>
  <c r="Y25" i="20"/>
  <c r="Y43" i="20"/>
  <c r="Y34" i="20"/>
  <c r="Y36" i="20"/>
  <c r="Y46" i="20"/>
  <c r="Y197" i="3" s="1"/>
  <c r="Y48" i="20"/>
  <c r="Y40" i="20"/>
  <c r="U63" i="51"/>
  <c r="AV12" i="51"/>
  <c r="AV13" i="51"/>
  <c r="AY490" i="3" s="1"/>
  <c r="AV25" i="51"/>
  <c r="AV36" i="51"/>
  <c r="AV29" i="51"/>
  <c r="AV31" i="51"/>
  <c r="AV42" i="51"/>
  <c r="AV63" i="51"/>
  <c r="AV56" i="51"/>
  <c r="AV45" i="51"/>
  <c r="AV10" i="46"/>
  <c r="AV8" i="46"/>
  <c r="AY561" i="3" s="1"/>
  <c r="AV34" i="46"/>
  <c r="AV13" i="46"/>
  <c r="AV14" i="46"/>
  <c r="AY559" i="3" s="1"/>
  <c r="AV15" i="46"/>
  <c r="AV16" i="46"/>
  <c r="AV19" i="46"/>
  <c r="AY562" i="3" s="1"/>
  <c r="AV25" i="46"/>
  <c r="AV28" i="46"/>
  <c r="AV13" i="45"/>
  <c r="AY576" i="3" s="1"/>
  <c r="U8" i="46"/>
  <c r="U549" i="3" s="1"/>
  <c r="U34" i="46"/>
  <c r="U13" i="46"/>
  <c r="U14" i="46"/>
  <c r="U547" i="3" s="1"/>
  <c r="U17" i="46"/>
  <c r="U548" i="3" s="1"/>
  <c r="U16" i="46"/>
  <c r="U18" i="46"/>
  <c r="U25" i="46"/>
  <c r="U22" i="46"/>
  <c r="U28" i="46"/>
  <c r="U37" i="46"/>
  <c r="U29" i="46" s="1"/>
  <c r="AV21" i="53"/>
  <c r="AV20" i="53"/>
  <c r="AV19" i="53"/>
  <c r="AY440" i="3" s="1"/>
  <c r="AV17" i="53"/>
  <c r="AV25" i="53"/>
  <c r="AV15" i="53"/>
  <c r="AV18" i="53"/>
  <c r="AY439" i="3" s="1"/>
  <c r="AV14" i="53"/>
  <c r="AY437" i="3" s="1"/>
  <c r="AV13" i="53"/>
  <c r="AV29" i="53"/>
  <c r="AV20" i="52"/>
  <c r="AV23" i="52"/>
  <c r="AV26" i="52"/>
  <c r="AV16" i="52"/>
  <c r="AV39" i="52"/>
  <c r="AV31" i="52" s="1"/>
  <c r="AV15" i="52"/>
  <c r="AV17" i="52"/>
  <c r="AY463" i="3" s="1"/>
  <c r="AV13" i="52"/>
  <c r="U21" i="53"/>
  <c r="U8" i="53"/>
  <c r="U20" i="53"/>
  <c r="U19" i="53"/>
  <c r="U427" i="3" s="1"/>
  <c r="U17" i="53"/>
  <c r="U25" i="53"/>
  <c r="U16" i="53"/>
  <c r="U30" i="53"/>
  <c r="U425" i="3" s="1"/>
  <c r="U15" i="53"/>
  <c r="U14" i="53"/>
  <c r="U424" i="3" s="1"/>
  <c r="U13" i="53"/>
  <c r="U29" i="53"/>
  <c r="AV12" i="17"/>
  <c r="AV31" i="17"/>
  <c r="AV37" i="17"/>
  <c r="AV36" i="17"/>
  <c r="AV35" i="17"/>
  <c r="AV11" i="17"/>
  <c r="AV30" i="17"/>
  <c r="AV29" i="17"/>
  <c r="AV28" i="17"/>
  <c r="AV26" i="17"/>
  <c r="AV25" i="17"/>
  <c r="AV15" i="17"/>
  <c r="AV14" i="17"/>
  <c r="AV24" i="18"/>
  <c r="AY184" i="3" s="1"/>
  <c r="AV23" i="18"/>
  <c r="AV21" i="18"/>
  <c r="AV39" i="18"/>
  <c r="AV33" i="18"/>
  <c r="AV38" i="18"/>
  <c r="AY182" i="3" s="1"/>
  <c r="AV11" i="18"/>
  <c r="AV32" i="18"/>
  <c r="AV19" i="18"/>
  <c r="AY180" i="3" s="1"/>
  <c r="AV37" i="18"/>
  <c r="AV31" i="18"/>
  <c r="AV18" i="18"/>
  <c r="AY179" i="3" s="1"/>
  <c r="AV15" i="18"/>
  <c r="AV11" i="7"/>
  <c r="AV7" i="7"/>
  <c r="AV9" i="30"/>
  <c r="AV11" i="13"/>
  <c r="AV14" i="13" s="1"/>
  <c r="AV9" i="12"/>
  <c r="AV8" i="50"/>
  <c r="AV18" i="50"/>
  <c r="AV20" i="50" s="1"/>
  <c r="AV10" i="49"/>
  <c r="AV7" i="49"/>
  <c r="AV9" i="49" s="1"/>
  <c r="AV11" i="49"/>
  <c r="AV6" i="49"/>
  <c r="AV8" i="48"/>
  <c r="AV7" i="48"/>
  <c r="AV8" i="47"/>
  <c r="AV7" i="47"/>
  <c r="AV6" i="47"/>
  <c r="AV11" i="47"/>
  <c r="AV11" i="44"/>
  <c r="AV13" i="41"/>
  <c r="AV6" i="41"/>
  <c r="AV8" i="41" s="1"/>
  <c r="AV7" i="43"/>
  <c r="U8" i="50"/>
  <c r="U7" i="50"/>
  <c r="U9" i="50"/>
  <c r="U6" i="50"/>
  <c r="U18" i="50"/>
  <c r="U20" i="50" s="1"/>
  <c r="U10" i="49"/>
  <c r="U7" i="49"/>
  <c r="U9" i="49" s="1"/>
  <c r="U11" i="49"/>
  <c r="U6" i="49"/>
  <c r="U22" i="49"/>
  <c r="U8" i="48"/>
  <c r="U7" i="48"/>
  <c r="U9" i="48"/>
  <c r="U11" i="48" s="1"/>
  <c r="U6" i="48"/>
  <c r="U13" i="48"/>
  <c r="U8" i="47"/>
  <c r="U7" i="47"/>
  <c r="U9" i="47"/>
  <c r="U6" i="47"/>
  <c r="U11" i="47"/>
  <c r="AV27" i="18"/>
  <c r="AV7" i="30"/>
  <c r="AV10" i="18"/>
  <c r="AV6" i="30"/>
  <c r="AV7" i="18"/>
  <c r="AV8" i="30"/>
  <c r="AV20" i="32"/>
  <c r="AV12" i="32"/>
  <c r="AV22" i="32"/>
  <c r="AV21" i="17"/>
  <c r="AV12" i="41"/>
  <c r="AV20" i="17"/>
  <c r="AY158" i="3" s="1"/>
  <c r="AV34" i="17"/>
  <c r="AY159" i="3" s="1"/>
  <c r="AV39" i="20"/>
  <c r="AV25" i="1"/>
  <c r="AV6" i="44"/>
  <c r="U7" i="46"/>
  <c r="U9" i="46" s="1"/>
  <c r="AV14" i="20"/>
  <c r="AY207" i="3" s="1"/>
  <c r="AV7" i="44"/>
  <c r="AV7" i="46"/>
  <c r="AV24" i="46"/>
  <c r="AV26" i="46" s="1"/>
  <c r="U8" i="45"/>
  <c r="U10" i="53"/>
  <c r="AV43" i="20"/>
  <c r="AV26" i="20"/>
  <c r="AV34" i="1"/>
  <c r="AV9" i="44"/>
  <c r="AV38" i="51"/>
  <c r="AV9" i="41"/>
  <c r="AV29" i="41"/>
  <c r="AV17" i="51"/>
  <c r="AV53" i="51"/>
  <c r="AV45" i="20"/>
  <c r="AV38" i="20"/>
  <c r="AV12" i="20"/>
  <c r="AY214" i="3" s="1"/>
  <c r="AV35" i="20"/>
  <c r="AV22" i="18"/>
  <c r="AV24" i="17"/>
  <c r="AV6" i="9"/>
  <c r="AV27" i="1"/>
  <c r="AV20" i="18"/>
  <c r="AY181" i="3" s="1"/>
  <c r="AV12" i="9"/>
  <c r="AV6" i="12"/>
  <c r="AV8" i="12" s="1"/>
  <c r="AV14" i="18"/>
  <c r="AV30" i="18"/>
  <c r="U19" i="52"/>
  <c r="U12" i="13"/>
  <c r="U335" i="3" s="1"/>
  <c r="U24" i="13"/>
  <c r="U339" i="3" s="1"/>
  <c r="U20" i="13"/>
  <c r="U8" i="13"/>
  <c r="U336" i="3" s="1"/>
  <c r="U21" i="13"/>
  <c r="U10" i="13"/>
  <c r="DM56" i="57"/>
  <c r="DM41" i="57"/>
  <c r="DM42" i="57"/>
  <c r="U13" i="13"/>
  <c r="U337" i="3" s="1"/>
  <c r="U13" i="44"/>
  <c r="U584" i="3" s="1"/>
  <c r="U21" i="7"/>
  <c r="U36" i="52"/>
  <c r="U13" i="30"/>
  <c r="U14" i="30"/>
  <c r="U315" i="3" s="1"/>
  <c r="U17" i="30"/>
  <c r="U18" i="30"/>
  <c r="U21" i="30"/>
  <c r="CC42" i="57"/>
  <c r="U8" i="52"/>
  <c r="U453" i="3" s="1"/>
  <c r="U29" i="52"/>
  <c r="U27" i="41"/>
  <c r="U12" i="12"/>
  <c r="U365" i="3" s="1"/>
  <c r="U11" i="31"/>
  <c r="U42" i="57"/>
  <c r="U9" i="7"/>
  <c r="U21" i="41"/>
  <c r="U35" i="41"/>
  <c r="U29" i="51"/>
  <c r="U15" i="41"/>
  <c r="U19" i="41"/>
  <c r="U36" i="41"/>
  <c r="U26" i="41"/>
  <c r="U24" i="41"/>
  <c r="U25" i="41"/>
  <c r="U16" i="41"/>
  <c r="U623" i="3" s="1"/>
  <c r="U34" i="41"/>
  <c r="U624" i="3" s="1"/>
  <c r="U18" i="41"/>
  <c r="U625" i="3" s="1"/>
  <c r="U33" i="41"/>
  <c r="U7" i="41"/>
  <c r="U31" i="41"/>
  <c r="U38" i="51"/>
  <c r="U32" i="41"/>
  <c r="U17" i="41"/>
  <c r="U20" i="41"/>
  <c r="U626" i="3" s="1"/>
  <c r="U10" i="41"/>
  <c r="U627" i="3" s="1"/>
  <c r="U28" i="12"/>
  <c r="U34" i="12"/>
  <c r="U25" i="12"/>
  <c r="U15" i="20"/>
  <c r="U194" i="3" s="1"/>
  <c r="U32" i="12"/>
  <c r="U14" i="12"/>
  <c r="U30" i="12"/>
  <c r="U31" i="12"/>
  <c r="U29" i="12"/>
  <c r="U10" i="12"/>
  <c r="U19" i="12"/>
  <c r="U21" i="12"/>
  <c r="U11" i="12"/>
  <c r="U35" i="12"/>
  <c r="U41" i="12"/>
  <c r="U23" i="12"/>
  <c r="U42" i="12"/>
  <c r="U7" i="12"/>
  <c r="U38" i="20"/>
  <c r="U37" i="12"/>
  <c r="U33" i="12"/>
  <c r="U24" i="12"/>
  <c r="U32" i="20"/>
  <c r="U36" i="12"/>
  <c r="U22" i="12"/>
  <c r="U363" i="3" s="1"/>
  <c r="U40" i="12"/>
  <c r="U362" i="3" s="1"/>
  <c r="U37" i="41"/>
  <c r="U26" i="7"/>
  <c r="U16" i="9"/>
  <c r="U37" i="18"/>
  <c r="U22" i="7"/>
  <c r="U30" i="7"/>
  <c r="U21" i="32"/>
  <c r="U23" i="7"/>
  <c r="U20" i="7"/>
  <c r="U9" i="9"/>
  <c r="U15" i="9"/>
  <c r="U247" i="3" s="1"/>
  <c r="U10" i="9"/>
  <c r="U20" i="32"/>
  <c r="U24" i="7"/>
  <c r="U22" i="32"/>
  <c r="U22" i="18"/>
  <c r="U19" i="9"/>
  <c r="U13" i="9"/>
  <c r="U245" i="3" s="1"/>
  <c r="AY42" i="57"/>
  <c r="U25" i="7"/>
  <c r="U11" i="17"/>
  <c r="U7" i="9"/>
  <c r="U31" i="7"/>
  <c r="U29" i="7"/>
  <c r="U225" i="3" s="1"/>
  <c r="U10" i="7"/>
  <c r="U12" i="31"/>
  <c r="U12" i="7"/>
  <c r="U22" i="9"/>
  <c r="U248" i="3" s="1"/>
  <c r="U23" i="32"/>
  <c r="U8" i="7"/>
  <c r="U222" i="3" s="1"/>
  <c r="U14" i="9"/>
  <c r="U246" i="3" s="1"/>
  <c r="AV29" i="20"/>
  <c r="AV44" i="20"/>
  <c r="U23" i="52"/>
  <c r="U11" i="51"/>
  <c r="AV10" i="20"/>
  <c r="AY208" i="3" s="1"/>
  <c r="U7" i="44"/>
  <c r="U39" i="52"/>
  <c r="U31" i="52" s="1"/>
  <c r="AV46" i="51"/>
  <c r="AV10" i="31"/>
  <c r="U44" i="20"/>
  <c r="AV20" i="31"/>
  <c r="U26" i="17"/>
  <c r="AV21" i="32"/>
  <c r="AV19" i="51"/>
  <c r="U21" i="18"/>
  <c r="AV20" i="20"/>
  <c r="AV56" i="20"/>
  <c r="AV27" i="32"/>
  <c r="AV27" i="17"/>
  <c r="AV12" i="18"/>
  <c r="AY183" i="3" s="1"/>
  <c r="AV9" i="18"/>
  <c r="AV8" i="9"/>
  <c r="AV11" i="9" s="1"/>
  <c r="AV7" i="9"/>
  <c r="AV9" i="32"/>
  <c r="AV16" i="53"/>
  <c r="AV29" i="52"/>
  <c r="AV19" i="52"/>
  <c r="AV10" i="17"/>
  <c r="AY155" i="3" s="1"/>
  <c r="AV9" i="17"/>
  <c r="AV16" i="31"/>
  <c r="AY279" i="3" s="1"/>
  <c r="U12" i="53"/>
  <c r="U423" i="3" s="1"/>
  <c r="U10" i="52"/>
  <c r="U26" i="53"/>
  <c r="U7" i="53"/>
  <c r="U9" i="53" s="1"/>
  <c r="U18" i="53"/>
  <c r="U426" i="3" s="1"/>
  <c r="U11" i="45"/>
  <c r="U13" i="45"/>
  <c r="U570" i="3" s="1"/>
  <c r="U6" i="45"/>
  <c r="AV29" i="18"/>
  <c r="AV25" i="31"/>
  <c r="AY280" i="3" s="1"/>
  <c r="AV11" i="31"/>
  <c r="AV8" i="32"/>
  <c r="U9" i="44"/>
  <c r="U38" i="18"/>
  <c r="U170" i="3" s="1"/>
  <c r="U24" i="17"/>
  <c r="U9" i="12"/>
  <c r="AV47" i="20"/>
  <c r="AV28" i="18"/>
  <c r="AV7" i="13"/>
  <c r="AV15" i="13"/>
  <c r="AV21" i="20"/>
  <c r="AV9" i="50"/>
  <c r="AV30" i="52"/>
  <c r="AY462" i="3" s="1"/>
  <c r="AV30" i="53"/>
  <c r="AY438" i="3" s="1"/>
  <c r="AV6" i="50"/>
  <c r="AV8" i="53"/>
  <c r="AV7" i="50"/>
  <c r="AV22" i="49"/>
  <c r="AV9" i="48"/>
  <c r="AV11" i="48" s="1"/>
  <c r="AV13" i="48"/>
  <c r="AV6" i="48"/>
  <c r="AV6" i="53"/>
  <c r="AV26" i="53"/>
  <c r="AV6" i="52"/>
  <c r="AV9" i="47"/>
  <c r="U20" i="52"/>
  <c r="AV30" i="51"/>
  <c r="U24" i="53"/>
  <c r="AV10" i="52"/>
  <c r="AV10" i="32"/>
  <c r="AY304" i="3" s="1"/>
  <c r="AV18" i="52"/>
  <c r="AY464" i="3" s="1"/>
  <c r="U12" i="9"/>
  <c r="AV13" i="12"/>
  <c r="AV15" i="12" s="1"/>
  <c r="U6" i="7"/>
  <c r="U21" i="31"/>
  <c r="U47" i="20"/>
  <c r="U27" i="32"/>
  <c r="AV17" i="18"/>
  <c r="AV34" i="18"/>
  <c r="AV18" i="17"/>
  <c r="AY156" i="3" s="1"/>
  <c r="AV7" i="17"/>
  <c r="AV6" i="7"/>
  <c r="AV14" i="7"/>
  <c r="AV19" i="17"/>
  <c r="AY157" i="3" s="1"/>
  <c r="AV6" i="18"/>
  <c r="AV8" i="18" s="1"/>
  <c r="AV14" i="52"/>
  <c r="AY461" i="3" s="1"/>
  <c r="AY60" i="57"/>
  <c r="AV36" i="52"/>
  <c r="U49" i="20"/>
  <c r="U8" i="32"/>
  <c r="AV7" i="32"/>
  <c r="U28" i="18"/>
  <c r="U12" i="17"/>
  <c r="AV46" i="20"/>
  <c r="AY212" i="3" s="1"/>
  <c r="U26" i="32"/>
  <c r="U291" i="3" s="1"/>
  <c r="U26" i="52"/>
  <c r="U16" i="52"/>
  <c r="U19" i="46"/>
  <c r="U550" i="3" s="1"/>
  <c r="U11" i="13"/>
  <c r="U11" i="18"/>
  <c r="U29" i="18"/>
  <c r="U18" i="52"/>
  <c r="U452" i="3" s="1"/>
  <c r="U8" i="9"/>
  <c r="U11" i="9" s="1"/>
  <c r="U27" i="17"/>
  <c r="AV47" i="51"/>
  <c r="U7" i="18"/>
  <c r="U13" i="52"/>
  <c r="AV26" i="32"/>
  <c r="AY303" i="3" s="1"/>
  <c r="AV18" i="46"/>
  <c r="AV22" i="46"/>
  <c r="U34" i="17"/>
  <c r="U146" i="3" s="1"/>
  <c r="U29" i="17"/>
  <c r="U8" i="30"/>
  <c r="U12" i="32"/>
  <c r="U19" i="18"/>
  <c r="U168" i="3" s="1"/>
  <c r="U32" i="18"/>
  <c r="U24" i="18"/>
  <c r="U172" i="3" s="1"/>
  <c r="U10" i="17"/>
  <c r="U142" i="3" s="1"/>
  <c r="U22" i="31"/>
  <c r="U36" i="51"/>
  <c r="U37" i="17"/>
  <c r="U7" i="52"/>
  <c r="U9" i="52" s="1"/>
  <c r="U7" i="13"/>
  <c r="U25" i="1"/>
  <c r="U39" i="18"/>
  <c r="U16" i="31"/>
  <c r="U269" i="3" s="1"/>
  <c r="U6" i="12"/>
  <c r="U15" i="52"/>
  <c r="AV37" i="20"/>
  <c r="U11" i="53"/>
  <c r="U22" i="53" s="1"/>
  <c r="U11" i="44"/>
  <c r="U7" i="30"/>
  <c r="U30" i="17"/>
  <c r="U20" i="31"/>
  <c r="U10" i="32"/>
  <c r="U292" i="3" s="1"/>
  <c r="AV12" i="31"/>
  <c r="U20" i="17"/>
  <c r="U145" i="3" s="1"/>
  <c r="U15" i="18"/>
  <c r="U13" i="12"/>
  <c r="U15" i="12" s="1"/>
  <c r="U30" i="18"/>
  <c r="AV37" i="46"/>
  <c r="AV29" i="46" s="1"/>
  <c r="U10" i="18"/>
  <c r="U10" i="31"/>
  <c r="U27" i="18"/>
  <c r="U14" i="7"/>
  <c r="U12" i="41"/>
  <c r="U50" i="20"/>
  <c r="U24" i="20"/>
  <c r="U9" i="41"/>
  <c r="U11" i="41" s="1"/>
  <c r="U12" i="18"/>
  <c r="U171" i="3" s="1"/>
  <c r="U14" i="18"/>
  <c r="U14" i="17"/>
  <c r="U7" i="17"/>
  <c r="U33" i="51"/>
  <c r="U14" i="52"/>
  <c r="U449" i="3" s="1"/>
  <c r="U6" i="44"/>
  <c r="U9" i="30"/>
  <c r="U23" i="18"/>
  <c r="U15" i="13"/>
  <c r="U11" i="7"/>
  <c r="U21" i="17"/>
  <c r="U22" i="20"/>
  <c r="U15" i="17"/>
  <c r="U25" i="31"/>
  <c r="U270" i="3" s="1"/>
  <c r="U34" i="18"/>
  <c r="U35" i="17"/>
  <c r="AV33" i="20"/>
  <c r="U25" i="17"/>
  <c r="U31" i="51"/>
  <c r="U7" i="45"/>
  <c r="U20" i="20"/>
  <c r="U30" i="52"/>
  <c r="U450" i="3" s="1"/>
  <c r="AV15" i="31"/>
  <c r="AY278" i="3" s="1"/>
  <c r="U10" i="46"/>
  <c r="U6" i="46"/>
  <c r="U15" i="46"/>
  <c r="AV7" i="45"/>
  <c r="AV21" i="31"/>
  <c r="AV8" i="45"/>
  <c r="AV23" i="51"/>
  <c r="AY488" i="3" s="1"/>
  <c r="AV16" i="12"/>
  <c r="AV8" i="52"/>
  <c r="AY465" i="3" s="1"/>
  <c r="AV17" i="46"/>
  <c r="AY560" i="3" s="1"/>
  <c r="AV43" i="51"/>
  <c r="AV8" i="51"/>
  <c r="AV35" i="51"/>
  <c r="AV39" i="51" s="1"/>
  <c r="AV21" i="51"/>
  <c r="AV24" i="51"/>
  <c r="AV7" i="51"/>
  <c r="AV6" i="43"/>
  <c r="AV9" i="43"/>
  <c r="U6" i="52"/>
  <c r="U13" i="18"/>
  <c r="AV36" i="20"/>
  <c r="U16" i="12"/>
  <c r="U17" i="52"/>
  <c r="U451" i="3" s="1"/>
  <c r="U6" i="41"/>
  <c r="AV11" i="45"/>
  <c r="AV9" i="45"/>
  <c r="U14" i="20"/>
  <c r="U192" i="3" s="1"/>
  <c r="U12" i="51"/>
  <c r="U9" i="17"/>
  <c r="AV23" i="20"/>
  <c r="AV41" i="51"/>
  <c r="AV22" i="20"/>
  <c r="U23" i="20"/>
  <c r="U30" i="20"/>
  <c r="AV7" i="52"/>
  <c r="U11" i="46"/>
  <c r="U19" i="20"/>
  <c r="U196" i="3" s="1"/>
  <c r="U25" i="51"/>
  <c r="U36" i="20"/>
  <c r="U21" i="20"/>
  <c r="U26" i="20"/>
  <c r="U25" i="20"/>
  <c r="U7" i="20"/>
  <c r="U24" i="51"/>
  <c r="U46" i="51"/>
  <c r="U17" i="51"/>
  <c r="U30" i="51"/>
  <c r="U7" i="43"/>
  <c r="U9" i="43"/>
  <c r="U6" i="43"/>
  <c r="U12" i="20"/>
  <c r="U199" i="3" s="1"/>
  <c r="U46" i="20"/>
  <c r="U197" i="3" s="1"/>
  <c r="U34" i="20"/>
  <c r="U35" i="20"/>
  <c r="U34" i="1"/>
  <c r="U18" i="51"/>
  <c r="U474" i="3" s="1"/>
  <c r="U37" i="20"/>
  <c r="U45" i="20"/>
  <c r="U31" i="17"/>
  <c r="U33" i="18"/>
  <c r="U28" i="17"/>
  <c r="U22" i="51"/>
  <c r="U44" i="51"/>
  <c r="U475" i="3" s="1"/>
  <c r="AV20" i="51"/>
  <c r="AV24" i="53"/>
  <c r="AV27" i="53" s="1"/>
  <c r="U40" i="20"/>
  <c r="AV7" i="20"/>
  <c r="AV6" i="46"/>
  <c r="U29" i="20"/>
  <c r="U9" i="18"/>
  <c r="AV13" i="18"/>
  <c r="U11" i="32"/>
  <c r="AV25" i="20"/>
  <c r="U24" i="46"/>
  <c r="U26" i="46" s="1"/>
  <c r="U7" i="7"/>
  <c r="U19" i="17"/>
  <c r="U144" i="3" s="1"/>
  <c r="AV49" i="20"/>
  <c r="U13" i="41"/>
  <c r="U9" i="32"/>
  <c r="AV48" i="20"/>
  <c r="U7" i="32"/>
  <c r="AV6" i="20"/>
  <c r="U33" i="20"/>
  <c r="AV31" i="20"/>
  <c r="U11" i="20"/>
  <c r="U19" i="51"/>
  <c r="AV32" i="51"/>
  <c r="AV44" i="51"/>
  <c r="AY487" i="3" s="1"/>
  <c r="AV6" i="45"/>
  <c r="U56" i="20"/>
  <c r="U6" i="53"/>
  <c r="AV11" i="46"/>
  <c r="AV10" i="53"/>
  <c r="U48" i="20"/>
  <c r="U42" i="51"/>
  <c r="U6" i="30"/>
  <c r="U7" i="51"/>
  <c r="U8" i="51"/>
  <c r="U9" i="45"/>
  <c r="AV13" i="31"/>
  <c r="AV33" i="51"/>
  <c r="U10" i="20"/>
  <c r="U193" i="3" s="1"/>
  <c r="U28" i="51"/>
  <c r="AV6" i="31"/>
  <c r="AV8" i="31" s="1"/>
  <c r="AV17" i="17"/>
  <c r="AV6" i="32"/>
  <c r="AV9" i="31"/>
  <c r="U47" i="51"/>
  <c r="U21" i="51"/>
  <c r="U20" i="51"/>
  <c r="U39" i="20"/>
  <c r="U13" i="31"/>
  <c r="U45" i="51"/>
  <c r="AV13" i="17"/>
  <c r="AV5" i="17"/>
  <c r="AV25" i="52"/>
  <c r="AV27" i="52" s="1"/>
  <c r="AV11" i="52"/>
  <c r="AV11" i="20"/>
  <c r="U13" i="17"/>
  <c r="U16" i="17" s="1"/>
  <c r="U43" i="51"/>
  <c r="U56" i="51"/>
  <c r="AV14" i="31"/>
  <c r="U31" i="20"/>
  <c r="AV11" i="53"/>
  <c r="AV17" i="20"/>
  <c r="U29" i="41"/>
  <c r="U6" i="18"/>
  <c r="U6" i="9"/>
  <c r="U27" i="1"/>
  <c r="AV22" i="51"/>
  <c r="U9" i="31"/>
  <c r="U25" i="52"/>
  <c r="U27" i="52" s="1"/>
  <c r="AV14" i="32"/>
  <c r="U13" i="51"/>
  <c r="U478" i="3" s="1"/>
  <c r="U32" i="51"/>
  <c r="U14" i="51"/>
  <c r="U23" i="51"/>
  <c r="U476" i="3" s="1"/>
  <c r="U41" i="51"/>
  <c r="AV9" i="20"/>
  <c r="U13" i="20"/>
  <c r="AV6" i="17"/>
  <c r="AV8" i="17" s="1"/>
  <c r="U6" i="32"/>
  <c r="U31" i="18"/>
  <c r="U7" i="31"/>
  <c r="U6" i="31"/>
  <c r="U17" i="31"/>
  <c r="U14" i="32"/>
  <c r="U9" i="20"/>
  <c r="U5" i="17"/>
  <c r="U6" i="17"/>
  <c r="U17" i="17"/>
  <c r="U35" i="51"/>
  <c r="U39" i="51" s="1"/>
  <c r="U14" i="31"/>
  <c r="U8" i="17" l="1"/>
  <c r="AV13" i="7"/>
  <c r="U13" i="7"/>
  <c r="U17" i="9"/>
  <c r="AV16" i="17"/>
  <c r="U8" i="12"/>
  <c r="U8" i="31"/>
  <c r="AV22" i="17"/>
  <c r="AV25" i="18"/>
  <c r="U8" i="41"/>
  <c r="AV17" i="9"/>
  <c r="U48" i="51"/>
  <c r="U477" i="3" s="1"/>
  <c r="AV16" i="18"/>
  <c r="U27" i="53"/>
  <c r="AV16" i="50"/>
  <c r="AV20" i="49"/>
  <c r="U8" i="18"/>
  <c r="U14" i="13"/>
  <c r="AV48" i="51"/>
  <c r="AY489" i="3" s="1"/>
  <c r="U16" i="20"/>
  <c r="U16" i="18"/>
  <c r="AV11" i="41"/>
  <c r="AV9" i="52"/>
  <c r="AV8" i="20"/>
  <c r="AV9" i="46"/>
  <c r="U20" i="49"/>
  <c r="U13" i="32"/>
  <c r="AV22" i="41"/>
  <c r="DM54" i="57"/>
  <c r="DM72" i="57"/>
  <c r="U55" i="20"/>
  <c r="U18" i="20"/>
  <c r="U195" i="3" s="1"/>
  <c r="U17" i="20"/>
  <c r="AV13" i="54"/>
  <c r="AY413" i="3" s="1"/>
  <c r="AV5" i="46"/>
  <c r="U43" i="20"/>
  <c r="AV18" i="51"/>
  <c r="AY486" i="3" s="1"/>
  <c r="AV28" i="51"/>
  <c r="U53" i="51"/>
  <c r="U15" i="51"/>
  <c r="U103" i="3"/>
  <c r="U96" i="3"/>
  <c r="U139" i="3"/>
  <c r="BP146" i="3" s="1"/>
  <c r="U7" i="1"/>
  <c r="U14" i="1"/>
  <c r="U119" i="3" s="1"/>
  <c r="U5" i="32"/>
  <c r="AY43" i="57"/>
  <c r="U7" i="54"/>
  <c r="U5" i="53"/>
  <c r="U5" i="6"/>
  <c r="U9" i="1"/>
  <c r="AV29" i="1"/>
  <c r="AV19" i="31"/>
  <c r="U30" i="54"/>
  <c r="U10" i="45"/>
  <c r="U569" i="3" s="1"/>
  <c r="AV5" i="18"/>
  <c r="AV5" i="31"/>
  <c r="AV13" i="1"/>
  <c r="U31" i="1"/>
  <c r="U16" i="30"/>
  <c r="U5" i="14"/>
  <c r="U18" i="1"/>
  <c r="U15" i="43"/>
  <c r="U597" i="3" s="1"/>
  <c r="U34" i="54"/>
  <c r="AV21" i="46"/>
  <c r="AV29" i="54"/>
  <c r="U11" i="1"/>
  <c r="U5" i="10"/>
  <c r="U23" i="53"/>
  <c r="U422" i="3" s="1"/>
  <c r="U23" i="54"/>
  <c r="AV23" i="53"/>
  <c r="AY435" i="3" s="1"/>
  <c r="AV23" i="54"/>
  <c r="AV55" i="20"/>
  <c r="AV18" i="20"/>
  <c r="AY210" i="3" s="1"/>
  <c r="AV23" i="32"/>
  <c r="AV15" i="51"/>
  <c r="U5" i="43"/>
  <c r="U18" i="54"/>
  <c r="U402" i="3" s="1"/>
  <c r="U36" i="17"/>
  <c r="AV18" i="54"/>
  <c r="AY414" i="3" s="1"/>
  <c r="AV5" i="43"/>
  <c r="U19" i="13"/>
  <c r="U35" i="1"/>
  <c r="AV50" i="20"/>
  <c r="AV5" i="32"/>
  <c r="AY61" i="57"/>
  <c r="AV14" i="1"/>
  <c r="AY131" i="3" s="1"/>
  <c r="U26" i="18"/>
  <c r="U28" i="1"/>
  <c r="U18" i="9"/>
  <c r="U6" i="20"/>
  <c r="U8" i="20" s="1"/>
  <c r="AV28" i="20"/>
  <c r="U30" i="1"/>
  <c r="U19" i="32"/>
  <c r="U19" i="31"/>
  <c r="U29" i="1"/>
  <c r="AV14" i="54"/>
  <c r="AV5" i="45"/>
  <c r="U10" i="1"/>
  <c r="U117" i="3" s="1"/>
  <c r="U5" i="7"/>
  <c r="U43" i="57"/>
  <c r="U36" i="54"/>
  <c r="U23" i="41"/>
  <c r="BP142" i="3"/>
  <c r="AY66" i="57"/>
  <c r="AV17" i="32"/>
  <c r="AY302" i="3" s="1"/>
  <c r="AV13" i="20"/>
  <c r="AV16" i="20" s="1"/>
  <c r="Y26" i="43"/>
  <c r="U13" i="1"/>
  <c r="U5" i="31"/>
  <c r="U23" i="17"/>
  <c r="U23" i="1"/>
  <c r="U12" i="52"/>
  <c r="U448" i="3" s="1"/>
  <c r="U35" i="52"/>
  <c r="U13" i="54"/>
  <c r="U401" i="3" s="1"/>
  <c r="U5" i="46"/>
  <c r="U14" i="54"/>
  <c r="U5" i="45"/>
  <c r="EQ43" i="57"/>
  <c r="U5" i="12"/>
  <c r="U20" i="1"/>
  <c r="U122" i="3" s="1"/>
  <c r="U15" i="54"/>
  <c r="U5" i="44"/>
  <c r="AV17" i="31"/>
  <c r="AV18" i="31" s="1"/>
  <c r="AV30" i="54"/>
  <c r="AV10" i="45"/>
  <c r="AY575" i="3" s="1"/>
  <c r="U61" i="57"/>
  <c r="AV5" i="7"/>
  <c r="AV10" i="1"/>
  <c r="AY129" i="3" s="1"/>
  <c r="U6" i="51"/>
  <c r="U9" i="51" s="1"/>
  <c r="U20" i="54"/>
  <c r="U403" i="3" s="1"/>
  <c r="U5" i="41"/>
  <c r="AV27" i="20"/>
  <c r="U52" i="51"/>
  <c r="U16" i="51"/>
  <c r="U473" i="3" s="1"/>
  <c r="U18" i="17"/>
  <c r="U143" i="3" s="1"/>
  <c r="AV11" i="32"/>
  <c r="AV13" i="32" s="1"/>
  <c r="AV19" i="32"/>
  <c r="AV30" i="1"/>
  <c r="U31" i="54"/>
  <c r="U10" i="44"/>
  <c r="U583" i="3" s="1"/>
  <c r="AV15" i="43"/>
  <c r="AY609" i="3" s="1"/>
  <c r="AV34" i="54"/>
  <c r="U18" i="18"/>
  <c r="U167" i="3" s="1"/>
  <c r="AV22" i="52"/>
  <c r="AV14" i="51"/>
  <c r="U10" i="51"/>
  <c r="AV23" i="17"/>
  <c r="AV23" i="1"/>
  <c r="U12" i="1"/>
  <c r="U118" i="3" s="1"/>
  <c r="U5" i="9"/>
  <c r="AV5" i="53"/>
  <c r="AV7" i="54"/>
  <c r="AV5" i="52"/>
  <c r="AY109" i="3"/>
  <c r="AV33" i="17"/>
  <c r="AV38" i="17" s="1"/>
  <c r="AV7" i="1"/>
  <c r="AY139" i="3"/>
  <c r="BP158" i="3" s="1"/>
  <c r="U5" i="13"/>
  <c r="DM43" i="57"/>
  <c r="U19" i="1"/>
  <c r="U121" i="3" s="1"/>
  <c r="U5" i="30"/>
  <c r="U15" i="1"/>
  <c r="U120" i="3" s="1"/>
  <c r="CC43" i="57"/>
  <c r="U19" i="7"/>
  <c r="U26" i="1"/>
  <c r="U24" i="1" s="1"/>
  <c r="U32" i="1" s="1"/>
  <c r="U15" i="31"/>
  <c r="U268" i="3" s="1"/>
  <c r="U25" i="54"/>
  <c r="U17" i="50"/>
  <c r="U497" i="3" s="1"/>
  <c r="AV35" i="52"/>
  <c r="AV12" i="52"/>
  <c r="AY460" i="3" s="1"/>
  <c r="U48" i="57"/>
  <c r="U17" i="7"/>
  <c r="U224" i="3" s="1"/>
  <c r="U47" i="57"/>
  <c r="U16" i="7"/>
  <c r="U223" i="3" s="1"/>
  <c r="AV28" i="1"/>
  <c r="AV18" i="9"/>
  <c r="AV5" i="10"/>
  <c r="AV11" i="1"/>
  <c r="AV16" i="51"/>
  <c r="AY485" i="3" s="1"/>
  <c r="AV52" i="51"/>
  <c r="AV5" i="41"/>
  <c r="AV20" i="54"/>
  <c r="AY415" i="3" s="1"/>
  <c r="CC59" i="57"/>
  <c r="CC64" i="57" s="1"/>
  <c r="AV10" i="30"/>
  <c r="AY324" i="3" s="1"/>
  <c r="CC65" i="57"/>
  <c r="AV11" i="30"/>
  <c r="AY325" i="3" s="1"/>
  <c r="AV16" i="32"/>
  <c r="AY301" i="3" s="1"/>
  <c r="AY65" i="57"/>
  <c r="AY534" i="3"/>
  <c r="AV24" i="49"/>
  <c r="U41" i="57"/>
  <c r="U46" i="57" s="1"/>
  <c r="U15" i="7"/>
  <c r="EQ55" i="57"/>
  <c r="U18" i="12"/>
  <c r="U361" i="3" s="1"/>
  <c r="U14" i="41"/>
  <c r="U622" i="3" s="1"/>
  <c r="AV36" i="54"/>
  <c r="AV23" i="41"/>
  <c r="AV16" i="30"/>
  <c r="AV31" i="1"/>
  <c r="U9" i="54"/>
  <c r="U399" i="3" s="1"/>
  <c r="U5" i="50"/>
  <c r="AV9" i="54"/>
  <c r="AY411" i="3" s="1"/>
  <c r="AV5" i="50"/>
  <c r="U59" i="57"/>
  <c r="U64" i="57" s="1"/>
  <c r="AV15" i="7"/>
  <c r="AV18" i="7" s="1"/>
  <c r="U29" i="54"/>
  <c r="U21" i="46"/>
  <c r="AV27" i="54"/>
  <c r="AV12" i="48"/>
  <c r="AV25" i="54"/>
  <c r="AV17" i="50"/>
  <c r="AY509" i="3" s="1"/>
  <c r="U47" i="12"/>
  <c r="U17" i="12"/>
  <c r="U360" i="3" s="1"/>
  <c r="EQ41" i="57"/>
  <c r="CC48" i="57"/>
  <c r="U12" i="30"/>
  <c r="U314" i="3" s="1"/>
  <c r="U12" i="54"/>
  <c r="U5" i="47"/>
  <c r="U33" i="46"/>
  <c r="U12" i="46"/>
  <c r="U546" i="3" s="1"/>
  <c r="AV26" i="54"/>
  <c r="AV21" i="49"/>
  <c r="AY532" i="3" s="1"/>
  <c r="AV10" i="44"/>
  <c r="AY589" i="3" s="1"/>
  <c r="AV31" i="54"/>
  <c r="U20" i="12"/>
  <c r="EQ56" i="57"/>
  <c r="EQ42" i="57"/>
  <c r="U48" i="12"/>
  <c r="CC41" i="57"/>
  <c r="CC46" i="57" s="1"/>
  <c r="U10" i="30"/>
  <c r="U312" i="3" s="1"/>
  <c r="CC47" i="57"/>
  <c r="U11" i="30"/>
  <c r="U313" i="3" s="1"/>
  <c r="DM55" i="57"/>
  <c r="U16" i="13"/>
  <c r="U338" i="3" s="1"/>
  <c r="AV5" i="30"/>
  <c r="AV15" i="1"/>
  <c r="AY132" i="3" s="1"/>
  <c r="CC61" i="57"/>
  <c r="U522" i="3"/>
  <c r="U24" i="49"/>
  <c r="AV5" i="49"/>
  <c r="AV10" i="54"/>
  <c r="AY412" i="3" s="1"/>
  <c r="EQ59" i="57"/>
  <c r="AV47" i="12"/>
  <c r="AV17" i="12"/>
  <c r="AY372" i="3" s="1"/>
  <c r="AV48" i="12"/>
  <c r="EQ60" i="57"/>
  <c r="U28" i="54"/>
  <c r="U10" i="47"/>
  <c r="AV5" i="47"/>
  <c r="AV12" i="54"/>
  <c r="AV7" i="53"/>
  <c r="AV9" i="53" s="1"/>
  <c r="AY59" i="57"/>
  <c r="AY64" i="57" s="1"/>
  <c r="AV15" i="32"/>
  <c r="AY300" i="3" s="1"/>
  <c r="AV18" i="1"/>
  <c r="AV5" i="14"/>
  <c r="U10" i="54"/>
  <c r="U400" i="3" s="1"/>
  <c r="U5" i="49"/>
  <c r="CC66" i="57"/>
  <c r="AV12" i="30"/>
  <c r="AY326" i="3" s="1"/>
  <c r="AV17" i="7"/>
  <c r="AY236" i="3" s="1"/>
  <c r="U66" i="57"/>
  <c r="EQ61" i="57"/>
  <c r="AV5" i="12"/>
  <c r="AV20" i="1"/>
  <c r="AY134" i="3" s="1"/>
  <c r="U27" i="12"/>
  <c r="U36" i="1"/>
  <c r="U26" i="54"/>
  <c r="U21" i="49"/>
  <c r="U520" i="3" s="1"/>
  <c r="AV5" i="13"/>
  <c r="AV19" i="1"/>
  <c r="AY133" i="3" s="1"/>
  <c r="DM61" i="57"/>
  <c r="U17" i="32"/>
  <c r="U290" i="3" s="1"/>
  <c r="AY48" i="57"/>
  <c r="U15" i="32"/>
  <c r="U288" i="3" s="1"/>
  <c r="AY41" i="57"/>
  <c r="AY46" i="57" s="1"/>
  <c r="AV27" i="12"/>
  <c r="AV36" i="1"/>
  <c r="AV15" i="54"/>
  <c r="AV5" i="44"/>
  <c r="EQ74" i="57"/>
  <c r="AV20" i="12"/>
  <c r="AY47" i="57"/>
  <c r="U16" i="32"/>
  <c r="U289" i="3" s="1"/>
  <c r="AV12" i="1"/>
  <c r="AY130" i="3" s="1"/>
  <c r="AV5" i="9"/>
  <c r="AV19" i="7"/>
  <c r="AV26" i="1"/>
  <c r="AV18" i="12"/>
  <c r="AY373" i="3" s="1"/>
  <c r="EQ73" i="57"/>
  <c r="U10" i="50"/>
  <c r="U498" i="3" s="1"/>
  <c r="U10" i="43"/>
  <c r="U598" i="3" s="1"/>
  <c r="U22" i="43"/>
  <c r="AV28" i="54"/>
  <c r="AV10" i="47"/>
  <c r="AV11" i="54"/>
  <c r="AV5" i="48"/>
  <c r="AV12" i="53"/>
  <c r="AY436" i="3" s="1"/>
  <c r="U27" i="54"/>
  <c r="U12" i="48"/>
  <c r="AV19" i="13"/>
  <c r="AV35" i="1"/>
  <c r="AV33" i="1" s="1"/>
  <c r="U11" i="54"/>
  <c r="U5" i="48"/>
  <c r="AV5" i="6"/>
  <c r="AV9" i="1"/>
  <c r="AV33" i="46"/>
  <c r="AV12" i="46"/>
  <c r="AY558" i="3" s="1"/>
  <c r="Y18" i="20"/>
  <c r="Y195" i="3" s="1"/>
  <c r="Y55" i="20"/>
  <c r="DM73" i="57"/>
  <c r="AV16" i="13"/>
  <c r="AY350" i="3" s="1"/>
  <c r="U65" i="57"/>
  <c r="AV16" i="7"/>
  <c r="AY235" i="3" s="1"/>
  <c r="AV10" i="43"/>
  <c r="AY610" i="3" s="1"/>
  <c r="AV22" i="43"/>
  <c r="AY13" i="1"/>
  <c r="AY16" i="1" s="1"/>
  <c r="AY5" i="31"/>
  <c r="AX13" i="1"/>
  <c r="AX16" i="1" s="1"/>
  <c r="AX5" i="31"/>
  <c r="BA13" i="1"/>
  <c r="BA16" i="1" s="1"/>
  <c r="BA5" i="31"/>
  <c r="BB13" i="1"/>
  <c r="BB16" i="1" s="1"/>
  <c r="BB5" i="31"/>
  <c r="BC13" i="1"/>
  <c r="BC16" i="1" s="1"/>
  <c r="BC5" i="31"/>
  <c r="Y23" i="43"/>
  <c r="Y8" i="43"/>
  <c r="Y33" i="43"/>
  <c r="Y13" i="43"/>
  <c r="Y601" i="3" s="1"/>
  <c r="Y11" i="43"/>
  <c r="Y599" i="3" s="1"/>
  <c r="Y6" i="43"/>
  <c r="Y7" i="43"/>
  <c r="Y56" i="51"/>
  <c r="Y13" i="20"/>
  <c r="Y16" i="20" s="1"/>
  <c r="Y17" i="20"/>
  <c r="Y37" i="20"/>
  <c r="Y29" i="20"/>
  <c r="Y13" i="51"/>
  <c r="Y478" i="3" s="1"/>
  <c r="AV24" i="54" l="1"/>
  <c r="U22" i="17"/>
  <c r="U27" i="20"/>
  <c r="AV8" i="1"/>
  <c r="AV16" i="1" s="1"/>
  <c r="U14" i="43"/>
  <c r="Y27" i="20"/>
  <c r="U16" i="50"/>
  <c r="U18" i="7"/>
  <c r="U14" i="48"/>
  <c r="AV26" i="51"/>
  <c r="DM75" i="57"/>
  <c r="CC67" i="57"/>
  <c r="BP145" i="3"/>
  <c r="BP143" i="3"/>
  <c r="AV33" i="54"/>
  <c r="AV27" i="51"/>
  <c r="AV23" i="13"/>
  <c r="AV25" i="13" s="1"/>
  <c r="AY332" i="3"/>
  <c r="BP350" i="3" s="1"/>
  <c r="AY495" i="3"/>
  <c r="AV21" i="50"/>
  <c r="AV23" i="50" s="1"/>
  <c r="AV28" i="53"/>
  <c r="AV31" i="53" s="1"/>
  <c r="AY420" i="3"/>
  <c r="BP436" i="3" s="1"/>
  <c r="AY391" i="3"/>
  <c r="U20" i="46"/>
  <c r="AV28" i="7"/>
  <c r="AV32" i="7" s="1"/>
  <c r="AY219" i="3"/>
  <c r="U581" i="3"/>
  <c r="BP583" i="3" s="1"/>
  <c r="U12" i="44"/>
  <c r="U14" i="44" s="1"/>
  <c r="U24" i="32"/>
  <c r="U287" i="3"/>
  <c r="U18" i="13"/>
  <c r="AV25" i="32"/>
  <c r="AV28" i="32" s="1"/>
  <c r="AY285" i="3"/>
  <c r="BP302" i="3" s="1"/>
  <c r="U17" i="43"/>
  <c r="U19" i="43" s="1"/>
  <c r="U595" i="3"/>
  <c r="BP597" i="3" s="1"/>
  <c r="AY96" i="3"/>
  <c r="U28" i="53"/>
  <c r="U31" i="53" s="1"/>
  <c r="U420" i="3"/>
  <c r="BP422" i="3" s="1"/>
  <c r="U385" i="3"/>
  <c r="U26" i="51"/>
  <c r="Y9" i="20"/>
  <c r="Y12" i="20"/>
  <c r="Y199" i="3" s="1"/>
  <c r="Y18" i="54"/>
  <c r="Y402" i="3" s="1"/>
  <c r="Y5" i="43"/>
  <c r="Y22" i="43"/>
  <c r="Y10" i="43"/>
  <c r="Y598" i="3" s="1"/>
  <c r="AV12" i="47"/>
  <c r="AV14" i="47" s="1"/>
  <c r="U309" i="3"/>
  <c r="U20" i="30"/>
  <c r="U22" i="30" s="1"/>
  <c r="BP155" i="3"/>
  <c r="U242" i="3"/>
  <c r="U21" i="9"/>
  <c r="U23" i="9" s="1"/>
  <c r="AV32" i="54"/>
  <c r="AV22" i="54"/>
  <c r="AV6" i="51"/>
  <c r="AV9" i="51" s="1"/>
  <c r="U67" i="57"/>
  <c r="BP156" i="3"/>
  <c r="AV14" i="43"/>
  <c r="U33" i="1"/>
  <c r="U22" i="1" s="1"/>
  <c r="U28" i="20"/>
  <c r="AV23" i="46"/>
  <c r="AY557" i="3"/>
  <c r="U22" i="41"/>
  <c r="AY233" i="3"/>
  <c r="AV27" i="7"/>
  <c r="U11" i="52"/>
  <c r="U21" i="52" s="1"/>
  <c r="U495" i="3"/>
  <c r="U21" i="50"/>
  <c r="U23" i="50" s="1"/>
  <c r="U20" i="18"/>
  <c r="U169" i="3" s="1"/>
  <c r="U17" i="18"/>
  <c r="U25" i="18" s="1"/>
  <c r="AY459" i="3"/>
  <c r="AV24" i="52"/>
  <c r="AV26" i="18"/>
  <c r="AV36" i="18" s="1"/>
  <c r="AV40" i="18" s="1"/>
  <c r="AV24" i="1"/>
  <c r="U12" i="45"/>
  <c r="U14" i="45" s="1"/>
  <c r="U567" i="3"/>
  <c r="U141" i="3"/>
  <c r="BP141" i="3" s="1"/>
  <c r="U32" i="17"/>
  <c r="U26" i="12"/>
  <c r="AY567" i="3"/>
  <c r="AV12" i="45"/>
  <c r="AV14" i="45" s="1"/>
  <c r="AV41" i="20"/>
  <c r="AY206" i="3"/>
  <c r="U244" i="3"/>
  <c r="U20" i="9"/>
  <c r="U22" i="13"/>
  <c r="U334" i="3"/>
  <c r="AV20" i="46"/>
  <c r="AY49" i="57"/>
  <c r="BP157" i="3"/>
  <c r="AV21" i="9"/>
  <c r="AY242" i="3"/>
  <c r="BP159" i="3"/>
  <c r="AY309" i="3"/>
  <c r="BP326" i="3" s="1"/>
  <c r="AV20" i="30"/>
  <c r="AV22" i="30" s="1"/>
  <c r="U545" i="3"/>
  <c r="U23" i="46"/>
  <c r="AY299" i="3"/>
  <c r="AV24" i="32"/>
  <c r="U265" i="3"/>
  <c r="BP268" i="3" s="1"/>
  <c r="U24" i="31"/>
  <c r="U26" i="31" s="1"/>
  <c r="AV17" i="43"/>
  <c r="AV19" i="43" s="1"/>
  <c r="AY595" i="3"/>
  <c r="BP610" i="3" s="1"/>
  <c r="U18" i="31"/>
  <c r="AY277" i="3"/>
  <c r="AV23" i="31"/>
  <c r="U285" i="3"/>
  <c r="BP290" i="3" s="1"/>
  <c r="U25" i="32"/>
  <c r="U28" i="32" s="1"/>
  <c r="U27" i="51"/>
  <c r="U33" i="54"/>
  <c r="Y18" i="1"/>
  <c r="Y5" i="14"/>
  <c r="AV12" i="44"/>
  <c r="AV14" i="44" s="1"/>
  <c r="AY581" i="3"/>
  <c r="U38" i="12"/>
  <c r="U359" i="3"/>
  <c r="AV15" i="30"/>
  <c r="EQ54" i="57"/>
  <c r="EQ57" i="57" s="1"/>
  <c r="AY256" i="3"/>
  <c r="AV20" i="9"/>
  <c r="DM57" i="57"/>
  <c r="AV32" i="17"/>
  <c r="AY154" i="3"/>
  <c r="BP154" i="3" s="1"/>
  <c r="U543" i="3"/>
  <c r="BP546" i="3" s="1"/>
  <c r="U27" i="46"/>
  <c r="U30" i="46" s="1"/>
  <c r="AV24" i="31"/>
  <c r="AV26" i="31" s="1"/>
  <c r="AY265" i="3"/>
  <c r="AY543" i="3"/>
  <c r="AV27" i="46"/>
  <c r="AV30" i="46" s="1"/>
  <c r="U518" i="3"/>
  <c r="BP522" i="3" s="1"/>
  <c r="U25" i="49"/>
  <c r="U27" i="49" s="1"/>
  <c r="AY323" i="3"/>
  <c r="AV19" i="30"/>
  <c r="U221" i="3"/>
  <c r="U27" i="7"/>
  <c r="U332" i="3"/>
  <c r="U23" i="13"/>
  <c r="U25" i="13" s="1"/>
  <c r="AV8" i="54"/>
  <c r="AV16" i="54" s="1"/>
  <c r="AV22" i="53"/>
  <c r="AV11" i="51"/>
  <c r="AV10" i="51"/>
  <c r="U619" i="3"/>
  <c r="U30" i="41"/>
  <c r="U38" i="41" s="1"/>
  <c r="U39" i="12"/>
  <c r="U44" i="12" s="1"/>
  <c r="U357" i="3"/>
  <c r="BP361" i="3" s="1"/>
  <c r="Y18" i="43"/>
  <c r="Y602" i="3" s="1"/>
  <c r="U18" i="32"/>
  <c r="U166" i="3"/>
  <c r="U35" i="18"/>
  <c r="U33" i="17"/>
  <c r="U38" i="17" s="1"/>
  <c r="AY357" i="3"/>
  <c r="BP373" i="3" s="1"/>
  <c r="AV39" i="12"/>
  <c r="AV44" i="12" s="1"/>
  <c r="AV18" i="13"/>
  <c r="AY518" i="3"/>
  <c r="AV25" i="49"/>
  <c r="AV27" i="49" s="1"/>
  <c r="AV28" i="41"/>
  <c r="AY633" i="3"/>
  <c r="U15" i="30"/>
  <c r="AV28" i="52"/>
  <c r="AV32" i="52" s="1"/>
  <c r="AY392" i="3"/>
  <c r="AY445" i="3"/>
  <c r="BP460" i="3" s="1"/>
  <c r="AV18" i="32"/>
  <c r="U621" i="3"/>
  <c r="U28" i="41"/>
  <c r="U49" i="57"/>
  <c r="U22" i="52"/>
  <c r="U24" i="54"/>
  <c r="U32" i="54" s="1"/>
  <c r="AV21" i="52"/>
  <c r="AV22" i="13"/>
  <c r="AY346" i="3"/>
  <c r="AV14" i="48"/>
  <c r="BP289" i="3"/>
  <c r="AY371" i="3"/>
  <c r="AV38" i="12"/>
  <c r="EQ72" i="57"/>
  <c r="EQ75" i="57" s="1"/>
  <c r="U12" i="47"/>
  <c r="U14" i="47" s="1"/>
  <c r="BP509" i="3"/>
  <c r="AV30" i="41"/>
  <c r="AV38" i="41" s="1"/>
  <c r="AY619" i="3"/>
  <c r="CC49" i="57"/>
  <c r="U28" i="7"/>
  <c r="U32" i="7" s="1"/>
  <c r="U219" i="3"/>
  <c r="U23" i="31"/>
  <c r="U267" i="3"/>
  <c r="AY67" i="57"/>
  <c r="AV26" i="12"/>
  <c r="U19" i="30"/>
  <c r="U311" i="3"/>
  <c r="AY164" i="3"/>
  <c r="AY110" i="3"/>
  <c r="BP144" i="3"/>
  <c r="BB24" i="31"/>
  <c r="BB26" i="31" s="1"/>
  <c r="BE265" i="3"/>
  <c r="BE281" i="3" s="1"/>
  <c r="BD265" i="3"/>
  <c r="BA24" i="31"/>
  <c r="BA26" i="31" s="1"/>
  <c r="AX24" i="31"/>
  <c r="AX26" i="31" s="1"/>
  <c r="BA265" i="3"/>
  <c r="AZ13" i="1"/>
  <c r="AZ16" i="1" s="1"/>
  <c r="AZ5" i="31"/>
  <c r="BF265" i="3"/>
  <c r="BF281" i="3" s="1"/>
  <c r="BC24" i="31"/>
  <c r="BC26" i="31" s="1"/>
  <c r="BB265" i="3"/>
  <c r="AY24" i="31"/>
  <c r="AY26" i="31" s="1"/>
  <c r="Y29" i="51"/>
  <c r="Y25" i="51"/>
  <c r="Y9" i="43"/>
  <c r="Y14" i="43" s="1"/>
  <c r="Y31" i="51"/>
  <c r="Y24" i="51"/>
  <c r="Y44" i="51"/>
  <c r="Y475" i="3" s="1"/>
  <c r="Y19" i="51"/>
  <c r="Y53" i="51"/>
  <c r="Y14" i="51"/>
  <c r="BD281" i="3" l="1"/>
  <c r="BU281" i="3" s="1"/>
  <c r="BU280" i="3"/>
  <c r="BU278" i="3"/>
  <c r="BU279" i="3"/>
  <c r="BU277" i="3"/>
  <c r="BP244" i="3"/>
  <c r="BP346" i="3"/>
  <c r="BP288" i="3"/>
  <c r="BP569" i="3"/>
  <c r="U226" i="3"/>
  <c r="BP371" i="3"/>
  <c r="BP311" i="3"/>
  <c r="BP435" i="3"/>
  <c r="U147" i="3"/>
  <c r="BP147" i="3" s="1"/>
  <c r="BP301" i="3"/>
  <c r="BP300" i="3"/>
  <c r="BP277" i="3"/>
  <c r="BP633" i="3"/>
  <c r="Y35" i="20"/>
  <c r="BP459" i="3"/>
  <c r="AY466" i="3"/>
  <c r="BP466" i="3" s="1"/>
  <c r="BP464" i="3"/>
  <c r="BP462" i="3"/>
  <c r="BP461" i="3"/>
  <c r="BP463" i="3"/>
  <c r="BP465" i="3"/>
  <c r="BP323" i="3"/>
  <c r="AV22" i="1"/>
  <c r="AV32" i="1"/>
  <c r="BP313" i="3"/>
  <c r="U316" i="3"/>
  <c r="BP316" i="3" s="1"/>
  <c r="BP315" i="3"/>
  <c r="Y595" i="3"/>
  <c r="BT602" i="3" s="1"/>
  <c r="U428" i="3"/>
  <c r="BP428" i="3" s="1"/>
  <c r="BP425" i="3"/>
  <c r="BP424" i="3"/>
  <c r="BP427" i="3"/>
  <c r="BP423" i="3"/>
  <c r="BP426" i="3"/>
  <c r="BP287" i="3"/>
  <c r="BP184" i="3"/>
  <c r="BP182" i="3"/>
  <c r="BP179" i="3"/>
  <c r="BP180" i="3"/>
  <c r="BP183" i="3"/>
  <c r="BP181" i="3"/>
  <c r="BP534" i="3"/>
  <c r="AY539" i="3"/>
  <c r="BP539" i="3" s="1"/>
  <c r="BP536" i="3"/>
  <c r="BP533" i="3"/>
  <c r="BP538" i="3"/>
  <c r="BP535" i="3"/>
  <c r="BP537" i="3"/>
  <c r="AY563" i="3"/>
  <c r="BP563" i="3" s="1"/>
  <c r="BP560" i="3"/>
  <c r="BP561" i="3"/>
  <c r="BP562" i="3"/>
  <c r="BP559" i="3"/>
  <c r="U5" i="18"/>
  <c r="U8" i="1"/>
  <c r="BP589" i="3"/>
  <c r="AY591" i="3"/>
  <c r="BP591" i="3" s="1"/>
  <c r="BP590" i="3"/>
  <c r="U22" i="54"/>
  <c r="BP324" i="3"/>
  <c r="BP257" i="3"/>
  <c r="BP258" i="3"/>
  <c r="BP259" i="3"/>
  <c r="AV5" i="20"/>
  <c r="AV17" i="1"/>
  <c r="AV6" i="1" s="1"/>
  <c r="AY115" i="3" s="1"/>
  <c r="BP575" i="3"/>
  <c r="AY577" i="3"/>
  <c r="BP577" i="3" s="1"/>
  <c r="BP576" i="3"/>
  <c r="AY178" i="3"/>
  <c r="BP178" i="3" s="1"/>
  <c r="AV35" i="18"/>
  <c r="U191" i="3"/>
  <c r="U41" i="20"/>
  <c r="BP439" i="3"/>
  <c r="AY441" i="3"/>
  <c r="BP441" i="3" s="1"/>
  <c r="BP440" i="3"/>
  <c r="BP438" i="3"/>
  <c r="BP437" i="3"/>
  <c r="BP352" i="3"/>
  <c r="AY353" i="3"/>
  <c r="BP353" i="3" s="1"/>
  <c r="BP348" i="3"/>
  <c r="BP349" i="3"/>
  <c r="BP351" i="3"/>
  <c r="BP347" i="3"/>
  <c r="BP621" i="3"/>
  <c r="BP256" i="3"/>
  <c r="U34" i="51"/>
  <c r="U472" i="3"/>
  <c r="AV23" i="9"/>
  <c r="AY260" i="3"/>
  <c r="BP260" i="3" s="1"/>
  <c r="BP334" i="3"/>
  <c r="U502" i="3"/>
  <c r="BP502" i="3" s="1"/>
  <c r="BP499" i="3"/>
  <c r="BP501" i="3"/>
  <c r="BP500" i="3"/>
  <c r="Y52" i="51"/>
  <c r="Y16" i="51"/>
  <c r="Y473" i="3" s="1"/>
  <c r="BP325" i="3"/>
  <c r="U17" i="1"/>
  <c r="U5" i="20"/>
  <c r="BP360" i="3"/>
  <c r="BP364" i="3"/>
  <c r="U366" i="3"/>
  <c r="BP366" i="3" s="1"/>
  <c r="BP362" i="3"/>
  <c r="BP365" i="3"/>
  <c r="BP363" i="3"/>
  <c r="U527" i="3"/>
  <c r="BP527" i="3" s="1"/>
  <c r="BP524" i="3"/>
  <c r="BP521" i="3"/>
  <c r="BP525" i="3"/>
  <c r="BP526" i="3"/>
  <c r="BP523" i="3"/>
  <c r="U5" i="51"/>
  <c r="U17" i="54"/>
  <c r="BP545" i="3"/>
  <c r="U551" i="3"/>
  <c r="BP551" i="3" s="1"/>
  <c r="BP548" i="3"/>
  <c r="BP547" i="3"/>
  <c r="BP550" i="3"/>
  <c r="BP549" i="3"/>
  <c r="BP609" i="3"/>
  <c r="AY615" i="3"/>
  <c r="BP615" i="3" s="1"/>
  <c r="BP613" i="3"/>
  <c r="BP611" i="3"/>
  <c r="BP612" i="3"/>
  <c r="BP614" i="3"/>
  <c r="BP314" i="3"/>
  <c r="BP598" i="3"/>
  <c r="U603" i="3"/>
  <c r="BP601" i="3"/>
  <c r="BP600" i="3"/>
  <c r="BP602" i="3"/>
  <c r="BP603" i="3"/>
  <c r="BP599" i="3"/>
  <c r="Y34" i="54"/>
  <c r="Y15" i="43"/>
  <c r="Y597" i="3" s="1"/>
  <c r="AV5" i="51"/>
  <c r="AV17" i="54"/>
  <c r="AV6" i="54" s="1"/>
  <c r="AY397" i="3" s="1"/>
  <c r="BP338" i="3"/>
  <c r="BP340" i="3"/>
  <c r="U341" i="3"/>
  <c r="BP341" i="3" s="1"/>
  <c r="BP335" i="3"/>
  <c r="BP337" i="3"/>
  <c r="BP336" i="3"/>
  <c r="BP339" i="3"/>
  <c r="U293" i="3"/>
  <c r="BP293" i="3" s="1"/>
  <c r="BP292" i="3"/>
  <c r="BP291" i="3"/>
  <c r="BP558" i="3"/>
  <c r="BP246" i="3"/>
  <c r="U249" i="3"/>
  <c r="BP249" i="3" s="1"/>
  <c r="BP247" i="3"/>
  <c r="BP248" i="3"/>
  <c r="BP245" i="3"/>
  <c r="U585" i="3"/>
  <c r="BP585" i="3" s="1"/>
  <c r="BP584" i="3"/>
  <c r="BP497" i="3"/>
  <c r="BP498" i="3"/>
  <c r="BP634" i="3"/>
  <c r="AY640" i="3"/>
  <c r="BP640" i="3" s="1"/>
  <c r="BP639" i="3"/>
  <c r="BP636" i="3"/>
  <c r="BP637" i="3"/>
  <c r="BP635" i="3"/>
  <c r="BP638" i="3"/>
  <c r="BP372" i="3"/>
  <c r="BP376" i="3"/>
  <c r="AY378" i="3"/>
  <c r="BP378" i="3" s="1"/>
  <c r="BP375" i="3"/>
  <c r="BP377" i="3"/>
  <c r="BP374" i="3"/>
  <c r="AY281" i="3"/>
  <c r="BP281" i="3" s="1"/>
  <c r="BP280" i="3"/>
  <c r="BP279" i="3"/>
  <c r="BP278" i="3"/>
  <c r="BP532" i="3"/>
  <c r="AY160" i="3"/>
  <c r="BP160" i="3" s="1"/>
  <c r="BP520" i="3"/>
  <c r="BP299" i="3"/>
  <c r="AY305" i="3"/>
  <c r="BP305" i="3" s="1"/>
  <c r="BP303" i="3"/>
  <c r="BP304" i="3"/>
  <c r="AY238" i="3"/>
  <c r="U447" i="3"/>
  <c r="U24" i="52"/>
  <c r="BP622" i="3"/>
  <c r="U628" i="3"/>
  <c r="BP628" i="3" s="1"/>
  <c r="BP623" i="3"/>
  <c r="BP625" i="3"/>
  <c r="BP626" i="3"/>
  <c r="BP627" i="3"/>
  <c r="BP624" i="3"/>
  <c r="U271" i="3"/>
  <c r="BP271" i="3" s="1"/>
  <c r="BP270" i="3"/>
  <c r="BP269" i="3"/>
  <c r="AY328" i="3"/>
  <c r="BP328" i="3" s="1"/>
  <c r="BP327" i="3"/>
  <c r="U571" i="3"/>
  <c r="BP571" i="3" s="1"/>
  <c r="BP570" i="3"/>
  <c r="U5" i="52"/>
  <c r="U8" i="54"/>
  <c r="U16" i="54" s="1"/>
  <c r="BP557" i="3"/>
  <c r="BT598" i="3"/>
  <c r="AY514" i="3"/>
  <c r="BP514" i="3" s="1"/>
  <c r="BP512" i="3"/>
  <c r="BP510" i="3"/>
  <c r="BP511" i="3"/>
  <c r="BP513" i="3"/>
  <c r="AY484" i="3"/>
  <c r="AV34" i="51"/>
  <c r="BP267" i="3"/>
  <c r="BP359" i="3"/>
  <c r="BP312" i="3"/>
  <c r="BB281" i="3"/>
  <c r="BS281" i="3" s="1"/>
  <c r="BS278" i="3"/>
  <c r="BS277" i="3"/>
  <c r="BS280" i="3"/>
  <c r="BS279" i="3"/>
  <c r="AZ24" i="31"/>
  <c r="AZ26" i="31" s="1"/>
  <c r="BC265" i="3"/>
  <c r="BR279" i="3"/>
  <c r="BR278" i="3"/>
  <c r="BA281" i="3"/>
  <c r="BR281" i="3" s="1"/>
  <c r="BR277" i="3"/>
  <c r="BR280" i="3"/>
  <c r="Y18" i="51"/>
  <c r="Y474" i="3" s="1"/>
  <c r="Y15" i="51"/>
  <c r="Y23" i="51"/>
  <c r="Y476" i="3" s="1"/>
  <c r="Y10" i="51"/>
  <c r="Y26" i="51" l="1"/>
  <c r="BT597" i="3"/>
  <c r="BT603" i="3"/>
  <c r="Y63" i="51"/>
  <c r="Y48" i="51" s="1"/>
  <c r="Y477" i="3" s="1"/>
  <c r="Y27" i="51"/>
  <c r="Y33" i="54"/>
  <c r="Y22" i="54" s="1"/>
  <c r="AY135" i="3"/>
  <c r="BP135" i="3" s="1"/>
  <c r="BP131" i="3"/>
  <c r="BP134" i="3"/>
  <c r="BP132" i="3"/>
  <c r="BP130" i="3"/>
  <c r="BP133" i="3"/>
  <c r="BP129" i="3"/>
  <c r="AY189" i="3"/>
  <c r="AY111" i="3"/>
  <c r="AV42" i="20"/>
  <c r="AV52" i="20" s="1"/>
  <c r="U105" i="3"/>
  <c r="U42" i="20"/>
  <c r="U52" i="20" s="1"/>
  <c r="U189" i="3"/>
  <c r="BP191" i="3" s="1"/>
  <c r="U98" i="3"/>
  <c r="AY185" i="3"/>
  <c r="BP185" i="3" s="1"/>
  <c r="Y5" i="51"/>
  <c r="Y17" i="54"/>
  <c r="Y6" i="54" s="1"/>
  <c r="Y397" i="3" s="1"/>
  <c r="U16" i="1"/>
  <c r="U6" i="1"/>
  <c r="U115" i="3" s="1"/>
  <c r="Y5" i="20"/>
  <c r="Y17" i="1"/>
  <c r="Y6" i="1" s="1"/>
  <c r="Y115" i="3" s="1"/>
  <c r="U445" i="3"/>
  <c r="BP447" i="3" s="1"/>
  <c r="U28" i="52"/>
  <c r="U32" i="52" s="1"/>
  <c r="U386" i="3"/>
  <c r="AY97" i="3"/>
  <c r="AY416" i="3"/>
  <c r="BP416" i="3" s="1"/>
  <c r="BP415" i="3"/>
  <c r="BP411" i="3"/>
  <c r="BP413" i="3"/>
  <c r="BP412" i="3"/>
  <c r="BP414" i="3"/>
  <c r="U6" i="54"/>
  <c r="U397" i="3" s="1"/>
  <c r="AY261" i="3"/>
  <c r="BP261" i="3" s="1"/>
  <c r="U104" i="3"/>
  <c r="U36" i="18"/>
  <c r="U40" i="18" s="1"/>
  <c r="U97" i="3"/>
  <c r="U164" i="3"/>
  <c r="Y17" i="43"/>
  <c r="Y19" i="43" s="1"/>
  <c r="AY470" i="3"/>
  <c r="BP484" i="3" s="1"/>
  <c r="AY393" i="3"/>
  <c r="AV40" i="51"/>
  <c r="AV49" i="51" s="1"/>
  <c r="AY98" i="3"/>
  <c r="U470" i="3"/>
  <c r="BP472" i="3" s="1"/>
  <c r="U40" i="51"/>
  <c r="U49" i="51" s="1"/>
  <c r="U387" i="3"/>
  <c r="Y603" i="3"/>
  <c r="BT600" i="3"/>
  <c r="BT601" i="3"/>
  <c r="BT599" i="3"/>
  <c r="Y33" i="1"/>
  <c r="Y22" i="1" s="1"/>
  <c r="Y28" i="20"/>
  <c r="BC281" i="3"/>
  <c r="BT281" i="3" s="1"/>
  <c r="BT280" i="3"/>
  <c r="BT277" i="3"/>
  <c r="BT279" i="3"/>
  <c r="BT278" i="3"/>
  <c r="Y6" i="51"/>
  <c r="Y9" i="51" s="1"/>
  <c r="BP385" i="3" l="1"/>
  <c r="BP387" i="3"/>
  <c r="BP97" i="3"/>
  <c r="BP96" i="3"/>
  <c r="Y105" i="3"/>
  <c r="Y189" i="3"/>
  <c r="Y98" i="3"/>
  <c r="Y42" i="20"/>
  <c r="Y52" i="20" s="1"/>
  <c r="BP98" i="3"/>
  <c r="Y191" i="3"/>
  <c r="Y41" i="20"/>
  <c r="U479" i="3"/>
  <c r="BP479" i="3" s="1"/>
  <c r="BP478" i="3"/>
  <c r="BP477" i="3"/>
  <c r="BP476" i="3"/>
  <c r="BP474" i="3"/>
  <c r="BP475" i="3"/>
  <c r="BP473" i="3"/>
  <c r="BP121" i="3"/>
  <c r="U123" i="3"/>
  <c r="BP123" i="3" s="1"/>
  <c r="BP118" i="3"/>
  <c r="BP122" i="3"/>
  <c r="BP119" i="3"/>
  <c r="BP120" i="3"/>
  <c r="BP117" i="3"/>
  <c r="U200" i="3"/>
  <c r="BP200" i="3" s="1"/>
  <c r="BP198" i="3"/>
  <c r="BP197" i="3"/>
  <c r="BP193" i="3"/>
  <c r="BP196" i="3"/>
  <c r="BP199" i="3"/>
  <c r="BP192" i="3"/>
  <c r="BP194" i="3"/>
  <c r="BP195" i="3"/>
  <c r="U173" i="3"/>
  <c r="BP173" i="3" s="1"/>
  <c r="BP170" i="3"/>
  <c r="BP168" i="3"/>
  <c r="BP172" i="3"/>
  <c r="BP171" i="3"/>
  <c r="BP167" i="3"/>
  <c r="BP169" i="3"/>
  <c r="BP166" i="3"/>
  <c r="BP104" i="3"/>
  <c r="BP103" i="3"/>
  <c r="BP105" i="3"/>
  <c r="Y472" i="3"/>
  <c r="Y34" i="51"/>
  <c r="BP393" i="3"/>
  <c r="BP391" i="3"/>
  <c r="BP392" i="3"/>
  <c r="U404" i="3"/>
  <c r="BP404" i="3" s="1"/>
  <c r="BP402" i="3"/>
  <c r="BP403" i="3"/>
  <c r="BP400" i="3"/>
  <c r="BP399" i="3"/>
  <c r="BP401" i="3"/>
  <c r="BP386" i="3"/>
  <c r="BT119" i="3"/>
  <c r="Y123" i="3"/>
  <c r="BT123" i="3" s="1"/>
  <c r="BT122" i="3"/>
  <c r="BT117" i="3"/>
  <c r="BT120" i="3"/>
  <c r="BT121" i="3"/>
  <c r="BT118" i="3"/>
  <c r="AY491" i="3"/>
  <c r="BP491" i="3" s="1"/>
  <c r="BP488" i="3"/>
  <c r="BP490" i="3"/>
  <c r="BP489" i="3"/>
  <c r="BP487" i="3"/>
  <c r="BP486" i="3"/>
  <c r="BP485" i="3"/>
  <c r="BT403" i="3"/>
  <c r="BT399" i="3"/>
  <c r="Y404" i="3"/>
  <c r="BT404" i="3" s="1"/>
  <c r="BT400" i="3"/>
  <c r="BT401" i="3"/>
  <c r="BT402" i="3"/>
  <c r="BP111" i="3"/>
  <c r="BP109" i="3"/>
  <c r="BP110" i="3"/>
  <c r="BP448" i="3"/>
  <c r="U454" i="3"/>
  <c r="BP454" i="3" s="1"/>
  <c r="BP449" i="3"/>
  <c r="BP452" i="3"/>
  <c r="BP451" i="3"/>
  <c r="BP450" i="3"/>
  <c r="BP453" i="3"/>
  <c r="BC98" i="3"/>
  <c r="Y470" i="3"/>
  <c r="Y40" i="51"/>
  <c r="Y49" i="51" s="1"/>
  <c r="Y387" i="3"/>
  <c r="BP213" i="3"/>
  <c r="AY215" i="3"/>
  <c r="BP215" i="3" s="1"/>
  <c r="BP214" i="3"/>
  <c r="BP212" i="3"/>
  <c r="BP207" i="3"/>
  <c r="BP208" i="3"/>
  <c r="BP211" i="3"/>
  <c r="BP209" i="3"/>
  <c r="BP210" i="3"/>
  <c r="BP206" i="3"/>
  <c r="BT97" i="3" l="1"/>
  <c r="BT98" i="3"/>
  <c r="BT96" i="3"/>
  <c r="BT472" i="3"/>
  <c r="BT198" i="3"/>
  <c r="Y200" i="3"/>
  <c r="BT200" i="3" s="1"/>
  <c r="BT192" i="3"/>
  <c r="BT194" i="3"/>
  <c r="BT197" i="3"/>
  <c r="BT193" i="3"/>
  <c r="BT196" i="3"/>
  <c r="BT195" i="3"/>
  <c r="BT199" i="3"/>
  <c r="BT105" i="3"/>
  <c r="BT104" i="3"/>
  <c r="BT103" i="3"/>
  <c r="BT385" i="3"/>
  <c r="BT387" i="3"/>
  <c r="BT386" i="3"/>
  <c r="Y479" i="3"/>
  <c r="BT479" i="3" s="1"/>
  <c r="BT478" i="3"/>
  <c r="BT475" i="3"/>
  <c r="BT476" i="3"/>
  <c r="BT473" i="3"/>
  <c r="BT474" i="3"/>
  <c r="BT191" i="3"/>
  <c r="BT477" i="3"/>
  <c r="Z56" i="51" l="1"/>
  <c r="Z48" i="51" s="1"/>
  <c r="Z477" i="3" s="1"/>
  <c r="Z18" i="54" l="1"/>
  <c r="Z402" i="3" s="1"/>
  <c r="Z5" i="43"/>
  <c r="Z595" i="3" l="1"/>
  <c r="Z17" i="43"/>
  <c r="Z19" i="43" s="1"/>
  <c r="Z603" i="3" l="1"/>
  <c r="BU600" i="3"/>
  <c r="BU601" i="3"/>
  <c r="BU599" i="3"/>
  <c r="BU597" i="3"/>
  <c r="BU602" i="3"/>
  <c r="BU603" i="3"/>
  <c r="BU598" i="3"/>
  <c r="Z5" i="51" l="1"/>
  <c r="Z17" i="54"/>
  <c r="Z6" i="54" s="1"/>
  <c r="Z397" i="3" s="1"/>
  <c r="Z404" i="3" l="1"/>
  <c r="BU404" i="3" s="1"/>
  <c r="BU403" i="3"/>
  <c r="BU399" i="3"/>
  <c r="BU400" i="3"/>
  <c r="BU401" i="3"/>
  <c r="BU402" i="3"/>
  <c r="BD98" i="3"/>
  <c r="Z470" i="3"/>
  <c r="Z40" i="51"/>
  <c r="Z49" i="51" s="1"/>
  <c r="Z387" i="3"/>
  <c r="Z479" i="3" l="1"/>
  <c r="BU479" i="3" s="1"/>
  <c r="BU476" i="3"/>
  <c r="BU474" i="3"/>
  <c r="BU472" i="3"/>
  <c r="BU478" i="3"/>
  <c r="BU475" i="3"/>
  <c r="BU473" i="3"/>
  <c r="BU477" i="3"/>
  <c r="BU387" i="3"/>
  <c r="BU386" i="3"/>
  <c r="BU385" i="3"/>
</calcChain>
</file>

<file path=xl/sharedStrings.xml><?xml version="1.0" encoding="utf-8"?>
<sst xmlns="http://schemas.openxmlformats.org/spreadsheetml/2006/main" count="1163" uniqueCount="194">
  <si>
    <t>Other wood</t>
  </si>
  <si>
    <t>Paper</t>
  </si>
  <si>
    <t>Total</t>
  </si>
  <si>
    <t>High Risk</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</si>
  <si>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</si>
  <si>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</si>
  <si>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</si>
  <si>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</si>
  <si>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</si>
  <si>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</si>
  <si>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</si>
  <si>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</si>
  <si>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</si>
  <si>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</si>
  <si>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</si>
  <si>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</si>
  <si>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</si>
  <si>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</si>
  <si>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</si>
  <si>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</si>
  <si>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 xml:space="preserve"> Africa: </t>
  </si>
  <si>
    <t>Volume</t>
  </si>
  <si>
    <t xml:space="preserve">Indonesia </t>
  </si>
  <si>
    <t xml:space="preserve">Australia </t>
  </si>
  <si>
    <t xml:space="preserve">New Zealand </t>
  </si>
  <si>
    <t xml:space="preserve">Thailand </t>
  </si>
  <si>
    <t xml:space="preserve">Vietnam </t>
  </si>
  <si>
    <t xml:space="preserve">Brazil </t>
  </si>
  <si>
    <t xml:space="preserve">Taiwan </t>
  </si>
  <si>
    <t xml:space="preserve">Chile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</si>
  <si>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</si>
  <si>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</si>
  <si>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</si>
  <si>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</si>
  <si>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</si>
  <si>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</si>
  <si>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</si>
  <si>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</si>
  <si>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</si>
  <si>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</si>
  <si>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</si>
  <si>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</si>
  <si>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</si>
  <si>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</si>
  <si>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</si>
  <si>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</si>
  <si>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Other Paper Sector</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</si>
  <si>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</si>
  <si>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</si>
  <si>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</si>
  <si>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</si>
  <si>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</si>
  <si>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</si>
  <si>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</si>
  <si>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4411 (fibreboard),  4414 (picture frames),  4409 (mouldings),  4418 (joinery),  4420 (ornaments),  44219099 (not elsewhere specified)</t>
  </si>
  <si>
    <t>940161, 940169, 940330, 940340, 940350, 940360 (wooden furniture)</t>
  </si>
  <si>
    <t>440121, 440122, 440130 (wood chips and residues),  4701, 4702, 4703, 4704, 4705 (wood-based pulp),  48 (paper)</t>
  </si>
  <si>
    <t xml:space="preserve">Norway </t>
  </si>
  <si>
    <t xml:space="preserve">Austria </t>
  </si>
  <si>
    <t xml:space="preserve">Finland </t>
  </si>
  <si>
    <t xml:space="preserve">Estonia </t>
  </si>
  <si>
    <t xml:space="preserve">Czech Republic </t>
  </si>
  <si>
    <t>(million tonnes)</t>
  </si>
  <si>
    <t xml:space="preserve">Other panels </t>
  </si>
  <si>
    <t xml:space="preserve">Netherlands </t>
  </si>
  <si>
    <t>Wood volume (million cubic metres)</t>
  </si>
  <si>
    <t>RWE volume (million cubic metres)</t>
  </si>
  <si>
    <t xml:space="preserve"> Weight (million tonne)</t>
  </si>
  <si>
    <t>Wood pulp</t>
  </si>
  <si>
    <t>volume by 1.8 (sawn wood), 1.9 (veneer),  2.3 (plywood),  1.8 (fibreboard),  2 (picture frames),  1.9 (mouldings),  2.5 (joinery),  2.5 (ornaments),  2.5 (not elsewhere specified) and -</t>
  </si>
  <si>
    <t>in units of cubic metres per tonne - weight by 1.6 (wood chips and wood residues),  4.5 (wood-based pulp),  3.5 (paper)</t>
  </si>
  <si>
    <t>For Timber Sector products, volume has been determined by multiplying weight by 1.4 m3/tonne if volume is not reported by the source</t>
  </si>
  <si>
    <t>Source</t>
  </si>
  <si>
    <t>Anomalies in the source data have been identified by comparing unit value for each monthly statistic of bilateral trade.  Anomalolus data have then been revised by assuming that the import value is correct and the weight or volume is wrong, and then dividing import value by the unit value.</t>
  </si>
  <si>
    <t xml:space="preserve">Ghana </t>
  </si>
  <si>
    <t xml:space="preserve">Spain </t>
  </si>
  <si>
    <t xml:space="preserve">UK </t>
  </si>
  <si>
    <t xml:space="preserve">India </t>
  </si>
  <si>
    <t xml:space="preserve">Israel </t>
  </si>
  <si>
    <t xml:space="preserve">Japan </t>
  </si>
  <si>
    <t xml:space="preserve">Switzerland </t>
  </si>
  <si>
    <r>
      <t>Estimated</t>
    </r>
    <r>
      <rPr>
        <b/>
        <sz val="12"/>
        <rFont val="Arial"/>
        <family val="2"/>
      </rPr>
      <t xml:space="preserve"> RWE Volume</t>
    </r>
  </si>
  <si>
    <t>Import value (US$ billion, cif, nominal)</t>
  </si>
  <si>
    <t>Wooden furniture</t>
  </si>
  <si>
    <t>"High Risk" here defined here as all wood-based products other than from Australia, Canada, Japan, New Zealand, South Korea, the USA, and the EU-27.</t>
  </si>
  <si>
    <t>Imports from all countries</t>
  </si>
  <si>
    <t>Weight</t>
  </si>
  <si>
    <t xml:space="preserve"> South America: </t>
  </si>
  <si>
    <t xml:space="preserve"> North America: </t>
  </si>
  <si>
    <t xml:space="preserve">Canada </t>
  </si>
  <si>
    <t xml:space="preserve">USA </t>
  </si>
  <si>
    <t xml:space="preserve">Hong Kong </t>
  </si>
  <si>
    <t xml:space="preserve">Malaysia </t>
  </si>
  <si>
    <t xml:space="preserve">Palestine </t>
  </si>
  <si>
    <t xml:space="preserve">Solomon Islands </t>
  </si>
  <si>
    <t xml:space="preserve">Papua New Guinea </t>
  </si>
  <si>
    <t xml:space="preserve">Unspecified </t>
  </si>
  <si>
    <t xml:space="preserve"> East Asia: </t>
  </si>
  <si>
    <t xml:space="preserve"> Rest of World:</t>
  </si>
  <si>
    <t xml:space="preserve">Others  </t>
  </si>
  <si>
    <r>
      <t xml:space="preserve">(US$ </t>
    </r>
    <r>
      <rPr>
        <sz val="10"/>
        <color indexed="12"/>
        <rFont val="Arial"/>
        <family val="2"/>
      </rPr>
      <t>billion</t>
    </r>
    <r>
      <rPr>
        <sz val="10"/>
        <rFont val="Arial"/>
        <family val="2"/>
      </rPr>
      <t>, cif, nominal)</t>
    </r>
  </si>
  <si>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</si>
  <si>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</si>
  <si>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</si>
  <si>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 xml:space="preserve">Russia </t>
  </si>
  <si>
    <t xml:space="preserve"> Africa </t>
  </si>
  <si>
    <t xml:space="preserve"> North America </t>
  </si>
  <si>
    <t xml:space="preserve"> South America </t>
  </si>
  <si>
    <t>Australia's imports of wood-based products  (by product)</t>
  </si>
  <si>
    <t>Australia's imports of VPA core products  (by supplying country)</t>
  </si>
  <si>
    <t>Australia's imports of sawn wood  (by supplying country)</t>
  </si>
  <si>
    <t>Australia's imports of plywood  (by supplying country)</t>
  </si>
  <si>
    <t>Australia's imports of other panels  (by supplying country)</t>
  </si>
  <si>
    <t>Australia's imports of mouldings &amp; joinery  (by supplying country)</t>
  </si>
  <si>
    <t>Australia's imports of wooden furniture  (by supplying country)</t>
  </si>
  <si>
    <t>Australia's imports of pulp  (by supplying country)</t>
  </si>
  <si>
    <t>Australia's imports of paper  (by supplying country)</t>
  </si>
  <si>
    <t>Australia's imports of other Timber Sector products</t>
  </si>
  <si>
    <t>Australia's imports of other Paper Sector products</t>
  </si>
  <si>
    <t>Mouldings+Joinery</t>
  </si>
  <si>
    <r>
      <t xml:space="preserve">This workbook summarises the RWE volume and trade value for </t>
    </r>
    <r>
      <rPr>
        <b/>
        <sz val="10"/>
        <color indexed="10"/>
        <rFont val="Arial"/>
        <family val="2"/>
      </rPr>
      <t>Australia</t>
    </r>
    <r>
      <rPr>
        <sz val="10"/>
        <rFont val="Arial"/>
        <family val="2"/>
      </rPr>
      <t>'s imports and exports of wood-based products.</t>
    </r>
  </si>
  <si>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t>
  </si>
  <si>
    <t>It should also be defined here to exclude a notional percentage of some High Risk countries' furniture exports (equal to the assumed percentage of furniture which is made solely of solid wood from plantations - e.g. rubberwood).  That percentage is likely to be 80% for Malaysia and Thailand, 30% for Brazil, Indonesia, Singapore, Taiwan and Vietnam and 10% for China (including Hong Kong).</t>
  </si>
  <si>
    <t>Where the source provides import value but does not provide either weight, volume or surface area, the import value per unit of weight or volume ("unit value") is assumed based on assessment of the unit value of similar products for which weight or volume is provided.</t>
  </si>
  <si>
    <t xml:space="preserve">Mouldings &amp; joinery </t>
  </si>
  <si>
    <t>Export value</t>
  </si>
  <si>
    <t>(US$ billion, fob, nominal)</t>
  </si>
  <si>
    <t xml:space="preserve">Egypt </t>
  </si>
  <si>
    <t xml:space="preserve">Philippines </t>
  </si>
  <si>
    <t xml:space="preserve"> Middle East:</t>
  </si>
  <si>
    <t xml:space="preserve">Saudi Arabia </t>
  </si>
  <si>
    <t xml:space="preserve">Syria </t>
  </si>
  <si>
    <t xml:space="preserve">United Arab Emirates </t>
  </si>
  <si>
    <t xml:space="preserve">Bangladesh </t>
  </si>
  <si>
    <t xml:space="preserve">Fiji </t>
  </si>
  <si>
    <t xml:space="preserve">Pakistan </t>
  </si>
  <si>
    <t xml:space="preserve">Sri Lanka </t>
  </si>
  <si>
    <r>
      <t>Estimated</t>
    </r>
    <r>
      <rPr>
        <b/>
        <sz val="12"/>
        <rFont val="Arial"/>
        <family val="2"/>
      </rPr>
      <t xml:space="preserve"> weight</t>
    </r>
  </si>
  <si>
    <t xml:space="preserve"> Middle East </t>
  </si>
  <si>
    <t xml:space="preserve"> Rest of World </t>
  </si>
  <si>
    <t xml:space="preserve"> East Asia </t>
  </si>
  <si>
    <t>Exports to all countries</t>
  </si>
  <si>
    <t xml:space="preserve">Mouldings &amp; Joinery </t>
  </si>
  <si>
    <t xml:space="preserve">Wood chips &amp; residues </t>
  </si>
  <si>
    <t xml:space="preserve"> Wood chips &amp; residues </t>
  </si>
  <si>
    <t>Imports</t>
  </si>
  <si>
    <t>Exports</t>
  </si>
  <si>
    <t>Australia's trade in wood-based products  (overview)</t>
  </si>
  <si>
    <t>Australia's imports of wood-based products  (overview)</t>
  </si>
  <si>
    <t>Australia's exports of wood-based products  (overview)</t>
  </si>
  <si>
    <t>Australia's exports of wood-based products  (by product)</t>
  </si>
  <si>
    <t>Australia's exports of other Timber Sector products</t>
  </si>
  <si>
    <t>Australia's exports of other Paper Sector products</t>
  </si>
  <si>
    <t>Export value (US$ billion, fob, nominal)</t>
  </si>
  <si>
    <t xml:space="preserve">Wooden furniture </t>
  </si>
  <si>
    <t>Middle East</t>
  </si>
  <si>
    <r>
      <t>Paper Sector products</t>
    </r>
    <r>
      <rPr>
        <sz val="10"/>
        <rFont val="Arial"/>
        <family val="2"/>
      </rPr>
      <t xml:space="preserve"> are here defined as wood chips, wood residues, wood-based pulp, and paper.  They exclude waste paper and pulp based on this, and pulpwood logs.</t>
    </r>
  </si>
  <si>
    <r>
      <t xml:space="preserve">Source:  UN Comtrade, for example </t>
    </r>
    <r>
      <rPr>
        <sz val="10"/>
        <color indexed="12"/>
        <rFont val="Arial"/>
        <family val="2"/>
      </rPr>
      <t>http://comtrade.un.org/db/dqQuickQuery.aspx?cc=4401*,%20-4401,%20-44011*&amp;px=H0&amp;r=36&amp;y=2009&amp;p=ALL&amp;rg=1&amp;so=1</t>
    </r>
  </si>
  <si>
    <t xml:space="preserve"> Destination</t>
  </si>
  <si>
    <t>Australia's exports of VPA core products  (by destination country)</t>
  </si>
  <si>
    <t>Australia's exports of logs  (by destination country)</t>
  </si>
  <si>
    <t>Australia's exports of sawn wood  (by destination country)</t>
  </si>
  <si>
    <t>Australia's exports of other panels  (by destination country)</t>
  </si>
  <si>
    <t>Australia's exports of mouldings &amp; joinery  (by destination country)</t>
  </si>
  <si>
    <t>Australia's exports of wooden furniture  (by destination country)</t>
  </si>
  <si>
    <t>Australia's exports of wood chips &amp; residues  (by destination country)</t>
  </si>
  <si>
    <t>Australia's exports of paper  (by destination country)</t>
  </si>
  <si>
    <t>(NB data for weight or volume not provided by source)</t>
  </si>
  <si>
    <r>
      <t>Other panels</t>
    </r>
    <r>
      <rPr>
        <sz val="10"/>
        <rFont val="Arial"/>
        <family val="2"/>
      </rPr>
      <t xml:space="preserve"> are here defined as wood-based panels other than plywood and veneer.</t>
    </r>
  </si>
  <si>
    <t>China</t>
  </si>
  <si>
    <t>Indonesia</t>
  </si>
  <si>
    <t>Malaysia</t>
  </si>
  <si>
    <t>Rest of world</t>
  </si>
  <si>
    <t>Sawn wood</t>
  </si>
  <si>
    <t>Wood-based pulp</t>
  </si>
  <si>
    <t>Mouldings &amp; joinery</t>
  </si>
  <si>
    <t>EU-28</t>
  </si>
  <si>
    <t>`</t>
  </si>
  <si>
    <t>NB:  Where UN Comtrade has provided estimates for weight and/or volume, if their import or export value per unit of physical quantity is inconstistent with that of other years for the same bilateral flow, the data presented here are author estimates.</t>
  </si>
  <si>
    <t>Australia's imports of wood-based products</t>
  </si>
  <si>
    <t>Source:  based on UN Comtrade (please note the source tends to estimate weight and/or volume, which might explain at least some of the anomalies apparent on the upper of the two charts on this worksheet)</t>
  </si>
  <si>
    <t xml:space="preserve">Lithuania </t>
  </si>
  <si>
    <r>
      <t xml:space="preserve">Alternative source: quarterly statistics published by the Australian Bureau of Agricultural and Resource Economics (ABARE) </t>
    </r>
    <r>
      <rPr>
        <sz val="10"/>
        <color indexed="12"/>
        <rFont val="Arial"/>
        <family val="2"/>
      </rPr>
      <t>https://daff.ent.sirsidynix.net.au/client/en_AU/ABARES/search/results?te=ASSET&amp;st=PD&amp;isd=true</t>
    </r>
  </si>
  <si>
    <t xml:space="preserve">   </t>
  </si>
  <si>
    <t xml:space="preserve">  </t>
  </si>
  <si>
    <t xml:space="preserve">    </t>
  </si>
  <si>
    <t>Exports to all 27 EU member states plus UK</t>
  </si>
  <si>
    <t>Imports from all 27 EU member states plus UK</t>
  </si>
  <si>
    <t xml:space="preserve"> EU-27 plus UK:</t>
  </si>
  <si>
    <t xml:space="preserve"> EU-27 plus UK </t>
  </si>
  <si>
    <t xml:space="preserve"> EU-27 plus UK</t>
  </si>
  <si>
    <t xml:space="preserve">UAE </t>
  </si>
  <si>
    <t xml:space="preserve">Ukraine </t>
  </si>
  <si>
    <t xml:space="preserve">Viet Nam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</si>
</sst>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0"/>
      <name val="Arial"/>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i/>
      <sz val="10"/>
      <color indexed="12"/>
      <name val="Arial"/>
      <family val="2"/>
    </font>
    <font>
      <sz val="10"/>
      <color indexed="53"/>
      <name val="Arial"/>
      <family val="2"/>
    </font>
    <font>
      <b/>
      <sz val="10"/>
      <color theme="0"/>
      <name val="Arial"/>
      <family val="2"/>
    </font>
    <font>
      <sz val="10"/>
      <color theme="0"/>
      <name val="Arial"/>
      <family val="2"/>
    </font>
  </fonts>
  <fills count="3">
    <fill>
      <patternFill patternType="none"/>
    </fill>
    <fill>
      <patternFill patternType="gray125"/>
    </fill>
    <fill>
      <patternFill patternType="solid">
        <fgColor indexed="53"/>
        <bgColor indexed="64"/>
      </patternFill>
    </fill>
  </fills>
  <borders count="70">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dotted">
        <color indexed="64"/>
      </bottom>
      <diagonal/>
    </border>
    <border>
      <left style="thin">
        <color indexed="64"/>
      </left>
      <right style="thin">
        <color indexed="64"/>
      </right>
      <top/>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top/>
      <bottom style="double">
        <color indexed="64"/>
      </bottom>
      <diagonal/>
    </border>
    <border>
      <left style="double">
        <color indexed="64"/>
      </left>
      <right style="double">
        <color indexed="64"/>
      </right>
      <top style="thin">
        <color indexed="64"/>
      </top>
      <bottom/>
      <diagonal/>
    </border>
    <border>
      <left style="double">
        <color indexed="64"/>
      </left>
      <right style="thin">
        <color indexed="64"/>
      </right>
      <top style="thin">
        <color indexed="64"/>
      </top>
      <bottom style="dotted">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double">
        <color indexed="64"/>
      </bottom>
      <diagonal/>
    </border>
    <border>
      <left style="double">
        <color indexed="64"/>
      </left>
      <right style="thin">
        <color indexed="64"/>
      </right>
      <top/>
      <bottom style="double">
        <color indexed="64"/>
      </bottom>
      <diagonal/>
    </border>
    <border>
      <left/>
      <right/>
      <top style="thin">
        <color indexed="64"/>
      </top>
      <bottom style="dotted">
        <color indexed="64"/>
      </bottom>
      <diagonal/>
    </border>
    <border>
      <left/>
      <right/>
      <top/>
      <bottom style="double">
        <color indexed="64"/>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bottom style="dotted">
        <color indexed="64"/>
      </bottom>
      <diagonal/>
    </border>
    <border>
      <left style="double">
        <color indexed="64"/>
      </left>
      <right style="double">
        <color indexed="64"/>
      </right>
      <top style="dotted">
        <color indexed="64"/>
      </top>
      <bottom style="thin">
        <color indexed="64"/>
      </bottom>
      <diagonal/>
    </border>
    <border>
      <left/>
      <right/>
      <top style="double">
        <color indexed="64"/>
      </top>
      <bottom/>
      <diagonal/>
    </border>
    <border>
      <left style="double">
        <color indexed="64"/>
      </left>
      <right/>
      <top/>
      <bottom/>
      <diagonal/>
    </border>
    <border>
      <left/>
      <right style="double">
        <color indexed="64"/>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s>
  <cellStyleXfs count="1">
    <xf numFmtId="0" fontId="0" fillId="0" borderId="0"/>
  </cellStyleXfs>
  <cellXfs count="276">
    <xf numFmtId="0" fontId="0" fillId="0" borderId="0" xfId="0"/>
    <xf numFmtId="0" fontId="2" fillId="0" borderId="0" xfId="0" applyFont="1"/>
    <xf numFmtId="0" fontId="3"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0" fontId="2" fillId="0" borderId="6" xfId="0" applyFont="1" applyBorder="1" applyAlignment="1">
      <alignment horizontal="left"/>
    </xf>
    <xf numFmtId="4" fontId="0" fillId="0" borderId="7" xfId="0" applyNumberFormat="1" applyBorder="1" applyAlignment="1">
      <alignment horizontal="center"/>
    </xf>
    <xf numFmtId="4" fontId="3" fillId="0" borderId="8" xfId="0" applyNumberFormat="1" applyFont="1" applyBorder="1" applyAlignment="1">
      <alignment horizontal="center"/>
    </xf>
    <xf numFmtId="4" fontId="3" fillId="0" borderId="7" xfId="0" applyNumberFormat="1" applyFont="1" applyBorder="1" applyAlignment="1">
      <alignment horizontal="center"/>
    </xf>
    <xf numFmtId="4" fontId="3" fillId="0" borderId="2" xfId="0" applyNumberFormat="1" applyFont="1" applyBorder="1"/>
    <xf numFmtId="0" fontId="2" fillId="0" borderId="9" xfId="0" applyFont="1" applyBorder="1" applyAlignment="1">
      <alignment horizontal="left"/>
    </xf>
    <xf numFmtId="2" fontId="3" fillId="0" borderId="7" xfId="0" applyNumberFormat="1" applyFont="1" applyBorder="1" applyAlignment="1">
      <alignment horizontal="center"/>
    </xf>
    <xf numFmtId="3" fontId="3" fillId="0" borderId="2" xfId="0" applyNumberFormat="1" applyFont="1" applyBorder="1"/>
    <xf numFmtId="165" fontId="4" fillId="0" borderId="2" xfId="0" applyNumberFormat="1" applyFont="1" applyBorder="1" applyAlignment="1">
      <alignment vertical="center"/>
    </xf>
    <xf numFmtId="0" fontId="2" fillId="0" borderId="10" xfId="0" applyFont="1" applyBorder="1" applyAlignment="1">
      <alignment horizontal="left" vertical="center"/>
    </xf>
    <xf numFmtId="0" fontId="8" fillId="0" borderId="0" xfId="0" applyFont="1"/>
    <xf numFmtId="0" fontId="0" fillId="0" borderId="0" xfId="0" applyAlignment="1">
      <alignment wrapText="1"/>
    </xf>
    <xf numFmtId="2" fontId="3" fillId="0" borderId="11" xfId="0" applyNumberFormat="1" applyFont="1" applyBorder="1" applyAlignment="1">
      <alignment horizontal="center"/>
    </xf>
    <xf numFmtId="4" fontId="3" fillId="0" borderId="11" xfId="0" applyNumberFormat="1" applyFont="1" applyBorder="1" applyAlignment="1">
      <alignment horizontal="center"/>
    </xf>
    <xf numFmtId="0" fontId="4" fillId="0" borderId="5" xfId="0" applyFont="1" applyBorder="1" applyAlignment="1">
      <alignment horizontal="right" vertical="center"/>
    </xf>
    <xf numFmtId="0" fontId="4" fillId="0" borderId="2" xfId="0" applyFont="1" applyBorder="1" applyAlignment="1">
      <alignment horizontal="right" vertical="center"/>
    </xf>
    <xf numFmtId="4" fontId="2" fillId="0" borderId="12" xfId="0" applyNumberFormat="1" applyFont="1" applyBorder="1" applyAlignment="1">
      <alignment horizontal="center"/>
    </xf>
    <xf numFmtId="0" fontId="2" fillId="0" borderId="9" xfId="0" applyFont="1" applyBorder="1"/>
    <xf numFmtId="0" fontId="2" fillId="0" borderId="1" xfId="0" applyFont="1" applyBorder="1" applyAlignment="1">
      <alignment vertical="center"/>
    </xf>
    <xf numFmtId="4" fontId="2" fillId="0" borderId="13" xfId="0" applyNumberFormat="1" applyFont="1" applyBorder="1" applyAlignment="1">
      <alignment horizontal="center"/>
    </xf>
    <xf numFmtId="0" fontId="0" fillId="0" borderId="0" xfId="0" applyAlignment="1">
      <alignment horizontal="right"/>
    </xf>
    <xf numFmtId="4" fontId="2" fillId="0" borderId="14" xfId="0" applyNumberFormat="1" applyFont="1" applyBorder="1" applyAlignment="1">
      <alignment horizontal="center"/>
    </xf>
    <xf numFmtId="3" fontId="0" fillId="0" borderId="0" xfId="0" applyNumberFormat="1" applyAlignment="1">
      <alignment horizontal="center"/>
    </xf>
    <xf numFmtId="4" fontId="2" fillId="0" borderId="15" xfId="0" applyNumberFormat="1" applyFont="1" applyBorder="1" applyAlignment="1">
      <alignment horizontal="center"/>
    </xf>
    <xf numFmtId="4" fontId="2" fillId="0" borderId="16" xfId="0" applyNumberFormat="1" applyFont="1" applyBorder="1" applyAlignment="1">
      <alignment horizontal="center"/>
    </xf>
    <xf numFmtId="4" fontId="2" fillId="0" borderId="17" xfId="0" applyNumberFormat="1" applyFont="1" applyBorder="1" applyAlignment="1">
      <alignment horizontal="center"/>
    </xf>
    <xf numFmtId="0" fontId="3" fillId="0" borderId="2" xfId="0" applyFont="1" applyBorder="1"/>
    <xf numFmtId="0" fontId="0" fillId="0" borderId="3" xfId="0" applyBorder="1"/>
    <xf numFmtId="4" fontId="0" fillId="0" borderId="18" xfId="0" applyNumberFormat="1" applyBorder="1" applyAlignment="1">
      <alignment horizontal="center"/>
    </xf>
    <xf numFmtId="2" fontId="0" fillId="0" borderId="19" xfId="0" applyNumberFormat="1" applyBorder="1" applyAlignment="1">
      <alignment horizontal="center"/>
    </xf>
    <xf numFmtId="2" fontId="0" fillId="0" borderId="20" xfId="0" applyNumberFormat="1" applyBorder="1" applyAlignment="1">
      <alignment horizontal="center"/>
    </xf>
    <xf numFmtId="4" fontId="0" fillId="0" borderId="19" xfId="0" applyNumberFormat="1" applyBorder="1" applyAlignment="1">
      <alignment horizontal="center"/>
    </xf>
    <xf numFmtId="4" fontId="0" fillId="0" borderId="20" xfId="0" applyNumberFormat="1" applyBorder="1" applyAlignment="1">
      <alignment horizontal="center"/>
    </xf>
    <xf numFmtId="0" fontId="0" fillId="0" borderId="0" xfId="0" applyAlignment="1">
      <alignment horizontal="center"/>
    </xf>
    <xf numFmtId="4" fontId="2" fillId="0" borderId="21" xfId="0" applyNumberFormat="1" applyFont="1" applyBorder="1" applyAlignment="1">
      <alignment horizontal="center"/>
    </xf>
    <xf numFmtId="4" fontId="2" fillId="0" borderId="22" xfId="0" applyNumberFormat="1" applyFont="1" applyBorder="1" applyAlignment="1">
      <alignment horizontal="center"/>
    </xf>
    <xf numFmtId="4" fontId="0" fillId="0" borderId="11" xfId="0" applyNumberFormat="1" applyBorder="1" applyAlignment="1">
      <alignment horizontal="center"/>
    </xf>
    <xf numFmtId="2" fontId="0" fillId="0" borderId="23" xfId="0" applyNumberFormat="1" applyBorder="1" applyAlignment="1">
      <alignment horizontal="center"/>
    </xf>
    <xf numFmtId="4" fontId="0" fillId="0" borderId="23" xfId="0" applyNumberFormat="1" applyBorder="1" applyAlignment="1">
      <alignment horizontal="center"/>
    </xf>
    <xf numFmtId="4" fontId="2" fillId="0" borderId="24" xfId="0" applyNumberFormat="1" applyFont="1" applyBorder="1" applyAlignment="1">
      <alignment horizontal="center"/>
    </xf>
    <xf numFmtId="0" fontId="2" fillId="0" borderId="25" xfId="0" applyFont="1" applyBorder="1" applyAlignment="1">
      <alignment horizontal="left"/>
    </xf>
    <xf numFmtId="0" fontId="3" fillId="0" borderId="2" xfId="0" applyFont="1" applyBorder="1" applyAlignment="1">
      <alignment horizontal="right"/>
    </xf>
    <xf numFmtId="164" fontId="2" fillId="0" borderId="26" xfId="0" applyNumberFormat="1" applyFont="1" applyBorder="1" applyAlignment="1">
      <alignment horizontal="center" vertical="center"/>
    </xf>
    <xf numFmtId="4" fontId="2" fillId="0" borderId="27" xfId="0" applyNumberFormat="1" applyFont="1" applyBorder="1" applyAlignment="1">
      <alignment horizontal="center"/>
    </xf>
    <xf numFmtId="164" fontId="2" fillId="0" borderId="28" xfId="0" applyNumberFormat="1" applyFont="1" applyBorder="1" applyAlignment="1">
      <alignment horizontal="center" vertical="center"/>
    </xf>
    <xf numFmtId="0" fontId="7" fillId="0" borderId="0" xfId="0" applyFont="1"/>
    <xf numFmtId="0" fontId="11" fillId="0" borderId="29" xfId="0" applyFont="1" applyBorder="1" applyAlignment="1">
      <alignment horizontal="center"/>
    </xf>
    <xf numFmtId="0" fontId="11" fillId="0" borderId="30" xfId="0" applyFont="1" applyBorder="1" applyAlignment="1">
      <alignment horizontal="center"/>
    </xf>
    <xf numFmtId="4" fontId="12" fillId="0" borderId="2" xfId="0" applyNumberFormat="1" applyFont="1" applyBorder="1"/>
    <xf numFmtId="0" fontId="2" fillId="0" borderId="31" xfId="0" applyFont="1" applyBorder="1" applyAlignment="1">
      <alignment horizontal="left" vertical="center"/>
    </xf>
    <xf numFmtId="4" fontId="2" fillId="0" borderId="32" xfId="0" applyNumberFormat="1" applyFont="1" applyBorder="1" applyAlignment="1">
      <alignment horizontal="center"/>
    </xf>
    <xf numFmtId="4" fontId="2" fillId="0" borderId="33" xfId="0" applyNumberFormat="1" applyFont="1" applyBorder="1" applyAlignment="1">
      <alignment horizontal="center" vertical="center"/>
    </xf>
    <xf numFmtId="4" fontId="2" fillId="0" borderId="34" xfId="0" applyNumberFormat="1" applyFont="1" applyBorder="1" applyAlignment="1">
      <alignment horizontal="center" vertical="center"/>
    </xf>
    <xf numFmtId="4" fontId="2" fillId="0" borderId="35" xfId="0" applyNumberFormat="1" applyFont="1" applyBorder="1" applyAlignment="1">
      <alignment horizontal="center" vertical="center"/>
    </xf>
    <xf numFmtId="2" fontId="0" fillId="0" borderId="36" xfId="0" applyNumberFormat="1" applyBorder="1" applyAlignment="1">
      <alignment horizontal="center"/>
    </xf>
    <xf numFmtId="4" fontId="0" fillId="0" borderId="36" xfId="0" applyNumberFormat="1" applyBorder="1" applyAlignment="1">
      <alignment horizontal="center"/>
    </xf>
    <xf numFmtId="4" fontId="2" fillId="0" borderId="37" xfId="0" applyNumberFormat="1" applyFont="1" applyBorder="1" applyAlignment="1">
      <alignment horizontal="center" vertical="center"/>
    </xf>
    <xf numFmtId="4" fontId="2" fillId="0" borderId="38" xfId="0" applyNumberFormat="1" applyFont="1" applyBorder="1" applyAlignment="1">
      <alignment horizontal="center" vertical="center"/>
    </xf>
    <xf numFmtId="4" fontId="2" fillId="0" borderId="39" xfId="0" applyNumberFormat="1" applyFont="1" applyBorder="1" applyAlignment="1">
      <alignment horizontal="center" vertical="center"/>
    </xf>
    <xf numFmtId="2" fontId="3" fillId="0" borderId="18" xfId="0" applyNumberFormat="1" applyFont="1" applyBorder="1" applyAlignment="1">
      <alignment horizontal="center"/>
    </xf>
    <xf numFmtId="4" fontId="2" fillId="0" borderId="26" xfId="0" applyNumberFormat="1" applyFont="1" applyBorder="1" applyAlignment="1">
      <alignment horizontal="center" vertical="center"/>
    </xf>
    <xf numFmtId="4" fontId="2" fillId="0" borderId="28" xfId="0" applyNumberFormat="1" applyFont="1" applyBorder="1" applyAlignment="1">
      <alignment horizontal="center" vertical="center"/>
    </xf>
    <xf numFmtId="4" fontId="4" fillId="0" borderId="2" xfId="0" applyNumberFormat="1" applyFont="1" applyBorder="1" applyAlignment="1">
      <alignment vertical="center"/>
    </xf>
    <xf numFmtId="4" fontId="3" fillId="0" borderId="40" xfId="0" applyNumberFormat="1" applyFont="1" applyBorder="1" applyAlignment="1">
      <alignment horizontal="center"/>
    </xf>
    <xf numFmtId="4" fontId="4" fillId="0" borderId="8" xfId="0" applyNumberFormat="1" applyFont="1" applyBorder="1" applyAlignment="1">
      <alignment horizontal="center" vertical="center"/>
    </xf>
    <xf numFmtId="4" fontId="4" fillId="0" borderId="11" xfId="0" applyNumberFormat="1" applyFont="1" applyBorder="1" applyAlignment="1">
      <alignment horizontal="center" vertical="center"/>
    </xf>
    <xf numFmtId="4" fontId="3" fillId="0" borderId="29" xfId="0" applyNumberFormat="1" applyFont="1" applyBorder="1" applyAlignment="1">
      <alignment horizontal="center"/>
    </xf>
    <xf numFmtId="0" fontId="2" fillId="0" borderId="6" xfId="0" applyFont="1" applyBorder="1"/>
    <xf numFmtId="3" fontId="2" fillId="0" borderId="32" xfId="0" applyNumberFormat="1" applyFont="1" applyBorder="1" applyAlignment="1">
      <alignment horizontal="center"/>
    </xf>
    <xf numFmtId="3" fontId="2" fillId="0" borderId="12" xfId="0" applyNumberFormat="1" applyFont="1" applyBorder="1" applyAlignment="1">
      <alignment horizontal="center"/>
    </xf>
    <xf numFmtId="3" fontId="4" fillId="0" borderId="2" xfId="0" applyNumberFormat="1" applyFont="1" applyBorder="1" applyAlignment="1">
      <alignment vertical="center"/>
    </xf>
    <xf numFmtId="164" fontId="2" fillId="0" borderId="32" xfId="0" applyNumberFormat="1" applyFont="1" applyBorder="1" applyAlignment="1">
      <alignment horizontal="center"/>
    </xf>
    <xf numFmtId="164" fontId="2" fillId="0" borderId="12" xfId="0" applyNumberFormat="1" applyFont="1" applyBorder="1" applyAlignment="1">
      <alignment horizontal="center"/>
    </xf>
    <xf numFmtId="164" fontId="3" fillId="0" borderId="8" xfId="0" applyNumberFormat="1" applyFont="1" applyBorder="1" applyAlignment="1">
      <alignment horizontal="center"/>
    </xf>
    <xf numFmtId="164" fontId="3" fillId="0" borderId="7" xfId="0" applyNumberFormat="1" applyFont="1" applyBorder="1" applyAlignment="1">
      <alignment horizontal="center"/>
    </xf>
    <xf numFmtId="164" fontId="3" fillId="0" borderId="41" xfId="0" applyNumberFormat="1" applyFont="1" applyBorder="1" applyAlignment="1">
      <alignment horizontal="center"/>
    </xf>
    <xf numFmtId="164" fontId="3" fillId="0" borderId="40" xfId="0" applyNumberFormat="1" applyFont="1" applyBorder="1" applyAlignment="1">
      <alignment horizontal="center"/>
    </xf>
    <xf numFmtId="4" fontId="4" fillId="0" borderId="0" xfId="0" applyNumberFormat="1" applyFont="1" applyAlignment="1">
      <alignment horizontal="center" vertical="center"/>
    </xf>
    <xf numFmtId="4" fontId="3" fillId="0" borderId="0" xfId="0" applyNumberFormat="1" applyFont="1" applyAlignment="1">
      <alignment horizontal="center"/>
    </xf>
    <xf numFmtId="2" fontId="3" fillId="0" borderId="0" xfId="0" applyNumberFormat="1" applyFont="1" applyAlignment="1">
      <alignment horizontal="center"/>
    </xf>
    <xf numFmtId="3" fontId="2" fillId="0" borderId="21" xfId="0" applyNumberFormat="1" applyFont="1" applyBorder="1" applyAlignment="1">
      <alignment horizontal="center"/>
    </xf>
    <xf numFmtId="164" fontId="3" fillId="0" borderId="18" xfId="0" applyNumberFormat="1" applyFont="1" applyBorder="1" applyAlignment="1">
      <alignment horizontal="center"/>
    </xf>
    <xf numFmtId="4" fontId="3" fillId="0" borderId="18" xfId="0" applyNumberFormat="1" applyFont="1" applyBorder="1" applyAlignment="1">
      <alignment horizontal="center"/>
    </xf>
    <xf numFmtId="164" fontId="3" fillId="0" borderId="30" xfId="0" applyNumberFormat="1" applyFont="1" applyBorder="1" applyAlignment="1">
      <alignment horizontal="center"/>
    </xf>
    <xf numFmtId="4" fontId="3" fillId="0" borderId="30" xfId="0" applyNumberFormat="1" applyFont="1" applyBorder="1" applyAlignment="1">
      <alignment horizontal="center"/>
    </xf>
    <xf numFmtId="164" fontId="2" fillId="0" borderId="21" xfId="0" applyNumberFormat="1" applyFont="1" applyBorder="1" applyAlignment="1">
      <alignment horizontal="center"/>
    </xf>
    <xf numFmtId="4" fontId="0" fillId="0" borderId="3" xfId="0" applyNumberFormat="1" applyBorder="1"/>
    <xf numFmtId="164" fontId="4" fillId="0" borderId="11" xfId="0" applyNumberFormat="1" applyFont="1" applyBorder="1" applyAlignment="1">
      <alignment horizontal="center" vertical="center"/>
    </xf>
    <xf numFmtId="164" fontId="4" fillId="0" borderId="7" xfId="0" applyNumberFormat="1" applyFont="1" applyBorder="1" applyAlignment="1">
      <alignment horizontal="center" vertical="center"/>
    </xf>
    <xf numFmtId="164" fontId="4" fillId="0" borderId="18" xfId="0" applyNumberFormat="1" applyFont="1" applyBorder="1" applyAlignment="1">
      <alignment horizontal="center" vertical="center"/>
    </xf>
    <xf numFmtId="2" fontId="3" fillId="0" borderId="8" xfId="0" applyNumberFormat="1" applyFont="1" applyBorder="1" applyAlignment="1">
      <alignment horizontal="center"/>
    </xf>
    <xf numFmtId="165" fontId="3" fillId="0" borderId="8" xfId="0" applyNumberFormat="1" applyFont="1" applyBorder="1" applyAlignment="1">
      <alignment horizontal="center"/>
    </xf>
    <xf numFmtId="165" fontId="3" fillId="0" borderId="7" xfId="0" applyNumberFormat="1" applyFont="1" applyBorder="1" applyAlignment="1">
      <alignment horizontal="center"/>
    </xf>
    <xf numFmtId="165" fontId="3" fillId="0" borderId="18" xfId="0" applyNumberFormat="1" applyFont="1" applyBorder="1" applyAlignment="1">
      <alignment horizontal="center"/>
    </xf>
    <xf numFmtId="164" fontId="2" fillId="0" borderId="24" xfId="0" applyNumberFormat="1" applyFont="1" applyBorder="1" applyAlignment="1">
      <alignment horizontal="center"/>
    </xf>
    <xf numFmtId="164" fontId="2" fillId="0" borderId="42" xfId="0" applyNumberFormat="1" applyFont="1" applyBorder="1" applyAlignment="1">
      <alignment horizontal="center"/>
    </xf>
    <xf numFmtId="164" fontId="3" fillId="0" borderId="29" xfId="0" applyNumberFormat="1" applyFont="1" applyBorder="1" applyAlignment="1">
      <alignment horizontal="center"/>
    </xf>
    <xf numFmtId="164" fontId="3" fillId="0" borderId="43" xfId="0" applyNumberFormat="1" applyFont="1" applyBorder="1" applyAlignment="1">
      <alignment horizontal="center"/>
    </xf>
    <xf numFmtId="2" fontId="2" fillId="0" borderId="44" xfId="0" applyNumberFormat="1" applyFont="1" applyBorder="1" applyAlignment="1">
      <alignment horizontal="center" vertical="center"/>
    </xf>
    <xf numFmtId="2" fontId="2" fillId="0" borderId="26" xfId="0" applyNumberFormat="1" applyFont="1" applyBorder="1" applyAlignment="1">
      <alignment horizontal="center" vertical="center"/>
    </xf>
    <xf numFmtId="2" fontId="2" fillId="0" borderId="45" xfId="0" applyNumberFormat="1" applyFont="1" applyBorder="1" applyAlignment="1">
      <alignment horizontal="center" vertical="center"/>
    </xf>
    <xf numFmtId="0" fontId="13" fillId="0" borderId="2" xfId="0" applyFont="1" applyBorder="1" applyAlignment="1">
      <alignment horizontal="right"/>
    </xf>
    <xf numFmtId="4" fontId="13" fillId="0" borderId="11" xfId="0" applyNumberFormat="1" applyFont="1" applyBorder="1" applyAlignment="1">
      <alignment horizontal="center"/>
    </xf>
    <xf numFmtId="4" fontId="13" fillId="0" borderId="7" xfId="0" applyNumberFormat="1" applyFont="1" applyBorder="1" applyAlignment="1">
      <alignment horizontal="center"/>
    </xf>
    <xf numFmtId="4" fontId="13" fillId="0" borderId="18" xfId="0" applyNumberFormat="1" applyFont="1" applyBorder="1" applyAlignment="1">
      <alignment horizontal="center"/>
    </xf>
    <xf numFmtId="0" fontId="13" fillId="0" borderId="2" xfId="0" applyFont="1" applyBorder="1"/>
    <xf numFmtId="164" fontId="4" fillId="0" borderId="0" xfId="0" applyNumberFormat="1" applyFont="1" applyAlignment="1">
      <alignment horizontal="center" vertical="center"/>
    </xf>
    <xf numFmtId="164" fontId="2" fillId="0" borderId="44" xfId="0" applyNumberFormat="1" applyFont="1" applyBorder="1" applyAlignment="1">
      <alignment horizontal="center" vertical="center"/>
    </xf>
    <xf numFmtId="164" fontId="2" fillId="0" borderId="45" xfId="0" applyNumberFormat="1" applyFont="1" applyBorder="1" applyAlignment="1">
      <alignment horizontal="center" vertical="center"/>
    </xf>
    <xf numFmtId="4" fontId="3" fillId="0" borderId="31" xfId="0" applyNumberFormat="1" applyFont="1" applyBorder="1"/>
    <xf numFmtId="164" fontId="0" fillId="0" borderId="11" xfId="0" applyNumberFormat="1" applyBorder="1" applyAlignment="1">
      <alignment horizontal="center"/>
    </xf>
    <xf numFmtId="164" fontId="0" fillId="0" borderId="7" xfId="0" applyNumberFormat="1" applyBorder="1" applyAlignment="1">
      <alignment horizontal="center"/>
    </xf>
    <xf numFmtId="164" fontId="0" fillId="0" borderId="18" xfId="0" applyNumberFormat="1" applyBorder="1" applyAlignment="1">
      <alignment horizontal="center"/>
    </xf>
    <xf numFmtId="2" fontId="3" fillId="0" borderId="29" xfId="0" applyNumberFormat="1" applyFont="1" applyBorder="1" applyAlignment="1">
      <alignment horizontal="center"/>
    </xf>
    <xf numFmtId="2" fontId="3" fillId="0" borderId="40" xfId="0" applyNumberFormat="1" applyFont="1" applyBorder="1" applyAlignment="1">
      <alignment horizontal="center"/>
    </xf>
    <xf numFmtId="2" fontId="3" fillId="0" borderId="30" xfId="0" applyNumberFormat="1" applyFont="1" applyBorder="1" applyAlignment="1">
      <alignment horizontal="center"/>
    </xf>
    <xf numFmtId="165" fontId="2" fillId="0" borderId="44" xfId="0" applyNumberFormat="1" applyFont="1" applyBorder="1" applyAlignment="1">
      <alignment horizontal="center" vertical="center"/>
    </xf>
    <xf numFmtId="165" fontId="2" fillId="0" borderId="26" xfId="0" applyNumberFormat="1" applyFont="1" applyBorder="1" applyAlignment="1">
      <alignment horizontal="center" vertical="center"/>
    </xf>
    <xf numFmtId="165" fontId="2" fillId="0" borderId="45" xfId="0" applyNumberFormat="1" applyFont="1" applyBorder="1" applyAlignment="1">
      <alignment horizontal="center" vertical="center"/>
    </xf>
    <xf numFmtId="164" fontId="2" fillId="0" borderId="13" xfId="0" applyNumberFormat="1" applyFont="1" applyBorder="1" applyAlignment="1">
      <alignment horizontal="center"/>
    </xf>
    <xf numFmtId="164" fontId="2" fillId="0" borderId="14" xfId="0" applyNumberFormat="1" applyFont="1" applyBorder="1" applyAlignment="1">
      <alignment horizontal="center"/>
    </xf>
    <xf numFmtId="164" fontId="2" fillId="0" borderId="17" xfId="0" applyNumberFormat="1" applyFont="1" applyBorder="1" applyAlignment="1">
      <alignment horizontal="center"/>
    </xf>
    <xf numFmtId="165" fontId="2" fillId="0" borderId="32" xfId="0" applyNumberFormat="1" applyFont="1" applyBorder="1" applyAlignment="1">
      <alignment horizontal="center"/>
    </xf>
    <xf numFmtId="165" fontId="2" fillId="0" borderId="12" xfId="0" applyNumberFormat="1" applyFont="1" applyBorder="1" applyAlignment="1">
      <alignment horizontal="center"/>
    </xf>
    <xf numFmtId="165" fontId="2" fillId="0" borderId="21" xfId="0" applyNumberFormat="1" applyFont="1" applyBorder="1" applyAlignment="1">
      <alignment horizontal="center"/>
    </xf>
    <xf numFmtId="165" fontId="0" fillId="0" borderId="2" xfId="0" applyNumberFormat="1" applyBorder="1"/>
    <xf numFmtId="0" fontId="7" fillId="0" borderId="0" xfId="0" applyFont="1" applyAlignment="1">
      <alignment horizontal="right"/>
    </xf>
    <xf numFmtId="4" fontId="7" fillId="0" borderId="0" xfId="0" applyNumberFormat="1" applyFont="1" applyAlignment="1">
      <alignment horizontal="center"/>
    </xf>
    <xf numFmtId="3" fontId="7" fillId="0" borderId="0" xfId="0" applyNumberFormat="1" applyFont="1" applyAlignment="1">
      <alignment horizontal="center"/>
    </xf>
    <xf numFmtId="2" fontId="3" fillId="0" borderId="41" xfId="0" applyNumberFormat="1" applyFont="1" applyBorder="1" applyAlignment="1">
      <alignment horizontal="center"/>
    </xf>
    <xf numFmtId="164" fontId="13" fillId="0" borderId="11" xfId="0" applyNumberFormat="1" applyFont="1" applyBorder="1" applyAlignment="1">
      <alignment horizontal="center"/>
    </xf>
    <xf numFmtId="164" fontId="13" fillId="0" borderId="7" xfId="0" applyNumberFormat="1" applyFont="1" applyBorder="1" applyAlignment="1">
      <alignment horizontal="center"/>
    </xf>
    <xf numFmtId="164" fontId="13" fillId="0" borderId="18" xfId="0" applyNumberFormat="1" applyFont="1" applyBorder="1" applyAlignment="1">
      <alignment horizontal="center"/>
    </xf>
    <xf numFmtId="164" fontId="3" fillId="0" borderId="11" xfId="0" applyNumberFormat="1" applyFont="1" applyBorder="1" applyAlignment="1">
      <alignment horizontal="center"/>
    </xf>
    <xf numFmtId="164" fontId="3" fillId="0" borderId="0" xfId="0" applyNumberFormat="1" applyFont="1" applyAlignment="1">
      <alignment horizontal="center"/>
    </xf>
    <xf numFmtId="0" fontId="2" fillId="0" borderId="46" xfId="0" applyFont="1" applyBorder="1" applyAlignment="1">
      <alignment vertical="center"/>
    </xf>
    <xf numFmtId="2" fontId="2" fillId="0" borderId="47" xfId="0" applyNumberFormat="1" applyFont="1" applyBorder="1" applyAlignment="1">
      <alignment horizontal="center" vertical="center"/>
    </xf>
    <xf numFmtId="2" fontId="2" fillId="0" borderId="48" xfId="0" applyNumberFormat="1" applyFont="1" applyBorder="1" applyAlignment="1">
      <alignment horizontal="center" vertical="center"/>
    </xf>
    <xf numFmtId="2" fontId="2" fillId="0" borderId="49" xfId="0" applyNumberFormat="1" applyFont="1" applyBorder="1" applyAlignment="1">
      <alignment horizontal="center" vertical="center"/>
    </xf>
    <xf numFmtId="3" fontId="3" fillId="0" borderId="3" xfId="0" applyNumberFormat="1" applyFont="1" applyBorder="1"/>
    <xf numFmtId="164" fontId="2" fillId="0" borderId="50" xfId="0" applyNumberFormat="1" applyFont="1" applyBorder="1" applyAlignment="1">
      <alignment horizontal="center" vertical="center"/>
    </xf>
    <xf numFmtId="164" fontId="2" fillId="0" borderId="48" xfId="0" applyNumberFormat="1" applyFont="1" applyBorder="1" applyAlignment="1">
      <alignment horizontal="center" vertical="center"/>
    </xf>
    <xf numFmtId="0" fontId="2" fillId="0" borderId="4" xfId="0" applyFont="1" applyBorder="1" applyAlignment="1">
      <alignment horizontal="left" vertical="center"/>
    </xf>
    <xf numFmtId="4" fontId="2" fillId="0" borderId="51" xfId="0" applyNumberFormat="1" applyFont="1" applyBorder="1" applyAlignment="1">
      <alignment horizontal="center" vertical="center"/>
    </xf>
    <xf numFmtId="4" fontId="2" fillId="0" borderId="52" xfId="0" applyNumberFormat="1" applyFont="1" applyBorder="1" applyAlignment="1">
      <alignment horizontal="center" vertical="center"/>
    </xf>
    <xf numFmtId="4" fontId="2" fillId="0" borderId="53" xfId="0" applyNumberFormat="1" applyFont="1" applyBorder="1" applyAlignment="1">
      <alignment horizontal="center" vertical="center"/>
    </xf>
    <xf numFmtId="4" fontId="2" fillId="0" borderId="54" xfId="0" applyNumberFormat="1" applyFont="1" applyBorder="1" applyAlignment="1">
      <alignment horizontal="center" vertical="center"/>
    </xf>
    <xf numFmtId="4" fontId="2" fillId="0" borderId="50" xfId="0" applyNumberFormat="1" applyFont="1" applyBorder="1" applyAlignment="1">
      <alignment horizontal="center" vertical="center"/>
    </xf>
    <xf numFmtId="4" fontId="2" fillId="0" borderId="48" xfId="0" applyNumberFormat="1" applyFont="1" applyBorder="1" applyAlignment="1">
      <alignment horizontal="center" vertical="center"/>
    </xf>
    <xf numFmtId="0" fontId="3" fillId="0" borderId="2" xfId="0" applyFont="1" applyBorder="1" applyAlignment="1">
      <alignment vertical="center"/>
    </xf>
    <xf numFmtId="0" fontId="2" fillId="0" borderId="9" xfId="0" applyFont="1" applyBorder="1" applyAlignment="1">
      <alignment horizontal="left" vertical="center"/>
    </xf>
    <xf numFmtId="4" fontId="2" fillId="0" borderId="13" xfId="0" applyNumberFormat="1" applyFont="1" applyBorder="1" applyAlignment="1">
      <alignment horizontal="center" vertical="center"/>
    </xf>
    <xf numFmtId="4" fontId="2" fillId="0" borderId="14" xfId="0" applyNumberFormat="1" applyFont="1" applyBorder="1" applyAlignment="1">
      <alignment horizontal="center" vertical="center"/>
    </xf>
    <xf numFmtId="4" fontId="2" fillId="0" borderId="17" xfId="0" applyNumberFormat="1" applyFont="1" applyBorder="1" applyAlignment="1">
      <alignment horizontal="center" vertical="center"/>
    </xf>
    <xf numFmtId="4" fontId="3" fillId="0" borderId="2" xfId="0" applyNumberFormat="1" applyFont="1" applyBorder="1" applyAlignment="1">
      <alignment vertical="center"/>
    </xf>
    <xf numFmtId="164" fontId="3" fillId="0" borderId="2" xfId="0" applyNumberFormat="1" applyFont="1" applyBorder="1"/>
    <xf numFmtId="0" fontId="12" fillId="0" borderId="2" xfId="0" applyFont="1" applyBorder="1"/>
    <xf numFmtId="4" fontId="4" fillId="0" borderId="18" xfId="0" applyNumberFormat="1" applyFont="1" applyBorder="1" applyAlignment="1">
      <alignment horizontal="center" vertical="center"/>
    </xf>
    <xf numFmtId="4" fontId="4" fillId="0" borderId="7" xfId="0" applyNumberFormat="1" applyFont="1" applyBorder="1" applyAlignment="1">
      <alignment horizontal="center" vertical="center"/>
    </xf>
    <xf numFmtId="0" fontId="11" fillId="0" borderId="49" xfId="0" applyFont="1" applyBorder="1" applyAlignment="1">
      <alignment horizontal="center"/>
    </xf>
    <xf numFmtId="0" fontId="0" fillId="0" borderId="3" xfId="0" applyBorder="1" applyAlignment="1">
      <alignment vertical="center"/>
    </xf>
    <xf numFmtId="2" fontId="0" fillId="0" borderId="11" xfId="0" applyNumberFormat="1" applyBorder="1" applyAlignment="1">
      <alignment horizontal="center"/>
    </xf>
    <xf numFmtId="2" fontId="0" fillId="0" borderId="7" xfId="0" applyNumberFormat="1" applyBorder="1" applyAlignment="1">
      <alignment horizontal="center"/>
    </xf>
    <xf numFmtId="2" fontId="0" fillId="0" borderId="18" xfId="0" applyNumberFormat="1" applyBorder="1" applyAlignment="1">
      <alignment horizontal="center"/>
    </xf>
    <xf numFmtId="2" fontId="0" fillId="0" borderId="41" xfId="0" applyNumberFormat="1" applyBorder="1" applyAlignment="1">
      <alignment horizontal="center"/>
    </xf>
    <xf numFmtId="2" fontId="0" fillId="0" borderId="40" xfId="0" applyNumberFormat="1" applyBorder="1" applyAlignment="1">
      <alignment horizontal="center"/>
    </xf>
    <xf numFmtId="2" fontId="0" fillId="0" borderId="30" xfId="0" applyNumberFormat="1" applyBorder="1" applyAlignment="1">
      <alignment horizontal="center"/>
    </xf>
    <xf numFmtId="4" fontId="0" fillId="0" borderId="29" xfId="0" applyNumberFormat="1" applyBorder="1" applyAlignment="1">
      <alignment horizontal="center"/>
    </xf>
    <xf numFmtId="4" fontId="0" fillId="0" borderId="40" xfId="0" applyNumberFormat="1" applyBorder="1" applyAlignment="1">
      <alignment horizontal="center"/>
    </xf>
    <xf numFmtId="4" fontId="2" fillId="0" borderId="19" xfId="0" applyNumberFormat="1" applyFont="1" applyBorder="1" applyAlignment="1">
      <alignment horizontal="center" vertical="center"/>
    </xf>
    <xf numFmtId="0" fontId="2" fillId="0" borderId="5" xfId="0" applyFont="1" applyBorder="1" applyAlignment="1">
      <alignment horizontal="left" vertical="center"/>
    </xf>
    <xf numFmtId="4" fontId="2" fillId="0" borderId="23" xfId="0" applyNumberFormat="1" applyFont="1" applyBorder="1" applyAlignment="1">
      <alignment horizontal="center" vertical="center"/>
    </xf>
    <xf numFmtId="4" fontId="2" fillId="0" borderId="20" xfId="0" applyNumberFormat="1" applyFont="1" applyBorder="1" applyAlignment="1">
      <alignment horizontal="center" vertical="center"/>
    </xf>
    <xf numFmtId="3" fontId="2" fillId="0" borderId="44" xfId="0" applyNumberFormat="1" applyFont="1" applyBorder="1" applyAlignment="1">
      <alignment horizontal="center" vertical="center"/>
    </xf>
    <xf numFmtId="3" fontId="2" fillId="0" borderId="26" xfId="0" applyNumberFormat="1" applyFont="1" applyBorder="1" applyAlignment="1">
      <alignment horizontal="center" vertical="center"/>
    </xf>
    <xf numFmtId="3" fontId="2" fillId="0" borderId="45" xfId="0" applyNumberFormat="1" applyFont="1" applyBorder="1" applyAlignment="1">
      <alignment horizontal="center" vertical="center"/>
    </xf>
    <xf numFmtId="3" fontId="2" fillId="0" borderId="13" xfId="0" applyNumberFormat="1" applyFont="1" applyBorder="1" applyAlignment="1">
      <alignment horizontal="center"/>
    </xf>
    <xf numFmtId="3" fontId="2" fillId="0" borderId="14" xfId="0" applyNumberFormat="1" applyFont="1" applyBorder="1" applyAlignment="1">
      <alignment horizontal="center"/>
    </xf>
    <xf numFmtId="3" fontId="2" fillId="0" borderId="17" xfId="0" applyNumberFormat="1" applyFont="1" applyBorder="1" applyAlignment="1">
      <alignment horizontal="center"/>
    </xf>
    <xf numFmtId="0" fontId="0" fillId="0" borderId="5" xfId="0" applyBorder="1" applyAlignment="1">
      <alignment vertical="center"/>
    </xf>
    <xf numFmtId="0" fontId="2" fillId="0" borderId="6" xfId="0" applyFont="1" applyBorder="1" applyAlignment="1">
      <alignment horizontal="left" vertical="center"/>
    </xf>
    <xf numFmtId="4" fontId="2" fillId="0" borderId="24" xfId="0" applyNumberFormat="1" applyFont="1" applyBorder="1" applyAlignment="1">
      <alignment horizontal="center" vertical="center"/>
    </xf>
    <xf numFmtId="4" fontId="2" fillId="0" borderId="12" xfId="0" applyNumberFormat="1" applyFont="1" applyBorder="1" applyAlignment="1">
      <alignment horizontal="center" vertical="center"/>
    </xf>
    <xf numFmtId="4" fontId="2" fillId="0" borderId="21" xfId="0" applyNumberFormat="1" applyFont="1" applyBorder="1" applyAlignment="1">
      <alignment horizontal="center" vertical="center"/>
    </xf>
    <xf numFmtId="0" fontId="0" fillId="0" borderId="2" xfId="0" applyBorder="1" applyAlignment="1">
      <alignment vertical="center"/>
    </xf>
    <xf numFmtId="0" fontId="2" fillId="0" borderId="55" xfId="0" applyFont="1" applyBorder="1" applyAlignment="1">
      <alignment horizontal="left" vertical="center"/>
    </xf>
    <xf numFmtId="4" fontId="2" fillId="0" borderId="56" xfId="0" applyNumberFormat="1" applyFont="1" applyBorder="1" applyAlignment="1">
      <alignment horizontal="center" vertical="center"/>
    </xf>
    <xf numFmtId="4" fontId="2" fillId="0" borderId="57" xfId="0" applyNumberFormat="1" applyFont="1" applyBorder="1" applyAlignment="1">
      <alignment horizontal="center" vertical="center"/>
    </xf>
    <xf numFmtId="4" fontId="2" fillId="0" borderId="58" xfId="0" applyNumberFormat="1" applyFont="1" applyBorder="1" applyAlignment="1">
      <alignment horizontal="center" vertical="center"/>
    </xf>
    <xf numFmtId="4" fontId="2" fillId="0" borderId="59" xfId="0" applyNumberFormat="1" applyFont="1" applyBorder="1" applyAlignment="1">
      <alignment horizontal="center"/>
    </xf>
    <xf numFmtId="165" fontId="2" fillId="0" borderId="28" xfId="0" applyNumberFormat="1" applyFont="1" applyBorder="1" applyAlignment="1">
      <alignment horizontal="center" vertical="center"/>
    </xf>
    <xf numFmtId="0" fontId="11" fillId="0" borderId="41" xfId="0" applyFont="1" applyBorder="1" applyAlignment="1">
      <alignment horizontal="center"/>
    </xf>
    <xf numFmtId="0" fontId="4" fillId="0" borderId="60" xfId="0" applyFont="1" applyBorder="1" applyAlignment="1">
      <alignment horizontal="right" vertical="center"/>
    </xf>
    <xf numFmtId="4" fontId="3" fillId="0" borderId="41" xfId="0" applyNumberFormat="1" applyFont="1" applyBorder="1" applyAlignment="1">
      <alignment horizontal="center"/>
    </xf>
    <xf numFmtId="4" fontId="2" fillId="0" borderId="42" xfId="0" applyNumberFormat="1" applyFont="1" applyBorder="1" applyAlignment="1">
      <alignment horizontal="center"/>
    </xf>
    <xf numFmtId="4" fontId="3" fillId="0" borderId="43" xfId="0" applyNumberFormat="1" applyFont="1" applyBorder="1" applyAlignment="1">
      <alignment horizontal="center"/>
    </xf>
    <xf numFmtId="0" fontId="0" fillId="0" borderId="61" xfId="0" applyBorder="1"/>
    <xf numFmtId="164" fontId="4" fillId="0" borderId="8" xfId="0" applyNumberFormat="1" applyFont="1" applyBorder="1" applyAlignment="1">
      <alignment horizontal="center" vertical="center"/>
    </xf>
    <xf numFmtId="2" fontId="2" fillId="0" borderId="32" xfId="0" applyNumberFormat="1" applyFont="1" applyBorder="1" applyAlignment="1">
      <alignment horizontal="center"/>
    </xf>
    <xf numFmtId="2" fontId="2" fillId="0" borderId="12" xfId="0" applyNumberFormat="1" applyFont="1" applyBorder="1" applyAlignment="1">
      <alignment horizontal="center"/>
    </xf>
    <xf numFmtId="2" fontId="4" fillId="0" borderId="8" xfId="0" applyNumberFormat="1" applyFont="1" applyBorder="1" applyAlignment="1">
      <alignment horizontal="center" vertical="center"/>
    </xf>
    <xf numFmtId="2" fontId="4" fillId="0" borderId="7" xfId="0" applyNumberFormat="1" applyFont="1" applyBorder="1" applyAlignment="1">
      <alignment horizontal="center" vertical="center"/>
    </xf>
    <xf numFmtId="3" fontId="2" fillId="0" borderId="0" xfId="0" applyNumberFormat="1" applyFont="1"/>
    <xf numFmtId="0" fontId="0" fillId="0" borderId="0" xfId="0" applyAlignment="1">
      <alignment horizontal="left"/>
    </xf>
    <xf numFmtId="0" fontId="4" fillId="0" borderId="0" xfId="0" applyFont="1"/>
    <xf numFmtId="0" fontId="11" fillId="0" borderId="48" xfId="0" applyFont="1" applyBorder="1" applyAlignment="1">
      <alignment horizontal="center"/>
    </xf>
    <xf numFmtId="0" fontId="0" fillId="0" borderId="62" xfId="0" applyBorder="1"/>
    <xf numFmtId="165" fontId="4" fillId="0" borderId="62" xfId="0" applyNumberFormat="1" applyFont="1" applyBorder="1" applyAlignment="1">
      <alignment vertical="center"/>
    </xf>
    <xf numFmtId="164" fontId="0" fillId="0" borderId="62" xfId="0" applyNumberFormat="1" applyBorder="1"/>
    <xf numFmtId="3" fontId="3" fillId="0" borderId="8" xfId="0" applyNumberFormat="1" applyFont="1" applyBorder="1" applyAlignment="1">
      <alignment horizontal="center"/>
    </xf>
    <xf numFmtId="3" fontId="3" fillId="0" borderId="7" xfId="0" applyNumberFormat="1" applyFont="1" applyBorder="1" applyAlignment="1">
      <alignment horizontal="center"/>
    </xf>
    <xf numFmtId="3" fontId="0" fillId="0" borderId="2" xfId="0" applyNumberFormat="1" applyBorder="1"/>
    <xf numFmtId="164" fontId="2" fillId="0" borderId="59" xfId="0" applyNumberFormat="1" applyFont="1" applyBorder="1" applyAlignment="1">
      <alignment horizontal="center"/>
    </xf>
    <xf numFmtId="165" fontId="3" fillId="0" borderId="11" xfId="0" applyNumberFormat="1" applyFont="1" applyBorder="1" applyAlignment="1">
      <alignment horizontal="center"/>
    </xf>
    <xf numFmtId="165" fontId="3" fillId="0" borderId="0" xfId="0" applyNumberFormat="1" applyFont="1" applyAlignment="1">
      <alignment horizontal="center"/>
    </xf>
    <xf numFmtId="165" fontId="3" fillId="0" borderId="2" xfId="0" applyNumberFormat="1" applyFont="1" applyBorder="1"/>
    <xf numFmtId="164" fontId="0" fillId="0" borderId="2" xfId="0" applyNumberFormat="1" applyBorder="1"/>
    <xf numFmtId="164" fontId="4" fillId="0" borderId="2" xfId="0" applyNumberFormat="1" applyFont="1" applyBorder="1" applyAlignment="1">
      <alignment vertical="center"/>
    </xf>
    <xf numFmtId="0" fontId="14" fillId="0" borderId="0" xfId="0" applyFont="1"/>
    <xf numFmtId="0" fontId="16" fillId="0" borderId="0" xfId="0" applyFont="1"/>
    <xf numFmtId="0" fontId="15" fillId="0" borderId="0" xfId="0" applyFont="1"/>
    <xf numFmtId="3" fontId="16" fillId="0" borderId="0" xfId="0" applyNumberFormat="1" applyFont="1" applyAlignment="1">
      <alignment horizontal="left"/>
    </xf>
    <xf numFmtId="3" fontId="16" fillId="0" borderId="0" xfId="0" applyNumberFormat="1" applyFont="1"/>
    <xf numFmtId="9" fontId="16" fillId="0" borderId="0" xfId="0" applyNumberFormat="1" applyFont="1"/>
    <xf numFmtId="164" fontId="16" fillId="0" borderId="0" xfId="0" applyNumberFormat="1" applyFont="1"/>
    <xf numFmtId="165" fontId="16" fillId="0" borderId="0" xfId="0" applyNumberFormat="1" applyFont="1"/>
    <xf numFmtId="4" fontId="16" fillId="0" borderId="0" xfId="0" applyNumberFormat="1" applyFont="1"/>
    <xf numFmtId="2" fontId="16" fillId="0" borderId="0" xfId="0" applyNumberFormat="1" applyFont="1"/>
    <xf numFmtId="1" fontId="16" fillId="0" borderId="0" xfId="0" applyNumberFormat="1" applyFont="1"/>
    <xf numFmtId="0" fontId="16" fillId="2" borderId="0" xfId="0" applyFont="1" applyFill="1"/>
    <xf numFmtId="4" fontId="16" fillId="0" borderId="0" xfId="0" applyNumberFormat="1" applyFont="1" applyAlignment="1">
      <alignment horizontal="left"/>
    </xf>
    <xf numFmtId="0" fontId="5" fillId="0" borderId="0" xfId="0" applyFont="1"/>
    <xf numFmtId="4" fontId="0" fillId="0" borderId="2" xfId="0" applyNumberFormat="1" applyBorder="1"/>
    <xf numFmtId="4" fontId="0" fillId="0" borderId="62" xfId="0" applyNumberFormat="1" applyBorder="1"/>
    <xf numFmtId="165" fontId="2" fillId="0" borderId="14" xfId="0" applyNumberFormat="1" applyFont="1" applyBorder="1" applyAlignment="1">
      <alignment horizontal="center"/>
    </xf>
    <xf numFmtId="2" fontId="0" fillId="0" borderId="62" xfId="0" applyNumberFormat="1" applyBorder="1"/>
    <xf numFmtId="1" fontId="2" fillId="0" borderId="12" xfId="0" applyNumberFormat="1" applyFont="1" applyBorder="1" applyAlignment="1">
      <alignment horizontal="center"/>
    </xf>
    <xf numFmtId="1" fontId="0" fillId="0" borderId="2" xfId="0" applyNumberFormat="1" applyBorder="1"/>
    <xf numFmtId="165" fontId="13" fillId="0" borderId="7" xfId="0" applyNumberFormat="1" applyFont="1" applyBorder="1" applyAlignment="1">
      <alignment horizontal="center"/>
    </xf>
    <xf numFmtId="165" fontId="13" fillId="0" borderId="2" xfId="0" applyNumberFormat="1" applyFont="1" applyBorder="1"/>
    <xf numFmtId="0" fontId="0" fillId="0" borderId="0" xfId="0" applyAlignment="1">
      <alignment horizontal="left" wrapText="1"/>
    </xf>
    <xf numFmtId="0" fontId="0" fillId="0" borderId="0" xfId="0" applyAlignment="1">
      <alignment horizontal="left" vertical="center" wrapText="1"/>
    </xf>
    <xf numFmtId="0" fontId="0" fillId="0" borderId="0" xfId="0" applyAlignment="1">
      <alignment wrapText="1"/>
    </xf>
    <xf numFmtId="0" fontId="2" fillId="0" borderId="1" xfId="0" applyFont="1" applyBorder="1" applyAlignment="1">
      <alignment vertical="center"/>
    </xf>
    <xf numFmtId="0" fontId="0" fillId="0" borderId="3" xfId="0" applyBorder="1" applyAlignment="1">
      <alignment vertical="center"/>
    </xf>
    <xf numFmtId="0" fontId="6" fillId="0" borderId="64" xfId="0" applyFont="1" applyBorder="1" applyAlignment="1">
      <alignment horizontal="center"/>
    </xf>
    <xf numFmtId="0" fontId="6" fillId="0" borderId="61" xfId="0" applyFont="1" applyBorder="1" applyAlignment="1">
      <alignment horizontal="center"/>
    </xf>
    <xf numFmtId="0" fontId="6" fillId="0" borderId="65" xfId="0" applyFont="1" applyBorder="1" applyAlignment="1">
      <alignment horizontal="center"/>
    </xf>
    <xf numFmtId="0" fontId="2" fillId="0" borderId="67" xfId="0" applyFont="1" applyBorder="1" applyAlignment="1">
      <alignment horizontal="center"/>
    </xf>
    <xf numFmtId="0" fontId="2" fillId="0" borderId="68" xfId="0" applyFont="1" applyBorder="1" applyAlignment="1">
      <alignment horizontal="center"/>
    </xf>
    <xf numFmtId="0" fontId="2" fillId="0" borderId="69" xfId="0" applyFont="1" applyBorder="1" applyAlignment="1">
      <alignment horizontal="center"/>
    </xf>
    <xf numFmtId="4" fontId="2" fillId="0" borderId="67" xfId="0" applyNumberFormat="1" applyFont="1" applyBorder="1" applyAlignment="1">
      <alignment horizontal="center"/>
    </xf>
    <xf numFmtId="4" fontId="2" fillId="0" borderId="68" xfId="0" applyNumberFormat="1" applyFont="1" applyBorder="1" applyAlignment="1">
      <alignment horizontal="center"/>
    </xf>
    <xf numFmtId="4" fontId="2" fillId="0" borderId="69" xfId="0" applyNumberFormat="1" applyFont="1" applyBorder="1" applyAlignment="1">
      <alignment horizontal="center"/>
    </xf>
    <xf numFmtId="0" fontId="3" fillId="0" borderId="66" xfId="0" applyFont="1" applyBorder="1" applyAlignment="1">
      <alignment horizontal="center"/>
    </xf>
    <xf numFmtId="0" fontId="3" fillId="0" borderId="43" xfId="0" applyFont="1" applyBorder="1" applyAlignment="1">
      <alignment horizontal="center"/>
    </xf>
    <xf numFmtId="0" fontId="3" fillId="0" borderId="63" xfId="0" applyFont="1" applyBorder="1" applyAlignment="1">
      <alignment horizontal="center"/>
    </xf>
    <xf numFmtId="0" fontId="5" fillId="0" borderId="64" xfId="0" applyFont="1" applyBorder="1" applyAlignment="1">
      <alignment horizontal="center"/>
    </xf>
    <xf numFmtId="0" fontId="5" fillId="0" borderId="61" xfId="0" applyFont="1" applyBorder="1" applyAlignment="1">
      <alignment horizontal="center"/>
    </xf>
    <xf numFmtId="0" fontId="5" fillId="0" borderId="65" xfId="0" applyFont="1" applyBorder="1" applyAlignment="1">
      <alignment horizontal="center"/>
    </xf>
    <xf numFmtId="0" fontId="0" fillId="0" borderId="66" xfId="0" applyBorder="1" applyAlignment="1">
      <alignment horizontal="center"/>
    </xf>
    <xf numFmtId="0" fontId="0" fillId="0" borderId="43" xfId="0" applyBorder="1" applyAlignment="1">
      <alignment horizontal="center"/>
    </xf>
    <xf numFmtId="0" fontId="0" fillId="0" borderId="63" xfId="0" applyBorder="1" applyAlignment="1">
      <alignment horizont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16"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7937744511745195"/>
          <c:h val="0.66002099737532816"/>
        </c:manualLayout>
      </c:layout>
      <c:barChart>
        <c:barDir val="col"/>
        <c:grouping val="stacked"/>
        <c:varyColors val="0"/>
        <c:ser>
          <c:idx val="0"/>
          <c:order val="0"/>
          <c:tx>
            <c:strRef>
              <c:f>' '!$A$96</c:f>
              <c:strCache>
                <c:ptCount val="1"/>
                <c:pt idx="0">
                  <c:v>VPA core products </c:v>
                </c:pt>
              </c:strCache>
            </c:strRef>
          </c:tx>
          <c:spPr>
            <a:solidFill>
              <a:srgbClr val="00FF00"/>
            </a:solidFill>
            <a:ln w="12700">
              <a:solidFill>
                <a:srgbClr val="000000"/>
              </a:solidFill>
              <a:prstDash val="solid"/>
            </a:ln>
          </c:spPr>
          <c:invertIfNegative val="0"/>
          <c:cat>
            <c:strRef>
              <c:f>' '!$B$95:$BF$95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'!$B$96:$BF$96</c:f>
              <c:numCache>
                <c:formatCode>#,##0</c:formatCode>
                <c:ptCount val="53"/>
                <c:pt idx="0">
                  <c:v>0</c:v>
                </c:pt>
                <c:pt idx="1">
                  <c:v>1.7907385787521486</c:v>
                </c:pt>
                <c:pt idx="2">
                  <c:v>1.0954189144698776</c:v>
                </c:pt>
                <c:pt idx="3">
                  <c:v>1.4344282258755749</c:v>
                </c:pt>
                <c:pt idx="4">
                  <c:v>1.6121923094672537</c:v>
                </c:pt>
                <c:pt idx="5">
                  <c:v>1.9144202727399997</c:v>
                </c:pt>
                <c:pt idx="6">
                  <c:v>1.7673349967800003</c:v>
                </c:pt>
                <c:pt idx="7">
                  <c:v>1.5778183728600002</c:v>
                </c:pt>
                <c:pt idx="8">
                  <c:v>1.6250505512564279</c:v>
                </c:pt>
                <c:pt idx="9">
                  <c:v>1.8652497076400008</c:v>
                </c:pt>
                <c:pt idx="10">
                  <c:v>1.3593934156599998</c:v>
                </c:pt>
                <c:pt idx="11">
                  <c:v>1.9270403238799996</c:v>
                </c:pt>
                <c:pt idx="12">
                  <c:v>1.9252775277600005</c:v>
                </c:pt>
                <c:pt idx="13">
                  <c:v>1.7447643019628569</c:v>
                </c:pt>
                <c:pt idx="14">
                  <c:v>1.7366694323704763</c:v>
                </c:pt>
                <c:pt idx="15">
                  <c:v>1.9616378167900004</c:v>
                </c:pt>
                <c:pt idx="16">
                  <c:v>2.0708688785316656</c:v>
                </c:pt>
                <c:pt idx="17">
                  <c:v>2.038836227504762</c:v>
                </c:pt>
                <c:pt idx="18">
                  <c:v>2.2439607248130948</c:v>
                </c:pt>
                <c:pt idx="19">
                  <c:v>3.1561585275419994</c:v>
                </c:pt>
                <c:pt idx="20">
                  <c:v>2.0599030382600629</c:v>
                </c:pt>
                <c:pt idx="21">
                  <c:v>2.0022774472400005</c:v>
                </c:pt>
                <c:pt idx="22">
                  <c:v>2.7069914947066662</c:v>
                </c:pt>
                <c:pt idx="23">
                  <c:v>3.2207662854602983</c:v>
                </c:pt>
                <c:pt idx="24">
                  <c:v>2.257418494202168</c:v>
                </c:pt>
                <c:pt idx="29">
                  <c:v>0.92988677303119971</c:v>
                </c:pt>
                <c:pt idx="30">
                  <c:v>0.97275114700463983</c:v>
                </c:pt>
                <c:pt idx="31">
                  <c:v>1.2025185723399687</c:v>
                </c:pt>
                <c:pt idx="32">
                  <c:v>1.3849036625640001</c:v>
                </c:pt>
                <c:pt idx="33">
                  <c:v>1.3774228078666662</c:v>
                </c:pt>
                <c:pt idx="34">
                  <c:v>1.2955016023099999</c:v>
                </c:pt>
                <c:pt idx="35">
                  <c:v>1.7408209773999994</c:v>
                </c:pt>
                <c:pt idx="36">
                  <c:v>1.8192465370577779</c:v>
                </c:pt>
                <c:pt idx="37">
                  <c:v>1.767151784812</c:v>
                </c:pt>
                <c:pt idx="38">
                  <c:v>1.9075618996799995</c:v>
                </c:pt>
                <c:pt idx="39">
                  <c:v>2.3808835327719997</c:v>
                </c:pt>
                <c:pt idx="40">
                  <c:v>2.4682782418933327</c:v>
                </c:pt>
                <c:pt idx="41">
                  <c:v>2.0771282716299999</c:v>
                </c:pt>
                <c:pt idx="42">
                  <c:v>2.64343169108</c:v>
                </c:pt>
                <c:pt idx="43">
                  <c:v>3.1537937467572217</c:v>
                </c:pt>
                <c:pt idx="44">
                  <c:v>3.9299084006616662</c:v>
                </c:pt>
                <c:pt idx="45">
                  <c:v>4.7019284755033333</c:v>
                </c:pt>
                <c:pt idx="46">
                  <c:v>5.0836605597999984</c:v>
                </c:pt>
                <c:pt idx="47">
                  <c:v>5.5455555948706685</c:v>
                </c:pt>
                <c:pt idx="48">
                  <c:v>4.8404031562209475</c:v>
                </c:pt>
                <c:pt idx="49">
                  <c:v>4.5603216189199998</c:v>
                </c:pt>
                <c:pt idx="50">
                  <c:v>1.8798629472199999</c:v>
                </c:pt>
                <c:pt idx="51">
                  <c:v>0.97268535758292007</c:v>
                </c:pt>
                <c:pt idx="52">
                  <c:v>1.117239397261983</c:v>
                </c:pt>
              </c:numCache>
            </c:numRef>
          </c:val>
          <c:extLst>
            <c:ext xmlns:c16="http://schemas.microsoft.com/office/drawing/2014/chart" uri="{C3380CC4-5D6E-409C-BE32-E72D297353CC}">
              <c16:uniqueId val="{00000000-73FB-40C3-9D75-42C02897CDD7}"/>
            </c:ext>
          </c:extLst>
        </c:ser>
        <c:ser>
          <c:idx val="1"/>
          <c:order val="1"/>
          <c:tx>
            <c:strRef>
              <c:f>' '!$A$97</c:f>
              <c:strCache>
                <c:ptCount val="1"/>
                <c:pt idx="0">
                  <c:v>Other Timber Sector</c:v>
                </c:pt>
              </c:strCache>
            </c:strRef>
          </c:tx>
          <c:spPr>
            <a:solidFill>
              <a:srgbClr val="808000"/>
            </a:solidFill>
            <a:ln w="12700">
              <a:solidFill>
                <a:srgbClr val="000000"/>
              </a:solidFill>
              <a:prstDash val="solid"/>
            </a:ln>
          </c:spPr>
          <c:invertIfNegative val="0"/>
          <c:cat>
            <c:strRef>
              <c:f>' '!$B$95:$BF$95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'!$B$97:$BF$97</c:f>
              <c:numCache>
                <c:formatCode>#,##0</c:formatCode>
                <c:ptCount val="53"/>
                <c:pt idx="0">
                  <c:v>0</c:v>
                </c:pt>
                <c:pt idx="1">
                  <c:v>1.0470264517261951</c:v>
                </c:pt>
                <c:pt idx="2">
                  <c:v>0.75760917787346638</c:v>
                </c:pt>
                <c:pt idx="3">
                  <c:v>0.94766688172227254</c:v>
                </c:pt>
                <c:pt idx="4">
                  <c:v>1.1830070634480423</c:v>
                </c:pt>
                <c:pt idx="5">
                  <c:v>1.25303621378</c:v>
                </c:pt>
                <c:pt idx="6">
                  <c:v>1.4899113850599996</c:v>
                </c:pt>
                <c:pt idx="7">
                  <c:v>1.5017018913399991</c:v>
                </c:pt>
                <c:pt idx="8">
                  <c:v>1.6522625130405126</c:v>
                </c:pt>
                <c:pt idx="9">
                  <c:v>1.7214592649800007</c:v>
                </c:pt>
                <c:pt idx="10">
                  <c:v>1.3918284604</c:v>
                </c:pt>
                <c:pt idx="11">
                  <c:v>1.9922188645000003</c:v>
                </c:pt>
                <c:pt idx="12">
                  <c:v>3.1984482168800006</c:v>
                </c:pt>
                <c:pt idx="13">
                  <c:v>3.1940815105799998</c:v>
                </c:pt>
                <c:pt idx="14">
                  <c:v>3.1925203403799971</c:v>
                </c:pt>
                <c:pt idx="15">
                  <c:v>3.4395231098714287</c:v>
                </c:pt>
                <c:pt idx="16">
                  <c:v>3.6260562228950004</c:v>
                </c:pt>
                <c:pt idx="17">
                  <c:v>3.6399989858476207</c:v>
                </c:pt>
                <c:pt idx="18">
                  <c:v>3.9835865018315308</c:v>
                </c:pt>
                <c:pt idx="19">
                  <c:v>3.6968799516399993</c:v>
                </c:pt>
                <c:pt idx="20">
                  <c:v>3.4442580961494493</c:v>
                </c:pt>
                <c:pt idx="21">
                  <c:v>3.1215656674246142</c:v>
                </c:pt>
                <c:pt idx="22">
                  <c:v>3.5338049910518796</c:v>
                </c:pt>
                <c:pt idx="23">
                  <c:v>2.7581766536283676</c:v>
                </c:pt>
                <c:pt idx="24">
                  <c:v>2.4072826273958121</c:v>
                </c:pt>
                <c:pt idx="29">
                  <c:v>0.42420224907791537</c:v>
                </c:pt>
                <c:pt idx="30">
                  <c:v>0.46737187933244145</c:v>
                </c:pt>
                <c:pt idx="31">
                  <c:v>0.52711103759919187</c:v>
                </c:pt>
                <c:pt idx="32">
                  <c:v>0.53306500620399</c:v>
                </c:pt>
                <c:pt idx="33">
                  <c:v>0.95106839492400153</c:v>
                </c:pt>
                <c:pt idx="34">
                  <c:v>1.1162753722540868</c:v>
                </c:pt>
                <c:pt idx="35">
                  <c:v>0.89586501286767861</c:v>
                </c:pt>
                <c:pt idx="36">
                  <c:v>0.4010533850030743</c:v>
                </c:pt>
                <c:pt idx="37">
                  <c:v>0.40061743376999748</c:v>
                </c:pt>
                <c:pt idx="38">
                  <c:v>0.30238602304327394</c:v>
                </c:pt>
                <c:pt idx="39">
                  <c:v>0.30190328465499988</c:v>
                </c:pt>
                <c:pt idx="40">
                  <c:v>0.23327220179999997</c:v>
                </c:pt>
                <c:pt idx="41">
                  <c:v>0.22700363792666722</c:v>
                </c:pt>
                <c:pt idx="42">
                  <c:v>0.18067311068333355</c:v>
                </c:pt>
                <c:pt idx="43">
                  <c:v>0.2323525518733344</c:v>
                </c:pt>
                <c:pt idx="44">
                  <c:v>0.22086175361333341</c:v>
                </c:pt>
                <c:pt idx="45">
                  <c:v>0.1853530125533342</c:v>
                </c:pt>
                <c:pt idx="46">
                  <c:v>0.19627834740000066</c:v>
                </c:pt>
                <c:pt idx="47">
                  <c:v>0.13327060571428739</c:v>
                </c:pt>
                <c:pt idx="48">
                  <c:v>0.15249415918330775</c:v>
                </c:pt>
                <c:pt idx="49">
                  <c:v>0.21971317266000004</c:v>
                </c:pt>
                <c:pt idx="50">
                  <c:v>0.12156114319999997</c:v>
                </c:pt>
                <c:pt idx="51">
                  <c:v>0.16362470962367001</c:v>
                </c:pt>
                <c:pt idx="52">
                  <c:v>0.11558030446074</c:v>
                </c:pt>
              </c:numCache>
            </c:numRef>
          </c:val>
          <c:extLst>
            <c:ext xmlns:c16="http://schemas.microsoft.com/office/drawing/2014/chart" uri="{C3380CC4-5D6E-409C-BE32-E72D297353CC}">
              <c16:uniqueId val="{00000001-73FB-40C3-9D75-42C02897CDD7}"/>
            </c:ext>
          </c:extLst>
        </c:ser>
        <c:ser>
          <c:idx val="2"/>
          <c:order val="2"/>
          <c:tx>
            <c:strRef>
              <c:f>' '!$A$98</c:f>
              <c:strCache>
                <c:ptCount val="1"/>
                <c:pt idx="0">
                  <c:v>Other Paper Sector</c:v>
                </c:pt>
              </c:strCache>
            </c:strRef>
          </c:tx>
          <c:spPr>
            <a:solidFill>
              <a:srgbClr val="FF0000"/>
            </a:solidFill>
            <a:ln w="12700">
              <a:solidFill>
                <a:srgbClr val="000000"/>
              </a:solidFill>
              <a:prstDash val="solid"/>
            </a:ln>
          </c:spPr>
          <c:invertIfNegative val="0"/>
          <c:cat>
            <c:strRef>
              <c:f>' '!$B$95:$BF$95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'!$B$98:$BF$98</c:f>
              <c:numCache>
                <c:formatCode>#,##0</c:formatCode>
                <c:ptCount val="53"/>
                <c:pt idx="0">
                  <c:v>0</c:v>
                </c:pt>
                <c:pt idx="1">
                  <c:v>6.9775272471616665</c:v>
                </c:pt>
                <c:pt idx="2">
                  <c:v>6.1131519265999996</c:v>
                </c:pt>
                <c:pt idx="3">
                  <c:v>6.9976377246519981</c:v>
                </c:pt>
                <c:pt idx="4">
                  <c:v>7.2720934671946624</c:v>
                </c:pt>
                <c:pt idx="5">
                  <c:v>8.1576578533200017</c:v>
                </c:pt>
                <c:pt idx="6">
                  <c:v>8.3831932587800004</c:v>
                </c:pt>
                <c:pt idx="7">
                  <c:v>8.1132904126475012</c:v>
                </c:pt>
                <c:pt idx="8">
                  <c:v>8.6207002592649999</c:v>
                </c:pt>
                <c:pt idx="9">
                  <c:v>8.8039771580000039</c:v>
                </c:pt>
                <c:pt idx="10">
                  <c:v>7.0470759682540987</c:v>
                </c:pt>
                <c:pt idx="11">
                  <c:v>8.3027884108500007</c:v>
                </c:pt>
                <c:pt idx="12">
                  <c:v>8.3207114832299993</c:v>
                </c:pt>
                <c:pt idx="13">
                  <c:v>8.1523156254799982</c:v>
                </c:pt>
                <c:pt idx="14">
                  <c:v>7.9389627103599976</c:v>
                </c:pt>
                <c:pt idx="15">
                  <c:v>7.9910577616300005</c:v>
                </c:pt>
                <c:pt idx="16">
                  <c:v>7.7068775600599988</c:v>
                </c:pt>
                <c:pt idx="17">
                  <c:v>7.4831829353900003</c:v>
                </c:pt>
                <c:pt idx="18">
                  <c:v>7.0755779375999994</c:v>
                </c:pt>
                <c:pt idx="19">
                  <c:v>5.689350168799999</c:v>
                </c:pt>
                <c:pt idx="20">
                  <c:v>5.6740093803899985</c:v>
                </c:pt>
                <c:pt idx="21">
                  <c:v>5.8624344608999985</c:v>
                </c:pt>
                <c:pt idx="22">
                  <c:v>5.8530312159060891</c:v>
                </c:pt>
                <c:pt idx="23">
                  <c:v>6.4016660557206491</c:v>
                </c:pt>
                <c:pt idx="24">
                  <c:v>5.6981569036370008</c:v>
                </c:pt>
                <c:pt idx="29">
                  <c:v>9.5232132049455522</c:v>
                </c:pt>
                <c:pt idx="30">
                  <c:v>10.185273516914998</c:v>
                </c:pt>
                <c:pt idx="31">
                  <c:v>11.835323815155499</c:v>
                </c:pt>
                <c:pt idx="32">
                  <c:v>11.824979745209999</c:v>
                </c:pt>
                <c:pt idx="33">
                  <c:v>12.088486576869993</c:v>
                </c:pt>
                <c:pt idx="34">
                  <c:v>11.473479667000003</c:v>
                </c:pt>
                <c:pt idx="35">
                  <c:v>12.551509720210001</c:v>
                </c:pt>
                <c:pt idx="36">
                  <c:v>12.635142088339993</c:v>
                </c:pt>
                <c:pt idx="37">
                  <c:v>12.811348248739993</c:v>
                </c:pt>
                <c:pt idx="38">
                  <c:v>10.755844444449998</c:v>
                </c:pt>
                <c:pt idx="39">
                  <c:v>12.022428367500002</c:v>
                </c:pt>
                <c:pt idx="40">
                  <c:v>16.119198133940007</c:v>
                </c:pt>
                <c:pt idx="41">
                  <c:v>15.92430201096</c:v>
                </c:pt>
                <c:pt idx="42">
                  <c:v>16.858235331979998</c:v>
                </c:pt>
                <c:pt idx="43">
                  <c:v>19.973429596609996</c:v>
                </c:pt>
                <c:pt idx="44">
                  <c:v>21.297650389679998</c:v>
                </c:pt>
                <c:pt idx="45">
                  <c:v>22.624483313670002</c:v>
                </c:pt>
                <c:pt idx="46">
                  <c:v>15.602985989324992</c:v>
                </c:pt>
                <c:pt idx="47">
                  <c:v>15.6547264041</c:v>
                </c:pt>
                <c:pt idx="48">
                  <c:v>16.180312658299997</c:v>
                </c:pt>
                <c:pt idx="49">
                  <c:v>8.8781127085883327</c:v>
                </c:pt>
                <c:pt idx="50">
                  <c:v>12.271696876583338</c:v>
                </c:pt>
                <c:pt idx="51">
                  <c:v>12.901106329128872</c:v>
                </c:pt>
                <c:pt idx="52">
                  <c:v>11.758099718160253</c:v>
                </c:pt>
              </c:numCache>
            </c:numRef>
          </c:val>
          <c:extLst>
            <c:ext xmlns:c16="http://schemas.microsoft.com/office/drawing/2014/chart" uri="{C3380CC4-5D6E-409C-BE32-E72D297353CC}">
              <c16:uniqueId val="{00000002-73FB-40C3-9D75-42C02897CDD7}"/>
            </c:ext>
          </c:extLst>
        </c:ser>
        <c:dLbls>
          <c:showLegendKey val="0"/>
          <c:showVal val="0"/>
          <c:showCatName val="0"/>
          <c:showSerName val="0"/>
          <c:showPercent val="0"/>
          <c:showBubbleSize val="0"/>
        </c:dLbls>
        <c:gapWidth val="0"/>
        <c:overlap val="100"/>
        <c:axId val="1517773760"/>
        <c:axId val="1"/>
      </c:barChart>
      <c:catAx>
        <c:axId val="1517773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000000"/>
                    </a:solidFill>
                    <a:latin typeface="Arial"/>
                    <a:ea typeface="Arial"/>
                    <a:cs typeface="Arial"/>
                  </a:defRPr>
                </a:pPr>
                <a:r>
                  <a:rPr lang="en-GB" sz="1400" b="1" i="0" u="none" strike="noStrike" baseline="0">
                    <a:solidFill>
                      <a:srgbClr val="000000"/>
                    </a:solidFill>
                    <a:latin typeface="Arial"/>
                    <a:cs typeface="Arial"/>
                  </a:rPr>
                  <a:t>Estimated RWE volume</a:t>
                </a:r>
                <a:endParaRPr lang="en-GB" sz="1400" b="0" i="0" u="none" strike="noStrike" baseline="0">
                  <a:solidFill>
                    <a:srgbClr val="000000"/>
                  </a:solidFill>
                  <a:latin typeface="Arial"/>
                  <a:cs typeface="Arial"/>
                </a:endParaRPr>
              </a:p>
              <a:p>
                <a:pPr>
                  <a:defRPr sz="1175" b="1" i="0" u="none" strike="noStrike" baseline="0">
                    <a:solidFill>
                      <a:srgbClr val="000000"/>
                    </a:solidFill>
                    <a:latin typeface="Arial"/>
                    <a:ea typeface="Arial"/>
                    <a:cs typeface="Arial"/>
                  </a:defRPr>
                </a:pPr>
                <a:r>
                  <a:rPr lang="en-GB" sz="1200" b="0" i="0" u="none" strike="noStrike" baseline="0">
                    <a:solidFill>
                      <a:srgbClr val="000000"/>
                    </a:solidFill>
                    <a:latin typeface="Arial"/>
                    <a:cs typeface="Arial"/>
                  </a:rPr>
                  <a:t>(million cubic metres)</a:t>
                </a:r>
              </a:p>
            </c:rich>
          </c:tx>
          <c:layout>
            <c:manualLayout>
              <c:xMode val="edge"/>
              <c:yMode val="edge"/>
              <c:x val="2.5000820209973754E-2"/>
              <c:y val="0.1100049868766404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517773760"/>
        <c:crosses val="autoZero"/>
        <c:crossBetween val="between"/>
      </c:valAx>
      <c:spPr>
        <a:noFill/>
        <a:ln w="12700">
          <a:solidFill>
            <a:srgbClr val="808080"/>
          </a:solidFill>
          <a:prstDash val="solid"/>
        </a:ln>
      </c:spPr>
    </c:plotArea>
    <c:legend>
      <c:legendPos val="b"/>
      <c:layout>
        <c:manualLayout>
          <c:xMode val="edge"/>
          <c:yMode val="edge"/>
          <c:x val="6.7710419063443258E-2"/>
          <c:y val="0.90336296941707728"/>
          <c:w val="0.88336054408922904"/>
          <c:h val="7.166901786888252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8.5002788635186247E-2"/>
          <c:w val="0.66356210682174399"/>
          <c:h val="0.63168739005363894"/>
        </c:manualLayout>
      </c:layout>
      <c:barChart>
        <c:barDir val="col"/>
        <c:grouping val="stacked"/>
        <c:varyColors val="0"/>
        <c:ser>
          <c:idx val="0"/>
          <c:order val="0"/>
          <c:tx>
            <c:strRef>
              <c:f>' '!$A$267</c:f>
              <c:strCache>
                <c:ptCount val="1"/>
                <c:pt idx="0">
                  <c:v>EU-28</c:v>
                </c:pt>
              </c:strCache>
            </c:strRef>
          </c:tx>
          <c:spPr>
            <a:solidFill>
              <a:srgbClr val="00FF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'!$B$267:$BF$267</c:f>
              <c:numCache>
                <c:formatCode>0.00</c:formatCode>
                <c:ptCount val="53"/>
                <c:pt idx="0" formatCode="General">
                  <c:v>0</c:v>
                </c:pt>
                <c:pt idx="1">
                  <c:v>5.1522432444444455E-3</c:v>
                </c:pt>
                <c:pt idx="2">
                  <c:v>6.5223113333333343E-3</c:v>
                </c:pt>
                <c:pt idx="3">
                  <c:v>1.7831176622222222E-2</c:v>
                </c:pt>
                <c:pt idx="4">
                  <c:v>3.018110511111111E-2</c:v>
                </c:pt>
                <c:pt idx="5">
                  <c:v>5.4939079440000003E-2</c:v>
                </c:pt>
                <c:pt idx="6">
                  <c:v>6.1983775560000003E-2</c:v>
                </c:pt>
                <c:pt idx="7">
                  <c:v>7.7795865559999969E-2</c:v>
                </c:pt>
                <c:pt idx="8">
                  <c:v>0.11147431608888889</c:v>
                </c:pt>
                <c:pt idx="9">
                  <c:v>9.1424579679999993E-2</c:v>
                </c:pt>
                <c:pt idx="10">
                  <c:v>6.8612780319999997E-2</c:v>
                </c:pt>
                <c:pt idx="11">
                  <c:v>0.11289815236</c:v>
                </c:pt>
                <c:pt idx="12">
                  <c:v>6.5272160800000006E-2</c:v>
                </c:pt>
                <c:pt idx="13">
                  <c:v>6.8652722879999975E-2</c:v>
                </c:pt>
                <c:pt idx="14">
                  <c:v>9.1450365160000005E-2</c:v>
                </c:pt>
                <c:pt idx="15">
                  <c:v>0.10017289463999998</c:v>
                </c:pt>
                <c:pt idx="16">
                  <c:v>0.10558380027999999</c:v>
                </c:pt>
                <c:pt idx="17">
                  <c:v>0.14087287143999996</c:v>
                </c:pt>
                <c:pt idx="18">
                  <c:v>0.27057209731999993</c:v>
                </c:pt>
                <c:pt idx="19">
                  <c:v>0.27359530603999999</c:v>
                </c:pt>
                <c:pt idx="20">
                  <c:v>0.23970240545176474</c:v>
                </c:pt>
                <c:pt idx="21">
                  <c:v>0.16814789320000001</c:v>
                </c:pt>
                <c:pt idx="22">
                  <c:v>0.2271469241688889</c:v>
                </c:pt>
                <c:pt idx="23">
                  <c:v>0.16931955238915994</c:v>
                </c:pt>
                <c:pt idx="24">
                  <c:v>0.14887971119684001</c:v>
                </c:pt>
              </c:numCache>
            </c:numRef>
          </c:val>
          <c:extLst>
            <c:ext xmlns:c16="http://schemas.microsoft.com/office/drawing/2014/chart" uri="{C3380CC4-5D6E-409C-BE32-E72D297353CC}">
              <c16:uniqueId val="{00000000-4D82-4BBF-99EC-40989168B2C4}"/>
            </c:ext>
          </c:extLst>
        </c:ser>
        <c:ser>
          <c:idx val="1"/>
          <c:order val="1"/>
          <c:tx>
            <c:strRef>
              <c:f>' '!$A$268</c:f>
              <c:strCache>
                <c:ptCount val="1"/>
                <c:pt idx="0">
                  <c:v>China </c:v>
                </c:pt>
              </c:strCache>
            </c:strRef>
          </c:tx>
          <c:spPr>
            <a:solidFill>
              <a:srgbClr val="FF00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'!$B$268:$BF$268</c:f>
              <c:numCache>
                <c:formatCode>0.00</c:formatCode>
                <c:ptCount val="53"/>
                <c:pt idx="0" formatCode="General">
                  <c:v>0</c:v>
                </c:pt>
                <c:pt idx="1">
                  <c:v>6.2234315555555544E-4</c:v>
                </c:pt>
                <c:pt idx="2">
                  <c:v>1.8562084444444444E-4</c:v>
                </c:pt>
                <c:pt idx="3">
                  <c:v>5.9597960000000005E-4</c:v>
                </c:pt>
                <c:pt idx="4">
                  <c:v>4.6173480000000005E-4</c:v>
                </c:pt>
                <c:pt idx="5">
                  <c:v>5.9230401999999993E-3</c:v>
                </c:pt>
                <c:pt idx="6">
                  <c:v>8.8793899600000011E-3</c:v>
                </c:pt>
                <c:pt idx="7">
                  <c:v>1.437590448E-2</c:v>
                </c:pt>
                <c:pt idx="8">
                  <c:v>3.1062847599999999E-2</c:v>
                </c:pt>
                <c:pt idx="9">
                  <c:v>4.4703430240000001E-2</c:v>
                </c:pt>
                <c:pt idx="10">
                  <c:v>5.703884452E-2</c:v>
                </c:pt>
                <c:pt idx="11">
                  <c:v>0.10262101891999999</c:v>
                </c:pt>
                <c:pt idx="12">
                  <c:v>9.2736393680000001E-2</c:v>
                </c:pt>
                <c:pt idx="13">
                  <c:v>0.10318954967999999</c:v>
                </c:pt>
                <c:pt idx="14">
                  <c:v>0.10920383376000001</c:v>
                </c:pt>
                <c:pt idx="15">
                  <c:v>0.11566555531999997</c:v>
                </c:pt>
                <c:pt idx="16">
                  <c:v>0.107897083</c:v>
                </c:pt>
                <c:pt idx="17">
                  <c:v>0.11503253692</c:v>
                </c:pt>
                <c:pt idx="18">
                  <c:v>0.17615274712000001</c:v>
                </c:pt>
                <c:pt idx="19">
                  <c:v>0.18141538127999998</c:v>
                </c:pt>
                <c:pt idx="20">
                  <c:v>0.17129051874666662</c:v>
                </c:pt>
                <c:pt idx="21">
                  <c:v>0.14687256779999999</c:v>
                </c:pt>
                <c:pt idx="22">
                  <c:v>0.17121981015999999</c:v>
                </c:pt>
                <c:pt idx="23">
                  <c:v>0.14823789535856002</c:v>
                </c:pt>
                <c:pt idx="24">
                  <c:v>0.19861056710403999</c:v>
                </c:pt>
              </c:numCache>
            </c:numRef>
          </c:val>
          <c:extLst>
            <c:ext xmlns:c16="http://schemas.microsoft.com/office/drawing/2014/chart" uri="{C3380CC4-5D6E-409C-BE32-E72D297353CC}">
              <c16:uniqueId val="{00000001-4D82-4BBF-99EC-40989168B2C4}"/>
            </c:ext>
          </c:extLst>
        </c:ser>
        <c:ser>
          <c:idx val="2"/>
          <c:order val="2"/>
          <c:tx>
            <c:strRef>
              <c:f>' '!$A$269</c:f>
              <c:strCache>
                <c:ptCount val="1"/>
                <c:pt idx="0">
                  <c:v>Malaysia </c:v>
                </c:pt>
              </c:strCache>
            </c:strRef>
          </c:tx>
          <c:spPr>
            <a:solidFill>
              <a:srgbClr val="FFFF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'!$B$269:$BF$269</c:f>
              <c:numCache>
                <c:formatCode>0.00</c:formatCode>
                <c:ptCount val="53"/>
                <c:pt idx="0" formatCode="General">
                  <c:v>0</c:v>
                </c:pt>
                <c:pt idx="1">
                  <c:v>2.540849151111111E-2</c:v>
                </c:pt>
                <c:pt idx="2">
                  <c:v>1.6337710711111113E-2</c:v>
                </c:pt>
                <c:pt idx="3">
                  <c:v>2.532653306666667E-2</c:v>
                </c:pt>
                <c:pt idx="4">
                  <c:v>2.9831582266666667E-2</c:v>
                </c:pt>
                <c:pt idx="5">
                  <c:v>4.7362511840000003E-2</c:v>
                </c:pt>
                <c:pt idx="6">
                  <c:v>3.7248276240000003E-2</c:v>
                </c:pt>
                <c:pt idx="7">
                  <c:v>3.5473950400000002E-2</c:v>
                </c:pt>
                <c:pt idx="8">
                  <c:v>2.337124017777778E-2</c:v>
                </c:pt>
                <c:pt idx="9">
                  <c:v>2.4728856319999999E-2</c:v>
                </c:pt>
                <c:pt idx="10">
                  <c:v>1.7828044919999998E-2</c:v>
                </c:pt>
                <c:pt idx="11">
                  <c:v>2.3219097440000003E-2</c:v>
                </c:pt>
                <c:pt idx="12">
                  <c:v>3.8589577879999996E-2</c:v>
                </c:pt>
                <c:pt idx="13">
                  <c:v>3.5830816559999999E-2</c:v>
                </c:pt>
                <c:pt idx="14">
                  <c:v>4.4556866760000001E-2</c:v>
                </c:pt>
                <c:pt idx="15">
                  <c:v>4.8953274720000002E-2</c:v>
                </c:pt>
                <c:pt idx="16">
                  <c:v>5.2644730319999999E-2</c:v>
                </c:pt>
                <c:pt idx="17">
                  <c:v>4.9245464799999993E-2</c:v>
                </c:pt>
                <c:pt idx="18">
                  <c:v>5.3182918599999997E-2</c:v>
                </c:pt>
                <c:pt idx="19">
                  <c:v>6.1836276320000001E-2</c:v>
                </c:pt>
                <c:pt idx="20">
                  <c:v>6.0481008840000003E-2</c:v>
                </c:pt>
                <c:pt idx="21">
                  <c:v>5.2513020559999998E-2</c:v>
                </c:pt>
                <c:pt idx="22">
                  <c:v>4.3171273880000006E-2</c:v>
                </c:pt>
                <c:pt idx="23">
                  <c:v>4.6120189944360006E-2</c:v>
                </c:pt>
                <c:pt idx="24">
                  <c:v>5.1399537883119996E-2</c:v>
                </c:pt>
              </c:numCache>
            </c:numRef>
          </c:val>
          <c:extLst>
            <c:ext xmlns:c16="http://schemas.microsoft.com/office/drawing/2014/chart" uri="{C3380CC4-5D6E-409C-BE32-E72D297353CC}">
              <c16:uniqueId val="{00000002-4D82-4BBF-99EC-40989168B2C4}"/>
            </c:ext>
          </c:extLst>
        </c:ser>
        <c:ser>
          <c:idx val="3"/>
          <c:order val="3"/>
          <c:tx>
            <c:strRef>
              <c:f>' '!$A$270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'!$B$270:$BF$270</c:f>
              <c:numCache>
                <c:formatCode>0.00</c:formatCode>
                <c:ptCount val="53"/>
                <c:pt idx="0" formatCode="General">
                  <c:v>0</c:v>
                </c:pt>
                <c:pt idx="1">
                  <c:v>0.13272184782222224</c:v>
                </c:pt>
                <c:pt idx="2">
                  <c:v>6.8300953822222218E-2</c:v>
                </c:pt>
                <c:pt idx="3">
                  <c:v>6.8015327777777787E-2</c:v>
                </c:pt>
                <c:pt idx="4">
                  <c:v>5.7769397066666672E-2</c:v>
                </c:pt>
                <c:pt idx="5">
                  <c:v>6.9496545440000002E-2</c:v>
                </c:pt>
                <c:pt idx="6">
                  <c:v>8.1014778319999994E-2</c:v>
                </c:pt>
                <c:pt idx="7">
                  <c:v>8.9010261760000001E-2</c:v>
                </c:pt>
                <c:pt idx="8">
                  <c:v>5.872599853333333E-2</c:v>
                </c:pt>
                <c:pt idx="9">
                  <c:v>6.9639843280000002E-2</c:v>
                </c:pt>
                <c:pt idx="10">
                  <c:v>3.35967338E-2</c:v>
                </c:pt>
                <c:pt idx="11">
                  <c:v>3.53480974E-2</c:v>
                </c:pt>
                <c:pt idx="12">
                  <c:v>4.7908083439999999E-2</c:v>
                </c:pt>
                <c:pt idx="13">
                  <c:v>3.7379612479999998E-2</c:v>
                </c:pt>
                <c:pt idx="14">
                  <c:v>3.3277191639999995E-2</c:v>
                </c:pt>
                <c:pt idx="15">
                  <c:v>3.5115229519999992E-2</c:v>
                </c:pt>
                <c:pt idx="16">
                  <c:v>5.4927195119999994E-2</c:v>
                </c:pt>
                <c:pt idx="17">
                  <c:v>3.6054606279999998E-2</c:v>
                </c:pt>
                <c:pt idx="18">
                  <c:v>4.3225372959999994E-2</c:v>
                </c:pt>
                <c:pt idx="19">
                  <c:v>3.1128047719999996E-2</c:v>
                </c:pt>
                <c:pt idx="20">
                  <c:v>1.4024563279999999E-2</c:v>
                </c:pt>
                <c:pt idx="21">
                  <c:v>2.1903612079999999E-2</c:v>
                </c:pt>
                <c:pt idx="22">
                  <c:v>2.7772781119999996E-2</c:v>
                </c:pt>
                <c:pt idx="23">
                  <c:v>2.3498536238520003E-2</c:v>
                </c:pt>
                <c:pt idx="24">
                  <c:v>2.3371474791840003E-2</c:v>
                </c:pt>
              </c:numCache>
            </c:numRef>
          </c:val>
          <c:extLst>
            <c:ext xmlns:c16="http://schemas.microsoft.com/office/drawing/2014/chart" uri="{C3380CC4-5D6E-409C-BE32-E72D297353CC}">
              <c16:uniqueId val="{00000003-4D82-4BBF-99EC-40989168B2C4}"/>
            </c:ext>
          </c:extLst>
        </c:ser>
        <c:ser>
          <c:idx val="8"/>
          <c:order val="4"/>
          <c:tx>
            <c:strRef>
              <c:f>' '!$A$271</c:f>
              <c:strCache>
                <c:ptCount val="1"/>
                <c:pt idx="0">
                  <c:v>Others</c:v>
                </c:pt>
              </c:strCache>
            </c:strRef>
          </c:tx>
          <c:spPr>
            <a:solidFill>
              <a:srgbClr val="9933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'!$B$271:$BF$271</c:f>
              <c:numCache>
                <c:formatCode>0.00</c:formatCode>
                <c:ptCount val="53"/>
                <c:pt idx="0">
                  <c:v>0</c:v>
                </c:pt>
                <c:pt idx="1">
                  <c:v>2.2208127822222229E-2</c:v>
                </c:pt>
                <c:pt idx="2">
                  <c:v>1.5689358799999983E-2</c:v>
                </c:pt>
                <c:pt idx="3">
                  <c:v>1.4025362488888846E-2</c:v>
                </c:pt>
                <c:pt idx="4">
                  <c:v>1.6150474977777787E-2</c:v>
                </c:pt>
                <c:pt idx="5">
                  <c:v>1.6481952480000006E-2</c:v>
                </c:pt>
                <c:pt idx="6">
                  <c:v>1.8839801399999939E-2</c:v>
                </c:pt>
                <c:pt idx="7">
                  <c:v>2.5526733399999973E-2</c:v>
                </c:pt>
                <c:pt idx="8">
                  <c:v>2.5280216444444448E-2</c:v>
                </c:pt>
                <c:pt idx="9">
                  <c:v>3.1849898079999966E-2</c:v>
                </c:pt>
                <c:pt idx="10">
                  <c:v>3.0760987039999965E-2</c:v>
                </c:pt>
                <c:pt idx="11">
                  <c:v>4.2637757399999976E-2</c:v>
                </c:pt>
                <c:pt idx="12">
                  <c:v>0.10674430003999993</c:v>
                </c:pt>
                <c:pt idx="13">
                  <c:v>8.95677537999999E-2</c:v>
                </c:pt>
                <c:pt idx="14">
                  <c:v>6.4832384839999979E-2</c:v>
                </c:pt>
                <c:pt idx="15">
                  <c:v>7.5819628360000113E-2</c:v>
                </c:pt>
                <c:pt idx="16">
                  <c:v>7.7750333079999956E-2</c:v>
                </c:pt>
                <c:pt idx="17">
                  <c:v>8.1412943080000078E-2</c:v>
                </c:pt>
                <c:pt idx="18">
                  <c:v>7.8537953759999946E-2</c:v>
                </c:pt>
                <c:pt idx="19">
                  <c:v>0.11737706036000028</c:v>
                </c:pt>
                <c:pt idx="20">
                  <c:v>6.2024200746666425E-2</c:v>
                </c:pt>
                <c:pt idx="21">
                  <c:v>5.2870310359999895E-2</c:v>
                </c:pt>
                <c:pt idx="22">
                  <c:v>5.1358241199999766E-2</c:v>
                </c:pt>
                <c:pt idx="23">
                  <c:v>3.0474583605120065E-2</c:v>
                </c:pt>
                <c:pt idx="24">
                  <c:v>0.14705213634915992</c:v>
                </c:pt>
              </c:numCache>
            </c:numRef>
          </c:val>
          <c:extLst>
            <c:ext xmlns:c16="http://schemas.microsoft.com/office/drawing/2014/chart" uri="{C3380CC4-5D6E-409C-BE32-E72D297353CC}">
              <c16:uniqueId val="{00000004-4D82-4BBF-99EC-40989168B2C4}"/>
            </c:ext>
          </c:extLst>
        </c:ser>
        <c:ser>
          <c:idx val="9"/>
          <c:order val="5"/>
          <c:tx>
            <c:strRef>
              <c:f>' '!$A$272</c:f>
              <c:strCache>
                <c:ptCount val="1"/>
              </c:strCache>
            </c:strRef>
          </c:tx>
          <c:spPr>
            <a:noFill/>
            <a:ln w="25400">
              <a:noFill/>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'!$B$272:$BF$272</c:f>
              <c:numCache>
                <c:formatCode>0.0</c:formatCode>
                <c:ptCount val="53"/>
              </c:numCache>
            </c:numRef>
          </c:val>
          <c:extLst>
            <c:ext xmlns:c16="http://schemas.microsoft.com/office/drawing/2014/chart" uri="{C3380CC4-5D6E-409C-BE32-E72D297353CC}">
              <c16:uniqueId val="{00000005-4D82-4BBF-99EC-40989168B2C4}"/>
            </c:ext>
          </c:extLst>
        </c:ser>
        <c:dLbls>
          <c:showLegendKey val="0"/>
          <c:showVal val="0"/>
          <c:showCatName val="0"/>
          <c:showSerName val="0"/>
          <c:showPercent val="0"/>
          <c:showBubbleSize val="0"/>
        </c:dLbls>
        <c:gapWidth val="0"/>
        <c:overlap val="100"/>
        <c:axId val="1524938672"/>
        <c:axId val="1"/>
      </c:barChart>
      <c:barChart>
        <c:barDir val="col"/>
        <c:grouping val="stacked"/>
        <c:varyColors val="0"/>
        <c:ser>
          <c:idx val="10"/>
          <c:order val="6"/>
          <c:tx>
            <c:strRef>
              <c:f>' '!$A$273</c:f>
              <c:strCache>
                <c:ptCount val="1"/>
              </c:strCache>
            </c:strRef>
          </c:tx>
          <c:spPr>
            <a:noFill/>
            <a:ln w="25400">
              <a:noFill/>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'!$B$273:$BF$273</c:f>
              <c:numCache>
                <c:formatCode>0.0</c:formatCode>
                <c:ptCount val="53"/>
              </c:numCache>
            </c:numRef>
          </c:val>
          <c:extLst>
            <c:ext xmlns:c16="http://schemas.microsoft.com/office/drawing/2014/chart" uri="{C3380CC4-5D6E-409C-BE32-E72D297353CC}">
              <c16:uniqueId val="{00000006-4D82-4BBF-99EC-40989168B2C4}"/>
            </c:ext>
          </c:extLst>
        </c:ser>
        <c:ser>
          <c:idx val="11"/>
          <c:order val="7"/>
          <c:tx>
            <c:strRef>
              <c:f>' '!$A$274</c:f>
              <c:strCache>
                <c:ptCount val="1"/>
              </c:strCache>
            </c:strRef>
          </c:tx>
          <c:spPr>
            <a:noFill/>
            <a:ln w="25400">
              <a:noFill/>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'!$B$274:$BF$274</c:f>
              <c:numCache>
                <c:formatCode>General</c:formatCode>
                <c:ptCount val="53"/>
              </c:numCache>
            </c:numRef>
          </c:val>
          <c:extLst>
            <c:ext xmlns:c16="http://schemas.microsoft.com/office/drawing/2014/chart" uri="{C3380CC4-5D6E-409C-BE32-E72D297353CC}">
              <c16:uniqueId val="{00000007-4D82-4BBF-99EC-40989168B2C4}"/>
            </c:ext>
          </c:extLst>
        </c:ser>
        <c:ser>
          <c:idx val="12"/>
          <c:order val="8"/>
          <c:tx>
            <c:strRef>
              <c:f>' '!$A$275</c:f>
              <c:strCache>
                <c:ptCount val="1"/>
              </c:strCache>
            </c:strRef>
          </c:tx>
          <c:spPr>
            <a:noFill/>
            <a:ln w="25400">
              <a:noFill/>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'!$B$275:$BF$275</c:f>
              <c:numCache>
                <c:formatCode>#,##0</c:formatCode>
                <c:ptCount val="53"/>
              </c:numCache>
            </c:numRef>
          </c:val>
          <c:extLst>
            <c:ext xmlns:c16="http://schemas.microsoft.com/office/drawing/2014/chart" uri="{C3380CC4-5D6E-409C-BE32-E72D297353CC}">
              <c16:uniqueId val="{00000008-4D82-4BBF-99EC-40989168B2C4}"/>
            </c:ext>
          </c:extLst>
        </c:ser>
        <c:ser>
          <c:idx val="14"/>
          <c:order val="9"/>
          <c:tx>
            <c:strRef>
              <c:f>' '!$A$276</c:f>
              <c:strCache>
                <c:ptCount val="1"/>
              </c:strCache>
            </c:strRef>
          </c:tx>
          <c:spPr>
            <a:noFill/>
            <a:ln w="25400">
              <a:noFill/>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'!$B$276:$BF$276</c:f>
              <c:numCache>
                <c:formatCode>#,##0</c:formatCode>
                <c:ptCount val="53"/>
              </c:numCache>
            </c:numRef>
          </c:val>
          <c:extLst>
            <c:ext xmlns:c16="http://schemas.microsoft.com/office/drawing/2014/chart" uri="{C3380CC4-5D6E-409C-BE32-E72D297353CC}">
              <c16:uniqueId val="{00000009-4D82-4BBF-99EC-40989168B2C4}"/>
            </c:ext>
          </c:extLst>
        </c:ser>
        <c:ser>
          <c:idx val="5"/>
          <c:order val="10"/>
          <c:tx>
            <c:strRef>
              <c:f>' '!$A$277</c:f>
              <c:strCache>
                <c:ptCount val="1"/>
                <c:pt idx="0">
                  <c:v>EU-28</c:v>
                </c:pt>
              </c:strCache>
            </c:strRef>
          </c:tx>
          <c:spPr>
            <a:solidFill>
              <a:srgbClr val="00FF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'!$B$277:$BF$277</c:f>
              <c:numCache>
                <c:formatCode>#,##0</c:formatCode>
                <c:ptCount val="53"/>
                <c:pt idx="29" formatCode="0.00">
                  <c:v>1.5716040000000003E-3</c:v>
                </c:pt>
                <c:pt idx="30" formatCode="0.00">
                  <c:v>1.9637869999999994E-3</c:v>
                </c:pt>
                <c:pt idx="31" formatCode="0.00">
                  <c:v>5.4281129999999992E-3</c:v>
                </c:pt>
                <c:pt idx="32" formatCode="0.00">
                  <c:v>9.1313520000000006E-3</c:v>
                </c:pt>
                <c:pt idx="33" formatCode="0.00">
                  <c:v>1.4865192000000001E-2</c:v>
                </c:pt>
                <c:pt idx="34" formatCode="0.00">
                  <c:v>1.6650795000000003E-2</c:v>
                </c:pt>
                <c:pt idx="35" formatCode="0.00">
                  <c:v>2.2822691999999999E-2</c:v>
                </c:pt>
                <c:pt idx="36" formatCode="0.00">
                  <c:v>3.2234275000000007E-2</c:v>
                </c:pt>
                <c:pt idx="37" formatCode="0.00">
                  <c:v>2.6942124999999997E-2</c:v>
                </c:pt>
                <c:pt idx="38" formatCode="0.00">
                  <c:v>2.1978981000000002E-2</c:v>
                </c:pt>
                <c:pt idx="39" formatCode="0.00">
                  <c:v>3.0230107999999995E-2</c:v>
                </c:pt>
                <c:pt idx="40" formatCode="0.00">
                  <c:v>3.0922065000000006E-2</c:v>
                </c:pt>
                <c:pt idx="41" formatCode="0.00">
                  <c:v>2.9190346000000002E-2</c:v>
                </c:pt>
                <c:pt idx="42" formatCode="0.00">
                  <c:v>3.7968949000000009E-2</c:v>
                </c:pt>
                <c:pt idx="43" formatCode="0.00">
                  <c:v>4.1389518999999993E-2</c:v>
                </c:pt>
                <c:pt idx="44" formatCode="0.00">
                  <c:v>3.7308664000000005E-2</c:v>
                </c:pt>
                <c:pt idx="45" formatCode="0.00">
                  <c:v>4.7390531999999999E-2</c:v>
                </c:pt>
                <c:pt idx="46" formatCode="0.00">
                  <c:v>6.7121025000000015E-2</c:v>
                </c:pt>
                <c:pt idx="47" formatCode="0.00">
                  <c:v>7.5371911E-2</c:v>
                </c:pt>
                <c:pt idx="48" formatCode="0.00">
                  <c:v>6.0283416000000006E-2</c:v>
                </c:pt>
                <c:pt idx="49" formatCode="0.00">
                  <c:v>5.7520825000000005E-2</c:v>
                </c:pt>
                <c:pt idx="50" formatCode="0.00">
                  <c:v>6.9299156000000001E-2</c:v>
                </c:pt>
                <c:pt idx="51" formatCode="0.00">
                  <c:v>7.8208446769999981E-2</c:v>
                </c:pt>
                <c:pt idx="52" formatCode="0.00">
                  <c:v>5.5378027929999997E-2</c:v>
                </c:pt>
              </c:numCache>
            </c:numRef>
          </c:val>
          <c:extLst>
            <c:ext xmlns:c16="http://schemas.microsoft.com/office/drawing/2014/chart" uri="{C3380CC4-5D6E-409C-BE32-E72D297353CC}">
              <c16:uniqueId val="{0000000A-4D82-4BBF-99EC-40989168B2C4}"/>
            </c:ext>
          </c:extLst>
        </c:ser>
        <c:ser>
          <c:idx val="15"/>
          <c:order val="11"/>
          <c:tx>
            <c:strRef>
              <c:f>' '!$A$278</c:f>
              <c:strCache>
                <c:ptCount val="1"/>
                <c:pt idx="0">
                  <c:v>China </c:v>
                </c:pt>
              </c:strCache>
            </c:strRef>
          </c:tx>
          <c:spPr>
            <a:solidFill>
              <a:srgbClr val="FF00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'!$B$278:$BF$278</c:f>
              <c:numCache>
                <c:formatCode>General</c:formatCode>
                <c:ptCount val="53"/>
                <c:pt idx="29" formatCode="0.00">
                  <c:v>1.9448999999999999E-4</c:v>
                </c:pt>
                <c:pt idx="30" formatCode="0.00">
                  <c:v>5.559399999999999E-5</c:v>
                </c:pt>
                <c:pt idx="31" formatCode="0.00">
                  <c:v>1.7157300000000001E-4</c:v>
                </c:pt>
                <c:pt idx="32" formatCode="0.00">
                  <c:v>1.3602199999999997E-4</c:v>
                </c:pt>
                <c:pt idx="33" formatCode="0.00">
                  <c:v>1.5955849999999998E-3</c:v>
                </c:pt>
                <c:pt idx="34" formatCode="0.00">
                  <c:v>2.2385170000000002E-3</c:v>
                </c:pt>
                <c:pt idx="35" formatCode="0.00">
                  <c:v>3.6840649999999994E-3</c:v>
                </c:pt>
                <c:pt idx="36" formatCode="0.00">
                  <c:v>8.7775209999999999E-3</c:v>
                </c:pt>
                <c:pt idx="37" formatCode="0.00">
                  <c:v>1.3396053999999999E-2</c:v>
                </c:pt>
                <c:pt idx="38" formatCode="0.00">
                  <c:v>1.8673383000000002E-2</c:v>
                </c:pt>
                <c:pt idx="39" formatCode="0.00">
                  <c:v>2.9173151000000001E-2</c:v>
                </c:pt>
                <c:pt idx="40" formatCode="0.00">
                  <c:v>3.1786888999999999E-2</c:v>
                </c:pt>
                <c:pt idx="41" formatCode="0.00">
                  <c:v>3.6689505999999997E-2</c:v>
                </c:pt>
                <c:pt idx="42" formatCode="0.00">
                  <c:v>3.8402259000000001E-2</c:v>
                </c:pt>
                <c:pt idx="43" formatCode="0.00">
                  <c:v>4.2602769999999991E-2</c:v>
                </c:pt>
                <c:pt idx="44" formatCode="0.00">
                  <c:v>3.9025092999999997E-2</c:v>
                </c:pt>
                <c:pt idx="45" formatCode="0.00">
                  <c:v>3.8092773999999996E-2</c:v>
                </c:pt>
                <c:pt idx="46" formatCode="0.00">
                  <c:v>4.656606399999999E-2</c:v>
                </c:pt>
                <c:pt idx="47" formatCode="0.00">
                  <c:v>5.1344758999999997E-2</c:v>
                </c:pt>
                <c:pt idx="48" formatCode="0.00">
                  <c:v>4.4491674000000002E-2</c:v>
                </c:pt>
                <c:pt idx="49" formatCode="0.00">
                  <c:v>4.3170721000000002E-2</c:v>
                </c:pt>
                <c:pt idx="50" formatCode="0.00">
                  <c:v>5.0967135999999996E-2</c:v>
                </c:pt>
                <c:pt idx="51" formatCode="0.00">
                  <c:v>4.8147404932000017E-2</c:v>
                </c:pt>
                <c:pt idx="52" formatCode="0.00">
                  <c:v>4.4750481101999993E-2</c:v>
                </c:pt>
              </c:numCache>
            </c:numRef>
          </c:val>
          <c:extLst>
            <c:ext xmlns:c16="http://schemas.microsoft.com/office/drawing/2014/chart" uri="{C3380CC4-5D6E-409C-BE32-E72D297353CC}">
              <c16:uniqueId val="{0000000B-4D82-4BBF-99EC-40989168B2C4}"/>
            </c:ext>
          </c:extLst>
        </c:ser>
        <c:ser>
          <c:idx val="16"/>
          <c:order val="12"/>
          <c:tx>
            <c:strRef>
              <c:f>' '!$A$279</c:f>
              <c:strCache>
                <c:ptCount val="1"/>
                <c:pt idx="0">
                  <c:v>Malaysia </c:v>
                </c:pt>
              </c:strCache>
            </c:strRef>
          </c:tx>
          <c:spPr>
            <a:solidFill>
              <a:srgbClr val="FFFF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'!$B$279:$BF$279</c:f>
              <c:numCache>
                <c:formatCode>General</c:formatCode>
                <c:ptCount val="53"/>
                <c:pt idx="29" formatCode="0.00">
                  <c:v>7.0890749999999994E-3</c:v>
                </c:pt>
                <c:pt idx="30" formatCode="0.00">
                  <c:v>4.5568810000000005E-3</c:v>
                </c:pt>
                <c:pt idx="31" formatCode="0.00">
                  <c:v>7.0476509999999985E-3</c:v>
                </c:pt>
                <c:pt idx="32" formatCode="0.00">
                  <c:v>8.2980329999999998E-3</c:v>
                </c:pt>
                <c:pt idx="33" formatCode="0.00">
                  <c:v>9.2203109999999984E-3</c:v>
                </c:pt>
                <c:pt idx="34" formatCode="0.00">
                  <c:v>8.5632379999999991E-3</c:v>
                </c:pt>
                <c:pt idx="35" formatCode="0.00">
                  <c:v>8.2632969999999993E-3</c:v>
                </c:pt>
                <c:pt idx="36" formatCode="0.00">
                  <c:v>6.5192749999999997E-3</c:v>
                </c:pt>
                <c:pt idx="37" formatCode="0.00">
                  <c:v>6.6177710000000006E-3</c:v>
                </c:pt>
                <c:pt idx="38" formatCode="0.00">
                  <c:v>5.0529469999999995E-3</c:v>
                </c:pt>
                <c:pt idx="39" formatCode="0.00">
                  <c:v>5.765999E-3</c:v>
                </c:pt>
                <c:pt idx="40" formatCode="0.00">
                  <c:v>1.1777860000000001E-2</c:v>
                </c:pt>
                <c:pt idx="41" formatCode="0.00">
                  <c:v>1.2820610000000001E-2</c:v>
                </c:pt>
                <c:pt idx="42" formatCode="0.00">
                  <c:v>1.3445373E-2</c:v>
                </c:pt>
                <c:pt idx="43" formatCode="0.00">
                  <c:v>1.5097048E-2</c:v>
                </c:pt>
                <c:pt idx="44" formatCode="0.00">
                  <c:v>1.3528822999999999E-2</c:v>
                </c:pt>
                <c:pt idx="45" formatCode="0.00">
                  <c:v>1.3476360999999999E-2</c:v>
                </c:pt>
                <c:pt idx="46" formatCode="0.00">
                  <c:v>1.3228463999999999E-2</c:v>
                </c:pt>
                <c:pt idx="47" formatCode="0.00">
                  <c:v>1.7003617999999998E-2</c:v>
                </c:pt>
                <c:pt idx="48" formatCode="0.00">
                  <c:v>1.5276184000000002E-2</c:v>
                </c:pt>
                <c:pt idx="49" formatCode="0.00">
                  <c:v>1.3234034E-2</c:v>
                </c:pt>
                <c:pt idx="50" formatCode="0.00">
                  <c:v>1.3512712E-2</c:v>
                </c:pt>
                <c:pt idx="51" formatCode="0.00">
                  <c:v>1.6343551378000001E-2</c:v>
                </c:pt>
                <c:pt idx="52" formatCode="0.00">
                  <c:v>1.4044533818999999E-2</c:v>
                </c:pt>
              </c:numCache>
            </c:numRef>
          </c:val>
          <c:extLst>
            <c:ext xmlns:c16="http://schemas.microsoft.com/office/drawing/2014/chart" uri="{C3380CC4-5D6E-409C-BE32-E72D297353CC}">
              <c16:uniqueId val="{0000000C-4D82-4BBF-99EC-40989168B2C4}"/>
            </c:ext>
          </c:extLst>
        </c:ser>
        <c:ser>
          <c:idx val="20"/>
          <c:order val="13"/>
          <c:tx>
            <c:strRef>
              <c:f>' '!$A$280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'!$B$280:$BF$280</c:f>
              <c:numCache>
                <c:formatCode>General</c:formatCode>
                <c:ptCount val="53"/>
                <c:pt idx="29" formatCode="0.00">
                  <c:v>3.6953067000000006E-2</c:v>
                </c:pt>
                <c:pt idx="30" formatCode="0.00">
                  <c:v>1.9200030999999999E-2</c:v>
                </c:pt>
                <c:pt idx="31" formatCode="0.00">
                  <c:v>1.94866E-2</c:v>
                </c:pt>
                <c:pt idx="32" formatCode="0.00">
                  <c:v>1.6775412E-2</c:v>
                </c:pt>
                <c:pt idx="33" formatCode="0.00">
                  <c:v>1.2220701E-2</c:v>
                </c:pt>
                <c:pt idx="34" formatCode="0.00">
                  <c:v>1.4181908E-2</c:v>
                </c:pt>
                <c:pt idx="35" formatCode="0.00">
                  <c:v>1.3550436999999999E-2</c:v>
                </c:pt>
                <c:pt idx="36" formatCode="0.00">
                  <c:v>1.7922926000000002E-2</c:v>
                </c:pt>
                <c:pt idx="37" formatCode="0.00">
                  <c:v>1.8498729999999998E-2</c:v>
                </c:pt>
                <c:pt idx="38" formatCode="0.00">
                  <c:v>9.4149160000000006E-3</c:v>
                </c:pt>
                <c:pt idx="39" formatCode="0.00">
                  <c:v>8.528674E-3</c:v>
                </c:pt>
                <c:pt idx="40" formatCode="0.00">
                  <c:v>1.1942313E-2</c:v>
                </c:pt>
                <c:pt idx="41" formatCode="0.00">
                  <c:v>1.1953313E-2</c:v>
                </c:pt>
                <c:pt idx="42" formatCode="0.00">
                  <c:v>1.1391970000000001E-2</c:v>
                </c:pt>
                <c:pt idx="43" formatCode="0.00">
                  <c:v>9.8767709999999995E-3</c:v>
                </c:pt>
                <c:pt idx="44" formatCode="0.00">
                  <c:v>1.1736187E-2</c:v>
                </c:pt>
                <c:pt idx="45" formatCode="0.00">
                  <c:v>8.685702E-3</c:v>
                </c:pt>
                <c:pt idx="46" formatCode="0.00">
                  <c:v>1.0173352E-2</c:v>
                </c:pt>
                <c:pt idx="47" formatCode="0.00">
                  <c:v>7.9299880000000007E-3</c:v>
                </c:pt>
                <c:pt idx="48" formatCode="0.00">
                  <c:v>3.3269079999999995E-3</c:v>
                </c:pt>
                <c:pt idx="49" formatCode="0.00">
                  <c:v>3.5231649999999995E-3</c:v>
                </c:pt>
                <c:pt idx="50" formatCode="0.00">
                  <c:v>7.9791749999999998E-3</c:v>
                </c:pt>
                <c:pt idx="51" formatCode="0.00">
                  <c:v>4.583595714E-3</c:v>
                </c:pt>
                <c:pt idx="52" formatCode="0.00">
                  <c:v>5.2625802989999994E-3</c:v>
                </c:pt>
              </c:numCache>
            </c:numRef>
          </c:val>
          <c:extLst>
            <c:ext xmlns:c16="http://schemas.microsoft.com/office/drawing/2014/chart" uri="{C3380CC4-5D6E-409C-BE32-E72D297353CC}">
              <c16:uniqueId val="{0000000D-4D82-4BBF-99EC-40989168B2C4}"/>
            </c:ext>
          </c:extLst>
        </c:ser>
        <c:ser>
          <c:idx val="4"/>
          <c:order val="14"/>
          <c:tx>
            <c:strRef>
              <c:f>' '!$A$281</c:f>
              <c:strCache>
                <c:ptCount val="1"/>
                <c:pt idx="0">
                  <c:v>Others</c:v>
                </c:pt>
              </c:strCache>
            </c:strRef>
          </c:tx>
          <c:spPr>
            <a:solidFill>
              <a:srgbClr val="993300"/>
            </a:solidFill>
            <a:ln w="12700">
              <a:solidFill>
                <a:srgbClr val="000000"/>
              </a:solidFill>
              <a:prstDash val="solid"/>
            </a:ln>
          </c:spPr>
          <c:invertIfNegative val="0"/>
          <c:cat>
            <c:strRef>
              <c:f>' '!$B$266:$BF$266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'!$B$281:$BF$281</c:f>
              <c:numCache>
                <c:formatCode>General</c:formatCode>
                <c:ptCount val="53"/>
                <c:pt idx="29" formatCode="0.00">
                  <c:v>6.2854109999999977E-3</c:v>
                </c:pt>
                <c:pt idx="30" formatCode="0.00">
                  <c:v>4.4391140000000009E-3</c:v>
                </c:pt>
                <c:pt idx="31" formatCode="0.00">
                  <c:v>3.9945550000000038E-3</c:v>
                </c:pt>
                <c:pt idx="32" formatCode="0.00">
                  <c:v>4.5054170000000254E-3</c:v>
                </c:pt>
                <c:pt idx="33" formatCode="0.00">
                  <c:v>4.1431320000000146E-3</c:v>
                </c:pt>
                <c:pt idx="34" formatCode="0.00">
                  <c:v>4.7590389999999927E-3</c:v>
                </c:pt>
                <c:pt idx="35" formatCode="0.00">
                  <c:v>7.1132859999999895E-3</c:v>
                </c:pt>
                <c:pt idx="36" formatCode="0.00">
                  <c:v>7.0658160000000025E-3</c:v>
                </c:pt>
                <c:pt idx="37" formatCode="0.00">
                  <c:v>9.1236230000000251E-3</c:v>
                </c:pt>
                <c:pt idx="38" formatCode="0.00">
                  <c:v>9.6219829999999729E-3</c:v>
                </c:pt>
                <c:pt idx="39" formatCode="0.00">
                  <c:v>1.170263799999996E-2</c:v>
                </c:pt>
                <c:pt idx="40" formatCode="0.00">
                  <c:v>2.9989341999999988E-2</c:v>
                </c:pt>
                <c:pt idx="41" formatCode="0.00">
                  <c:v>2.5931246000000005E-2</c:v>
                </c:pt>
                <c:pt idx="42" formatCode="0.00">
                  <c:v>2.0836299999999988E-2</c:v>
                </c:pt>
                <c:pt idx="43" formatCode="0.00">
                  <c:v>2.2953267000000027E-2</c:v>
                </c:pt>
                <c:pt idx="44" formatCode="0.00">
                  <c:v>2.175542200000001E-2</c:v>
                </c:pt>
                <c:pt idx="45" formatCode="0.00">
                  <c:v>1.9090052999999954E-2</c:v>
                </c:pt>
                <c:pt idx="46" formatCode="0.00">
                  <c:v>1.9840522999999943E-2</c:v>
                </c:pt>
                <c:pt idx="47" formatCode="0.00">
                  <c:v>3.1086921000000017E-2</c:v>
                </c:pt>
                <c:pt idx="48" formatCode="0.00">
                  <c:v>1.5409960999999986E-2</c:v>
                </c:pt>
                <c:pt idx="49" formatCode="0.00">
                  <c:v>1.3402259999999985E-2</c:v>
                </c:pt>
                <c:pt idx="50" formatCode="0.00">
                  <c:v>1.5396993000000025E-2</c:v>
                </c:pt>
                <c:pt idx="51" formatCode="0.00">
                  <c:v>1.1257550718000053E-2</c:v>
                </c:pt>
                <c:pt idx="52" formatCode="0.00">
                  <c:v>3.4900084462999928E-2</c:v>
                </c:pt>
              </c:numCache>
            </c:numRef>
          </c:val>
          <c:extLst>
            <c:ext xmlns:c16="http://schemas.microsoft.com/office/drawing/2014/chart" uri="{C3380CC4-5D6E-409C-BE32-E72D297353CC}">
              <c16:uniqueId val="{0000000E-4D82-4BBF-99EC-40989168B2C4}"/>
            </c:ext>
          </c:extLst>
        </c:ser>
        <c:dLbls>
          <c:showLegendKey val="0"/>
          <c:showVal val="0"/>
          <c:showCatName val="0"/>
          <c:showSerName val="0"/>
          <c:showPercent val="0"/>
          <c:showBubbleSize val="0"/>
        </c:dLbls>
        <c:gapWidth val="0"/>
        <c:overlap val="100"/>
        <c:axId val="3"/>
        <c:axId val="4"/>
      </c:barChart>
      <c:catAx>
        <c:axId val="15249386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9167565135021712E-2"/>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5249386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(US$ billion, cif, nominal) </a:t>
                </a:r>
                <a:r>
                  <a:rPr lang="en-GB" sz="1125" b="0" i="0" u="none" strike="noStrike" baseline="0">
                    <a:solidFill>
                      <a:srgbClr val="FFFFFF"/>
                    </a:solidFill>
                    <a:latin typeface="Arial"/>
                    <a:cs typeface="Arial"/>
                  </a:rPr>
                  <a:t>)</a:t>
                </a:r>
              </a:p>
            </c:rich>
          </c:tx>
          <c:layout>
            <c:manualLayout>
              <c:xMode val="edge"/>
              <c:yMode val="edge"/>
              <c:x val="0.9094030129597841"/>
              <c:y val="0.1466714784293409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7"/>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1875673851266285E-2"/>
          <c:y val="0.89836280537971347"/>
          <c:w val="0.9604462519460721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0002296523094559E-2"/>
          <c:w val="0.69168797320194353"/>
          <c:h val="0.65501994750656167"/>
        </c:manualLayout>
      </c:layout>
      <c:barChart>
        <c:barDir val="col"/>
        <c:grouping val="stacked"/>
        <c:varyColors val="0"/>
        <c:ser>
          <c:idx val="0"/>
          <c:order val="0"/>
          <c:tx>
            <c:strRef>
              <c:f>' '!$A$311</c:f>
              <c:strCache>
                <c:ptCount val="1"/>
                <c:pt idx="0">
                  <c:v>EU-28</c:v>
                </c:pt>
              </c:strCache>
            </c:strRef>
          </c:tx>
          <c:spPr>
            <a:solidFill>
              <a:srgbClr val="00FF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'!$B$311:$BF$311</c:f>
              <c:numCache>
                <c:formatCode>0.00</c:formatCode>
                <c:ptCount val="53"/>
                <c:pt idx="0" formatCode="General">
                  <c:v>0</c:v>
                </c:pt>
                <c:pt idx="1">
                  <c:v>2.6586417487394952E-2</c:v>
                </c:pt>
                <c:pt idx="2">
                  <c:v>2.2838452932773107E-2</c:v>
                </c:pt>
                <c:pt idx="3">
                  <c:v>2.8593130226890761E-2</c:v>
                </c:pt>
                <c:pt idx="4">
                  <c:v>3.3608133701680663E-2</c:v>
                </c:pt>
                <c:pt idx="5">
                  <c:v>2.7283458999999996E-2</c:v>
                </c:pt>
                <c:pt idx="6">
                  <c:v>3.1718939000000002E-2</c:v>
                </c:pt>
                <c:pt idx="7">
                  <c:v>2.9503489000000001E-2</c:v>
                </c:pt>
                <c:pt idx="8">
                  <c:v>2.9388704000000002E-2</c:v>
                </c:pt>
                <c:pt idx="9">
                  <c:v>3.4948729999999997E-2</c:v>
                </c:pt>
                <c:pt idx="10">
                  <c:v>2.6774021000000002E-2</c:v>
                </c:pt>
                <c:pt idx="11">
                  <c:v>2.7394782999999995E-2</c:v>
                </c:pt>
                <c:pt idx="12">
                  <c:v>5.1350203000000004E-2</c:v>
                </c:pt>
                <c:pt idx="13">
                  <c:v>4.5122759999999998E-2</c:v>
                </c:pt>
                <c:pt idx="14">
                  <c:v>3.1911065000000002E-2</c:v>
                </c:pt>
                <c:pt idx="15">
                  <c:v>4.0230190999999998E-2</c:v>
                </c:pt>
                <c:pt idx="16">
                  <c:v>4.7322010999999997E-2</c:v>
                </c:pt>
                <c:pt idx="17">
                  <c:v>4.5204956999999997E-2</c:v>
                </c:pt>
                <c:pt idx="18">
                  <c:v>4.7279454677284415E-2</c:v>
                </c:pt>
                <c:pt idx="19">
                  <c:v>3.2467433000000011E-2</c:v>
                </c:pt>
                <c:pt idx="20">
                  <c:v>3.5179344000000001E-2</c:v>
                </c:pt>
                <c:pt idx="21">
                  <c:v>2.7536445999999996E-2</c:v>
                </c:pt>
                <c:pt idx="22">
                  <c:v>2.5373011071657344E-2</c:v>
                </c:pt>
                <c:pt idx="23">
                  <c:v>2.6971535944227271E-2</c:v>
                </c:pt>
                <c:pt idx="24">
                  <c:v>2.2635748939289352E-2</c:v>
                </c:pt>
              </c:numCache>
            </c:numRef>
          </c:val>
          <c:extLst>
            <c:ext xmlns:c16="http://schemas.microsoft.com/office/drawing/2014/chart" uri="{C3380CC4-5D6E-409C-BE32-E72D297353CC}">
              <c16:uniqueId val="{00000000-CBC2-4209-BFF3-42BC29C7C51E}"/>
            </c:ext>
          </c:extLst>
        </c:ser>
        <c:ser>
          <c:idx val="1"/>
          <c:order val="1"/>
          <c:tx>
            <c:strRef>
              <c:f>' '!$A$312</c:f>
              <c:strCache>
                <c:ptCount val="1"/>
                <c:pt idx="0">
                  <c:v>China </c:v>
                </c:pt>
              </c:strCache>
            </c:strRef>
          </c:tx>
          <c:spPr>
            <a:solidFill>
              <a:srgbClr val="FF00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'!$B$312:$BF$312</c:f>
              <c:numCache>
                <c:formatCode>0.00</c:formatCode>
                <c:ptCount val="53"/>
                <c:pt idx="0" formatCode="General">
                  <c:v>0</c:v>
                </c:pt>
                <c:pt idx="1">
                  <c:v>2.3239769978991597E-2</c:v>
                </c:pt>
                <c:pt idx="2">
                  <c:v>2.2997852852941175E-2</c:v>
                </c:pt>
                <c:pt idx="3">
                  <c:v>3.3142588785714286E-2</c:v>
                </c:pt>
                <c:pt idx="4">
                  <c:v>5.5070566021008398E-2</c:v>
                </c:pt>
                <c:pt idx="5">
                  <c:v>6.4549945999999997E-2</c:v>
                </c:pt>
                <c:pt idx="6">
                  <c:v>0.11185243</c:v>
                </c:pt>
                <c:pt idx="7">
                  <c:v>0.12885648399999999</c:v>
                </c:pt>
                <c:pt idx="8">
                  <c:v>0.13822969900000001</c:v>
                </c:pt>
                <c:pt idx="9">
                  <c:v>0.149912343</c:v>
                </c:pt>
                <c:pt idx="10">
                  <c:v>0.12992284500000001</c:v>
                </c:pt>
                <c:pt idx="11">
                  <c:v>0.173682329</c:v>
                </c:pt>
                <c:pt idx="12">
                  <c:v>0.35850455099999995</c:v>
                </c:pt>
                <c:pt idx="13">
                  <c:v>0.346667895</c:v>
                </c:pt>
                <c:pt idx="14">
                  <c:v>0.35225628800000003</c:v>
                </c:pt>
                <c:pt idx="15">
                  <c:v>0.35385059000000002</c:v>
                </c:pt>
                <c:pt idx="16">
                  <c:v>0.35155335700000001</c:v>
                </c:pt>
                <c:pt idx="17">
                  <c:v>0.348130414</c:v>
                </c:pt>
                <c:pt idx="18">
                  <c:v>0.37260957735296013</c:v>
                </c:pt>
                <c:pt idx="19">
                  <c:v>0.27838421400000002</c:v>
                </c:pt>
                <c:pt idx="20">
                  <c:v>0.29452228499999994</c:v>
                </c:pt>
                <c:pt idx="21">
                  <c:v>0.30426718192307695</c:v>
                </c:pt>
                <c:pt idx="22">
                  <c:v>0.33767883380701758</c:v>
                </c:pt>
                <c:pt idx="23">
                  <c:v>0.29746310063745462</c:v>
                </c:pt>
                <c:pt idx="24">
                  <c:v>0.22195937113892902</c:v>
                </c:pt>
              </c:numCache>
            </c:numRef>
          </c:val>
          <c:extLst>
            <c:ext xmlns:c16="http://schemas.microsoft.com/office/drawing/2014/chart" uri="{C3380CC4-5D6E-409C-BE32-E72D297353CC}">
              <c16:uniqueId val="{00000001-CBC2-4209-BFF3-42BC29C7C51E}"/>
            </c:ext>
          </c:extLst>
        </c:ser>
        <c:ser>
          <c:idx val="2"/>
          <c:order val="2"/>
          <c:tx>
            <c:strRef>
              <c:f>' '!$A$313</c:f>
              <c:strCache>
                <c:ptCount val="1"/>
                <c:pt idx="0">
                  <c:v>Indonesia </c:v>
                </c:pt>
              </c:strCache>
            </c:strRef>
          </c:tx>
          <c:spPr>
            <a:solidFill>
              <a:srgbClr val="0000FF"/>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'!$B$313:$BF$313</c:f>
              <c:numCache>
                <c:formatCode>0.00</c:formatCode>
                <c:ptCount val="53"/>
                <c:pt idx="0" formatCode="General">
                  <c:v>0</c:v>
                </c:pt>
                <c:pt idx="1">
                  <c:v>2.0948084731092435E-2</c:v>
                </c:pt>
                <c:pt idx="2">
                  <c:v>1.547342294957983E-2</c:v>
                </c:pt>
                <c:pt idx="3">
                  <c:v>1.9552638075630253E-2</c:v>
                </c:pt>
                <c:pt idx="4">
                  <c:v>2.4021293273109243E-2</c:v>
                </c:pt>
                <c:pt idx="5">
                  <c:v>1.8360757999999998E-2</c:v>
                </c:pt>
                <c:pt idx="6">
                  <c:v>1.8907251E-2</c:v>
                </c:pt>
                <c:pt idx="7">
                  <c:v>1.6335864999999998E-2</c:v>
                </c:pt>
                <c:pt idx="8">
                  <c:v>1.4728902E-2</c:v>
                </c:pt>
                <c:pt idx="9">
                  <c:v>1.3399782999999998E-2</c:v>
                </c:pt>
                <c:pt idx="10">
                  <c:v>9.7586059999999995E-3</c:v>
                </c:pt>
                <c:pt idx="11">
                  <c:v>1.2251000999999999E-2</c:v>
                </c:pt>
                <c:pt idx="12">
                  <c:v>2.0328695000000001E-2</c:v>
                </c:pt>
                <c:pt idx="13">
                  <c:v>1.8841014E-2</c:v>
                </c:pt>
                <c:pt idx="14">
                  <c:v>1.8225951000000001E-2</c:v>
                </c:pt>
                <c:pt idx="15">
                  <c:v>1.6551660999999999E-2</c:v>
                </c:pt>
                <c:pt idx="16">
                  <c:v>1.5426209999999999E-2</c:v>
                </c:pt>
                <c:pt idx="17">
                  <c:v>1.3141376999999999E-2</c:v>
                </c:pt>
                <c:pt idx="18">
                  <c:v>1.7921067161196909E-2</c:v>
                </c:pt>
                <c:pt idx="19">
                  <c:v>1.3398484999999998E-2</c:v>
                </c:pt>
                <c:pt idx="20">
                  <c:v>1.3504782E-2</c:v>
                </c:pt>
                <c:pt idx="21">
                  <c:v>1.2805171000000001E-2</c:v>
                </c:pt>
                <c:pt idx="22">
                  <c:v>1.6492554999999999E-2</c:v>
                </c:pt>
                <c:pt idx="23">
                  <c:v>1.7061266666999999E-2</c:v>
                </c:pt>
                <c:pt idx="24">
                  <c:v>9.137040084678855E-3</c:v>
                </c:pt>
              </c:numCache>
            </c:numRef>
          </c:val>
          <c:extLst>
            <c:ext xmlns:c16="http://schemas.microsoft.com/office/drawing/2014/chart" uri="{C3380CC4-5D6E-409C-BE32-E72D297353CC}">
              <c16:uniqueId val="{00000002-CBC2-4209-BFF3-42BC29C7C51E}"/>
            </c:ext>
          </c:extLst>
        </c:ser>
        <c:ser>
          <c:idx val="3"/>
          <c:order val="3"/>
          <c:tx>
            <c:strRef>
              <c:f>' '!$A$314</c:f>
              <c:strCache>
                <c:ptCount val="1"/>
                <c:pt idx="0">
                  <c:v>Malaysia </c:v>
                </c:pt>
              </c:strCache>
            </c:strRef>
          </c:tx>
          <c:spPr>
            <a:solidFill>
              <a:srgbClr val="FFFF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'!$B$314:$BF$314</c:f>
              <c:numCache>
                <c:formatCode>0.00</c:formatCode>
                <c:ptCount val="53"/>
                <c:pt idx="0" formatCode="General">
                  <c:v>0</c:v>
                </c:pt>
                <c:pt idx="1">
                  <c:v>3.6248446936974793E-2</c:v>
                </c:pt>
                <c:pt idx="2">
                  <c:v>2.5528360957983196E-2</c:v>
                </c:pt>
                <c:pt idx="3">
                  <c:v>3.2801732995798319E-2</c:v>
                </c:pt>
                <c:pt idx="4">
                  <c:v>3.9560221508403361E-2</c:v>
                </c:pt>
                <c:pt idx="5">
                  <c:v>3.7176675999999999E-2</c:v>
                </c:pt>
                <c:pt idx="6">
                  <c:v>3.8592750000000002E-2</c:v>
                </c:pt>
                <c:pt idx="7">
                  <c:v>3.8680883999999999E-2</c:v>
                </c:pt>
                <c:pt idx="8">
                  <c:v>3.7366223999999996E-2</c:v>
                </c:pt>
                <c:pt idx="9">
                  <c:v>3.7924294999999997E-2</c:v>
                </c:pt>
                <c:pt idx="10">
                  <c:v>2.9526765999999999E-2</c:v>
                </c:pt>
                <c:pt idx="11">
                  <c:v>3.5255729999999999E-2</c:v>
                </c:pt>
                <c:pt idx="12">
                  <c:v>6.7825120000000003E-2</c:v>
                </c:pt>
                <c:pt idx="13">
                  <c:v>7.0789951999999989E-2</c:v>
                </c:pt>
                <c:pt idx="14">
                  <c:v>6.1796639E-2</c:v>
                </c:pt>
                <c:pt idx="15">
                  <c:v>5.6430063000000003E-2</c:v>
                </c:pt>
                <c:pt idx="16">
                  <c:v>6.0180292999999996E-2</c:v>
                </c:pt>
                <c:pt idx="17">
                  <c:v>6.2964207999999994E-2</c:v>
                </c:pt>
                <c:pt idx="18">
                  <c:v>4.861638170141569E-2</c:v>
                </c:pt>
                <c:pt idx="19">
                  <c:v>3.7772919999999995E-2</c:v>
                </c:pt>
                <c:pt idx="20">
                  <c:v>3.2144917000000002E-2</c:v>
                </c:pt>
                <c:pt idx="21">
                  <c:v>3.2726849000000002E-2</c:v>
                </c:pt>
                <c:pt idx="22">
                  <c:v>2.7907089999999999E-2</c:v>
                </c:pt>
                <c:pt idx="23">
                  <c:v>3.3982811294999998E-2</c:v>
                </c:pt>
                <c:pt idx="24">
                  <c:v>1.9833385634179353E-2</c:v>
                </c:pt>
              </c:numCache>
            </c:numRef>
          </c:val>
          <c:extLst>
            <c:ext xmlns:c16="http://schemas.microsoft.com/office/drawing/2014/chart" uri="{C3380CC4-5D6E-409C-BE32-E72D297353CC}">
              <c16:uniqueId val="{00000003-CBC2-4209-BFF3-42BC29C7C51E}"/>
            </c:ext>
          </c:extLst>
        </c:ser>
        <c:ser>
          <c:idx val="4"/>
          <c:order val="4"/>
          <c:tx>
            <c:strRef>
              <c:f>' '!$A$315</c:f>
              <c:strCache>
                <c:ptCount val="1"/>
                <c:pt idx="0">
                  <c:v>Vietnam </c:v>
                </c:pt>
              </c:strCache>
            </c:strRef>
          </c:tx>
          <c:spPr>
            <a:solidFill>
              <a:srgbClr val="00FFFF"/>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'!$B$315:$BF$315</c:f>
              <c:numCache>
                <c:formatCode>0.00</c:formatCode>
                <c:ptCount val="53"/>
                <c:pt idx="0" formatCode="General">
                  <c:v>0</c:v>
                </c:pt>
                <c:pt idx="1">
                  <c:v>5.8863135756302525E-3</c:v>
                </c:pt>
                <c:pt idx="2">
                  <c:v>4.9128329537815128E-3</c:v>
                </c:pt>
                <c:pt idx="3">
                  <c:v>8.4673286134453792E-3</c:v>
                </c:pt>
                <c:pt idx="4">
                  <c:v>1.3027640915966386E-2</c:v>
                </c:pt>
                <c:pt idx="5">
                  <c:v>1.3104622999999999E-2</c:v>
                </c:pt>
                <c:pt idx="6">
                  <c:v>1.5105705999999998E-2</c:v>
                </c:pt>
                <c:pt idx="7">
                  <c:v>1.7754641999999998E-2</c:v>
                </c:pt>
                <c:pt idx="8">
                  <c:v>1.9763019E-2</c:v>
                </c:pt>
                <c:pt idx="9">
                  <c:v>2.2520226999999997E-2</c:v>
                </c:pt>
                <c:pt idx="10">
                  <c:v>1.7644429E-2</c:v>
                </c:pt>
                <c:pt idx="11">
                  <c:v>2.320784E-2</c:v>
                </c:pt>
                <c:pt idx="12">
                  <c:v>4.3027969999999999E-2</c:v>
                </c:pt>
                <c:pt idx="13">
                  <c:v>4.6677088999999998E-2</c:v>
                </c:pt>
                <c:pt idx="14">
                  <c:v>4.9035329999999995E-2</c:v>
                </c:pt>
                <c:pt idx="15">
                  <c:v>6.0219549000000004E-2</c:v>
                </c:pt>
                <c:pt idx="16">
                  <c:v>6.0585429999999996E-2</c:v>
                </c:pt>
                <c:pt idx="17">
                  <c:v>6.6211561000000002E-2</c:v>
                </c:pt>
                <c:pt idx="18">
                  <c:v>7.3340932467181472E-2</c:v>
                </c:pt>
                <c:pt idx="19">
                  <c:v>6.0157413999999992E-2</c:v>
                </c:pt>
                <c:pt idx="20">
                  <c:v>5.6308895570601473E-2</c:v>
                </c:pt>
                <c:pt idx="21">
                  <c:v>5.3748656999999998E-2</c:v>
                </c:pt>
                <c:pt idx="22">
                  <c:v>5.1514172506702413E-2</c:v>
                </c:pt>
                <c:pt idx="23">
                  <c:v>5.9551475900333328E-2</c:v>
                </c:pt>
                <c:pt idx="24">
                  <c:v>3.2574339032179496E-2</c:v>
                </c:pt>
              </c:numCache>
            </c:numRef>
          </c:val>
          <c:extLst>
            <c:ext xmlns:c16="http://schemas.microsoft.com/office/drawing/2014/chart" uri="{C3380CC4-5D6E-409C-BE32-E72D297353CC}">
              <c16:uniqueId val="{00000004-CBC2-4209-BFF3-42BC29C7C51E}"/>
            </c:ext>
          </c:extLst>
        </c:ser>
        <c:ser>
          <c:idx val="9"/>
          <c:order val="5"/>
          <c:tx>
            <c:strRef>
              <c:f>' '!$A$316</c:f>
              <c:strCache>
                <c:ptCount val="1"/>
                <c:pt idx="0">
                  <c:v>Others</c:v>
                </c:pt>
              </c:strCache>
            </c:strRef>
          </c:tx>
          <c:spPr>
            <a:solidFill>
              <a:srgbClr val="9933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'!$B$316:$BF$316</c:f>
              <c:numCache>
                <c:formatCode>0.00</c:formatCode>
                <c:ptCount val="53"/>
                <c:pt idx="0">
                  <c:v>0</c:v>
                </c:pt>
                <c:pt idx="1">
                  <c:v>2.7330311962184869E-2</c:v>
                </c:pt>
                <c:pt idx="2">
                  <c:v>2.2203915193277343E-2</c:v>
                </c:pt>
                <c:pt idx="3">
                  <c:v>2.4137701096638681E-2</c:v>
                </c:pt>
                <c:pt idx="4">
                  <c:v>2.913068460084034E-2</c:v>
                </c:pt>
                <c:pt idx="5">
                  <c:v>2.1608772999999998E-2</c:v>
                </c:pt>
                <c:pt idx="6">
                  <c:v>2.3611019000000066E-2</c:v>
                </c:pt>
                <c:pt idx="7">
                  <c:v>2.185267199999999E-2</c:v>
                </c:pt>
                <c:pt idx="8">
                  <c:v>2.2309531999999965E-2</c:v>
                </c:pt>
                <c:pt idx="9">
                  <c:v>2.1618226000000074E-2</c:v>
                </c:pt>
                <c:pt idx="10">
                  <c:v>1.5082474000000068E-2</c:v>
                </c:pt>
                <c:pt idx="11">
                  <c:v>2.0861128999999867E-2</c:v>
                </c:pt>
                <c:pt idx="12">
                  <c:v>2.61462250000003E-2</c:v>
                </c:pt>
                <c:pt idx="13">
                  <c:v>2.4737290000000245E-2</c:v>
                </c:pt>
                <c:pt idx="14">
                  <c:v>2.6009155999999645E-2</c:v>
                </c:pt>
                <c:pt idx="15">
                  <c:v>2.5664276999999514E-2</c:v>
                </c:pt>
                <c:pt idx="16">
                  <c:v>2.6494726999999885E-2</c:v>
                </c:pt>
                <c:pt idx="17">
                  <c:v>3.1112997000000142E-2</c:v>
                </c:pt>
                <c:pt idx="18">
                  <c:v>3.8282164698841714E-2</c:v>
                </c:pt>
                <c:pt idx="19">
                  <c:v>2.2358999999999796E-2</c:v>
                </c:pt>
                <c:pt idx="20">
                  <c:v>2.3655156999999982E-2</c:v>
                </c:pt>
                <c:pt idx="21">
                  <c:v>1.7470373000000095E-2</c:v>
                </c:pt>
                <c:pt idx="22">
                  <c:v>2.2391863909091037E-2</c:v>
                </c:pt>
                <c:pt idx="23">
                  <c:v>2.0946785407333246E-2</c:v>
                </c:pt>
                <c:pt idx="24">
                  <c:v>1.3255190976920295E-2</c:v>
                </c:pt>
              </c:numCache>
            </c:numRef>
          </c:val>
          <c:extLst>
            <c:ext xmlns:c16="http://schemas.microsoft.com/office/drawing/2014/chart" uri="{C3380CC4-5D6E-409C-BE32-E72D297353CC}">
              <c16:uniqueId val="{00000005-CBC2-4209-BFF3-42BC29C7C51E}"/>
            </c:ext>
          </c:extLst>
        </c:ser>
        <c:ser>
          <c:idx val="10"/>
          <c:order val="6"/>
          <c:tx>
            <c:strRef>
              <c:f>' '!$A$317</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'!$B$317:$BF$317</c:f>
              <c:numCache>
                <c:formatCode>0.0</c:formatCode>
                <c:ptCount val="53"/>
              </c:numCache>
            </c:numRef>
          </c:val>
          <c:extLst>
            <c:ext xmlns:c16="http://schemas.microsoft.com/office/drawing/2014/chart" uri="{C3380CC4-5D6E-409C-BE32-E72D297353CC}">
              <c16:uniqueId val="{00000006-CBC2-4209-BFF3-42BC29C7C51E}"/>
            </c:ext>
          </c:extLst>
        </c:ser>
        <c:ser>
          <c:idx val="11"/>
          <c:order val="7"/>
          <c:tx>
            <c:strRef>
              <c:f>' '!$A$318</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'!$B$318:$BF$318</c:f>
              <c:numCache>
                <c:formatCode>General</c:formatCode>
                <c:ptCount val="53"/>
              </c:numCache>
            </c:numRef>
          </c:val>
          <c:extLst>
            <c:ext xmlns:c16="http://schemas.microsoft.com/office/drawing/2014/chart" uri="{C3380CC4-5D6E-409C-BE32-E72D297353CC}">
              <c16:uniqueId val="{00000007-CBC2-4209-BFF3-42BC29C7C51E}"/>
            </c:ext>
          </c:extLst>
        </c:ser>
        <c:dLbls>
          <c:showLegendKey val="0"/>
          <c:showVal val="0"/>
          <c:showCatName val="0"/>
          <c:showSerName val="0"/>
          <c:showPercent val="0"/>
          <c:showBubbleSize val="0"/>
        </c:dLbls>
        <c:gapWidth val="0"/>
        <c:overlap val="100"/>
        <c:axId val="1524939072"/>
        <c:axId val="1"/>
      </c:barChart>
      <c:barChart>
        <c:barDir val="col"/>
        <c:grouping val="stacked"/>
        <c:varyColors val="0"/>
        <c:ser>
          <c:idx val="12"/>
          <c:order val="8"/>
          <c:tx>
            <c:strRef>
              <c:f>' '!$A$319</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'!$B$319:$BF$319</c:f>
              <c:numCache>
                <c:formatCode>General</c:formatCode>
                <c:ptCount val="53"/>
              </c:numCache>
            </c:numRef>
          </c:val>
          <c:extLst>
            <c:ext xmlns:c16="http://schemas.microsoft.com/office/drawing/2014/chart" uri="{C3380CC4-5D6E-409C-BE32-E72D297353CC}">
              <c16:uniqueId val="{00000008-CBC2-4209-BFF3-42BC29C7C51E}"/>
            </c:ext>
          </c:extLst>
        </c:ser>
        <c:ser>
          <c:idx val="13"/>
          <c:order val="9"/>
          <c:tx>
            <c:strRef>
              <c:f>' '!$A$320</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'!$B$320:$BF$320</c:f>
              <c:numCache>
                <c:formatCode>General</c:formatCode>
                <c:ptCount val="53"/>
              </c:numCache>
            </c:numRef>
          </c:val>
          <c:extLst>
            <c:ext xmlns:c16="http://schemas.microsoft.com/office/drawing/2014/chart" uri="{C3380CC4-5D6E-409C-BE32-E72D297353CC}">
              <c16:uniqueId val="{00000009-CBC2-4209-BFF3-42BC29C7C51E}"/>
            </c:ext>
          </c:extLst>
        </c:ser>
        <c:ser>
          <c:idx val="14"/>
          <c:order val="10"/>
          <c:tx>
            <c:strRef>
              <c:f>' '!$A$321</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'!$B$321:$BF$321</c:f>
              <c:numCache>
                <c:formatCode>General</c:formatCode>
                <c:ptCount val="53"/>
              </c:numCache>
            </c:numRef>
          </c:val>
          <c:extLst>
            <c:ext xmlns:c16="http://schemas.microsoft.com/office/drawing/2014/chart" uri="{C3380CC4-5D6E-409C-BE32-E72D297353CC}">
              <c16:uniqueId val="{0000000A-CBC2-4209-BFF3-42BC29C7C51E}"/>
            </c:ext>
          </c:extLst>
        </c:ser>
        <c:ser>
          <c:idx val="15"/>
          <c:order val="11"/>
          <c:tx>
            <c:strRef>
              <c:f>' '!$A$322</c:f>
              <c:strCache>
                <c:ptCount val="1"/>
              </c:strCache>
            </c:strRef>
          </c:tx>
          <c:spPr>
            <a:noFill/>
            <a:ln w="25400">
              <a:noFill/>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'!$B$322:$BF$322</c:f>
              <c:numCache>
                <c:formatCode>#,##0</c:formatCode>
                <c:ptCount val="53"/>
              </c:numCache>
            </c:numRef>
          </c:val>
          <c:extLst>
            <c:ext xmlns:c16="http://schemas.microsoft.com/office/drawing/2014/chart" uri="{C3380CC4-5D6E-409C-BE32-E72D297353CC}">
              <c16:uniqueId val="{0000000B-CBC2-4209-BFF3-42BC29C7C51E}"/>
            </c:ext>
          </c:extLst>
        </c:ser>
        <c:ser>
          <c:idx val="16"/>
          <c:order val="12"/>
          <c:tx>
            <c:strRef>
              <c:f>' '!$A$323</c:f>
              <c:strCache>
                <c:ptCount val="1"/>
                <c:pt idx="0">
                  <c:v>EU-28</c:v>
                </c:pt>
              </c:strCache>
            </c:strRef>
          </c:tx>
          <c:spPr>
            <a:solidFill>
              <a:srgbClr val="00FF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'!$B$323:$BF$323</c:f>
              <c:numCache>
                <c:formatCode>#,##0</c:formatCode>
                <c:ptCount val="53"/>
                <c:pt idx="29" formatCode="0.00">
                  <c:v>6.4767142999999999E-2</c:v>
                </c:pt>
                <c:pt idx="30" formatCode="0.00">
                  <c:v>5.4358685000000004E-2</c:v>
                </c:pt>
                <c:pt idx="31" formatCode="0.00">
                  <c:v>6.6034379000000004E-2</c:v>
                </c:pt>
                <c:pt idx="32" formatCode="0.00">
                  <c:v>7.9650160999999997E-2</c:v>
                </c:pt>
                <c:pt idx="33" formatCode="0.00">
                  <c:v>9.4308562999999998E-2</c:v>
                </c:pt>
                <c:pt idx="34" formatCode="0.00">
                  <c:v>9.6141805000000011E-2</c:v>
                </c:pt>
                <c:pt idx="35" formatCode="0.00">
                  <c:v>9.8141377000000002E-2</c:v>
                </c:pt>
                <c:pt idx="36" formatCode="0.00">
                  <c:v>0.11968111799999999</c:v>
                </c:pt>
                <c:pt idx="37" formatCode="0.00">
                  <c:v>0.13783178899999998</c:v>
                </c:pt>
                <c:pt idx="38" formatCode="0.00">
                  <c:v>0.11796773999999999</c:v>
                </c:pt>
                <c:pt idx="39" formatCode="0.00">
                  <c:v>0.103939188</c:v>
                </c:pt>
                <c:pt idx="40" formatCode="0.00">
                  <c:v>0.13812390200000002</c:v>
                </c:pt>
                <c:pt idx="41" formatCode="0.00">
                  <c:v>0.11748178300000001</c:v>
                </c:pt>
                <c:pt idx="42" formatCode="0.00">
                  <c:v>0.11226643199999997</c:v>
                </c:pt>
                <c:pt idx="43" formatCode="0.00">
                  <c:v>0.12236893900000001</c:v>
                </c:pt>
                <c:pt idx="44" formatCode="0.00">
                  <c:v>0.11305119100000001</c:v>
                </c:pt>
                <c:pt idx="45" formatCode="0.00">
                  <c:v>0.10903425500000001</c:v>
                </c:pt>
                <c:pt idx="46" formatCode="0.00">
                  <c:v>0.11603286899999998</c:v>
                </c:pt>
                <c:pt idx="47" formatCode="0.00">
                  <c:v>0.123866166</c:v>
                </c:pt>
                <c:pt idx="48" formatCode="0.00">
                  <c:v>0.12188744</c:v>
                </c:pt>
                <c:pt idx="49" formatCode="0.00">
                  <c:v>0.10436421799999998</c:v>
                </c:pt>
                <c:pt idx="50" formatCode="0.00">
                  <c:v>0.10868015300000002</c:v>
                </c:pt>
                <c:pt idx="51" formatCode="0.00">
                  <c:v>0.13210576903800003</c:v>
                </c:pt>
                <c:pt idx="52" formatCode="0.00">
                  <c:v>0.111301325575</c:v>
                </c:pt>
              </c:numCache>
            </c:numRef>
          </c:val>
          <c:extLst>
            <c:ext xmlns:c16="http://schemas.microsoft.com/office/drawing/2014/chart" uri="{C3380CC4-5D6E-409C-BE32-E72D297353CC}">
              <c16:uniqueId val="{0000000C-CBC2-4209-BFF3-42BC29C7C51E}"/>
            </c:ext>
          </c:extLst>
        </c:ser>
        <c:ser>
          <c:idx val="17"/>
          <c:order val="13"/>
          <c:tx>
            <c:strRef>
              <c:f>' '!$A$324</c:f>
              <c:strCache>
                <c:ptCount val="1"/>
                <c:pt idx="0">
                  <c:v>China </c:v>
                </c:pt>
              </c:strCache>
            </c:strRef>
          </c:tx>
          <c:spPr>
            <a:solidFill>
              <a:srgbClr val="FF00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'!$B$324:$BF$324</c:f>
              <c:numCache>
                <c:formatCode>General</c:formatCode>
                <c:ptCount val="53"/>
                <c:pt idx="29" formatCode="0.00">
                  <c:v>5.1512456999999998E-2</c:v>
                </c:pt>
                <c:pt idx="30" formatCode="0.00">
                  <c:v>5.1700087999999998E-2</c:v>
                </c:pt>
                <c:pt idx="31" formatCode="0.00">
                  <c:v>7.7214755999999996E-2</c:v>
                </c:pt>
                <c:pt idx="32" formatCode="0.00">
                  <c:v>0.12731588100000002</c:v>
                </c:pt>
                <c:pt idx="33" formatCode="0.00">
                  <c:v>0.23314807800000001</c:v>
                </c:pt>
                <c:pt idx="34" formatCode="0.00">
                  <c:v>0.35479603399999998</c:v>
                </c:pt>
                <c:pt idx="35" formatCode="0.00">
                  <c:v>0.452670615</c:v>
                </c:pt>
                <c:pt idx="36" formatCode="0.00">
                  <c:v>0.54522480899999992</c:v>
                </c:pt>
                <c:pt idx="37" formatCode="0.00">
                  <c:v>0.63388486499999996</c:v>
                </c:pt>
                <c:pt idx="38" formatCode="0.00">
                  <c:v>0.61357445999999993</c:v>
                </c:pt>
                <c:pt idx="39" formatCode="0.00">
                  <c:v>0.69847777699999991</c:v>
                </c:pt>
                <c:pt idx="40" formatCode="0.00">
                  <c:v>0.84990934799999995</c:v>
                </c:pt>
                <c:pt idx="41" formatCode="0.00">
                  <c:v>0.86970534199999994</c:v>
                </c:pt>
                <c:pt idx="42" formatCode="0.00">
                  <c:v>0.90121810399999991</c:v>
                </c:pt>
                <c:pt idx="43" formatCode="0.00">
                  <c:v>0.95480520799999991</c:v>
                </c:pt>
                <c:pt idx="44" formatCode="0.00">
                  <c:v>0.9044067509999999</c:v>
                </c:pt>
                <c:pt idx="45" formatCode="0.00">
                  <c:v>0.88641021099999995</c:v>
                </c:pt>
                <c:pt idx="46" formatCode="0.00">
                  <c:v>0.947070572</c:v>
                </c:pt>
                <c:pt idx="47" formatCode="0.00">
                  <c:v>1.1002814099999998</c:v>
                </c:pt>
                <c:pt idx="48" formatCode="0.00">
                  <c:v>1.0623044609999999</c:v>
                </c:pt>
                <c:pt idx="49" formatCode="0.00">
                  <c:v>1.1775172380000001</c:v>
                </c:pt>
                <c:pt idx="50" formatCode="0.00">
                  <c:v>1.4435774829999999</c:v>
                </c:pt>
                <c:pt idx="51" formatCode="0.00">
                  <c:v>1.4307668698680001</c:v>
                </c:pt>
                <c:pt idx="52" formatCode="0.00">
                  <c:v>1.0669556344919999</c:v>
                </c:pt>
              </c:numCache>
            </c:numRef>
          </c:val>
          <c:extLst>
            <c:ext xmlns:c16="http://schemas.microsoft.com/office/drawing/2014/chart" uri="{C3380CC4-5D6E-409C-BE32-E72D297353CC}">
              <c16:uniqueId val="{0000000D-CBC2-4209-BFF3-42BC29C7C51E}"/>
            </c:ext>
          </c:extLst>
        </c:ser>
        <c:ser>
          <c:idx val="18"/>
          <c:order val="14"/>
          <c:tx>
            <c:strRef>
              <c:f>' '!$A$325</c:f>
              <c:strCache>
                <c:ptCount val="1"/>
                <c:pt idx="0">
                  <c:v>Indonesia </c:v>
                </c:pt>
              </c:strCache>
            </c:strRef>
          </c:tx>
          <c:spPr>
            <a:solidFill>
              <a:srgbClr val="0000FF"/>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'!$B$325:$BF$325</c:f>
              <c:numCache>
                <c:formatCode>General</c:formatCode>
                <c:ptCount val="53"/>
                <c:pt idx="29" formatCode="0.00">
                  <c:v>4.4927473999999995E-2</c:v>
                </c:pt>
                <c:pt idx="30" formatCode="0.00">
                  <c:v>3.3076867999999995E-2</c:v>
                </c:pt>
                <c:pt idx="31" formatCode="0.00">
                  <c:v>4.1916664999999999E-2</c:v>
                </c:pt>
                <c:pt idx="32" formatCode="0.00">
                  <c:v>5.1482769999999997E-2</c:v>
                </c:pt>
                <c:pt idx="33" formatCode="0.00">
                  <c:v>5.7767474999999999E-2</c:v>
                </c:pt>
                <c:pt idx="34" formatCode="0.00">
                  <c:v>5.3001670000000001E-2</c:v>
                </c:pt>
                <c:pt idx="35" formatCode="0.00">
                  <c:v>5.1071036E-2</c:v>
                </c:pt>
                <c:pt idx="36" formatCode="0.00">
                  <c:v>5.1224807999999997E-2</c:v>
                </c:pt>
                <c:pt idx="37" formatCode="0.00">
                  <c:v>5.0783857999999994E-2</c:v>
                </c:pt>
                <c:pt idx="38" formatCode="0.00">
                  <c:v>4.1737629999999998E-2</c:v>
                </c:pt>
                <c:pt idx="39" formatCode="0.00">
                  <c:v>4.5153369999999998E-2</c:v>
                </c:pt>
                <c:pt idx="40" formatCode="0.00">
                  <c:v>4.6341325999999995E-2</c:v>
                </c:pt>
                <c:pt idx="41" formatCode="0.00">
                  <c:v>4.8501548999999998E-2</c:v>
                </c:pt>
                <c:pt idx="42" formatCode="0.00">
                  <c:v>4.7649077999999997E-2</c:v>
                </c:pt>
                <c:pt idx="43" formatCode="0.00">
                  <c:v>5.0095456999999996E-2</c:v>
                </c:pt>
                <c:pt idx="44" formatCode="0.00">
                  <c:v>4.8511278999999997E-2</c:v>
                </c:pt>
                <c:pt idx="45" formatCode="0.00">
                  <c:v>4.3339866999999997E-2</c:v>
                </c:pt>
                <c:pt idx="46" formatCode="0.00">
                  <c:v>4.4793330999999999E-2</c:v>
                </c:pt>
                <c:pt idx="47" formatCode="0.00">
                  <c:v>4.7100627999999999E-2</c:v>
                </c:pt>
                <c:pt idx="48" formatCode="0.00">
                  <c:v>4.4983106999999994E-2</c:v>
                </c:pt>
                <c:pt idx="49" formatCode="0.00">
                  <c:v>4.6848674999999999E-2</c:v>
                </c:pt>
                <c:pt idx="50" formatCode="0.00">
                  <c:v>6.7973436999999998E-2</c:v>
                </c:pt>
                <c:pt idx="51" formatCode="0.00">
                  <c:v>8.1360293456000002E-2</c:v>
                </c:pt>
                <c:pt idx="52" formatCode="0.00">
                  <c:v>4.4818506833999995E-2</c:v>
                </c:pt>
              </c:numCache>
            </c:numRef>
          </c:val>
          <c:extLst>
            <c:ext xmlns:c16="http://schemas.microsoft.com/office/drawing/2014/chart" uri="{C3380CC4-5D6E-409C-BE32-E72D297353CC}">
              <c16:uniqueId val="{0000000E-CBC2-4209-BFF3-42BC29C7C51E}"/>
            </c:ext>
          </c:extLst>
        </c:ser>
        <c:ser>
          <c:idx val="19"/>
          <c:order val="15"/>
          <c:tx>
            <c:strRef>
              <c:f>' '!$A$326</c:f>
              <c:strCache>
                <c:ptCount val="1"/>
                <c:pt idx="0">
                  <c:v>Malaysia </c:v>
                </c:pt>
              </c:strCache>
            </c:strRef>
          </c:tx>
          <c:spPr>
            <a:solidFill>
              <a:srgbClr val="FFFF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'!$B$326:$BF$326</c:f>
              <c:numCache>
                <c:formatCode>General</c:formatCode>
                <c:ptCount val="53"/>
                <c:pt idx="29" formatCode="0.00">
                  <c:v>8.9009262999999991E-2</c:v>
                </c:pt>
                <c:pt idx="30" formatCode="0.00">
                  <c:v>6.1621092999999995E-2</c:v>
                </c:pt>
                <c:pt idx="31" formatCode="0.00">
                  <c:v>8.0775643000000008E-2</c:v>
                </c:pt>
                <c:pt idx="32" formatCode="0.00">
                  <c:v>9.8345219999999997E-2</c:v>
                </c:pt>
                <c:pt idx="33" formatCode="0.00">
                  <c:v>0.13510977900000001</c:v>
                </c:pt>
                <c:pt idx="34" formatCode="0.00">
                  <c:v>0.12274808799999999</c:v>
                </c:pt>
                <c:pt idx="35" formatCode="0.00">
                  <c:v>0.13568263799999999</c:v>
                </c:pt>
                <c:pt idx="36" formatCode="0.00">
                  <c:v>0.147561099</c:v>
                </c:pt>
                <c:pt idx="37" formatCode="0.00">
                  <c:v>0.157416219</c:v>
                </c:pt>
                <c:pt idx="38" formatCode="0.00">
                  <c:v>0.13177091099999999</c:v>
                </c:pt>
                <c:pt idx="39" formatCode="0.00">
                  <c:v>0.130924603</c:v>
                </c:pt>
                <c:pt idx="40" formatCode="0.00">
                  <c:v>0.14167413500000001</c:v>
                </c:pt>
                <c:pt idx="41" formatCode="0.00">
                  <c:v>0.148048444</c:v>
                </c:pt>
                <c:pt idx="42" formatCode="0.00">
                  <c:v>0.14139792800000001</c:v>
                </c:pt>
                <c:pt idx="43" formatCode="0.00">
                  <c:v>0.13888368299999998</c:v>
                </c:pt>
                <c:pt idx="44" formatCode="0.00">
                  <c:v>0.12815549900000001</c:v>
                </c:pt>
                <c:pt idx="45" formatCode="0.00">
                  <c:v>0.12935181299999998</c:v>
                </c:pt>
                <c:pt idx="46" formatCode="0.00">
                  <c:v>0.12149241499999999</c:v>
                </c:pt>
                <c:pt idx="47" formatCode="0.00">
                  <c:v>0.12733179999999999</c:v>
                </c:pt>
                <c:pt idx="48" formatCode="0.00">
                  <c:v>0.10001745099999999</c:v>
                </c:pt>
                <c:pt idx="49" formatCode="0.00">
                  <c:v>0.108509867</c:v>
                </c:pt>
                <c:pt idx="50" formatCode="0.00">
                  <c:v>0.101707387</c:v>
                </c:pt>
                <c:pt idx="51" formatCode="0.00">
                  <c:v>0.13771057793800001</c:v>
                </c:pt>
                <c:pt idx="52" formatCode="0.00">
                  <c:v>8.5043903828999984E-2</c:v>
                </c:pt>
              </c:numCache>
            </c:numRef>
          </c:val>
          <c:extLst>
            <c:ext xmlns:c16="http://schemas.microsoft.com/office/drawing/2014/chart" uri="{C3380CC4-5D6E-409C-BE32-E72D297353CC}">
              <c16:uniqueId val="{0000000F-CBC2-4209-BFF3-42BC29C7C51E}"/>
            </c:ext>
          </c:extLst>
        </c:ser>
        <c:ser>
          <c:idx val="24"/>
          <c:order val="16"/>
          <c:tx>
            <c:strRef>
              <c:f>' '!$A$327</c:f>
              <c:strCache>
                <c:ptCount val="1"/>
                <c:pt idx="0">
                  <c:v>Vietnam </c:v>
                </c:pt>
              </c:strCache>
            </c:strRef>
          </c:tx>
          <c:spPr>
            <a:solidFill>
              <a:srgbClr val="00FFFF"/>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'!$B$327:$BF$327</c:f>
              <c:numCache>
                <c:formatCode>General</c:formatCode>
                <c:ptCount val="53"/>
                <c:pt idx="29" formatCode="0.00">
                  <c:v>1.2581736999999999E-2</c:v>
                </c:pt>
                <c:pt idx="30" formatCode="0.00">
                  <c:v>1.0300330999999999E-2</c:v>
                </c:pt>
                <c:pt idx="31" formatCode="0.00">
                  <c:v>1.7790202999999997E-2</c:v>
                </c:pt>
                <c:pt idx="32" formatCode="0.00">
                  <c:v>2.7187222E-2</c:v>
                </c:pt>
                <c:pt idx="33" formatCode="0.00">
                  <c:v>4.0442819999999997E-2</c:v>
                </c:pt>
                <c:pt idx="34" formatCode="0.00">
                  <c:v>4.1602086000000003E-2</c:v>
                </c:pt>
                <c:pt idx="35" formatCode="0.00">
                  <c:v>5.3755703999999994E-2</c:v>
                </c:pt>
                <c:pt idx="36" formatCode="0.00">
                  <c:v>6.564888499999999E-2</c:v>
                </c:pt>
                <c:pt idx="37" formatCode="0.00">
                  <c:v>7.9995761999999998E-2</c:v>
                </c:pt>
                <c:pt idx="38" formatCode="0.00">
                  <c:v>7.2728104000000002E-2</c:v>
                </c:pt>
                <c:pt idx="39" formatCode="0.00">
                  <c:v>8.3593158000000001E-2</c:v>
                </c:pt>
                <c:pt idx="40" formatCode="0.00">
                  <c:v>0.10503700099999999</c:v>
                </c:pt>
                <c:pt idx="41" formatCode="0.00">
                  <c:v>0.119144841</c:v>
                </c:pt>
                <c:pt idx="42" formatCode="0.00">
                  <c:v>0.131524737</c:v>
                </c:pt>
                <c:pt idx="43" formatCode="0.00">
                  <c:v>0.16992758299999999</c:v>
                </c:pt>
                <c:pt idx="44" formatCode="0.00">
                  <c:v>0.175717601</c:v>
                </c:pt>
                <c:pt idx="45" formatCode="0.00">
                  <c:v>0.18382868600000002</c:v>
                </c:pt>
                <c:pt idx="46" formatCode="0.00">
                  <c:v>0.17997929299999998</c:v>
                </c:pt>
                <c:pt idx="47" formatCode="0.00">
                  <c:v>0.204423305</c:v>
                </c:pt>
                <c:pt idx="48" formatCode="0.00">
                  <c:v>0.17860788999999999</c:v>
                </c:pt>
                <c:pt idx="49" formatCode="0.00">
                  <c:v>0.18642098900000001</c:v>
                </c:pt>
                <c:pt idx="50" formatCode="0.00">
                  <c:v>0.20744817200000001</c:v>
                </c:pt>
                <c:pt idx="51" formatCode="0.00">
                  <c:v>0.27278724385399994</c:v>
                </c:pt>
                <c:pt idx="52" formatCode="0.00">
                  <c:v>0.15454871779400001</c:v>
                </c:pt>
              </c:numCache>
            </c:numRef>
          </c:val>
          <c:extLst>
            <c:ext xmlns:c16="http://schemas.microsoft.com/office/drawing/2014/chart" uri="{C3380CC4-5D6E-409C-BE32-E72D297353CC}">
              <c16:uniqueId val="{00000010-CBC2-4209-BFF3-42BC29C7C51E}"/>
            </c:ext>
          </c:extLst>
        </c:ser>
        <c:ser>
          <c:idx val="5"/>
          <c:order val="17"/>
          <c:tx>
            <c:strRef>
              <c:f>' '!$A$328</c:f>
              <c:strCache>
                <c:ptCount val="1"/>
                <c:pt idx="0">
                  <c:v>Others</c:v>
                </c:pt>
              </c:strCache>
            </c:strRef>
          </c:tx>
          <c:spPr>
            <a:solidFill>
              <a:srgbClr val="993300"/>
            </a:solidFill>
            <a:ln w="12700">
              <a:solidFill>
                <a:srgbClr val="000000"/>
              </a:solidFill>
              <a:prstDash val="solid"/>
            </a:ln>
          </c:spPr>
          <c:invertIfNegative val="0"/>
          <c:cat>
            <c:strRef>
              <c:f>' '!$B$310:$BF$310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'!$B$328:$BF$328</c:f>
              <c:numCache>
                <c:formatCode>General</c:formatCode>
                <c:ptCount val="53"/>
                <c:pt idx="29" formatCode="0.00">
                  <c:v>6.4084318999999834E-2</c:v>
                </c:pt>
                <c:pt idx="30" formatCode="0.00">
                  <c:v>5.2519198999999989E-2</c:v>
                </c:pt>
                <c:pt idx="31" formatCode="0.00">
                  <c:v>5.8219750000000181E-2</c:v>
                </c:pt>
                <c:pt idx="32" formatCode="0.00">
                  <c:v>6.9201735000000042E-2</c:v>
                </c:pt>
                <c:pt idx="33" formatCode="0.00">
                  <c:v>7.6452064000000375E-2</c:v>
                </c:pt>
                <c:pt idx="34" formatCode="0.00">
                  <c:v>7.5302949000000563E-2</c:v>
                </c:pt>
                <c:pt idx="35" formatCode="0.00">
                  <c:v>7.7402407000000117E-2</c:v>
                </c:pt>
                <c:pt idx="36" formatCode="0.00">
                  <c:v>8.8284156000000391E-2</c:v>
                </c:pt>
                <c:pt idx="37" formatCode="0.00">
                  <c:v>9.0914809999999902E-2</c:v>
                </c:pt>
                <c:pt idx="38" formatCode="0.00">
                  <c:v>7.1518891000000306E-2</c:v>
                </c:pt>
                <c:pt idx="39" formatCode="0.00">
                  <c:v>8.4812142999999951E-2</c:v>
                </c:pt>
                <c:pt idx="40" formatCode="0.00">
                  <c:v>9.382812599999979E-2</c:v>
                </c:pt>
                <c:pt idx="41" formatCode="0.00">
                  <c:v>8.2976545999999818E-2</c:v>
                </c:pt>
                <c:pt idx="42" formatCode="0.00">
                  <c:v>9.2125264999999512E-2</c:v>
                </c:pt>
                <c:pt idx="43" formatCode="0.00">
                  <c:v>9.1110628999999221E-2</c:v>
                </c:pt>
                <c:pt idx="44" formatCode="0.00">
                  <c:v>8.3722488000000261E-2</c:v>
                </c:pt>
                <c:pt idx="45" formatCode="0.00">
                  <c:v>9.1773094999999527E-2</c:v>
                </c:pt>
                <c:pt idx="46" formatCode="0.00">
                  <c:v>9.7775648999999243E-2</c:v>
                </c:pt>
                <c:pt idx="47" formatCode="0.00">
                  <c:v>8.47132930000003E-2</c:v>
                </c:pt>
                <c:pt idx="48" formatCode="0.00">
                  <c:v>8.1657818999999465E-2</c:v>
                </c:pt>
                <c:pt idx="49" formatCode="0.00">
                  <c:v>6.6126747000000208E-2</c:v>
                </c:pt>
                <c:pt idx="50" formatCode="0.00">
                  <c:v>9.2863788999999253E-2</c:v>
                </c:pt>
                <c:pt idx="51" formatCode="0.00">
                  <c:v>0.10054941603300049</c:v>
                </c:pt>
                <c:pt idx="52" formatCode="0.00">
                  <c:v>6.5929093460001198E-2</c:v>
                </c:pt>
              </c:numCache>
            </c:numRef>
          </c:val>
          <c:extLst>
            <c:ext xmlns:c16="http://schemas.microsoft.com/office/drawing/2014/chart" uri="{C3380CC4-5D6E-409C-BE32-E72D297353CC}">
              <c16:uniqueId val="{00000011-CBC2-4209-BFF3-42BC29C7C51E}"/>
            </c:ext>
          </c:extLst>
        </c:ser>
        <c:dLbls>
          <c:showLegendKey val="0"/>
          <c:showVal val="0"/>
          <c:showCatName val="0"/>
          <c:showSerName val="0"/>
          <c:showPercent val="0"/>
          <c:showBubbleSize val="0"/>
        </c:dLbls>
        <c:gapWidth val="0"/>
        <c:overlap val="100"/>
        <c:axId val="3"/>
        <c:axId val="4"/>
      </c:barChart>
      <c:catAx>
        <c:axId val="1524939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900" b="0" i="1" u="none" strike="noStrike" baseline="0">
                    <a:effectLst/>
                  </a:rPr>
                  <a:t>(estimated)</a:t>
                </a:r>
                <a:endParaRPr lang="en-GB" sz="9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1.562548132233306E-2"/>
              <c:y val="0.220007217644011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90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billion, cif, nominal) </a:t>
                </a:r>
                <a:r>
                  <a:rPr lang="en-GB" sz="1150" b="0" i="0" u="none" strike="noStrike" baseline="0">
                    <a:solidFill>
                      <a:srgbClr val="FFFFFF"/>
                    </a:solidFill>
                    <a:latin typeface="Arial"/>
                    <a:cs typeface="Arial"/>
                  </a:rPr>
                  <a:t>)</a:t>
                </a:r>
              </a:p>
            </c:rich>
          </c:tx>
          <c:layout>
            <c:manualLayout>
              <c:xMode val="edge"/>
              <c:yMode val="edge"/>
              <c:x val="0.91356980797907295"/>
              <c:y val="0.121670658242521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9381069553805774E-2"/>
          <c:y val="0.90336167979002635"/>
          <c:w val="0.90418536745406819"/>
          <c:h val="7.1670078740157475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1669017868882523E-2"/>
          <c:w val="0.70731345452427652"/>
          <c:h val="0.64002099678257873"/>
        </c:manualLayout>
      </c:layout>
      <c:barChart>
        <c:barDir val="col"/>
        <c:grouping val="stacked"/>
        <c:varyColors val="0"/>
        <c:ser>
          <c:idx val="0"/>
          <c:order val="0"/>
          <c:tx>
            <c:strRef>
              <c:f>' '!$A$103</c:f>
              <c:strCache>
                <c:ptCount val="1"/>
                <c:pt idx="0">
                  <c:v>VPA core products </c:v>
                </c:pt>
              </c:strCache>
            </c:strRef>
          </c:tx>
          <c:spPr>
            <a:solidFill>
              <a:srgbClr val="00FF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'!$B$103:$BF$103</c:f>
              <c:numCache>
                <c:formatCode>#,##0</c:formatCode>
                <c:ptCount val="53"/>
                <c:pt idx="0">
                  <c:v>0</c:v>
                </c:pt>
                <c:pt idx="1">
                  <c:v>1.7907385787521486</c:v>
                </c:pt>
                <c:pt idx="2">
                  <c:v>1.0954189144698776</c:v>
                </c:pt>
                <c:pt idx="3">
                  <c:v>1.4344282258755749</c:v>
                </c:pt>
                <c:pt idx="4">
                  <c:v>1.6121923094672537</c:v>
                </c:pt>
                <c:pt idx="5">
                  <c:v>1.9144202727399997</c:v>
                </c:pt>
                <c:pt idx="6">
                  <c:v>1.7673349967800003</c:v>
                </c:pt>
                <c:pt idx="7">
                  <c:v>1.5778183728600002</c:v>
                </c:pt>
                <c:pt idx="8">
                  <c:v>1.6250505512564279</c:v>
                </c:pt>
                <c:pt idx="9">
                  <c:v>1.8652497076400008</c:v>
                </c:pt>
                <c:pt idx="10">
                  <c:v>1.3593934156599998</c:v>
                </c:pt>
                <c:pt idx="11">
                  <c:v>1.9270403238799996</c:v>
                </c:pt>
                <c:pt idx="12">
                  <c:v>1.9252775277600005</c:v>
                </c:pt>
                <c:pt idx="13">
                  <c:v>1.7447643019628569</c:v>
                </c:pt>
                <c:pt idx="14">
                  <c:v>1.7366694323704763</c:v>
                </c:pt>
                <c:pt idx="15">
                  <c:v>1.9616378167900004</c:v>
                </c:pt>
                <c:pt idx="16">
                  <c:v>2.0708688785316656</c:v>
                </c:pt>
                <c:pt idx="17">
                  <c:v>2.038836227504762</c:v>
                </c:pt>
                <c:pt idx="18">
                  <c:v>2.2439607248130948</c:v>
                </c:pt>
                <c:pt idx="19">
                  <c:v>3.1561585275419994</c:v>
                </c:pt>
                <c:pt idx="20">
                  <c:v>2.0599030382600629</c:v>
                </c:pt>
                <c:pt idx="21">
                  <c:v>2.0022774472400005</c:v>
                </c:pt>
                <c:pt idx="22">
                  <c:v>2.7069914947066662</c:v>
                </c:pt>
                <c:pt idx="23">
                  <c:v>3.2207662854602983</c:v>
                </c:pt>
                <c:pt idx="24">
                  <c:v>2.257418494202168</c:v>
                </c:pt>
              </c:numCache>
            </c:numRef>
          </c:val>
          <c:extLst>
            <c:ext xmlns:c16="http://schemas.microsoft.com/office/drawing/2014/chart" uri="{C3380CC4-5D6E-409C-BE32-E72D297353CC}">
              <c16:uniqueId val="{00000000-3FD2-4171-A6E3-48F7750E07B4}"/>
            </c:ext>
          </c:extLst>
        </c:ser>
        <c:ser>
          <c:idx val="1"/>
          <c:order val="1"/>
          <c:tx>
            <c:strRef>
              <c:f>' '!$A$104</c:f>
              <c:strCache>
                <c:ptCount val="1"/>
                <c:pt idx="0">
                  <c:v>Other Timber Sector</c:v>
                </c:pt>
              </c:strCache>
            </c:strRef>
          </c:tx>
          <c:spPr>
            <a:solidFill>
              <a:srgbClr val="8080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'!$B$104:$BF$104</c:f>
              <c:numCache>
                <c:formatCode>#,##0</c:formatCode>
                <c:ptCount val="53"/>
                <c:pt idx="0">
                  <c:v>0</c:v>
                </c:pt>
                <c:pt idx="1">
                  <c:v>1.0470264517261951</c:v>
                </c:pt>
                <c:pt idx="2">
                  <c:v>0.75760917787346638</c:v>
                </c:pt>
                <c:pt idx="3">
                  <c:v>0.94766688172227254</c:v>
                </c:pt>
                <c:pt idx="4">
                  <c:v>1.1830070634480423</c:v>
                </c:pt>
                <c:pt idx="5">
                  <c:v>1.25303621378</c:v>
                </c:pt>
                <c:pt idx="6">
                  <c:v>1.4899113850599996</c:v>
                </c:pt>
                <c:pt idx="7">
                  <c:v>1.5017018913399991</c:v>
                </c:pt>
                <c:pt idx="8">
                  <c:v>1.6522625130405126</c:v>
                </c:pt>
                <c:pt idx="9">
                  <c:v>1.7214592649800007</c:v>
                </c:pt>
                <c:pt idx="10">
                  <c:v>1.3918284604</c:v>
                </c:pt>
                <c:pt idx="11">
                  <c:v>1.9922188645000003</c:v>
                </c:pt>
                <c:pt idx="12">
                  <c:v>3.1984482168800006</c:v>
                </c:pt>
                <c:pt idx="13">
                  <c:v>3.1940815105799998</c:v>
                </c:pt>
                <c:pt idx="14">
                  <c:v>3.1925203403799971</c:v>
                </c:pt>
                <c:pt idx="15">
                  <c:v>3.4395231098714287</c:v>
                </c:pt>
                <c:pt idx="16">
                  <c:v>3.6260562228950004</c:v>
                </c:pt>
                <c:pt idx="17">
                  <c:v>3.6399989858476207</c:v>
                </c:pt>
                <c:pt idx="18">
                  <c:v>3.9835865018315308</c:v>
                </c:pt>
                <c:pt idx="19">
                  <c:v>3.6968799516399993</c:v>
                </c:pt>
                <c:pt idx="20">
                  <c:v>3.4442580961494493</c:v>
                </c:pt>
                <c:pt idx="21">
                  <c:v>3.1215656674246142</c:v>
                </c:pt>
                <c:pt idx="22">
                  <c:v>3.5338049910518796</c:v>
                </c:pt>
                <c:pt idx="23">
                  <c:v>2.7581766536283676</c:v>
                </c:pt>
                <c:pt idx="24">
                  <c:v>2.4072826273958121</c:v>
                </c:pt>
              </c:numCache>
            </c:numRef>
          </c:val>
          <c:extLst>
            <c:ext xmlns:c16="http://schemas.microsoft.com/office/drawing/2014/chart" uri="{C3380CC4-5D6E-409C-BE32-E72D297353CC}">
              <c16:uniqueId val="{00000001-3FD2-4171-A6E3-48F7750E07B4}"/>
            </c:ext>
          </c:extLst>
        </c:ser>
        <c:ser>
          <c:idx val="2"/>
          <c:order val="2"/>
          <c:tx>
            <c:strRef>
              <c:f>' '!$A$105</c:f>
              <c:strCache>
                <c:ptCount val="1"/>
                <c:pt idx="0">
                  <c:v>Other Paper Sector</c:v>
                </c:pt>
              </c:strCache>
            </c:strRef>
          </c:tx>
          <c:spPr>
            <a:solidFill>
              <a:srgbClr val="FF00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'!$B$105:$BF$105</c:f>
              <c:numCache>
                <c:formatCode>#,##0</c:formatCode>
                <c:ptCount val="53"/>
                <c:pt idx="0">
                  <c:v>0</c:v>
                </c:pt>
                <c:pt idx="1">
                  <c:v>6.9775272471616665</c:v>
                </c:pt>
                <c:pt idx="2">
                  <c:v>6.1131519265999996</c:v>
                </c:pt>
                <c:pt idx="3">
                  <c:v>6.9976377246519981</c:v>
                </c:pt>
                <c:pt idx="4">
                  <c:v>7.2720934671946624</c:v>
                </c:pt>
                <c:pt idx="5">
                  <c:v>8.1576578533200017</c:v>
                </c:pt>
                <c:pt idx="6">
                  <c:v>8.3831932587800004</c:v>
                </c:pt>
                <c:pt idx="7">
                  <c:v>8.1132904126475012</c:v>
                </c:pt>
                <c:pt idx="8">
                  <c:v>8.6207002592649999</c:v>
                </c:pt>
                <c:pt idx="9">
                  <c:v>8.8039771580000039</c:v>
                </c:pt>
                <c:pt idx="10">
                  <c:v>7.0470759682540987</c:v>
                </c:pt>
                <c:pt idx="11">
                  <c:v>8.3027884108500007</c:v>
                </c:pt>
                <c:pt idx="12">
                  <c:v>8.3207114832299993</c:v>
                </c:pt>
                <c:pt idx="13">
                  <c:v>8.1523156254799982</c:v>
                </c:pt>
                <c:pt idx="14">
                  <c:v>7.9389627103599976</c:v>
                </c:pt>
                <c:pt idx="15">
                  <c:v>7.9910577616300005</c:v>
                </c:pt>
                <c:pt idx="16">
                  <c:v>7.7068775600599988</c:v>
                </c:pt>
                <c:pt idx="17">
                  <c:v>7.4831829353900003</c:v>
                </c:pt>
                <c:pt idx="18">
                  <c:v>7.0755779375999994</c:v>
                </c:pt>
                <c:pt idx="19">
                  <c:v>5.689350168799999</c:v>
                </c:pt>
                <c:pt idx="20">
                  <c:v>5.6740093803899985</c:v>
                </c:pt>
                <c:pt idx="21">
                  <c:v>5.8624344608999985</c:v>
                </c:pt>
                <c:pt idx="22">
                  <c:v>5.8530312159060891</c:v>
                </c:pt>
                <c:pt idx="23">
                  <c:v>6.4016660557206491</c:v>
                </c:pt>
                <c:pt idx="24">
                  <c:v>5.6981569036370008</c:v>
                </c:pt>
              </c:numCache>
            </c:numRef>
          </c:val>
          <c:extLst>
            <c:ext xmlns:c16="http://schemas.microsoft.com/office/drawing/2014/chart" uri="{C3380CC4-5D6E-409C-BE32-E72D297353CC}">
              <c16:uniqueId val="{00000002-3FD2-4171-A6E3-48F7750E07B4}"/>
            </c:ext>
          </c:extLst>
        </c:ser>
        <c:ser>
          <c:idx val="3"/>
          <c:order val="3"/>
          <c:tx>
            <c:strRef>
              <c:f>' '!$A$106</c:f>
              <c:strCache>
                <c:ptCount val="1"/>
              </c:strCache>
            </c:strRef>
          </c:tx>
          <c:spPr>
            <a:noFill/>
            <a:ln w="25400">
              <a:noFill/>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'!$B$106:$BF$106</c:f>
              <c:numCache>
                <c:formatCode>General</c:formatCode>
                <c:ptCount val="53"/>
              </c:numCache>
            </c:numRef>
          </c:val>
          <c:extLst>
            <c:ext xmlns:c16="http://schemas.microsoft.com/office/drawing/2014/chart" uri="{C3380CC4-5D6E-409C-BE32-E72D297353CC}">
              <c16:uniqueId val="{00000003-3FD2-4171-A6E3-48F7750E07B4}"/>
            </c:ext>
          </c:extLst>
        </c:ser>
        <c:ser>
          <c:idx val="4"/>
          <c:order val="4"/>
          <c:tx>
            <c:strRef>
              <c:f>' '!$A$107</c:f>
              <c:strCache>
                <c:ptCount val="1"/>
              </c:strCache>
            </c:strRef>
          </c:tx>
          <c:spPr>
            <a:noFill/>
            <a:ln w="25400">
              <a:noFill/>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'!$B$107:$BF$107</c:f>
              <c:numCache>
                <c:formatCode>#,##0</c:formatCode>
                <c:ptCount val="53"/>
              </c:numCache>
            </c:numRef>
          </c:val>
          <c:extLst>
            <c:ext xmlns:c16="http://schemas.microsoft.com/office/drawing/2014/chart" uri="{C3380CC4-5D6E-409C-BE32-E72D297353CC}">
              <c16:uniqueId val="{00000004-3FD2-4171-A6E3-48F7750E07B4}"/>
            </c:ext>
          </c:extLst>
        </c:ser>
        <c:ser>
          <c:idx val="5"/>
          <c:order val="5"/>
          <c:tx>
            <c:strRef>
              <c:f>' '!$A$108</c:f>
              <c:strCache>
                <c:ptCount val="1"/>
              </c:strCache>
            </c:strRef>
          </c:tx>
          <c:spPr>
            <a:noFill/>
            <a:ln w="25400">
              <a:noFill/>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'!$B$108:$BF$108</c:f>
              <c:numCache>
                <c:formatCode>#,##0</c:formatCode>
                <c:ptCount val="53"/>
              </c:numCache>
            </c:numRef>
          </c:val>
          <c:extLst>
            <c:ext xmlns:c16="http://schemas.microsoft.com/office/drawing/2014/chart" uri="{C3380CC4-5D6E-409C-BE32-E72D297353CC}">
              <c16:uniqueId val="{00000005-3FD2-4171-A6E3-48F7750E07B4}"/>
            </c:ext>
          </c:extLst>
        </c:ser>
        <c:dLbls>
          <c:showLegendKey val="0"/>
          <c:showVal val="0"/>
          <c:showCatName val="0"/>
          <c:showSerName val="0"/>
          <c:showPercent val="0"/>
          <c:showBubbleSize val="0"/>
        </c:dLbls>
        <c:gapWidth val="0"/>
        <c:overlap val="100"/>
        <c:axId val="1524935872"/>
        <c:axId val="1"/>
      </c:barChart>
      <c:barChart>
        <c:barDir val="col"/>
        <c:grouping val="stacked"/>
        <c:varyColors val="0"/>
        <c:ser>
          <c:idx val="6"/>
          <c:order val="6"/>
          <c:tx>
            <c:strRef>
              <c:f>' '!$A$109</c:f>
              <c:strCache>
                <c:ptCount val="1"/>
                <c:pt idx="0">
                  <c:v>VPA core products </c:v>
                </c:pt>
              </c:strCache>
            </c:strRef>
          </c:tx>
          <c:spPr>
            <a:solidFill>
              <a:srgbClr val="00FF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'!$B$109:$BF$109</c:f>
              <c:numCache>
                <c:formatCode>#,##0</c:formatCode>
                <c:ptCount val="53"/>
                <c:pt idx="29">
                  <c:v>0.42682687299999988</c:v>
                </c:pt>
                <c:pt idx="30">
                  <c:v>0.22450196200000003</c:v>
                </c:pt>
                <c:pt idx="31">
                  <c:v>0.30597954000000011</c:v>
                </c:pt>
                <c:pt idx="32">
                  <c:v>0.38438124199999996</c:v>
                </c:pt>
                <c:pt idx="33">
                  <c:v>0.43069264800000012</c:v>
                </c:pt>
                <c:pt idx="34">
                  <c:v>0.42148088599999994</c:v>
                </c:pt>
                <c:pt idx="35">
                  <c:v>0.40502471099999982</c:v>
                </c:pt>
                <c:pt idx="36">
                  <c:v>0.47828830999999994</c:v>
                </c:pt>
                <c:pt idx="37">
                  <c:v>0.52166010299999988</c:v>
                </c:pt>
                <c:pt idx="38">
                  <c:v>0.36157484500000003</c:v>
                </c:pt>
                <c:pt idx="39">
                  <c:v>0.50742600299999996</c:v>
                </c:pt>
                <c:pt idx="40">
                  <c:v>0.57964202799999964</c:v>
                </c:pt>
                <c:pt idx="41">
                  <c:v>0.54555904999999982</c:v>
                </c:pt>
                <c:pt idx="42">
                  <c:v>0.52055560899999997</c:v>
                </c:pt>
                <c:pt idx="43">
                  <c:v>0.59845820599999988</c:v>
                </c:pt>
                <c:pt idx="44">
                  <c:v>0.54466012800000008</c:v>
                </c:pt>
                <c:pt idx="45">
                  <c:v>0.55162136400000006</c:v>
                </c:pt>
                <c:pt idx="46">
                  <c:v>0.67178646999999991</c:v>
                </c:pt>
                <c:pt idx="47">
                  <c:v>0.84388416300000002</c:v>
                </c:pt>
                <c:pt idx="48">
                  <c:v>0.61964269999999988</c:v>
                </c:pt>
                <c:pt idx="49">
                  <c:v>0.59938768200000003</c:v>
                </c:pt>
                <c:pt idx="50">
                  <c:v>0.9600750309999998</c:v>
                </c:pt>
                <c:pt idx="51">
                  <c:v>1.2832022293079994</c:v>
                </c:pt>
                <c:pt idx="52">
                  <c:v>0.69105164823099985</c:v>
                </c:pt>
              </c:numCache>
            </c:numRef>
          </c:val>
          <c:extLst>
            <c:ext xmlns:c16="http://schemas.microsoft.com/office/drawing/2014/chart" uri="{C3380CC4-5D6E-409C-BE32-E72D297353CC}">
              <c16:uniqueId val="{00000006-3FD2-4171-A6E3-48F7750E07B4}"/>
            </c:ext>
          </c:extLst>
        </c:ser>
        <c:ser>
          <c:idx val="7"/>
          <c:order val="7"/>
          <c:tx>
            <c:strRef>
              <c:f>' '!$A$110</c:f>
              <c:strCache>
                <c:ptCount val="1"/>
                <c:pt idx="0">
                  <c:v>Other Timber Sector</c:v>
                </c:pt>
              </c:strCache>
            </c:strRef>
          </c:tx>
          <c:spPr>
            <a:solidFill>
              <a:srgbClr val="8080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'!$B$110:$BF$110</c:f>
              <c:numCache>
                <c:formatCode>#,##0</c:formatCode>
                <c:ptCount val="53"/>
                <c:pt idx="29">
                  <c:v>0.62362095999999989</c:v>
                </c:pt>
                <c:pt idx="30">
                  <c:v>0.47914448699999995</c:v>
                </c:pt>
                <c:pt idx="31">
                  <c:v>0.61592533399999971</c:v>
                </c:pt>
                <c:pt idx="32">
                  <c:v>0.79940308200000021</c:v>
                </c:pt>
                <c:pt idx="33">
                  <c:v>1.053297615</c:v>
                </c:pt>
                <c:pt idx="34">
                  <c:v>1.151531104</c:v>
                </c:pt>
                <c:pt idx="35">
                  <c:v>1.3061203850000001</c:v>
                </c:pt>
                <c:pt idx="36">
                  <c:v>1.5674704310000012</c:v>
                </c:pt>
                <c:pt idx="37">
                  <c:v>1.7550251760000002</c:v>
                </c:pt>
                <c:pt idx="38">
                  <c:v>1.6130316190000011</c:v>
                </c:pt>
                <c:pt idx="39">
                  <c:v>1.856874704</c:v>
                </c:pt>
                <c:pt idx="40">
                  <c:v>2.2267960589999998</c:v>
                </c:pt>
                <c:pt idx="41">
                  <c:v>2.2978731030000006</c:v>
                </c:pt>
                <c:pt idx="42">
                  <c:v>2.3301007639999991</c:v>
                </c:pt>
                <c:pt idx="43">
                  <c:v>2.5615094480000002</c:v>
                </c:pt>
                <c:pt idx="44">
                  <c:v>2.4781114619999993</c:v>
                </c:pt>
                <c:pt idx="45">
                  <c:v>2.4396041289999997</c:v>
                </c:pt>
                <c:pt idx="46">
                  <c:v>2.6202607000000002</c:v>
                </c:pt>
                <c:pt idx="47">
                  <c:v>2.903768795</c:v>
                </c:pt>
                <c:pt idx="48">
                  <c:v>2.6373631119999992</c:v>
                </c:pt>
                <c:pt idx="49">
                  <c:v>2.6902298139999998</c:v>
                </c:pt>
                <c:pt idx="50">
                  <c:v>3.3372352200000006</c:v>
                </c:pt>
                <c:pt idx="51">
                  <c:v>3.2272649645250002</c:v>
                </c:pt>
                <c:pt idx="52">
                  <c:v>2.3120104550109999</c:v>
                </c:pt>
              </c:numCache>
            </c:numRef>
          </c:val>
          <c:extLst>
            <c:ext xmlns:c16="http://schemas.microsoft.com/office/drawing/2014/chart" uri="{C3380CC4-5D6E-409C-BE32-E72D297353CC}">
              <c16:uniqueId val="{00000007-3FD2-4171-A6E3-48F7750E07B4}"/>
            </c:ext>
          </c:extLst>
        </c:ser>
        <c:ser>
          <c:idx val="8"/>
          <c:order val="8"/>
          <c:tx>
            <c:strRef>
              <c:f>' '!$A$111</c:f>
              <c:strCache>
                <c:ptCount val="1"/>
                <c:pt idx="0">
                  <c:v>Other Paper Sector</c:v>
                </c:pt>
              </c:strCache>
            </c:strRef>
          </c:tx>
          <c:spPr>
            <a:solidFill>
              <a:srgbClr val="FF0000"/>
            </a:solidFill>
            <a:ln w="12700">
              <a:solidFill>
                <a:srgbClr val="000000"/>
              </a:solidFill>
              <a:prstDash val="solid"/>
            </a:ln>
          </c:spPr>
          <c:invertIfNegative val="0"/>
          <c:cat>
            <c:strRef>
              <c:f>' '!$B$102:$BF$102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'!$B$111:$BF$111</c:f>
              <c:numCache>
                <c:formatCode>#,##0</c:formatCode>
                <c:ptCount val="53"/>
                <c:pt idx="29">
                  <c:v>1.7956619800000007</c:v>
                </c:pt>
                <c:pt idx="30">
                  <c:v>1.3348967050000002</c:v>
                </c:pt>
                <c:pt idx="31">
                  <c:v>1.4728224030000001</c:v>
                </c:pt>
                <c:pt idx="32">
                  <c:v>1.7757209539999996</c:v>
                </c:pt>
                <c:pt idx="33">
                  <c:v>2.0373129179999991</c:v>
                </c:pt>
                <c:pt idx="34">
                  <c:v>2.15493099</c:v>
                </c:pt>
                <c:pt idx="35">
                  <c:v>2.1847398699999996</c:v>
                </c:pt>
                <c:pt idx="36">
                  <c:v>2.5357201120000004</c:v>
                </c:pt>
                <c:pt idx="37">
                  <c:v>2.7484246949999993</c:v>
                </c:pt>
                <c:pt idx="38">
                  <c:v>2.2475333409999991</c:v>
                </c:pt>
                <c:pt idx="39">
                  <c:v>2.7571218560000004</c:v>
                </c:pt>
                <c:pt idx="40">
                  <c:v>2.8935519050000011</c:v>
                </c:pt>
                <c:pt idx="41">
                  <c:v>2.9504912030000003</c:v>
                </c:pt>
                <c:pt idx="42">
                  <c:v>2.5695399369999992</c:v>
                </c:pt>
                <c:pt idx="43">
                  <c:v>2.6092431579999995</c:v>
                </c:pt>
                <c:pt idx="44">
                  <c:v>2.3350982129999984</c:v>
                </c:pt>
                <c:pt idx="45">
                  <c:v>2.2207149320000004</c:v>
                </c:pt>
                <c:pt idx="46">
                  <c:v>2.4467013200000003</c:v>
                </c:pt>
                <c:pt idx="47">
                  <c:v>2.3733323759999996</c:v>
                </c:pt>
                <c:pt idx="48">
                  <c:v>2.1871122040000004</c:v>
                </c:pt>
                <c:pt idx="49">
                  <c:v>2.2063095479999997</c:v>
                </c:pt>
                <c:pt idx="50">
                  <c:v>2.3718649539999994</c:v>
                </c:pt>
                <c:pt idx="51">
                  <c:v>3.0521976766349987</c:v>
                </c:pt>
                <c:pt idx="52">
                  <c:v>2.6405076010409987</c:v>
                </c:pt>
              </c:numCache>
            </c:numRef>
          </c:val>
          <c:extLst>
            <c:ext xmlns:c16="http://schemas.microsoft.com/office/drawing/2014/chart" uri="{C3380CC4-5D6E-409C-BE32-E72D297353CC}">
              <c16:uniqueId val="{00000008-3FD2-4171-A6E3-48F7750E07B4}"/>
            </c:ext>
          </c:extLst>
        </c:ser>
        <c:dLbls>
          <c:showLegendKey val="0"/>
          <c:showVal val="0"/>
          <c:showCatName val="0"/>
          <c:showSerName val="0"/>
          <c:showPercent val="0"/>
          <c:showBubbleSize val="0"/>
        </c:dLbls>
        <c:gapWidth val="0"/>
        <c:overlap val="100"/>
        <c:axId val="3"/>
        <c:axId val="4"/>
      </c:barChart>
      <c:catAx>
        <c:axId val="15249358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58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billion, cif, nominal)</a:t>
                </a:r>
                <a:r>
                  <a:rPr lang="en-GB" sz="1075" b="0" i="0" u="none" strike="noStrike" baseline="0">
                    <a:solidFill>
                      <a:srgbClr val="FFFFFF"/>
                    </a:solidFill>
                    <a:latin typeface="Arial"/>
                    <a:cs typeface="Arial"/>
                  </a:rPr>
                  <a:t> )</a:t>
                </a:r>
              </a:p>
            </c:rich>
          </c:tx>
          <c:layout>
            <c:manualLayout>
              <c:xMode val="edge"/>
              <c:yMode val="edge"/>
              <c:x val="0.90731961545013973"/>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7710419063443258E-2"/>
          <c:y val="0.91002985480022924"/>
          <c:w val="0.88336054408922904"/>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8.8336231326762174E-2"/>
          <c:w val="0.70627175576945433"/>
          <c:h val="0.60835329121260739"/>
        </c:manualLayout>
      </c:layout>
      <c:barChart>
        <c:barDir val="col"/>
        <c:grouping val="stacked"/>
        <c:varyColors val="0"/>
        <c:ser>
          <c:idx val="0"/>
          <c:order val="0"/>
          <c:tx>
            <c:strRef>
              <c:f>' '!$A$117</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'!$B$117:$BF$117</c:f>
              <c:numCache>
                <c:formatCode>#,##0</c:formatCode>
                <c:ptCount val="53"/>
                <c:pt idx="0" formatCode="General">
                  <c:v>0</c:v>
                </c:pt>
                <c:pt idx="1">
                  <c:v>1.5267552427400002</c:v>
                </c:pt>
                <c:pt idx="2">
                  <c:v>0.91575799042000028</c:v>
                </c:pt>
                <c:pt idx="3">
                  <c:v>1.1537724568770398</c:v>
                </c:pt>
                <c:pt idx="4">
                  <c:v>1.2222213809866671</c:v>
                </c:pt>
                <c:pt idx="5">
                  <c:v>1.4661647000000002</c:v>
                </c:pt>
                <c:pt idx="6">
                  <c:v>1.2880777000000008</c:v>
                </c:pt>
                <c:pt idx="7">
                  <c:v>1.0429954990000003</c:v>
                </c:pt>
                <c:pt idx="8">
                  <c:v>1.0378113200000003</c:v>
                </c:pt>
                <c:pt idx="9">
                  <c:v>1.3356816200000008</c:v>
                </c:pt>
                <c:pt idx="10">
                  <c:v>0.96657051400000027</c:v>
                </c:pt>
                <c:pt idx="11">
                  <c:v>1.3297195912000002</c:v>
                </c:pt>
                <c:pt idx="12">
                  <c:v>1.2845614600000002</c:v>
                </c:pt>
                <c:pt idx="13">
                  <c:v>1.0535361200000002</c:v>
                </c:pt>
                <c:pt idx="14">
                  <c:v>1.1745327412000004</c:v>
                </c:pt>
                <c:pt idx="15">
                  <c:v>1.2698777209300001</c:v>
                </c:pt>
                <c:pt idx="16">
                  <c:v>1.3803913584066665</c:v>
                </c:pt>
                <c:pt idx="17">
                  <c:v>1.1876638507066661</c:v>
                </c:pt>
                <c:pt idx="18">
                  <c:v>1.1990080511500012</c:v>
                </c:pt>
                <c:pt idx="19">
                  <c:v>2.1136779628553333</c:v>
                </c:pt>
                <c:pt idx="20">
                  <c:v>1.0583573987855557</c:v>
                </c:pt>
                <c:pt idx="21">
                  <c:v>0.95588220000000013</c:v>
                </c:pt>
                <c:pt idx="22">
                  <c:v>1.2997615649200003</c:v>
                </c:pt>
                <c:pt idx="23">
                  <c:v>1.8775814456669204</c:v>
                </c:pt>
                <c:pt idx="24">
                  <c:v>1.1376854081146004</c:v>
                </c:pt>
              </c:numCache>
            </c:numRef>
          </c:val>
          <c:extLst>
            <c:ext xmlns:c16="http://schemas.microsoft.com/office/drawing/2014/chart" uri="{C3380CC4-5D6E-409C-BE32-E72D297353CC}">
              <c16:uniqueId val="{00000000-F775-402D-9701-A6FE6F6AADF0}"/>
            </c:ext>
          </c:extLst>
        </c:ser>
        <c:ser>
          <c:idx val="1"/>
          <c:order val="1"/>
          <c:tx>
            <c:strRef>
              <c:f>' '!$A$118</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'!$B$118:$BF$118</c:f>
              <c:numCache>
                <c:formatCode>#,##0</c:formatCode>
                <c:ptCount val="53"/>
                <c:pt idx="0" formatCode="General">
                  <c:v>0</c:v>
                </c:pt>
                <c:pt idx="1">
                  <c:v>0.24423953834206355</c:v>
                </c:pt>
                <c:pt idx="2">
                  <c:v>0.16717561067380954</c:v>
                </c:pt>
                <c:pt idx="3">
                  <c:v>0.26579218570793661</c:v>
                </c:pt>
                <c:pt idx="4">
                  <c:v>0.37026315204682536</c:v>
                </c:pt>
                <c:pt idx="5">
                  <c:v>0.42969195056000004</c:v>
                </c:pt>
                <c:pt idx="6">
                  <c:v>0.4534351661199999</c:v>
                </c:pt>
                <c:pt idx="7">
                  <c:v>0.51304665904000024</c:v>
                </c:pt>
                <c:pt idx="8">
                  <c:v>0.56082031969642865</c:v>
                </c:pt>
                <c:pt idx="9">
                  <c:v>0.50570415974000005</c:v>
                </c:pt>
                <c:pt idx="10">
                  <c:v>0.37767521265999998</c:v>
                </c:pt>
                <c:pt idx="11">
                  <c:v>0.58153668096000022</c:v>
                </c:pt>
                <c:pt idx="12">
                  <c:v>0.61241227886000005</c:v>
                </c:pt>
                <c:pt idx="13">
                  <c:v>0.66841324538285718</c:v>
                </c:pt>
                <c:pt idx="14">
                  <c:v>0.54753058469047611</c:v>
                </c:pt>
                <c:pt idx="15">
                  <c:v>0.67848485404000025</c:v>
                </c:pt>
                <c:pt idx="16">
                  <c:v>0.66454412152499986</c:v>
                </c:pt>
                <c:pt idx="17">
                  <c:v>0.83498614893142831</c:v>
                </c:pt>
                <c:pt idx="18">
                  <c:v>1.0274586727150001</c:v>
                </c:pt>
                <c:pt idx="19">
                  <c:v>1.0245770969000001</c:v>
                </c:pt>
                <c:pt idx="20">
                  <c:v>0.98806122565641274</c:v>
                </c:pt>
                <c:pt idx="21">
                  <c:v>1.0352678350000002</c:v>
                </c:pt>
                <c:pt idx="22">
                  <c:v>1.3909637757000002</c:v>
                </c:pt>
                <c:pt idx="23">
                  <c:v>1.323304785744212</c:v>
                </c:pt>
                <c:pt idx="24">
                  <c:v>1.1052089021911027</c:v>
                </c:pt>
              </c:numCache>
            </c:numRef>
          </c:val>
          <c:extLst>
            <c:ext xmlns:c16="http://schemas.microsoft.com/office/drawing/2014/chart" uri="{C3380CC4-5D6E-409C-BE32-E72D297353CC}">
              <c16:uniqueId val="{00000001-F775-402D-9701-A6FE6F6AADF0}"/>
            </c:ext>
          </c:extLst>
        </c:ser>
        <c:ser>
          <c:idx val="6"/>
          <c:order val="2"/>
          <c:tx>
            <c:strRef>
              <c:f>' '!$A$119</c:f>
              <c:strCache>
                <c:ptCount val="1"/>
                <c:pt idx="0">
                  <c:v>Mouldings+Joinery</c:v>
                </c:pt>
              </c:strCache>
            </c:strRef>
          </c:tx>
          <c:spPr>
            <a:pattFill prst="weave">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'!$B$119:$BF$119</c:f>
              <c:numCache>
                <c:formatCode>#,##0</c:formatCode>
                <c:ptCount val="53"/>
                <c:pt idx="0" formatCode="General">
                  <c:v>0</c:v>
                </c:pt>
                <c:pt idx="1">
                  <c:v>0.36410574383187588</c:v>
                </c:pt>
                <c:pt idx="2">
                  <c:v>0.2284708448889016</c:v>
                </c:pt>
                <c:pt idx="3">
                  <c:v>0.29967623891827916</c:v>
                </c:pt>
                <c:pt idx="4">
                  <c:v>0.37885903844025665</c:v>
                </c:pt>
                <c:pt idx="5">
                  <c:v>0.41325092087999982</c:v>
                </c:pt>
                <c:pt idx="6">
                  <c:v>0.44943635463999992</c:v>
                </c:pt>
                <c:pt idx="7">
                  <c:v>0.42618501604000009</c:v>
                </c:pt>
                <c:pt idx="8">
                  <c:v>0.54004454407606794</c:v>
                </c:pt>
                <c:pt idx="9">
                  <c:v>0.52569493452000005</c:v>
                </c:pt>
                <c:pt idx="10">
                  <c:v>0.42143754380000004</c:v>
                </c:pt>
                <c:pt idx="11">
                  <c:v>0.70819472317999987</c:v>
                </c:pt>
                <c:pt idx="12">
                  <c:v>1.0230868132799997</c:v>
                </c:pt>
                <c:pt idx="13">
                  <c:v>1.0639582129399998</c:v>
                </c:pt>
                <c:pt idx="14">
                  <c:v>1.0572294214999998</c:v>
                </c:pt>
                <c:pt idx="15">
                  <c:v>1.2488232021800001</c:v>
                </c:pt>
                <c:pt idx="16">
                  <c:v>1.3806021199749998</c:v>
                </c:pt>
                <c:pt idx="17">
                  <c:v>1.3630181865733328</c:v>
                </c:pt>
                <c:pt idx="18">
                  <c:v>1.4194458282866662</c:v>
                </c:pt>
                <c:pt idx="19">
                  <c:v>1.5051639152199994</c:v>
                </c:pt>
                <c:pt idx="20">
                  <c:v>1.3574480313666666</c:v>
                </c:pt>
                <c:pt idx="21">
                  <c:v>1.1680588319399996</c:v>
                </c:pt>
                <c:pt idx="22">
                  <c:v>1.3268205178963635</c:v>
                </c:pt>
                <c:pt idx="23">
                  <c:v>0.78939743749369984</c:v>
                </c:pt>
                <c:pt idx="24">
                  <c:v>0.71292032388677973</c:v>
                </c:pt>
              </c:numCache>
            </c:numRef>
          </c:val>
          <c:extLst>
            <c:ext xmlns:c16="http://schemas.microsoft.com/office/drawing/2014/chart" uri="{C3380CC4-5D6E-409C-BE32-E72D297353CC}">
              <c16:uniqueId val="{00000002-F775-402D-9701-A6FE6F6AADF0}"/>
            </c:ext>
          </c:extLst>
        </c:ser>
        <c:ser>
          <c:idx val="7"/>
          <c:order val="3"/>
          <c:tx>
            <c:strRef>
              <c:f>' '!$A$120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'!$B$120:$BF$120</c:f>
              <c:numCache>
                <c:formatCode>#,##0</c:formatCode>
                <c:ptCount val="53"/>
                <c:pt idx="0" formatCode="General">
                  <c:v>0</c:v>
                </c:pt>
                <c:pt idx="1">
                  <c:v>0.39267016508235286</c:v>
                </c:pt>
                <c:pt idx="2">
                  <c:v>0.31907354595294124</c:v>
                </c:pt>
                <c:pt idx="3">
                  <c:v>0.41074633542352951</c:v>
                </c:pt>
                <c:pt idx="4">
                  <c:v>0.54437191205882351</c:v>
                </c:pt>
                <c:pt idx="5">
                  <c:v>0.50983585799999998</c:v>
                </c:pt>
                <c:pt idx="6">
                  <c:v>0.67140666600000021</c:v>
                </c:pt>
                <c:pt idx="7">
                  <c:v>0.70835530079999987</c:v>
                </c:pt>
                <c:pt idx="8">
                  <c:v>0.73300102399999989</c:v>
                </c:pt>
                <c:pt idx="9">
                  <c:v>0.7849060912000001</c:v>
                </c:pt>
                <c:pt idx="10">
                  <c:v>0.64038559480000024</c:v>
                </c:pt>
                <c:pt idx="11">
                  <c:v>0.81942787359999969</c:v>
                </c:pt>
                <c:pt idx="12">
                  <c:v>1.5881117392000006</c:v>
                </c:pt>
                <c:pt idx="13">
                  <c:v>1.5479408000000006</c:v>
                </c:pt>
                <c:pt idx="14">
                  <c:v>1.5098564011999991</c:v>
                </c:pt>
                <c:pt idx="15">
                  <c:v>1.5482497267999988</c:v>
                </c:pt>
                <c:pt idx="16">
                  <c:v>1.5723736783999998</c:v>
                </c:pt>
                <c:pt idx="17">
                  <c:v>1.5869434392000004</c:v>
                </c:pt>
                <c:pt idx="18">
                  <c:v>1.6745388185648646</c:v>
                </c:pt>
                <c:pt idx="19">
                  <c:v>1.2447105047999996</c:v>
                </c:pt>
                <c:pt idx="20">
                  <c:v>1.2748830655976839</c:v>
                </c:pt>
                <c:pt idx="21">
                  <c:v>1.2559530981846156</c:v>
                </c:pt>
                <c:pt idx="22">
                  <c:v>1.3478010736245116</c:v>
                </c:pt>
                <c:pt idx="23">
                  <c:v>1.2767355323837757</c:v>
                </c:pt>
                <c:pt idx="24">
                  <c:v>0.89430621225729379</c:v>
                </c:pt>
              </c:numCache>
            </c:numRef>
          </c:val>
          <c:extLst>
            <c:ext xmlns:c16="http://schemas.microsoft.com/office/drawing/2014/chart" uri="{C3380CC4-5D6E-409C-BE32-E72D297353CC}">
              <c16:uniqueId val="{00000003-F775-402D-9701-A6FE6F6AADF0}"/>
            </c:ext>
          </c:extLst>
        </c:ser>
        <c:ser>
          <c:idx val="8"/>
          <c:order val="4"/>
          <c:tx>
            <c:strRef>
              <c:f>' '!$A$121</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'!$B$121:$BF$121</c:f>
              <c:numCache>
                <c:formatCode>#,##0</c:formatCode>
                <c:ptCount val="53"/>
                <c:pt idx="0" formatCode="General">
                  <c:v>0</c:v>
                </c:pt>
                <c:pt idx="1">
                  <c:v>1.4518760534999999</c:v>
                </c:pt>
                <c:pt idx="2">
                  <c:v>1.3198496309999996</c:v>
                </c:pt>
                <c:pt idx="3">
                  <c:v>1.5340557284999998</c:v>
                </c:pt>
                <c:pt idx="4">
                  <c:v>1.5461099999999999</c:v>
                </c:pt>
                <c:pt idx="5">
                  <c:v>1.6379324190000002</c:v>
                </c:pt>
                <c:pt idx="6">
                  <c:v>1.6592129009999996</c:v>
                </c:pt>
                <c:pt idx="7">
                  <c:v>1.545636249</c:v>
                </c:pt>
                <c:pt idx="8">
                  <c:v>1.713247974</c:v>
                </c:pt>
                <c:pt idx="9">
                  <c:v>1.8342924254999997</c:v>
                </c:pt>
                <c:pt idx="10">
                  <c:v>1.2280716764999997</c:v>
                </c:pt>
                <c:pt idx="11">
                  <c:v>1.060474041</c:v>
                </c:pt>
                <c:pt idx="12">
                  <c:v>1.1923591410000001</c:v>
                </c:pt>
                <c:pt idx="13">
                  <c:v>1.0457568224999998</c:v>
                </c:pt>
                <c:pt idx="14">
                  <c:v>1.2205113974999999</c:v>
                </c:pt>
                <c:pt idx="15">
                  <c:v>1.3046037209999999</c:v>
                </c:pt>
                <c:pt idx="16">
                  <c:v>1.2862003769999999</c:v>
                </c:pt>
                <c:pt idx="17">
                  <c:v>1.3167719729999998</c:v>
                </c:pt>
                <c:pt idx="18">
                  <c:v>1.36607787</c:v>
                </c:pt>
                <c:pt idx="19">
                  <c:v>1.2909755069999997</c:v>
                </c:pt>
                <c:pt idx="20">
                  <c:v>1.2934303154999998</c:v>
                </c:pt>
                <c:pt idx="21">
                  <c:v>1.3896381734999999</c:v>
                </c:pt>
                <c:pt idx="22">
                  <c:v>1.39362903</c:v>
                </c:pt>
                <c:pt idx="23">
                  <c:v>1.6308446849999998</c:v>
                </c:pt>
                <c:pt idx="24">
                  <c:v>1.2168996750000003</c:v>
                </c:pt>
              </c:numCache>
            </c:numRef>
          </c:val>
          <c:extLst>
            <c:ext xmlns:c16="http://schemas.microsoft.com/office/drawing/2014/chart" uri="{C3380CC4-5D6E-409C-BE32-E72D297353CC}">
              <c16:uniqueId val="{00000004-F775-402D-9701-A6FE6F6AADF0}"/>
            </c:ext>
          </c:extLst>
        </c:ser>
        <c:ser>
          <c:idx val="9"/>
          <c:order val="5"/>
          <c:tx>
            <c:strRef>
              <c:f>' '!$A$122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'!$B$122:$BF$122</c:f>
              <c:numCache>
                <c:formatCode>#,##0</c:formatCode>
                <c:ptCount val="53"/>
                <c:pt idx="0" formatCode="General">
                  <c:v>0</c:v>
                </c:pt>
                <c:pt idx="1">
                  <c:v>5.525651193661667</c:v>
                </c:pt>
                <c:pt idx="2">
                  <c:v>4.7933022956000011</c:v>
                </c:pt>
                <c:pt idx="3">
                  <c:v>5.4635819961519996</c:v>
                </c:pt>
                <c:pt idx="4">
                  <c:v>5.7259834671946628</c:v>
                </c:pt>
                <c:pt idx="5">
                  <c:v>6.5197254343199988</c:v>
                </c:pt>
                <c:pt idx="6">
                  <c:v>6.7239803577800012</c:v>
                </c:pt>
                <c:pt idx="7">
                  <c:v>6.567654163647501</c:v>
                </c:pt>
                <c:pt idx="8">
                  <c:v>6.9074522852649975</c:v>
                </c:pt>
                <c:pt idx="9">
                  <c:v>6.9696847324999984</c:v>
                </c:pt>
                <c:pt idx="10">
                  <c:v>5.8190042917540969</c:v>
                </c:pt>
                <c:pt idx="11">
                  <c:v>7.2357460367500011</c:v>
                </c:pt>
                <c:pt idx="12">
                  <c:v>7.1203363244999993</c:v>
                </c:pt>
                <c:pt idx="13">
                  <c:v>7.1001586214999977</c:v>
                </c:pt>
                <c:pt idx="14">
                  <c:v>6.7126439204999997</c:v>
                </c:pt>
                <c:pt idx="15">
                  <c:v>6.6797978450000004</c:v>
                </c:pt>
                <c:pt idx="16">
                  <c:v>6.4163435525000008</c:v>
                </c:pt>
                <c:pt idx="17">
                  <c:v>6.160277830000001</c:v>
                </c:pt>
                <c:pt idx="18">
                  <c:v>5.699036983500001</c:v>
                </c:pt>
                <c:pt idx="19">
                  <c:v>4.3881121515000014</c:v>
                </c:pt>
                <c:pt idx="20">
                  <c:v>4.3747241404999997</c:v>
                </c:pt>
                <c:pt idx="21">
                  <c:v>4.4642387509999981</c:v>
                </c:pt>
                <c:pt idx="22">
                  <c:v>4.4332190779060898</c:v>
                </c:pt>
                <c:pt idx="23">
                  <c:v>4.7621707577009991</c:v>
                </c:pt>
                <c:pt idx="24">
                  <c:v>4.4410674023869996</c:v>
                </c:pt>
              </c:numCache>
            </c:numRef>
          </c:val>
          <c:extLst>
            <c:ext xmlns:c16="http://schemas.microsoft.com/office/drawing/2014/chart" uri="{C3380CC4-5D6E-409C-BE32-E72D297353CC}">
              <c16:uniqueId val="{00000005-F775-402D-9701-A6FE6F6AADF0}"/>
            </c:ext>
          </c:extLst>
        </c:ser>
        <c:ser>
          <c:idx val="4"/>
          <c:order val="6"/>
          <c:tx>
            <c:strRef>
              <c:f>' '!$A$123</c:f>
              <c:strCache>
                <c:ptCount val="1"/>
                <c:pt idx="0">
                  <c:v>Other wood</c:v>
                </c:pt>
              </c:strCache>
            </c:strRef>
          </c:tx>
          <c:spPr>
            <a:solidFill>
              <a:srgbClr val="993300"/>
            </a:solid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'!$B$123:$BF$123</c:f>
              <c:numCache>
                <c:formatCode>#,##0</c:formatCode>
                <c:ptCount val="53"/>
                <c:pt idx="0">
                  <c:v>0</c:v>
                </c:pt>
                <c:pt idx="1">
                  <c:v>0.30999434048205288</c:v>
                </c:pt>
                <c:pt idx="2">
                  <c:v>0.22255010040769108</c:v>
                </c:pt>
                <c:pt idx="3">
                  <c:v>0.25210789067106099</c:v>
                </c:pt>
                <c:pt idx="4">
                  <c:v>0.27948388938272117</c:v>
                </c:pt>
                <c:pt idx="5">
                  <c:v>0.34851305708000346</c:v>
                </c:pt>
                <c:pt idx="6">
                  <c:v>0.39489049507999852</c:v>
                </c:pt>
                <c:pt idx="7">
                  <c:v>0.38893778931999989</c:v>
                </c:pt>
                <c:pt idx="8">
                  <c:v>0.40563585652444623</c:v>
                </c:pt>
                <c:pt idx="9">
                  <c:v>0.43472216716000389</c:v>
                </c:pt>
                <c:pt idx="10">
                  <c:v>0.34515301080000249</c:v>
                </c:pt>
                <c:pt idx="11">
                  <c:v>0.48694865254000064</c:v>
                </c:pt>
                <c:pt idx="12">
                  <c:v>0.62356947103000238</c:v>
                </c:pt>
                <c:pt idx="13">
                  <c:v>0.61139761569999962</c:v>
                </c:pt>
                <c:pt idx="14">
                  <c:v>0.64584801651999513</c:v>
                </c:pt>
                <c:pt idx="15">
                  <c:v>0.66238161834142772</c:v>
                </c:pt>
                <c:pt idx="16">
                  <c:v>0.70334745367999929</c:v>
                </c:pt>
                <c:pt idx="17">
                  <c:v>0.71235672033095554</c:v>
                </c:pt>
                <c:pt idx="18">
                  <c:v>0.91755894002809413</c:v>
                </c:pt>
                <c:pt idx="19">
                  <c:v>0.975171509706664</c:v>
                </c:pt>
                <c:pt idx="20">
                  <c:v>0.83126633739319367</c:v>
                </c:pt>
                <c:pt idx="21">
                  <c:v>0.71723868593999995</c:v>
                </c:pt>
                <c:pt idx="22">
                  <c:v>0.90163266161767197</c:v>
                </c:pt>
                <c:pt idx="23">
                  <c:v>0.72057435081970667</c:v>
                </c:pt>
                <c:pt idx="24">
                  <c:v>0.85477010139820742</c:v>
                </c:pt>
              </c:numCache>
            </c:numRef>
          </c:val>
          <c:extLst>
            <c:ext xmlns:c16="http://schemas.microsoft.com/office/drawing/2014/chart" uri="{C3380CC4-5D6E-409C-BE32-E72D297353CC}">
              <c16:uniqueId val="{00000006-F775-402D-9701-A6FE6F6AADF0}"/>
            </c:ext>
          </c:extLst>
        </c:ser>
        <c:dLbls>
          <c:showLegendKey val="0"/>
          <c:showVal val="0"/>
          <c:showCatName val="0"/>
          <c:showSerName val="0"/>
          <c:showPercent val="0"/>
          <c:showBubbleSize val="0"/>
        </c:dLbls>
        <c:gapWidth val="0"/>
        <c:overlap val="100"/>
        <c:axId val="1524932272"/>
        <c:axId val="1"/>
      </c:barChart>
      <c:barChart>
        <c:barDir val="col"/>
        <c:grouping val="stacked"/>
        <c:varyColors val="0"/>
        <c:ser>
          <c:idx val="10"/>
          <c:order val="7"/>
          <c:tx>
            <c:strRef>
              <c:f>' '!$A$124</c:f>
              <c:strCache>
                <c:ptCount val="1"/>
              </c:strCache>
            </c:strRef>
          </c:tx>
          <c:spPr>
            <a:noFill/>
            <a:ln w="25400">
              <a:noFill/>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'!$B$124:$BF$124</c:f>
              <c:numCache>
                <c:formatCode>General</c:formatCode>
                <c:ptCount val="53"/>
              </c:numCache>
            </c:numRef>
          </c:val>
          <c:extLst>
            <c:ext xmlns:c16="http://schemas.microsoft.com/office/drawing/2014/chart" uri="{C3380CC4-5D6E-409C-BE32-E72D297353CC}">
              <c16:uniqueId val="{00000007-F775-402D-9701-A6FE6F6AADF0}"/>
            </c:ext>
          </c:extLst>
        </c:ser>
        <c:ser>
          <c:idx val="11"/>
          <c:order val="8"/>
          <c:tx>
            <c:strRef>
              <c:f>' '!$A$125</c:f>
              <c:strCache>
                <c:ptCount val="1"/>
              </c:strCache>
            </c:strRef>
          </c:tx>
          <c:spPr>
            <a:noFill/>
            <a:ln w="25400">
              <a:noFill/>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'!$B$125:$BF$125</c:f>
              <c:numCache>
                <c:formatCode>General</c:formatCode>
                <c:ptCount val="53"/>
              </c:numCache>
            </c:numRef>
          </c:val>
          <c:extLst>
            <c:ext xmlns:c16="http://schemas.microsoft.com/office/drawing/2014/chart" uri="{C3380CC4-5D6E-409C-BE32-E72D297353CC}">
              <c16:uniqueId val="{00000008-F775-402D-9701-A6FE6F6AADF0}"/>
            </c:ext>
          </c:extLst>
        </c:ser>
        <c:ser>
          <c:idx val="13"/>
          <c:order val="9"/>
          <c:tx>
            <c:strRef>
              <c:f>' '!$A$126</c:f>
              <c:strCache>
                <c:ptCount val="1"/>
              </c:strCache>
            </c:strRef>
          </c:tx>
          <c:spPr>
            <a:noFill/>
            <a:ln w="25400">
              <a:noFill/>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'!$B$126:$BF$126</c:f>
              <c:numCache>
                <c:formatCode>General</c:formatCode>
                <c:ptCount val="53"/>
              </c:numCache>
            </c:numRef>
          </c:val>
          <c:extLst>
            <c:ext xmlns:c16="http://schemas.microsoft.com/office/drawing/2014/chart" uri="{C3380CC4-5D6E-409C-BE32-E72D297353CC}">
              <c16:uniqueId val="{00000009-F775-402D-9701-A6FE6F6AADF0}"/>
            </c:ext>
          </c:extLst>
        </c:ser>
        <c:ser>
          <c:idx val="14"/>
          <c:order val="10"/>
          <c:tx>
            <c:strRef>
              <c:f>' '!$A$127</c:f>
              <c:strCache>
                <c:ptCount val="1"/>
              </c:strCache>
            </c:strRef>
          </c:tx>
          <c:spPr>
            <a:noFill/>
            <a:ln w="25400">
              <a:noFill/>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'!$B$127:$BF$127</c:f>
              <c:numCache>
                <c:formatCode>General</c:formatCode>
                <c:ptCount val="53"/>
              </c:numCache>
            </c:numRef>
          </c:val>
          <c:extLst>
            <c:ext xmlns:c16="http://schemas.microsoft.com/office/drawing/2014/chart" uri="{C3380CC4-5D6E-409C-BE32-E72D297353CC}">
              <c16:uniqueId val="{0000000A-F775-402D-9701-A6FE6F6AADF0}"/>
            </c:ext>
          </c:extLst>
        </c:ser>
        <c:ser>
          <c:idx val="18"/>
          <c:order val="11"/>
          <c:tx>
            <c:strRef>
              <c:f>' '!$A$128</c:f>
              <c:strCache>
                <c:ptCount val="1"/>
              </c:strCache>
            </c:strRef>
          </c:tx>
          <c:spPr>
            <a:noFill/>
            <a:ln w="25400">
              <a:noFill/>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'!$B$128:$BF$128</c:f>
              <c:numCache>
                <c:formatCode>General</c:formatCode>
                <c:ptCount val="53"/>
              </c:numCache>
            </c:numRef>
          </c:val>
          <c:extLst>
            <c:ext xmlns:c16="http://schemas.microsoft.com/office/drawing/2014/chart" uri="{C3380CC4-5D6E-409C-BE32-E72D297353CC}">
              <c16:uniqueId val="{0000000B-F775-402D-9701-A6FE6F6AADF0}"/>
            </c:ext>
          </c:extLst>
        </c:ser>
        <c:ser>
          <c:idx val="3"/>
          <c:order val="12"/>
          <c:tx>
            <c:strRef>
              <c:f>' '!$A$129</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'!$B$129:$BF$129</c:f>
              <c:numCache>
                <c:formatCode>General</c:formatCode>
                <c:ptCount val="53"/>
                <c:pt idx="29" formatCode="#,##0.0">
                  <c:v>0.36005251399999993</c:v>
                </c:pt>
                <c:pt idx="30" formatCode="#,##0.0">
                  <c:v>0.17943452000000007</c:v>
                </c:pt>
                <c:pt idx="31" formatCode="#,##0.0">
                  <c:v>0.23853212099999999</c:v>
                </c:pt>
                <c:pt idx="32" formatCode="#,##0.0">
                  <c:v>0.29091886700000008</c:v>
                </c:pt>
                <c:pt idx="33" formatCode="#,##0.0">
                  <c:v>0.32283241699999998</c:v>
                </c:pt>
                <c:pt idx="34" formatCode="#,##0.0">
                  <c:v>0.3083166590000001</c:v>
                </c:pt>
                <c:pt idx="35" formatCode="#,##0.0">
                  <c:v>0.26845826900000003</c:v>
                </c:pt>
                <c:pt idx="36" formatCode="#,##0.0">
                  <c:v>0.31145896499999992</c:v>
                </c:pt>
                <c:pt idx="37" formatCode="#,##0.0">
                  <c:v>0.35761914699999997</c:v>
                </c:pt>
                <c:pt idx="38" formatCode="#,##0.0">
                  <c:v>0.24681609599999996</c:v>
                </c:pt>
                <c:pt idx="39" formatCode="#,##0.0">
                  <c:v>0.34365382699999997</c:v>
                </c:pt>
                <c:pt idx="40" formatCode="#,##0.0">
                  <c:v>0.37524381699999998</c:v>
                </c:pt>
                <c:pt idx="41" formatCode="#,##0.0">
                  <c:v>0.32524993199999985</c:v>
                </c:pt>
                <c:pt idx="42" formatCode="#,##0.0">
                  <c:v>0.32772711399999999</c:v>
                </c:pt>
                <c:pt idx="43" formatCode="#,##0.0">
                  <c:v>0.36295881700000016</c:v>
                </c:pt>
                <c:pt idx="44" formatCode="#,##0.0">
                  <c:v>0.32404669000000003</c:v>
                </c:pt>
                <c:pt idx="45" formatCode="#,##0.0">
                  <c:v>0.28547429600000002</c:v>
                </c:pt>
                <c:pt idx="46" formatCode="#,##0.0">
                  <c:v>0.32744646499999996</c:v>
                </c:pt>
                <c:pt idx="47" formatCode="#,##0.0">
                  <c:v>0.45331808899999992</c:v>
                </c:pt>
                <c:pt idx="48" formatCode="#,##0.0">
                  <c:v>0.279572194</c:v>
                </c:pt>
                <c:pt idx="49" formatCode="#,##0.0">
                  <c:v>0.24936124400000001</c:v>
                </c:pt>
                <c:pt idx="50" formatCode="#,##0.0">
                  <c:v>0.43796883600000003</c:v>
                </c:pt>
                <c:pt idx="51" formatCode="#,##0.0">
                  <c:v>0.73954027898300001</c:v>
                </c:pt>
                <c:pt idx="52" formatCode="#,##0.0">
                  <c:v>0.32518405665799999</c:v>
                </c:pt>
              </c:numCache>
            </c:numRef>
          </c:val>
          <c:extLst>
            <c:ext xmlns:c16="http://schemas.microsoft.com/office/drawing/2014/chart" uri="{C3380CC4-5D6E-409C-BE32-E72D297353CC}">
              <c16:uniqueId val="{0000000C-F775-402D-9701-A6FE6F6AADF0}"/>
            </c:ext>
          </c:extLst>
        </c:ser>
        <c:ser>
          <c:idx val="17"/>
          <c:order val="13"/>
          <c:tx>
            <c:strRef>
              <c:f>' '!$A$130</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'!$B$130:$BF$130</c:f>
              <c:numCache>
                <c:formatCode>General</c:formatCode>
                <c:ptCount val="53"/>
                <c:pt idx="29" formatCode="#,##0.0">
                  <c:v>4.9646972999999997E-2</c:v>
                </c:pt>
                <c:pt idx="30" formatCode="#,##0.0">
                  <c:v>3.4259779999999997E-2</c:v>
                </c:pt>
                <c:pt idx="31" formatCode="#,##0.0">
                  <c:v>5.4441841999999997E-2</c:v>
                </c:pt>
                <c:pt idx="32" formatCode="#,##0.0">
                  <c:v>7.6249005999999994E-2</c:v>
                </c:pt>
                <c:pt idx="33" formatCode="#,##0.0">
                  <c:v>8.9741665999999998E-2</c:v>
                </c:pt>
                <c:pt idx="34" formatCode="#,##0.0">
                  <c:v>9.3918909999999953E-2</c:v>
                </c:pt>
                <c:pt idx="35" formatCode="#,##0.0">
                  <c:v>0.11509827499999997</c:v>
                </c:pt>
                <c:pt idx="36" formatCode="#,##0.0">
                  <c:v>0.13796165799999999</c:v>
                </c:pt>
                <c:pt idx="37" formatCode="#,##0.0">
                  <c:v>0.13535255699999996</c:v>
                </c:pt>
                <c:pt idx="38" formatCode="#,##0.0">
                  <c:v>9.639789700000001E-2</c:v>
                </c:pt>
                <c:pt idx="39" formatCode="#,##0.0">
                  <c:v>0.145748761</c:v>
                </c:pt>
                <c:pt idx="40" formatCode="#,##0.0">
                  <c:v>0.18018834300000006</c:v>
                </c:pt>
                <c:pt idx="41" formatCode="#,##0.0">
                  <c:v>0.19833985099999996</c:v>
                </c:pt>
                <c:pt idx="42" formatCode="#,##0.0">
                  <c:v>0.17613401599999995</c:v>
                </c:pt>
                <c:pt idx="43" formatCode="#,##0.0">
                  <c:v>0.21996104299999999</c:v>
                </c:pt>
                <c:pt idx="44" formatCode="#,##0.0">
                  <c:v>0.19950989700000002</c:v>
                </c:pt>
                <c:pt idx="45" formatCode="#,##0.0">
                  <c:v>0.24864346299999995</c:v>
                </c:pt>
                <c:pt idx="46" formatCode="#,##0.0">
                  <c:v>0.3254082820000001</c:v>
                </c:pt>
                <c:pt idx="47" formatCode="#,##0.0">
                  <c:v>0.37361502499999988</c:v>
                </c:pt>
                <c:pt idx="48" formatCode="#,##0.0">
                  <c:v>0.32676063399999999</c:v>
                </c:pt>
                <c:pt idx="49" formatCode="#,##0.0">
                  <c:v>0.33817105200000003</c:v>
                </c:pt>
                <c:pt idx="50" formatCode="#,##0.0">
                  <c:v>0.5077586300000001</c:v>
                </c:pt>
                <c:pt idx="51" formatCode="#,##0.0">
                  <c:v>0.52533440567799994</c:v>
                </c:pt>
                <c:pt idx="52" formatCode="#,##0.0">
                  <c:v>0.3527034175410001</c:v>
                </c:pt>
              </c:numCache>
            </c:numRef>
          </c:val>
          <c:extLst>
            <c:ext xmlns:c16="http://schemas.microsoft.com/office/drawing/2014/chart" uri="{C3380CC4-5D6E-409C-BE32-E72D297353CC}">
              <c16:uniqueId val="{0000000D-F775-402D-9701-A6FE6F6AADF0}"/>
            </c:ext>
          </c:extLst>
        </c:ser>
        <c:ser>
          <c:idx val="19"/>
          <c:order val="14"/>
          <c:tx>
            <c:strRef>
              <c:f>' '!$A$131</c:f>
              <c:strCache>
                <c:ptCount val="1"/>
                <c:pt idx="0">
                  <c:v>Mouldings+Joinery</c:v>
                </c:pt>
              </c:strCache>
            </c:strRef>
          </c:tx>
          <c:spPr>
            <a:pattFill prst="weave">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'!$B$131:$BF$131</c:f>
              <c:numCache>
                <c:formatCode>General</c:formatCode>
                <c:ptCount val="53"/>
                <c:pt idx="29" formatCode="#,##0.0">
                  <c:v>0.15227413800000003</c:v>
                </c:pt>
                <c:pt idx="30" formatCode="#,##0.0">
                  <c:v>9.4507913999999998E-2</c:v>
                </c:pt>
                <c:pt idx="31" formatCode="#,##0.0">
                  <c:v>0.14231764000000002</c:v>
                </c:pt>
                <c:pt idx="32" formatCode="#,##0.0">
                  <c:v>0.19821308699999995</c:v>
                </c:pt>
                <c:pt idx="33" formatCode="#,##0.0">
                  <c:v>0.24406604200000001</c:v>
                </c:pt>
                <c:pt idx="34" formatCode="#,##0.0">
                  <c:v>0.23548623599999993</c:v>
                </c:pt>
                <c:pt idx="35" formatCode="#,##0.0">
                  <c:v>0.25655824999999993</c:v>
                </c:pt>
                <c:pt idx="36" formatCode="#,##0.0">
                  <c:v>0.33827646899999997</c:v>
                </c:pt>
                <c:pt idx="37" formatCode="#,##0.0">
                  <c:v>0.36517717799999982</c:v>
                </c:pt>
                <c:pt idx="38" formatCode="#,##0.0">
                  <c:v>0.34375905299999993</c:v>
                </c:pt>
                <c:pt idx="39" formatCode="#,##0.0">
                  <c:v>0.4623886920000001</c:v>
                </c:pt>
                <c:pt idx="40" formatCode="#,##0.0">
                  <c:v>0.53761391999999975</c:v>
                </c:pt>
                <c:pt idx="41" formatCode="#,##0.0">
                  <c:v>0.57338294499999998</c:v>
                </c:pt>
                <c:pt idx="42" formatCode="#,##0.0">
                  <c:v>0.54317938799999987</c:v>
                </c:pt>
                <c:pt idx="43" formatCode="#,##0.0">
                  <c:v>0.65720693500000016</c:v>
                </c:pt>
                <c:pt idx="44" formatCode="#,##0.0">
                  <c:v>0.66787122500000007</c:v>
                </c:pt>
                <c:pt idx="45" formatCode="#,##0.0">
                  <c:v>0.64856489199999989</c:v>
                </c:pt>
                <c:pt idx="46" formatCode="#,##0.0">
                  <c:v>0.71368819200000011</c:v>
                </c:pt>
                <c:pt idx="47" formatCode="#,##0.0">
                  <c:v>0.77012566400000004</c:v>
                </c:pt>
                <c:pt idx="48" formatCode="#,##0.0">
                  <c:v>0.66097220199999995</c:v>
                </c:pt>
                <c:pt idx="49" formatCode="#,##0.0">
                  <c:v>0.61428236399999969</c:v>
                </c:pt>
                <c:pt idx="50" formatCode="#,##0.0">
                  <c:v>0.79471129299999954</c:v>
                </c:pt>
                <c:pt idx="51" formatCode="#,##0.0">
                  <c:v>0.60500377271399997</c:v>
                </c:pt>
                <c:pt idx="52" formatCode="#,##0.0">
                  <c:v>0.39474849315300009</c:v>
                </c:pt>
              </c:numCache>
            </c:numRef>
          </c:val>
          <c:extLst>
            <c:ext xmlns:c16="http://schemas.microsoft.com/office/drawing/2014/chart" uri="{C3380CC4-5D6E-409C-BE32-E72D297353CC}">
              <c16:uniqueId val="{0000000E-F775-402D-9701-A6FE6F6AADF0}"/>
            </c:ext>
          </c:extLst>
        </c:ser>
        <c:ser>
          <c:idx val="2"/>
          <c:order val="15"/>
          <c:tx>
            <c:strRef>
              <c:f>' '!$A$132</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'!$B$132:$BF$132</c:f>
              <c:numCache>
                <c:formatCode>General</c:formatCode>
                <c:ptCount val="53"/>
                <c:pt idx="29" formatCode="#,##0.0">
                  <c:v>0.32688239299999983</c:v>
                </c:pt>
                <c:pt idx="30" formatCode="#,##0.0">
                  <c:v>0.26357626399999995</c:v>
                </c:pt>
                <c:pt idx="31" formatCode="#,##0.0">
                  <c:v>0.34195139600000019</c:v>
                </c:pt>
                <c:pt idx="32" formatCode="#,##0.0">
                  <c:v>0.45318298900000009</c:v>
                </c:pt>
                <c:pt idx="33" formatCode="#,##0.0">
                  <c:v>0.63722877900000041</c:v>
                </c:pt>
                <c:pt idx="34" formatCode="#,##0.0">
                  <c:v>0.7435926320000007</c:v>
                </c:pt>
                <c:pt idx="35" formatCode="#,##0.0">
                  <c:v>0.86872377700000003</c:v>
                </c:pt>
                <c:pt idx="36" formatCode="#,##0.0">
                  <c:v>1.0176248750000003</c:v>
                </c:pt>
                <c:pt idx="37" formatCode="#,##0.0">
                  <c:v>1.1508273029999998</c:v>
                </c:pt>
                <c:pt idx="38" formatCode="#,##0.0">
                  <c:v>1.0492977360000002</c:v>
                </c:pt>
                <c:pt idx="39" formatCode="#,##0.0">
                  <c:v>1.1469002389999998</c:v>
                </c:pt>
                <c:pt idx="40" formatCode="#,##0.0">
                  <c:v>1.3749138379999997</c:v>
                </c:pt>
                <c:pt idx="41" formatCode="#,##0.0">
                  <c:v>1.3858585049999999</c:v>
                </c:pt>
                <c:pt idx="42" formatCode="#,##0.0">
                  <c:v>1.4261815439999994</c:v>
                </c:pt>
                <c:pt idx="43" formatCode="#,##0.0">
                  <c:v>1.5271914989999993</c:v>
                </c:pt>
                <c:pt idx="44" formatCode="#,##0.0">
                  <c:v>1.453564809</c:v>
                </c:pt>
                <c:pt idx="45" formatCode="#,##0.0">
                  <c:v>1.4437379269999995</c:v>
                </c:pt>
                <c:pt idx="46" formatCode="#,##0.0">
                  <c:v>1.5071441289999992</c:v>
                </c:pt>
                <c:pt idx="47" formatCode="#,##0.0">
                  <c:v>1.6877166020000001</c:v>
                </c:pt>
                <c:pt idx="48" formatCode="#,##0.0">
                  <c:v>1.5894581679999995</c:v>
                </c:pt>
                <c:pt idx="49" formatCode="#,##0.0">
                  <c:v>1.689787734</c:v>
                </c:pt>
                <c:pt idx="50" formatCode="#,##0.0">
                  <c:v>2.0222504209999994</c:v>
                </c:pt>
                <c:pt idx="51" formatCode="#,##0.0">
                  <c:v>2.1552801701870004</c:v>
                </c:pt>
                <c:pt idx="52" formatCode="#,##0.0">
                  <c:v>1.528597181984001</c:v>
                </c:pt>
              </c:numCache>
            </c:numRef>
          </c:val>
          <c:extLst>
            <c:ext xmlns:c16="http://schemas.microsoft.com/office/drawing/2014/chart" uri="{C3380CC4-5D6E-409C-BE32-E72D297353CC}">
              <c16:uniqueId val="{0000000F-F775-402D-9701-A6FE6F6AADF0}"/>
            </c:ext>
          </c:extLst>
        </c:ser>
        <c:ser>
          <c:idx val="5"/>
          <c:order val="16"/>
          <c:tx>
            <c:strRef>
              <c:f>' '!$A$133</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'!$B$133:$BF$133</c:f>
              <c:numCache>
                <c:formatCode>General</c:formatCode>
                <c:ptCount val="53"/>
                <c:pt idx="29" formatCode="#,##0.0">
                  <c:v>0.20294547999999998</c:v>
                </c:pt>
                <c:pt idx="30" formatCode="#,##0.0">
                  <c:v>0.124420552</c:v>
                </c:pt>
                <c:pt idx="31" formatCode="#,##0.0">
                  <c:v>0.13194603299999999</c:v>
                </c:pt>
                <c:pt idx="32" formatCode="#,##0.0">
                  <c:v>0.14599979600000002</c:v>
                </c:pt>
                <c:pt idx="33" formatCode="#,##0.0">
                  <c:v>0.17181406400000002</c:v>
                </c:pt>
                <c:pt idx="34" formatCode="#,##0.0">
                  <c:v>0.17612779699999997</c:v>
                </c:pt>
                <c:pt idx="35" formatCode="#,##0.0">
                  <c:v>0.18144649900000001</c:v>
                </c:pt>
                <c:pt idx="36" formatCode="#,##0.0">
                  <c:v>0.22817827100000002</c:v>
                </c:pt>
                <c:pt idx="37" formatCode="#,##0.0">
                  <c:v>0.26815542800000003</c:v>
                </c:pt>
                <c:pt idx="38" formatCode="#,##0.0">
                  <c:v>0.14045512900000001</c:v>
                </c:pt>
                <c:pt idx="39" formatCode="#,##0.0">
                  <c:v>0.16643791199999999</c:v>
                </c:pt>
                <c:pt idx="40" formatCode="#,##0.0">
                  <c:v>0.18402644200000004</c:v>
                </c:pt>
                <c:pt idx="41" formatCode="#,##0.0">
                  <c:v>0.144279516</c:v>
                </c:pt>
                <c:pt idx="42" formatCode="#,##0.0">
                  <c:v>0.16041738</c:v>
                </c:pt>
                <c:pt idx="43" formatCode="#,##0.0">
                  <c:v>0.176488864</c:v>
                </c:pt>
                <c:pt idx="44" formatCode="#,##0.0">
                  <c:v>0.16919750100000003</c:v>
                </c:pt>
                <c:pt idx="45" formatCode="#,##0.0">
                  <c:v>0.15455333800000004</c:v>
                </c:pt>
                <c:pt idx="46" formatCode="#,##0.0">
                  <c:v>0.19610682000000002</c:v>
                </c:pt>
                <c:pt idx="47" formatCode="#,##0.0">
                  <c:v>0.22707878599999998</c:v>
                </c:pt>
                <c:pt idx="48" formatCode="#,##0.0">
                  <c:v>0.19481519099999997</c:v>
                </c:pt>
                <c:pt idx="49" formatCode="#,##0.0">
                  <c:v>0.18104960999999997</c:v>
                </c:pt>
                <c:pt idx="50" formatCode="#,##0.0">
                  <c:v>0.22374803399999998</c:v>
                </c:pt>
                <c:pt idx="51" formatCode="#,##0.0">
                  <c:v>0.2937435584819999</c:v>
                </c:pt>
                <c:pt idx="52" formatCode="#,##0.0">
                  <c:v>0.20919858415799999</c:v>
                </c:pt>
              </c:numCache>
            </c:numRef>
          </c:val>
          <c:extLst>
            <c:ext xmlns:c16="http://schemas.microsoft.com/office/drawing/2014/chart" uri="{C3380CC4-5D6E-409C-BE32-E72D297353CC}">
              <c16:uniqueId val="{00000010-F775-402D-9701-A6FE6F6AADF0}"/>
            </c:ext>
          </c:extLst>
        </c:ser>
        <c:ser>
          <c:idx val="12"/>
          <c:order val="17"/>
          <c:tx>
            <c:strRef>
              <c:f>' '!$A$134</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'!$B$134:$BF$134</c:f>
              <c:numCache>
                <c:formatCode>General</c:formatCode>
                <c:ptCount val="53"/>
                <c:pt idx="29" formatCode="#,##0.0">
                  <c:v>1.5927165000000008</c:v>
                </c:pt>
                <c:pt idx="30" formatCode="#,##0.0">
                  <c:v>1.2104761529999999</c:v>
                </c:pt>
                <c:pt idx="31" formatCode="#,##0.0">
                  <c:v>1.3408763700000002</c:v>
                </c:pt>
                <c:pt idx="32" formatCode="#,##0.0">
                  <c:v>1.6297211580000002</c:v>
                </c:pt>
                <c:pt idx="33" formatCode="#,##0.0">
                  <c:v>1.865498853999999</c:v>
                </c:pt>
                <c:pt idx="34" formatCode="#,##0.0">
                  <c:v>1.9788031929999992</c:v>
                </c:pt>
                <c:pt idx="35" formatCode="#,##0.0">
                  <c:v>2.0032933710000003</c:v>
                </c:pt>
                <c:pt idx="36" formatCode="#,##0.0">
                  <c:v>2.3075418410000008</c:v>
                </c:pt>
                <c:pt idx="37" formatCode="#,##0.0">
                  <c:v>2.4802692669999984</c:v>
                </c:pt>
                <c:pt idx="38" formatCode="#,##0.0">
                  <c:v>2.1070782119999993</c:v>
                </c:pt>
                <c:pt idx="39" formatCode="#,##0.0">
                  <c:v>2.5881649149999997</c:v>
                </c:pt>
                <c:pt idx="40" formatCode="#,##0.0">
                  <c:v>2.7058657420000012</c:v>
                </c:pt>
                <c:pt idx="41" formatCode="#,##0.0">
                  <c:v>2.8026859540000006</c:v>
                </c:pt>
                <c:pt idx="42" formatCode="#,##0.0">
                  <c:v>2.4053116089999995</c:v>
                </c:pt>
                <c:pt idx="43" formatCode="#,##0.0">
                  <c:v>2.4279477389999999</c:v>
                </c:pt>
                <c:pt idx="44" formatCode="#,##0.0">
                  <c:v>2.1617951069999992</c:v>
                </c:pt>
                <c:pt idx="45" formatCode="#,##0.0">
                  <c:v>2.0620290410000002</c:v>
                </c:pt>
                <c:pt idx="46" formatCode="#,##0.0">
                  <c:v>2.2443092890000003</c:v>
                </c:pt>
                <c:pt idx="47" formatCode="#,##0.0">
                  <c:v>2.1377901710000002</c:v>
                </c:pt>
                <c:pt idx="48" formatCode="#,##0.0">
                  <c:v>1.9871019200000002</c:v>
                </c:pt>
                <c:pt idx="49" formatCode="#,##0.0">
                  <c:v>2.0196995429999998</c:v>
                </c:pt>
                <c:pt idx="50" formatCode="#,##0.0">
                  <c:v>2.1370069330000017</c:v>
                </c:pt>
                <c:pt idx="51" formatCode="#,##0.0">
                  <c:v>2.7507989175469985</c:v>
                </c:pt>
                <c:pt idx="52" formatCode="#,##0.0">
                  <c:v>2.4223411575669993</c:v>
                </c:pt>
              </c:numCache>
            </c:numRef>
          </c:val>
          <c:extLst>
            <c:ext xmlns:c16="http://schemas.microsoft.com/office/drawing/2014/chart" uri="{C3380CC4-5D6E-409C-BE32-E72D297353CC}">
              <c16:uniqueId val="{00000011-F775-402D-9701-A6FE6F6AADF0}"/>
            </c:ext>
          </c:extLst>
        </c:ser>
        <c:ser>
          <c:idx val="15"/>
          <c:order val="18"/>
          <c:tx>
            <c:strRef>
              <c:f>' '!$A$135</c:f>
              <c:strCache>
                <c:ptCount val="1"/>
                <c:pt idx="0">
                  <c:v>Other wood</c:v>
                </c:pt>
              </c:strCache>
            </c:strRef>
          </c:tx>
          <c:spPr>
            <a:solidFill>
              <a:srgbClr val="993300"/>
            </a:solidFill>
            <a:ln w="12700">
              <a:solidFill>
                <a:srgbClr val="000000"/>
              </a:solidFill>
              <a:prstDash val="solid"/>
            </a:ln>
          </c:spPr>
          <c:invertIfNegative val="0"/>
          <c:cat>
            <c:strRef>
              <c:f>' '!$B$116:$BF$116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'!$B$135:$BF$135</c:f>
              <c:numCache>
                <c:formatCode>General</c:formatCode>
                <c:ptCount val="53"/>
                <c:pt idx="29" formatCode="#,##0.0">
                  <c:v>0.16159181499999997</c:v>
                </c:pt>
                <c:pt idx="30" formatCode="#,##0.0">
                  <c:v>0.13186797100000014</c:v>
                </c:pt>
                <c:pt idx="31" formatCode="#,##0.0">
                  <c:v>0.14466187499999927</c:v>
                </c:pt>
                <c:pt idx="32" formatCode="#,##0.0">
                  <c:v>0.16522037499999964</c:v>
                </c:pt>
                <c:pt idx="33" formatCode="#,##0.0">
                  <c:v>0.19012135899999949</c:v>
                </c:pt>
                <c:pt idx="34" formatCode="#,##0.0">
                  <c:v>0.19169755300000002</c:v>
                </c:pt>
                <c:pt idx="35" formatCode="#,##0.0">
                  <c:v>0.20230652499999913</c:v>
                </c:pt>
                <c:pt idx="36" formatCode="#,##0.0">
                  <c:v>0.24043677400000085</c:v>
                </c:pt>
                <c:pt idx="37" formatCode="#,##0.0">
                  <c:v>0.26770909400000154</c:v>
                </c:pt>
                <c:pt idx="38" formatCode="#,##0.0">
                  <c:v>0.23833568200000066</c:v>
                </c:pt>
                <c:pt idx="39" formatCode="#,##0.0">
                  <c:v>0.26812821700000011</c:v>
                </c:pt>
                <c:pt idx="40" formatCode="#,##0.0">
                  <c:v>0.34213789000000006</c:v>
                </c:pt>
                <c:pt idx="41" formatCode="#,##0.0">
                  <c:v>0.36412665299999958</c:v>
                </c:pt>
                <c:pt idx="42" formatCode="#,##0.0">
                  <c:v>0.38124525899999906</c:v>
                </c:pt>
                <c:pt idx="43" formatCode="#,##0.0">
                  <c:v>0.3974559150000001</c:v>
                </c:pt>
                <c:pt idx="44" formatCode="#,##0.0">
                  <c:v>0.38188457399999898</c:v>
                </c:pt>
                <c:pt idx="45" formatCode="#,##0.0">
                  <c:v>0.36893746800000038</c:v>
                </c:pt>
                <c:pt idx="46" formatCode="#,##0.0">
                  <c:v>0.42464531300000097</c:v>
                </c:pt>
                <c:pt idx="47" formatCode="#,##0.0">
                  <c:v>0.47134099699999954</c:v>
                </c:pt>
                <c:pt idx="48" formatCode="#,##0.0">
                  <c:v>0.40543770699999904</c:v>
                </c:pt>
                <c:pt idx="49" formatCode="#,##0.0">
                  <c:v>0.40357549700000028</c:v>
                </c:pt>
                <c:pt idx="50" formatCode="#,##0.0">
                  <c:v>0.54573105799999944</c:v>
                </c:pt>
                <c:pt idx="51" formatCode="#,##0.0">
                  <c:v>0.49296376687699883</c:v>
                </c:pt>
                <c:pt idx="52" formatCode="#,##0.0">
                  <c:v>0.41079681322199857</c:v>
                </c:pt>
              </c:numCache>
            </c:numRef>
          </c:val>
          <c:extLst>
            <c:ext xmlns:c16="http://schemas.microsoft.com/office/drawing/2014/chart" uri="{C3380CC4-5D6E-409C-BE32-E72D297353CC}">
              <c16:uniqueId val="{00000012-F775-402D-9701-A6FE6F6AADF0}"/>
            </c:ext>
          </c:extLst>
        </c:ser>
        <c:dLbls>
          <c:showLegendKey val="0"/>
          <c:showVal val="0"/>
          <c:showCatName val="0"/>
          <c:showSerName val="0"/>
          <c:showPercent val="0"/>
          <c:showBubbleSize val="0"/>
        </c:dLbls>
        <c:gapWidth val="0"/>
        <c:overlap val="100"/>
        <c:axId val="3"/>
        <c:axId val="4"/>
      </c:barChart>
      <c:catAx>
        <c:axId val="15249322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9792276341621878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22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211112167602869"/>
              <c:y val="0.1633386918872206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100" b="0" i="0" u="none" strike="noStrike" baseline="0">
                <a:solidFill>
                  <a:srgbClr val="000000"/>
                </a:solidFill>
                <a:latin typeface="Arial"/>
                <a:ea typeface="Arial"/>
                <a:cs typeface="Arial"/>
              </a:defRPr>
            </a:pPr>
            <a:endParaRPr lang="en-US"/>
          </a:p>
        </c:txPr>
      </c:legendEntry>
      <c:legendEntry>
        <c:idx val="10"/>
        <c:txPr>
          <a:bodyPr/>
          <a:lstStyle/>
          <a:p>
            <a:pPr>
              <a:defRPr sz="1100" b="0" i="0" u="none" strike="noStrike" baseline="0">
                <a:solidFill>
                  <a:srgbClr val="000000"/>
                </a:solidFill>
                <a:latin typeface="Arial"/>
                <a:ea typeface="Arial"/>
                <a:cs typeface="Arial"/>
              </a:defRPr>
            </a:pPr>
            <a:endParaRPr lang="en-US"/>
          </a:p>
        </c:txPr>
      </c:legendEntry>
      <c:legendEntry>
        <c:idx val="11"/>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7501155173599345E-2"/>
          <c:y val="0.87836214923025779"/>
          <c:w val="0.94169567435927248"/>
          <c:h val="9.5003116709914043E-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7189569686032158"/>
          <c:h val="0.61502017659575925"/>
        </c:manualLayout>
      </c:layout>
      <c:barChart>
        <c:barDir val="col"/>
        <c:grouping val="stacked"/>
        <c:varyColors val="0"/>
        <c:ser>
          <c:idx val="0"/>
          <c:order val="0"/>
          <c:tx>
            <c:strRef>
              <c:f>' '!$A$221</c:f>
              <c:strCache>
                <c:ptCount val="1"/>
                <c:pt idx="0">
                  <c:v>EU-28</c:v>
                </c:pt>
              </c:strCache>
            </c:strRef>
          </c:tx>
          <c:spPr>
            <a:solidFill>
              <a:srgbClr val="00FF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'!$B$221:$BF$221</c:f>
              <c:numCache>
                <c:formatCode>0.0</c:formatCode>
                <c:ptCount val="53"/>
                <c:pt idx="0" formatCode="General">
                  <c:v>0</c:v>
                </c:pt>
                <c:pt idx="1">
                  <c:v>8.8453768199999991E-2</c:v>
                </c:pt>
                <c:pt idx="2">
                  <c:v>2.7758445399999995E-2</c:v>
                </c:pt>
                <c:pt idx="3">
                  <c:v>5.5288643199999987E-2</c:v>
                </c:pt>
                <c:pt idx="4">
                  <c:v>5.9123704333333318E-2</c:v>
                </c:pt>
                <c:pt idx="5">
                  <c:v>0.14633099999999999</c:v>
                </c:pt>
                <c:pt idx="6">
                  <c:v>0.12676700000000002</c:v>
                </c:pt>
                <c:pt idx="7">
                  <c:v>0.10558345000000001</c:v>
                </c:pt>
                <c:pt idx="8">
                  <c:v>0.114034</c:v>
                </c:pt>
                <c:pt idx="9">
                  <c:v>0.25771500000000003</c:v>
                </c:pt>
                <c:pt idx="10">
                  <c:v>0.16498599999999997</c:v>
                </c:pt>
                <c:pt idx="11">
                  <c:v>0.32790045999999995</c:v>
                </c:pt>
                <c:pt idx="12">
                  <c:v>0.27902099999999996</c:v>
                </c:pt>
                <c:pt idx="13">
                  <c:v>0.17514718749999994</c:v>
                </c:pt>
                <c:pt idx="14">
                  <c:v>0.24888507999999998</c:v>
                </c:pt>
                <c:pt idx="15">
                  <c:v>0.31348101149999996</c:v>
                </c:pt>
                <c:pt idx="16">
                  <c:v>0.41280206899999988</c:v>
                </c:pt>
                <c:pt idx="17">
                  <c:v>0.34733206200000005</c:v>
                </c:pt>
                <c:pt idx="18">
                  <c:v>0.37702501649999992</c:v>
                </c:pt>
                <c:pt idx="19">
                  <c:v>0.64053671347142849</c:v>
                </c:pt>
                <c:pt idx="20">
                  <c:v>0.3399124229444444</c:v>
                </c:pt>
                <c:pt idx="21">
                  <c:v>0.30093700000000001</c:v>
                </c:pt>
                <c:pt idx="22">
                  <c:v>0.48691529599999989</c:v>
                </c:pt>
                <c:pt idx="23">
                  <c:v>0.78190531695984622</c:v>
                </c:pt>
                <c:pt idx="24">
                  <c:v>0.39389680816593398</c:v>
                </c:pt>
              </c:numCache>
            </c:numRef>
          </c:val>
          <c:extLst>
            <c:ext xmlns:c16="http://schemas.microsoft.com/office/drawing/2014/chart" uri="{C3380CC4-5D6E-409C-BE32-E72D297353CC}">
              <c16:uniqueId val="{00000000-3A5D-4C68-907F-CAFBF02181CE}"/>
            </c:ext>
          </c:extLst>
        </c:ser>
        <c:ser>
          <c:idx val="1"/>
          <c:order val="1"/>
          <c:tx>
            <c:strRef>
              <c:f>' '!$A$222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'!$B$222:$BF$222</c:f>
              <c:numCache>
                <c:formatCode>0.0</c:formatCode>
                <c:ptCount val="53"/>
                <c:pt idx="0" formatCode="General">
                  <c:v>0</c:v>
                </c:pt>
                <c:pt idx="1">
                  <c:v>0.19729741640000001</c:v>
                </c:pt>
                <c:pt idx="2">
                  <c:v>9.0256581799999999E-2</c:v>
                </c:pt>
                <c:pt idx="3">
                  <c:v>0.12352759859999998</c:v>
                </c:pt>
                <c:pt idx="4">
                  <c:v>0.14216887025</c:v>
                </c:pt>
                <c:pt idx="5">
                  <c:v>0.11699400000000001</c:v>
                </c:pt>
                <c:pt idx="6">
                  <c:v>0.11174100000000001</c:v>
                </c:pt>
                <c:pt idx="7">
                  <c:v>7.4179000000000009E-2</c:v>
                </c:pt>
                <c:pt idx="8">
                  <c:v>7.5936999999999991E-2</c:v>
                </c:pt>
                <c:pt idx="9">
                  <c:v>9.4319000000000014E-2</c:v>
                </c:pt>
                <c:pt idx="10">
                  <c:v>5.9816000000000001E-2</c:v>
                </c:pt>
                <c:pt idx="11">
                  <c:v>6.6233999999999987E-2</c:v>
                </c:pt>
                <c:pt idx="12">
                  <c:v>6.6607999999999987E-2</c:v>
                </c:pt>
                <c:pt idx="13">
                  <c:v>6.6480999999999985E-2</c:v>
                </c:pt>
                <c:pt idx="14">
                  <c:v>6.0377E-2</c:v>
                </c:pt>
                <c:pt idx="15">
                  <c:v>6.7147999999999985E-2</c:v>
                </c:pt>
                <c:pt idx="16">
                  <c:v>7.2625999999999968E-2</c:v>
                </c:pt>
                <c:pt idx="17">
                  <c:v>6.6727999999999996E-2</c:v>
                </c:pt>
                <c:pt idx="18">
                  <c:v>5.6369999999999996E-2</c:v>
                </c:pt>
                <c:pt idx="19">
                  <c:v>8.5712481985714267E-2</c:v>
                </c:pt>
                <c:pt idx="20">
                  <c:v>3.8663999999999997E-2</c:v>
                </c:pt>
                <c:pt idx="21">
                  <c:v>2.6066999999999993E-2</c:v>
                </c:pt>
                <c:pt idx="22">
                  <c:v>2.4560999999999996E-2</c:v>
                </c:pt>
                <c:pt idx="23">
                  <c:v>2.9229809999999998E-2</c:v>
                </c:pt>
                <c:pt idx="24">
                  <c:v>1.0004098901098898E-2</c:v>
                </c:pt>
              </c:numCache>
            </c:numRef>
          </c:val>
          <c:extLst>
            <c:ext xmlns:c16="http://schemas.microsoft.com/office/drawing/2014/chart" uri="{C3380CC4-5D6E-409C-BE32-E72D297353CC}">
              <c16:uniqueId val="{00000001-3A5D-4C68-907F-CAFBF02181CE}"/>
            </c:ext>
          </c:extLst>
        </c:ser>
        <c:ser>
          <c:idx val="2"/>
          <c:order val="2"/>
          <c:tx>
            <c:strRef>
              <c:f>' '!$A$223</c:f>
              <c:strCache>
                <c:ptCount val="1"/>
                <c:pt idx="0">
                  <c:v>Indonesia </c:v>
                </c:pt>
              </c:strCache>
            </c:strRef>
          </c:tx>
          <c:spPr>
            <a:solidFill>
              <a:srgbClr val="0000FF"/>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'!$B$223:$BF$223</c:f>
              <c:numCache>
                <c:formatCode>0.0</c:formatCode>
                <c:ptCount val="53"/>
                <c:pt idx="0" formatCode="General">
                  <c:v>0</c:v>
                </c:pt>
                <c:pt idx="1">
                  <c:v>3.2321546600000001E-2</c:v>
                </c:pt>
                <c:pt idx="2">
                  <c:v>1.9237238999999996E-2</c:v>
                </c:pt>
                <c:pt idx="3">
                  <c:v>2.6101559399999998E-2</c:v>
                </c:pt>
                <c:pt idx="4">
                  <c:v>3.0528777333333333E-2</c:v>
                </c:pt>
                <c:pt idx="5">
                  <c:v>4.7194E-2</c:v>
                </c:pt>
                <c:pt idx="6">
                  <c:v>4.3874000000000003E-2</c:v>
                </c:pt>
                <c:pt idx="7">
                  <c:v>4.3910000000000005E-2</c:v>
                </c:pt>
                <c:pt idx="8">
                  <c:v>4.1450000000000001E-2</c:v>
                </c:pt>
                <c:pt idx="9">
                  <c:v>2.8884999999999994E-2</c:v>
                </c:pt>
                <c:pt idx="10">
                  <c:v>2.1033E-2</c:v>
                </c:pt>
                <c:pt idx="11">
                  <c:v>2.7427999999999998E-2</c:v>
                </c:pt>
                <c:pt idx="12">
                  <c:v>2.8919999999999998E-2</c:v>
                </c:pt>
                <c:pt idx="13">
                  <c:v>2.0742000000000003E-2</c:v>
                </c:pt>
                <c:pt idx="14">
                  <c:v>1.2791999999999996E-2</c:v>
                </c:pt>
                <c:pt idx="15">
                  <c:v>1.1427999999999997E-2</c:v>
                </c:pt>
                <c:pt idx="16">
                  <c:v>6.1659999999999996E-3</c:v>
                </c:pt>
                <c:pt idx="17">
                  <c:v>4.6819999999999995E-3</c:v>
                </c:pt>
                <c:pt idx="18">
                  <c:v>6.6159999999999995E-3</c:v>
                </c:pt>
                <c:pt idx="19">
                  <c:v>8.1803529428571414E-3</c:v>
                </c:pt>
                <c:pt idx="20">
                  <c:v>2.7269999999999994E-3</c:v>
                </c:pt>
                <c:pt idx="21">
                  <c:v>5.3999999999999994E-3</c:v>
                </c:pt>
                <c:pt idx="22">
                  <c:v>3.0039999999999993E-3</c:v>
                </c:pt>
                <c:pt idx="23">
                  <c:v>2.1009600000000002E-3</c:v>
                </c:pt>
                <c:pt idx="24">
                  <c:v>2.3186670329670323E-3</c:v>
                </c:pt>
              </c:numCache>
            </c:numRef>
          </c:val>
          <c:extLst>
            <c:ext xmlns:c16="http://schemas.microsoft.com/office/drawing/2014/chart" uri="{C3380CC4-5D6E-409C-BE32-E72D297353CC}">
              <c16:uniqueId val="{00000002-3A5D-4C68-907F-CAFBF02181CE}"/>
            </c:ext>
          </c:extLst>
        </c:ser>
        <c:ser>
          <c:idx val="3"/>
          <c:order val="3"/>
          <c:tx>
            <c:strRef>
              <c:f>' '!$A$224</c:f>
              <c:strCache>
                <c:ptCount val="1"/>
                <c:pt idx="0">
                  <c:v>Malaysia </c:v>
                </c:pt>
              </c:strCache>
            </c:strRef>
          </c:tx>
          <c:spPr>
            <a:solidFill>
              <a:srgbClr val="FFFF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'!$B$224:$BF$224</c:f>
              <c:numCache>
                <c:formatCode>0.0</c:formatCode>
                <c:ptCount val="53"/>
                <c:pt idx="0" formatCode="General">
                  <c:v>0</c:v>
                </c:pt>
                <c:pt idx="1">
                  <c:v>5.9654153999999994E-2</c:v>
                </c:pt>
                <c:pt idx="2">
                  <c:v>4.2712458599999996E-2</c:v>
                </c:pt>
                <c:pt idx="3">
                  <c:v>4.8270545400000003E-2</c:v>
                </c:pt>
                <c:pt idx="4">
                  <c:v>4.2191414666666677E-2</c:v>
                </c:pt>
                <c:pt idx="5">
                  <c:v>5.7074E-2</c:v>
                </c:pt>
                <c:pt idx="6">
                  <c:v>5.5783999999999993E-2</c:v>
                </c:pt>
                <c:pt idx="7">
                  <c:v>4.8968999999999999E-2</c:v>
                </c:pt>
                <c:pt idx="8">
                  <c:v>4.5848E-2</c:v>
                </c:pt>
                <c:pt idx="9">
                  <c:v>4.5676000000000001E-2</c:v>
                </c:pt>
                <c:pt idx="10">
                  <c:v>3.8453000000000001E-2</c:v>
                </c:pt>
                <c:pt idx="11">
                  <c:v>3.5134999999999993E-2</c:v>
                </c:pt>
                <c:pt idx="12">
                  <c:v>3.1091999999999998E-2</c:v>
                </c:pt>
                <c:pt idx="13">
                  <c:v>2.6726999999999994E-2</c:v>
                </c:pt>
                <c:pt idx="14">
                  <c:v>2.6027999999999999E-2</c:v>
                </c:pt>
                <c:pt idx="15">
                  <c:v>2.6096999999999999E-2</c:v>
                </c:pt>
                <c:pt idx="16">
                  <c:v>2.4118999999999995E-2</c:v>
                </c:pt>
                <c:pt idx="17">
                  <c:v>2.7526000000000002E-2</c:v>
                </c:pt>
                <c:pt idx="18">
                  <c:v>2.1458999999999999E-2</c:v>
                </c:pt>
                <c:pt idx="19">
                  <c:v>1.5873002199999996E-2</c:v>
                </c:pt>
                <c:pt idx="20">
                  <c:v>1.7632999999999996E-2</c:v>
                </c:pt>
                <c:pt idx="21">
                  <c:v>1.4414999999999997E-2</c:v>
                </c:pt>
                <c:pt idx="22">
                  <c:v>1.5725999999999997E-2</c:v>
                </c:pt>
                <c:pt idx="23">
                  <c:v>1.5447879999999999E-2</c:v>
                </c:pt>
                <c:pt idx="24">
                  <c:v>1.4623582417582414E-2</c:v>
                </c:pt>
              </c:numCache>
            </c:numRef>
          </c:val>
          <c:extLst>
            <c:ext xmlns:c16="http://schemas.microsoft.com/office/drawing/2014/chart" uri="{C3380CC4-5D6E-409C-BE32-E72D297353CC}">
              <c16:uniqueId val="{00000003-3A5D-4C68-907F-CAFBF02181CE}"/>
            </c:ext>
          </c:extLst>
        </c:ser>
        <c:ser>
          <c:idx val="5"/>
          <c:order val="4"/>
          <c:tx>
            <c:strRef>
              <c:f>' '!$A$225</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'!$B$225:$BF$225</c:f>
              <c:numCache>
                <c:formatCode>0.0</c:formatCode>
                <c:ptCount val="53"/>
                <c:pt idx="0" formatCode="General">
                  <c:v>0</c:v>
                </c:pt>
                <c:pt idx="1">
                  <c:v>0.39416149359999997</c:v>
                </c:pt>
                <c:pt idx="2">
                  <c:v>0.28231547820000003</c:v>
                </c:pt>
                <c:pt idx="3">
                  <c:v>0.33305377419999999</c:v>
                </c:pt>
                <c:pt idx="4">
                  <c:v>0.34626610191666662</c:v>
                </c:pt>
                <c:pt idx="5">
                  <c:v>0.37719199999999992</c:v>
                </c:pt>
                <c:pt idx="6">
                  <c:v>0.31332700000000002</c:v>
                </c:pt>
                <c:pt idx="7">
                  <c:v>0.25305499999999997</c:v>
                </c:pt>
                <c:pt idx="8">
                  <c:v>0.23594500000000002</c:v>
                </c:pt>
                <c:pt idx="9">
                  <c:v>0.24484500000000001</c:v>
                </c:pt>
                <c:pt idx="10">
                  <c:v>0.19108699999999995</c:v>
                </c:pt>
                <c:pt idx="11">
                  <c:v>0.21797569999999999</c:v>
                </c:pt>
                <c:pt idx="12">
                  <c:v>0.21879099999999996</c:v>
                </c:pt>
                <c:pt idx="13">
                  <c:v>0.21301699999999998</c:v>
                </c:pt>
                <c:pt idx="14">
                  <c:v>0.21495699999999995</c:v>
                </c:pt>
                <c:pt idx="15">
                  <c:v>0.203627</c:v>
                </c:pt>
                <c:pt idx="16">
                  <c:v>0.17187350299999998</c:v>
                </c:pt>
                <c:pt idx="17">
                  <c:v>0.14936199999999999</c:v>
                </c:pt>
                <c:pt idx="18">
                  <c:v>0.136847889</c:v>
                </c:pt>
                <c:pt idx="19">
                  <c:v>0.25797542419999997</c:v>
                </c:pt>
                <c:pt idx="20">
                  <c:v>0.11029699999999996</c:v>
                </c:pt>
                <c:pt idx="21">
                  <c:v>0.10973599999999997</c:v>
                </c:pt>
                <c:pt idx="22">
                  <c:v>0.10734999999999999</c:v>
                </c:pt>
                <c:pt idx="23">
                  <c:v>0.10970183</c:v>
                </c:pt>
                <c:pt idx="24">
                  <c:v>0.1310965714285714</c:v>
                </c:pt>
              </c:numCache>
            </c:numRef>
          </c:val>
          <c:extLst>
            <c:ext xmlns:c16="http://schemas.microsoft.com/office/drawing/2014/chart" uri="{C3380CC4-5D6E-409C-BE32-E72D297353CC}">
              <c16:uniqueId val="{00000004-3A5D-4C68-907F-CAFBF02181CE}"/>
            </c:ext>
          </c:extLst>
        </c:ser>
        <c:ser>
          <c:idx val="4"/>
          <c:order val="5"/>
          <c:tx>
            <c:strRef>
              <c:f>' '!$A$226</c:f>
              <c:strCache>
                <c:ptCount val="1"/>
                <c:pt idx="0">
                  <c:v>Others</c:v>
                </c:pt>
              </c:strCache>
            </c:strRef>
          </c:tx>
          <c:spPr>
            <a:solidFill>
              <a:srgbClr val="9933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'!$B$226:$BF$226</c:f>
              <c:numCache>
                <c:formatCode>0.0</c:formatCode>
                <c:ptCount val="53"/>
                <c:pt idx="0">
                  <c:v>0</c:v>
                </c:pt>
                <c:pt idx="1">
                  <c:v>6.6988128200000108E-2</c:v>
                </c:pt>
                <c:pt idx="2">
                  <c:v>4.0883528000000058E-2</c:v>
                </c:pt>
                <c:pt idx="3">
                  <c:v>4.7698789571999911E-2</c:v>
                </c:pt>
                <c:pt idx="4">
                  <c:v>5.1271340833333512E-2</c:v>
                </c:pt>
                <c:pt idx="5">
                  <c:v>6.0799999999999965E-2</c:v>
                </c:pt>
                <c:pt idx="6">
                  <c:v>5.6242000000000236E-2</c:v>
                </c:pt>
                <c:pt idx="7">
                  <c:v>4.7378000000000142E-2</c:v>
                </c:pt>
                <c:pt idx="8">
                  <c:v>5.7012000000000063E-2</c:v>
                </c:pt>
                <c:pt idx="9">
                  <c:v>6.2451000000000256E-2</c:v>
                </c:pt>
                <c:pt idx="10">
                  <c:v>5.5707700000000193E-2</c:v>
                </c:pt>
                <c:pt idx="11">
                  <c:v>5.5942000000000047E-2</c:v>
                </c:pt>
                <c:pt idx="12">
                  <c:v>8.1371000000000082E-2</c:v>
                </c:pt>
                <c:pt idx="13">
                  <c:v>7.6751812500000072E-2</c:v>
                </c:pt>
                <c:pt idx="14">
                  <c:v>8.2308580000000187E-2</c:v>
                </c:pt>
                <c:pt idx="15">
                  <c:v>7.5953999999999966E-2</c:v>
                </c:pt>
                <c:pt idx="16">
                  <c:v>7.087021833333329E-2</c:v>
                </c:pt>
                <c:pt idx="17">
                  <c:v>5.6932493333332834E-2</c:v>
                </c:pt>
                <c:pt idx="18">
                  <c:v>6.0477727000000758E-2</c:v>
                </c:pt>
                <c:pt idx="19">
                  <c:v>0.15308354325238094</c:v>
                </c:pt>
                <c:pt idx="20">
                  <c:v>7.228163133333354E-2</c:v>
                </c:pt>
                <c:pt idx="21">
                  <c:v>6.8654999999999911E-2</c:v>
                </c:pt>
                <c:pt idx="22">
                  <c:v>7.6598410000000228E-2</c:v>
                </c:pt>
                <c:pt idx="23">
                  <c:v>9.3252360000000034E-2</c:v>
                </c:pt>
                <c:pt idx="24">
                  <c:v>7.3162144644285942E-2</c:v>
                </c:pt>
              </c:numCache>
            </c:numRef>
          </c:val>
          <c:extLst>
            <c:ext xmlns:c16="http://schemas.microsoft.com/office/drawing/2014/chart" uri="{C3380CC4-5D6E-409C-BE32-E72D297353CC}">
              <c16:uniqueId val="{00000005-3A5D-4C68-907F-CAFBF02181CE}"/>
            </c:ext>
          </c:extLst>
        </c:ser>
        <c:dLbls>
          <c:showLegendKey val="0"/>
          <c:showVal val="0"/>
          <c:showCatName val="0"/>
          <c:showSerName val="0"/>
          <c:showPercent val="0"/>
          <c:showBubbleSize val="0"/>
        </c:dLbls>
        <c:gapWidth val="0"/>
        <c:overlap val="100"/>
        <c:axId val="1524933072"/>
        <c:axId val="1"/>
      </c:barChart>
      <c:barChart>
        <c:barDir val="col"/>
        <c:grouping val="stacked"/>
        <c:varyColors val="0"/>
        <c:ser>
          <c:idx val="10"/>
          <c:order val="6"/>
          <c:tx>
            <c:strRef>
              <c:f>' '!$A$227</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'!$B$227:$BF$227</c:f>
              <c:numCache>
                <c:formatCode>0.0</c:formatCode>
                <c:ptCount val="53"/>
              </c:numCache>
            </c:numRef>
          </c:val>
          <c:extLst>
            <c:ext xmlns:c16="http://schemas.microsoft.com/office/drawing/2014/chart" uri="{C3380CC4-5D6E-409C-BE32-E72D297353CC}">
              <c16:uniqueId val="{00000006-3A5D-4C68-907F-CAFBF02181CE}"/>
            </c:ext>
          </c:extLst>
        </c:ser>
        <c:ser>
          <c:idx val="11"/>
          <c:order val="7"/>
          <c:tx>
            <c:strRef>
              <c:f>' '!$A$228</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'!$B$228:$BF$228</c:f>
              <c:numCache>
                <c:formatCode>0.0</c:formatCode>
                <c:ptCount val="53"/>
              </c:numCache>
            </c:numRef>
          </c:val>
          <c:extLst>
            <c:ext xmlns:c16="http://schemas.microsoft.com/office/drawing/2014/chart" uri="{C3380CC4-5D6E-409C-BE32-E72D297353CC}">
              <c16:uniqueId val="{00000007-3A5D-4C68-907F-CAFBF02181CE}"/>
            </c:ext>
          </c:extLst>
        </c:ser>
        <c:ser>
          <c:idx val="12"/>
          <c:order val="8"/>
          <c:tx>
            <c:strRef>
              <c:f>' '!$A$229</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'!$B$229:$BF$229</c:f>
              <c:numCache>
                <c:formatCode>General</c:formatCode>
                <c:ptCount val="53"/>
              </c:numCache>
            </c:numRef>
          </c:val>
          <c:extLst>
            <c:ext xmlns:c16="http://schemas.microsoft.com/office/drawing/2014/chart" uri="{C3380CC4-5D6E-409C-BE32-E72D297353CC}">
              <c16:uniqueId val="{00000008-3A5D-4C68-907F-CAFBF02181CE}"/>
            </c:ext>
          </c:extLst>
        </c:ser>
        <c:ser>
          <c:idx val="13"/>
          <c:order val="9"/>
          <c:tx>
            <c:strRef>
              <c:f>' '!$A$230</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'!$B$230:$BF$230</c:f>
              <c:numCache>
                <c:formatCode>#,##0</c:formatCode>
                <c:ptCount val="53"/>
              </c:numCache>
            </c:numRef>
          </c:val>
          <c:extLst>
            <c:ext xmlns:c16="http://schemas.microsoft.com/office/drawing/2014/chart" uri="{C3380CC4-5D6E-409C-BE32-E72D297353CC}">
              <c16:uniqueId val="{00000009-3A5D-4C68-907F-CAFBF02181CE}"/>
            </c:ext>
          </c:extLst>
        </c:ser>
        <c:ser>
          <c:idx val="14"/>
          <c:order val="10"/>
          <c:tx>
            <c:strRef>
              <c:f>' '!$A$231</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'!$B$231:$BF$231</c:f>
              <c:numCache>
                <c:formatCode>#,##0</c:formatCode>
                <c:ptCount val="53"/>
              </c:numCache>
            </c:numRef>
          </c:val>
          <c:extLst>
            <c:ext xmlns:c16="http://schemas.microsoft.com/office/drawing/2014/chart" uri="{C3380CC4-5D6E-409C-BE32-E72D297353CC}">
              <c16:uniqueId val="{0000000A-3A5D-4C68-907F-CAFBF02181CE}"/>
            </c:ext>
          </c:extLst>
        </c:ser>
        <c:ser>
          <c:idx val="15"/>
          <c:order val="11"/>
          <c:tx>
            <c:strRef>
              <c:f>' '!$A$232</c:f>
              <c:strCache>
                <c:ptCount val="1"/>
              </c:strCache>
            </c:strRef>
          </c:tx>
          <c:spPr>
            <a:noFill/>
            <a:ln w="25400">
              <a:noFill/>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'!$B$232:$BF$232</c:f>
              <c:numCache>
                <c:formatCode>#,##0</c:formatCode>
                <c:ptCount val="53"/>
              </c:numCache>
            </c:numRef>
          </c:val>
          <c:extLst>
            <c:ext xmlns:c16="http://schemas.microsoft.com/office/drawing/2014/chart" uri="{C3380CC4-5D6E-409C-BE32-E72D297353CC}">
              <c16:uniqueId val="{0000000B-3A5D-4C68-907F-CAFBF02181CE}"/>
            </c:ext>
          </c:extLst>
        </c:ser>
        <c:ser>
          <c:idx val="16"/>
          <c:order val="12"/>
          <c:tx>
            <c:strRef>
              <c:f>' '!$A$233</c:f>
              <c:strCache>
                <c:ptCount val="1"/>
                <c:pt idx="0">
                  <c:v>EU-28</c:v>
                </c:pt>
              </c:strCache>
            </c:strRef>
          </c:tx>
          <c:spPr>
            <a:solidFill>
              <a:srgbClr val="00FF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'!$B$233:$BF$233</c:f>
              <c:numCache>
                <c:formatCode>#,##0</c:formatCode>
                <c:ptCount val="53"/>
                <c:pt idx="29" formatCode="#,##0.00">
                  <c:v>2.8045715999999998E-2</c:v>
                </c:pt>
                <c:pt idx="30" formatCode="#,##0.00">
                  <c:v>8.6172609999999993E-3</c:v>
                </c:pt>
                <c:pt idx="31" formatCode="#,##0.00">
                  <c:v>1.5155733000000001E-2</c:v>
                </c:pt>
                <c:pt idx="32" formatCode="#,##0.00">
                  <c:v>2.5162068999999992E-2</c:v>
                </c:pt>
                <c:pt idx="33" formatCode="#,##0.00">
                  <c:v>3.7671278999999995E-2</c:v>
                </c:pt>
                <c:pt idx="34" formatCode="#,##0.00">
                  <c:v>3.4203753999999996E-2</c:v>
                </c:pt>
                <c:pt idx="35" formatCode="#,##0.00">
                  <c:v>2.7154010999999999E-2</c:v>
                </c:pt>
                <c:pt idx="36" formatCode="#,##0.00">
                  <c:v>3.3127026000000004E-2</c:v>
                </c:pt>
                <c:pt idx="37" formatCode="#,##0.00">
                  <c:v>7.7783921999999991E-2</c:v>
                </c:pt>
                <c:pt idx="38" formatCode="#,##0.00">
                  <c:v>4.5407695000000005E-2</c:v>
                </c:pt>
                <c:pt idx="39" formatCode="#,##0.00">
                  <c:v>9.8807035000000001E-2</c:v>
                </c:pt>
                <c:pt idx="40" formatCode="#,##0.00">
                  <c:v>9.4364280000000009E-2</c:v>
                </c:pt>
                <c:pt idx="41" formatCode="#,##0.00">
                  <c:v>5.7492334999999999E-2</c:v>
                </c:pt>
                <c:pt idx="42" formatCode="#,##0.00">
                  <c:v>7.5266622999999991E-2</c:v>
                </c:pt>
                <c:pt idx="43" formatCode="#,##0.00">
                  <c:v>0.10135219899999999</c:v>
                </c:pt>
                <c:pt idx="44" formatCode="#,##0.00">
                  <c:v>0.11521513500000001</c:v>
                </c:pt>
                <c:pt idx="45" formatCode="#,##0.00">
                  <c:v>9.2437941999999995E-2</c:v>
                </c:pt>
                <c:pt idx="46" formatCode="#,##0.00">
                  <c:v>0.11892395700000001</c:v>
                </c:pt>
                <c:pt idx="47" formatCode="#,##0.00">
                  <c:v>0.23042095800000001</c:v>
                </c:pt>
                <c:pt idx="48" formatCode="#,##0.00">
                  <c:v>0.11346739499999998</c:v>
                </c:pt>
                <c:pt idx="49" formatCode="#,##0.00">
                  <c:v>9.3953437000000001E-2</c:v>
                </c:pt>
                <c:pt idx="50" formatCode="#,##0.00">
                  <c:v>0.24083312799999995</c:v>
                </c:pt>
                <c:pt idx="51" formatCode="#,##0.00">
                  <c:v>0.50232683834800007</c:v>
                </c:pt>
                <c:pt idx="52" formatCode="#,##0.00">
                  <c:v>0.14431960128499999</c:v>
                </c:pt>
              </c:numCache>
            </c:numRef>
          </c:val>
          <c:extLst>
            <c:ext xmlns:c16="http://schemas.microsoft.com/office/drawing/2014/chart" uri="{C3380CC4-5D6E-409C-BE32-E72D297353CC}">
              <c16:uniqueId val="{0000000C-3A5D-4C68-907F-CAFBF02181CE}"/>
            </c:ext>
          </c:extLst>
        </c:ser>
        <c:ser>
          <c:idx val="17"/>
          <c:order val="13"/>
          <c:tx>
            <c:strRef>
              <c:f>' '!$A$234</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'!$B$234:$BF$234</c:f>
              <c:numCache>
                <c:formatCode>General</c:formatCode>
                <c:ptCount val="53"/>
                <c:pt idx="29" formatCode="#,##0.00">
                  <c:v>9.3500053999999999E-2</c:v>
                </c:pt>
                <c:pt idx="30" formatCode="#,##0.00">
                  <c:v>3.8585797000000005E-2</c:v>
                </c:pt>
                <c:pt idx="31" formatCode="#,##0.00">
                  <c:v>5.2006441E-2</c:v>
                </c:pt>
                <c:pt idx="32" formatCode="#,##0.00">
                  <c:v>5.6950687999999992E-2</c:v>
                </c:pt>
                <c:pt idx="33" formatCode="#,##0.00">
                  <c:v>4.9557900000000002E-2</c:v>
                </c:pt>
                <c:pt idx="34" formatCode="#,##0.00">
                  <c:v>4.7063569E-2</c:v>
                </c:pt>
                <c:pt idx="35" formatCode="#,##0.00">
                  <c:v>3.608600499999999E-2</c:v>
                </c:pt>
                <c:pt idx="36" formatCode="#,##0.00">
                  <c:v>4.8433585999999994E-2</c:v>
                </c:pt>
                <c:pt idx="37" formatCode="#,##0.00">
                  <c:v>5.3344902999999999E-2</c:v>
                </c:pt>
                <c:pt idx="38" formatCode="#,##0.00">
                  <c:v>2.7583038000000001E-2</c:v>
                </c:pt>
                <c:pt idx="39" formatCode="#,##0.00">
                  <c:v>3.0063153999999998E-2</c:v>
                </c:pt>
                <c:pt idx="40" formatCode="#,##0.00">
                  <c:v>3.0144994999999997E-2</c:v>
                </c:pt>
                <c:pt idx="41" formatCode="#,##0.00">
                  <c:v>2.8940140999999999E-2</c:v>
                </c:pt>
                <c:pt idx="42" formatCode="#,##0.00">
                  <c:v>2.8424399999999999E-2</c:v>
                </c:pt>
                <c:pt idx="43" formatCode="#,##0.00">
                  <c:v>3.1693595999999997E-2</c:v>
                </c:pt>
                <c:pt idx="44" formatCode="#,##0.00">
                  <c:v>3.2636804999999998E-2</c:v>
                </c:pt>
                <c:pt idx="45" formatCode="#,##0.00">
                  <c:v>3.1405323999999998E-2</c:v>
                </c:pt>
                <c:pt idx="46" formatCode="#,##0.00">
                  <c:v>3.1923554999999999E-2</c:v>
                </c:pt>
                <c:pt idx="47" formatCode="#,##0.00">
                  <c:v>3.5916238000000003E-2</c:v>
                </c:pt>
                <c:pt idx="48" formatCode="#,##0.00">
                  <c:v>2.4149885999999999E-2</c:v>
                </c:pt>
                <c:pt idx="49" formatCode="#,##0.00">
                  <c:v>1.8754936999999999E-2</c:v>
                </c:pt>
                <c:pt idx="50" formatCode="#,##0.00">
                  <c:v>2.5829716999999999E-2</c:v>
                </c:pt>
                <c:pt idx="51" formatCode="#,##0.00">
                  <c:v>3.6798999125999994E-2</c:v>
                </c:pt>
                <c:pt idx="52" formatCode="#,##0.00">
                  <c:v>1.3909724999000003E-2</c:v>
                </c:pt>
              </c:numCache>
            </c:numRef>
          </c:val>
          <c:extLst>
            <c:ext xmlns:c16="http://schemas.microsoft.com/office/drawing/2014/chart" uri="{C3380CC4-5D6E-409C-BE32-E72D297353CC}">
              <c16:uniqueId val="{0000000D-3A5D-4C68-907F-CAFBF02181CE}"/>
            </c:ext>
          </c:extLst>
        </c:ser>
        <c:ser>
          <c:idx val="18"/>
          <c:order val="14"/>
          <c:tx>
            <c:strRef>
              <c:f>' '!$A$235</c:f>
              <c:strCache>
                <c:ptCount val="1"/>
                <c:pt idx="0">
                  <c:v>Indonesia </c:v>
                </c:pt>
              </c:strCache>
            </c:strRef>
          </c:tx>
          <c:spPr>
            <a:solidFill>
              <a:srgbClr val="0000FF"/>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'!$B$235:$BF$235</c:f>
              <c:numCache>
                <c:formatCode>General</c:formatCode>
                <c:ptCount val="53"/>
                <c:pt idx="29" formatCode="#,##0.00">
                  <c:v>2.0779713999999998E-2</c:v>
                </c:pt>
                <c:pt idx="30" formatCode="#,##0.00">
                  <c:v>9.3886089999999991E-3</c:v>
                </c:pt>
                <c:pt idx="31" formatCode="#,##0.00">
                  <c:v>1.2467373999999998E-2</c:v>
                </c:pt>
                <c:pt idx="32" formatCode="#,##0.00">
                  <c:v>1.7584112000000002E-2</c:v>
                </c:pt>
                <c:pt idx="33" formatCode="#,##0.00">
                  <c:v>2.8240363000000001E-2</c:v>
                </c:pt>
                <c:pt idx="34" formatCode="#,##0.00">
                  <c:v>3.0736331000000002E-2</c:v>
                </c:pt>
                <c:pt idx="35" formatCode="#,##0.00">
                  <c:v>3.4186229999999998E-2</c:v>
                </c:pt>
                <c:pt idx="36" formatCode="#,##0.00">
                  <c:v>3.8517730999999999E-2</c:v>
                </c:pt>
                <c:pt idx="37" formatCode="#,##0.00">
                  <c:v>2.9569048000000001E-2</c:v>
                </c:pt>
                <c:pt idx="38" formatCode="#,##0.00">
                  <c:v>2.4487921999999999E-2</c:v>
                </c:pt>
                <c:pt idx="39" formatCode="#,##0.00">
                  <c:v>3.0688893999999998E-2</c:v>
                </c:pt>
                <c:pt idx="40" formatCode="#,##0.00">
                  <c:v>4.1564152E-2</c:v>
                </c:pt>
                <c:pt idx="41" formatCode="#,##0.00">
                  <c:v>3.7606650999999998E-2</c:v>
                </c:pt>
                <c:pt idx="42" formatCode="#,##0.00">
                  <c:v>1.9495421000000002E-2</c:v>
                </c:pt>
                <c:pt idx="43" formatCode="#,##0.00">
                  <c:v>1.8269075999999999E-2</c:v>
                </c:pt>
                <c:pt idx="44" formatCode="#,##0.00">
                  <c:v>9.0349929999999998E-3</c:v>
                </c:pt>
                <c:pt idx="45" formatCode="#,##0.00">
                  <c:v>6.0265629999999995E-3</c:v>
                </c:pt>
                <c:pt idx="46" formatCode="#,##0.00">
                  <c:v>7.9678419999999993E-3</c:v>
                </c:pt>
                <c:pt idx="47" formatCode="#,##0.00">
                  <c:v>7.7101699999999997E-3</c:v>
                </c:pt>
                <c:pt idx="48" formatCode="#,##0.00">
                  <c:v>3.249736E-3</c:v>
                </c:pt>
                <c:pt idx="49" formatCode="#,##0.00">
                  <c:v>5.1490539999999993E-3</c:v>
                </c:pt>
                <c:pt idx="50" formatCode="#,##0.00">
                  <c:v>3.8038490000000002E-3</c:v>
                </c:pt>
                <c:pt idx="51" formatCode="#,##0.00">
                  <c:v>2.6694700780000003E-3</c:v>
                </c:pt>
                <c:pt idx="52" formatCode="#,##0.00">
                  <c:v>2.0265047529999997E-3</c:v>
                </c:pt>
              </c:numCache>
            </c:numRef>
          </c:val>
          <c:extLst>
            <c:ext xmlns:c16="http://schemas.microsoft.com/office/drawing/2014/chart" uri="{C3380CC4-5D6E-409C-BE32-E72D297353CC}">
              <c16:uniqueId val="{0000000E-3A5D-4C68-907F-CAFBF02181CE}"/>
            </c:ext>
          </c:extLst>
        </c:ser>
        <c:ser>
          <c:idx val="19"/>
          <c:order val="15"/>
          <c:tx>
            <c:strRef>
              <c:f>' '!$A$236</c:f>
              <c:strCache>
                <c:ptCount val="1"/>
                <c:pt idx="0">
                  <c:v>Malaysia </c:v>
                </c:pt>
              </c:strCache>
            </c:strRef>
          </c:tx>
          <c:spPr>
            <a:solidFill>
              <a:srgbClr val="FFFF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'!$B$236:$BF$236</c:f>
              <c:numCache>
                <c:formatCode>General</c:formatCode>
                <c:ptCount val="53"/>
                <c:pt idx="29" formatCode="#,##0.00">
                  <c:v>3.4031489999999998E-2</c:v>
                </c:pt>
                <c:pt idx="30" formatCode="#,##0.00">
                  <c:v>1.9448244999999999E-2</c:v>
                </c:pt>
                <c:pt idx="31" formatCode="#,##0.00">
                  <c:v>2.2968045999999999E-2</c:v>
                </c:pt>
                <c:pt idx="32" formatCode="#,##0.00">
                  <c:v>2.4628202000000002E-2</c:v>
                </c:pt>
                <c:pt idx="33" formatCode="#,##0.00">
                  <c:v>2.8057314E-2</c:v>
                </c:pt>
                <c:pt idx="34" formatCode="#,##0.00">
                  <c:v>3.1340770000000004E-2</c:v>
                </c:pt>
                <c:pt idx="35" formatCode="#,##0.00">
                  <c:v>3.0520257999999998E-2</c:v>
                </c:pt>
                <c:pt idx="36" formatCode="#,##0.00">
                  <c:v>3.1938027000000001E-2</c:v>
                </c:pt>
                <c:pt idx="37" formatCode="#,##0.00">
                  <c:v>3.2663117999999998E-2</c:v>
                </c:pt>
                <c:pt idx="38" formatCode="#,##0.00">
                  <c:v>2.8576055999999999E-2</c:v>
                </c:pt>
                <c:pt idx="39" formatCode="#,##0.00">
                  <c:v>2.6625693999999998E-2</c:v>
                </c:pt>
                <c:pt idx="40" formatCode="#,##0.00">
                  <c:v>2.6590362999999999E-2</c:v>
                </c:pt>
                <c:pt idx="41" formatCode="#,##0.00">
                  <c:v>2.4651556000000002E-2</c:v>
                </c:pt>
                <c:pt idx="42" formatCode="#,##0.00">
                  <c:v>2.2695847000000002E-2</c:v>
                </c:pt>
                <c:pt idx="43" formatCode="#,##0.00">
                  <c:v>2.2562748000000001E-2</c:v>
                </c:pt>
                <c:pt idx="44" formatCode="#,##0.00">
                  <c:v>1.9161740999999999E-2</c:v>
                </c:pt>
                <c:pt idx="45" formatCode="#,##0.00">
                  <c:v>2.0318050000000001E-2</c:v>
                </c:pt>
                <c:pt idx="46" formatCode="#,##0.00">
                  <c:v>1.6621735999999998E-2</c:v>
                </c:pt>
                <c:pt idx="47" formatCode="#,##0.00">
                  <c:v>1.5463200999999999E-2</c:v>
                </c:pt>
                <c:pt idx="48" formatCode="#,##0.00">
                  <c:v>1.4002219999999999E-2</c:v>
                </c:pt>
                <c:pt idx="49" formatCode="#,##0.00">
                  <c:v>1.1063711E-2</c:v>
                </c:pt>
                <c:pt idx="50" formatCode="#,##0.00">
                  <c:v>1.3292420000000001E-2</c:v>
                </c:pt>
                <c:pt idx="51" formatCode="#,##0.00">
                  <c:v>1.6468506673E-2</c:v>
                </c:pt>
                <c:pt idx="52" formatCode="#,##0.00">
                  <c:v>1.3080202661999997E-2</c:v>
                </c:pt>
              </c:numCache>
            </c:numRef>
          </c:val>
          <c:extLst>
            <c:ext xmlns:c16="http://schemas.microsoft.com/office/drawing/2014/chart" uri="{C3380CC4-5D6E-409C-BE32-E72D297353CC}">
              <c16:uniqueId val="{0000000F-3A5D-4C68-907F-CAFBF02181CE}"/>
            </c:ext>
          </c:extLst>
        </c:ser>
        <c:ser>
          <c:idx val="21"/>
          <c:order val="16"/>
          <c:tx>
            <c:strRef>
              <c:f>' '!$A$237</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'!$B$237:$BF$237</c:f>
              <c:numCache>
                <c:formatCode>General</c:formatCode>
                <c:ptCount val="53"/>
                <c:pt idx="29" formatCode="#,##0.00">
                  <c:v>0.14789559299999999</c:v>
                </c:pt>
                <c:pt idx="30" formatCode="#,##0.00">
                  <c:v>8.3120107999999998E-2</c:v>
                </c:pt>
                <c:pt idx="31" formatCode="#,##0.00">
                  <c:v>0.112632969</c:v>
                </c:pt>
                <c:pt idx="32" formatCode="#,##0.00">
                  <c:v>0.13888640300000002</c:v>
                </c:pt>
                <c:pt idx="33" formatCode="#,##0.00">
                  <c:v>0.14890885700000001</c:v>
                </c:pt>
                <c:pt idx="34" formatCode="#,##0.00">
                  <c:v>0.13555436200000001</c:v>
                </c:pt>
                <c:pt idx="35" formatCode="#,##0.00">
                  <c:v>0.112116643</c:v>
                </c:pt>
                <c:pt idx="36" formatCode="#,##0.00">
                  <c:v>0.12451473199999999</c:v>
                </c:pt>
                <c:pt idx="37" formatCode="#,##0.00">
                  <c:v>0.124218889</c:v>
                </c:pt>
                <c:pt idx="38" formatCode="#,##0.00">
                  <c:v>9.3137499000000012E-2</c:v>
                </c:pt>
                <c:pt idx="39" formatCode="#,##0.00">
                  <c:v>0.12500968300000001</c:v>
                </c:pt>
                <c:pt idx="40" formatCode="#,##0.00">
                  <c:v>0.136931092</c:v>
                </c:pt>
                <c:pt idx="41" formatCode="#,##0.00">
                  <c:v>0.13328062599999999</c:v>
                </c:pt>
                <c:pt idx="42" formatCode="#,##0.00">
                  <c:v>0.13072435600000001</c:v>
                </c:pt>
                <c:pt idx="43" formatCode="#,##0.00">
                  <c:v>0.13109747400000002</c:v>
                </c:pt>
                <c:pt idx="44" formatCode="#,##0.00">
                  <c:v>9.0290082999999993E-2</c:v>
                </c:pt>
                <c:pt idx="45" formatCode="#,##0.00">
                  <c:v>8.4735512999999998E-2</c:v>
                </c:pt>
                <c:pt idx="46" formatCode="#,##0.00">
                  <c:v>9.4421161000000003E-2</c:v>
                </c:pt>
                <c:pt idx="47" formatCode="#,##0.00">
                  <c:v>9.0964309999999993E-2</c:v>
                </c:pt>
                <c:pt idx="48" formatCode="#,##0.00">
                  <c:v>6.9299230999999989E-2</c:v>
                </c:pt>
                <c:pt idx="49" formatCode="#,##0.00">
                  <c:v>6.8955705999999992E-2</c:v>
                </c:pt>
                <c:pt idx="50" formatCode="#,##0.00">
                  <c:v>8.2265154999999993E-2</c:v>
                </c:pt>
                <c:pt idx="51" formatCode="#,##0.00">
                  <c:v>8.8858754977999985E-2</c:v>
                </c:pt>
                <c:pt idx="52" formatCode="#,##0.00">
                  <c:v>9.8552980417999994E-2</c:v>
                </c:pt>
              </c:numCache>
            </c:numRef>
          </c:val>
          <c:extLst>
            <c:ext xmlns:c16="http://schemas.microsoft.com/office/drawing/2014/chart" uri="{C3380CC4-5D6E-409C-BE32-E72D297353CC}">
              <c16:uniqueId val="{00000010-3A5D-4C68-907F-CAFBF02181CE}"/>
            </c:ext>
          </c:extLst>
        </c:ser>
        <c:ser>
          <c:idx val="20"/>
          <c:order val="17"/>
          <c:tx>
            <c:strRef>
              <c:f>' '!$A$238</c:f>
              <c:strCache>
                <c:ptCount val="1"/>
                <c:pt idx="0">
                  <c:v>Others</c:v>
                </c:pt>
              </c:strCache>
            </c:strRef>
          </c:tx>
          <c:spPr>
            <a:solidFill>
              <a:srgbClr val="993300"/>
            </a:solidFill>
            <a:ln w="12700">
              <a:solidFill>
                <a:srgbClr val="000000"/>
              </a:solidFill>
              <a:prstDash val="solid"/>
            </a:ln>
          </c:spPr>
          <c:invertIfNegative val="0"/>
          <c:cat>
            <c:strRef>
              <c:f>' '!$B$220:$BF$220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'!$B$238:$BF$238</c:f>
              <c:numCache>
                <c:formatCode>General</c:formatCode>
                <c:ptCount val="53"/>
                <c:pt idx="29" formatCode="#,##0.00">
                  <c:v>3.5799946999999943E-2</c:v>
                </c:pt>
                <c:pt idx="30" formatCode="#,##0.00">
                  <c:v>2.0274500000000056E-2</c:v>
                </c:pt>
                <c:pt idx="31" formatCode="#,##0.00">
                  <c:v>2.3301557999999972E-2</c:v>
                </c:pt>
                <c:pt idx="32" formatCode="#,##0.00">
                  <c:v>2.770739300000008E-2</c:v>
                </c:pt>
                <c:pt idx="33" formatCode="#,##0.00">
                  <c:v>3.0396703999999997E-2</c:v>
                </c:pt>
                <c:pt idx="34" formatCode="#,##0.00">
                  <c:v>2.9417873000000039E-2</c:v>
                </c:pt>
                <c:pt idx="35" formatCode="#,##0.00">
                  <c:v>2.839512200000005E-2</c:v>
                </c:pt>
                <c:pt idx="36" formatCode="#,##0.00">
                  <c:v>3.4927862999999948E-2</c:v>
                </c:pt>
                <c:pt idx="37" formatCode="#,##0.00">
                  <c:v>4.003926699999999E-2</c:v>
                </c:pt>
                <c:pt idx="38" formatCode="#,##0.00">
                  <c:v>2.7623885999999959E-2</c:v>
                </c:pt>
                <c:pt idx="39" formatCode="#,##0.00">
                  <c:v>3.2459366999999961E-2</c:v>
                </c:pt>
                <c:pt idx="40" formatCode="#,##0.00">
                  <c:v>4.5648935000000002E-2</c:v>
                </c:pt>
                <c:pt idx="41" formatCode="#,##0.00">
                  <c:v>4.327862299999985E-2</c:v>
                </c:pt>
                <c:pt idx="42" formatCode="#,##0.00">
                  <c:v>5.1120466999999947E-2</c:v>
                </c:pt>
                <c:pt idx="43" formatCode="#,##0.00">
                  <c:v>5.7983724000000125E-2</c:v>
                </c:pt>
                <c:pt idx="44" formatCode="#,##0.00">
                  <c:v>5.7707933000000045E-2</c:v>
                </c:pt>
                <c:pt idx="45" formatCode="#,##0.00">
                  <c:v>5.0550904000000008E-2</c:v>
                </c:pt>
                <c:pt idx="46" formatCode="#,##0.00">
                  <c:v>5.7588213999999915E-2</c:v>
                </c:pt>
                <c:pt idx="47" formatCode="#,##0.00">
                  <c:v>7.2843211999999935E-2</c:v>
                </c:pt>
                <c:pt idx="48" formatCode="#,##0.00">
                  <c:v>5.5403726000000014E-2</c:v>
                </c:pt>
                <c:pt idx="49" formatCode="#,##0.00">
                  <c:v>5.1484399000000042E-2</c:v>
                </c:pt>
                <c:pt idx="50" formatCode="#,##0.00">
                  <c:v>7.194456700000007E-2</c:v>
                </c:pt>
                <c:pt idx="51" formatCode="#,##0.00">
                  <c:v>9.2417709779999857E-2</c:v>
                </c:pt>
                <c:pt idx="52" formatCode="#,##0.00">
                  <c:v>5.3295042540999982E-2</c:v>
                </c:pt>
              </c:numCache>
            </c:numRef>
          </c:val>
          <c:extLst>
            <c:ext xmlns:c16="http://schemas.microsoft.com/office/drawing/2014/chart" uri="{C3380CC4-5D6E-409C-BE32-E72D297353CC}">
              <c16:uniqueId val="{00000011-3A5D-4C68-907F-CAFBF02181CE}"/>
            </c:ext>
          </c:extLst>
        </c:ser>
        <c:dLbls>
          <c:showLegendKey val="0"/>
          <c:showVal val="0"/>
          <c:showCatName val="0"/>
          <c:showSerName val="0"/>
          <c:showPercent val="0"/>
          <c:showBubbleSize val="0"/>
        </c:dLbls>
        <c:gapWidth val="0"/>
        <c:overlap val="100"/>
        <c:axId val="3"/>
        <c:axId val="4"/>
      </c:barChart>
      <c:catAx>
        <c:axId val="1524933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a:t>
                </a:r>
                <a:r>
                  <a:rPr lang="en-GB" sz="900" b="0" i="1" u="none" strike="noStrike" baseline="0">
                    <a:effectLst/>
                  </a:rPr>
                  <a:t>(estimated)</a:t>
                </a:r>
                <a:endParaRPr lang="en-GB" sz="9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291737260608849E-2"/>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30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836131420496191"/>
              <c:y val="0.15000492112091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458840326190824"/>
          <c:y val="0.870028542501318"/>
          <c:w val="0.65418681802834411"/>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508530183727"/>
          <c:y val="6.6668853831518618E-2"/>
          <c:w val="0.67814550524934381"/>
          <c:h val="0.6216870619789111"/>
        </c:manualLayout>
      </c:layout>
      <c:barChart>
        <c:barDir val="col"/>
        <c:grouping val="stacked"/>
        <c:varyColors val="0"/>
        <c:ser>
          <c:idx val="0"/>
          <c:order val="0"/>
          <c:tx>
            <c:strRef>
              <c:f>' '!$A$244</c:f>
              <c:strCache>
                <c:ptCount val="1"/>
                <c:pt idx="0">
                  <c:v>EU-28</c:v>
                </c:pt>
              </c:strCache>
            </c:strRef>
          </c:tx>
          <c:spPr>
            <a:solidFill>
              <a:srgbClr val="00FF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'!$B$244:$BF$244</c:f>
              <c:numCache>
                <c:formatCode>0.00</c:formatCode>
                <c:ptCount val="53"/>
                <c:pt idx="0" formatCode="General">
                  <c:v>0</c:v>
                </c:pt>
                <c:pt idx="1">
                  <c:v>3.8157826984126985E-3</c:v>
                </c:pt>
                <c:pt idx="2">
                  <c:v>5.0168866904761909E-3</c:v>
                </c:pt>
                <c:pt idx="3">
                  <c:v>6.913987365079366E-3</c:v>
                </c:pt>
                <c:pt idx="4">
                  <c:v>1.1256232571428573E-2</c:v>
                </c:pt>
                <c:pt idx="5">
                  <c:v>5.5940012000000004E-3</c:v>
                </c:pt>
                <c:pt idx="6">
                  <c:v>6.4111374000000009E-3</c:v>
                </c:pt>
                <c:pt idx="7">
                  <c:v>8.8424179999999995E-3</c:v>
                </c:pt>
                <c:pt idx="8">
                  <c:v>2.3626690714285716E-2</c:v>
                </c:pt>
                <c:pt idx="9">
                  <c:v>4.6928748000000017E-3</c:v>
                </c:pt>
                <c:pt idx="10">
                  <c:v>1.6973848000000002E-3</c:v>
                </c:pt>
                <c:pt idx="11">
                  <c:v>3.3807793999999988E-3</c:v>
                </c:pt>
                <c:pt idx="12">
                  <c:v>5.052335800000001E-3</c:v>
                </c:pt>
                <c:pt idx="13">
                  <c:v>9.3365386857142841E-3</c:v>
                </c:pt>
                <c:pt idx="14">
                  <c:v>8.5398846666666674E-3</c:v>
                </c:pt>
                <c:pt idx="15">
                  <c:v>1.1585443599999998E-2</c:v>
                </c:pt>
                <c:pt idx="16">
                  <c:v>8.7944156000000027E-3</c:v>
                </c:pt>
                <c:pt idx="17">
                  <c:v>1.3491945600000001E-2</c:v>
                </c:pt>
                <c:pt idx="18">
                  <c:v>1.7763116999999998E-2</c:v>
                </c:pt>
                <c:pt idx="19">
                  <c:v>2.4116983799999998E-2</c:v>
                </c:pt>
                <c:pt idx="20">
                  <c:v>2.6659866308585328E-2</c:v>
                </c:pt>
                <c:pt idx="21">
                  <c:v>3.6641636599999999E-2</c:v>
                </c:pt>
                <c:pt idx="22">
                  <c:v>4.2193839800000008E-2</c:v>
                </c:pt>
                <c:pt idx="23">
                  <c:v>3.3491710952023815E-2</c:v>
                </c:pt>
                <c:pt idx="24">
                  <c:v>1.9886091700555553E-2</c:v>
                </c:pt>
              </c:numCache>
            </c:numRef>
          </c:val>
          <c:extLst>
            <c:ext xmlns:c16="http://schemas.microsoft.com/office/drawing/2014/chart" uri="{C3380CC4-5D6E-409C-BE32-E72D297353CC}">
              <c16:uniqueId val="{00000000-AD4F-4A5B-A8EE-75D712496964}"/>
            </c:ext>
          </c:extLst>
        </c:ser>
        <c:ser>
          <c:idx val="2"/>
          <c:order val="1"/>
          <c:tx>
            <c:strRef>
              <c:f>' '!$A$245</c:f>
              <c:strCache>
                <c:ptCount val="1"/>
                <c:pt idx="0">
                  <c:v>China </c:v>
                </c:pt>
              </c:strCache>
            </c:strRef>
          </c:tx>
          <c:spPr>
            <a:solidFill>
              <a:srgbClr val="FF00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'!$B$245:$BF$245</c:f>
              <c:numCache>
                <c:formatCode>0.00</c:formatCode>
                <c:ptCount val="53"/>
                <c:pt idx="0" formatCode="General">
                  <c:v>0</c:v>
                </c:pt>
                <c:pt idx="1">
                  <c:v>8.5788215873015882E-4</c:v>
                </c:pt>
                <c:pt idx="2">
                  <c:v>8.4291338888888912E-4</c:v>
                </c:pt>
                <c:pt idx="3">
                  <c:v>1.3913139126984131E-3</c:v>
                </c:pt>
                <c:pt idx="4">
                  <c:v>5.4112627380952386E-3</c:v>
                </c:pt>
                <c:pt idx="5">
                  <c:v>1.7329645200000004E-2</c:v>
                </c:pt>
                <c:pt idx="6">
                  <c:v>2.9941458000000001E-2</c:v>
                </c:pt>
                <c:pt idx="7">
                  <c:v>4.8465353199999998E-2</c:v>
                </c:pt>
                <c:pt idx="8">
                  <c:v>4.7453440000000006E-2</c:v>
                </c:pt>
                <c:pt idx="9">
                  <c:v>3.8571083600000007E-2</c:v>
                </c:pt>
                <c:pt idx="10">
                  <c:v>2.5124391000000003E-2</c:v>
                </c:pt>
                <c:pt idx="11">
                  <c:v>3.4950049400000002E-2</c:v>
                </c:pt>
                <c:pt idx="12">
                  <c:v>3.7135802599999997E-2</c:v>
                </c:pt>
                <c:pt idx="13">
                  <c:v>5.1052186199999995E-2</c:v>
                </c:pt>
                <c:pt idx="14">
                  <c:v>5.6077128885714284E-2</c:v>
                </c:pt>
                <c:pt idx="15">
                  <c:v>7.8658930399999993E-2</c:v>
                </c:pt>
                <c:pt idx="16">
                  <c:v>8.2818281800000004E-2</c:v>
                </c:pt>
                <c:pt idx="17">
                  <c:v>0.11173512379999997</c:v>
                </c:pt>
                <c:pt idx="18">
                  <c:v>0.16688363439999998</c:v>
                </c:pt>
                <c:pt idx="19">
                  <c:v>0.20211117079999996</c:v>
                </c:pt>
                <c:pt idx="20">
                  <c:v>0.21723462120000003</c:v>
                </c:pt>
                <c:pt idx="21">
                  <c:v>0.21730063359999999</c:v>
                </c:pt>
                <c:pt idx="22">
                  <c:v>0.33383469639999996</c:v>
                </c:pt>
                <c:pt idx="23">
                  <c:v>0.34287353549999999</c:v>
                </c:pt>
                <c:pt idx="24">
                  <c:v>0.32318208344249999</c:v>
                </c:pt>
              </c:numCache>
            </c:numRef>
          </c:val>
          <c:extLst>
            <c:ext xmlns:c16="http://schemas.microsoft.com/office/drawing/2014/chart" uri="{C3380CC4-5D6E-409C-BE32-E72D297353CC}">
              <c16:uniqueId val="{00000001-AD4F-4A5B-A8EE-75D712496964}"/>
            </c:ext>
          </c:extLst>
        </c:ser>
        <c:ser>
          <c:idx val="3"/>
          <c:order val="2"/>
          <c:tx>
            <c:strRef>
              <c:f>' '!$A$246</c:f>
              <c:strCache>
                <c:ptCount val="1"/>
                <c:pt idx="0">
                  <c:v>Indonesia </c:v>
                </c:pt>
              </c:strCache>
            </c:strRef>
          </c:tx>
          <c:spPr>
            <a:solidFill>
              <a:srgbClr val="0000FF"/>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'!$B$246:$BF$246</c:f>
              <c:numCache>
                <c:formatCode>0.00</c:formatCode>
                <c:ptCount val="53"/>
                <c:pt idx="0" formatCode="General">
                  <c:v>0</c:v>
                </c:pt>
                <c:pt idx="1">
                  <c:v>3.8795388039682549E-2</c:v>
                </c:pt>
                <c:pt idx="2">
                  <c:v>2.0898194198412701E-2</c:v>
                </c:pt>
                <c:pt idx="3">
                  <c:v>3.1118198539682545E-2</c:v>
                </c:pt>
                <c:pt idx="4">
                  <c:v>3.100569876190476E-2</c:v>
                </c:pt>
                <c:pt idx="5">
                  <c:v>4.0217645600000004E-2</c:v>
                </c:pt>
                <c:pt idx="6">
                  <c:v>4.7432944600000006E-2</c:v>
                </c:pt>
                <c:pt idx="7">
                  <c:v>4.6023806800000004E-2</c:v>
                </c:pt>
                <c:pt idx="8">
                  <c:v>4.0161791428571431E-2</c:v>
                </c:pt>
                <c:pt idx="9">
                  <c:v>4.2348043000000009E-2</c:v>
                </c:pt>
                <c:pt idx="10">
                  <c:v>2.6827763200000004E-2</c:v>
                </c:pt>
                <c:pt idx="11">
                  <c:v>4.4030286400000007E-2</c:v>
                </c:pt>
                <c:pt idx="12">
                  <c:v>4.0987908599999998E-2</c:v>
                </c:pt>
                <c:pt idx="13">
                  <c:v>4.0582633599999994E-2</c:v>
                </c:pt>
                <c:pt idx="14">
                  <c:v>3.3478285400000002E-2</c:v>
                </c:pt>
                <c:pt idx="15">
                  <c:v>4.1002447400000003E-2</c:v>
                </c:pt>
                <c:pt idx="16">
                  <c:v>4.1426666999999993E-2</c:v>
                </c:pt>
                <c:pt idx="17">
                  <c:v>4.8827761199999986E-2</c:v>
                </c:pt>
                <c:pt idx="18">
                  <c:v>5.38026754E-2</c:v>
                </c:pt>
                <c:pt idx="19">
                  <c:v>5.2147631200000003E-2</c:v>
                </c:pt>
                <c:pt idx="20">
                  <c:v>5.1272094799999994E-2</c:v>
                </c:pt>
                <c:pt idx="21">
                  <c:v>4.2552453399999995E-2</c:v>
                </c:pt>
                <c:pt idx="22">
                  <c:v>6.5596900999999999E-2</c:v>
                </c:pt>
                <c:pt idx="23">
                  <c:v>6.2958989999999992E-2</c:v>
                </c:pt>
                <c:pt idx="24">
                  <c:v>5.0261763250000001E-2</c:v>
                </c:pt>
              </c:numCache>
            </c:numRef>
          </c:val>
          <c:extLst>
            <c:ext xmlns:c16="http://schemas.microsoft.com/office/drawing/2014/chart" uri="{C3380CC4-5D6E-409C-BE32-E72D297353CC}">
              <c16:uniqueId val="{00000002-AD4F-4A5B-A8EE-75D712496964}"/>
            </c:ext>
          </c:extLst>
        </c:ser>
        <c:ser>
          <c:idx val="6"/>
          <c:order val="3"/>
          <c:tx>
            <c:strRef>
              <c:f>' '!$A$247</c:f>
              <c:strCache>
                <c:ptCount val="1"/>
                <c:pt idx="0">
                  <c:v>Malaysia </c:v>
                </c:pt>
              </c:strCache>
            </c:strRef>
          </c:tx>
          <c:spPr>
            <a:solidFill>
              <a:srgbClr val="FFFF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'!$B$247:$BF$247</c:f>
              <c:numCache>
                <c:formatCode>0.00</c:formatCode>
                <c:ptCount val="53"/>
                <c:pt idx="0" formatCode="General">
                  <c:v>0</c:v>
                </c:pt>
                <c:pt idx="1">
                  <c:v>1.4102652928571428E-2</c:v>
                </c:pt>
                <c:pt idx="2">
                  <c:v>1.1651601952380953E-2</c:v>
                </c:pt>
                <c:pt idx="3">
                  <c:v>1.4333179833333334E-2</c:v>
                </c:pt>
                <c:pt idx="4">
                  <c:v>1.9340226682539687E-2</c:v>
                </c:pt>
                <c:pt idx="5">
                  <c:v>1.88243152E-2</c:v>
                </c:pt>
                <c:pt idx="6">
                  <c:v>2.4063552800000002E-2</c:v>
                </c:pt>
                <c:pt idx="7">
                  <c:v>2.0274604400000003E-2</c:v>
                </c:pt>
                <c:pt idx="8">
                  <c:v>3.187545660714286E-2</c:v>
                </c:pt>
                <c:pt idx="9">
                  <c:v>3.0770394400000005E-2</c:v>
                </c:pt>
                <c:pt idx="10">
                  <c:v>3.3504650800000001E-2</c:v>
                </c:pt>
                <c:pt idx="11">
                  <c:v>4.3541660600000004E-2</c:v>
                </c:pt>
                <c:pt idx="12">
                  <c:v>3.6807086599999997E-2</c:v>
                </c:pt>
                <c:pt idx="13">
                  <c:v>3.6507751200000008E-2</c:v>
                </c:pt>
                <c:pt idx="14">
                  <c:v>3.6160367399999997E-2</c:v>
                </c:pt>
                <c:pt idx="15">
                  <c:v>4.9487564999999997E-2</c:v>
                </c:pt>
                <c:pt idx="16">
                  <c:v>3.98216952E-2</c:v>
                </c:pt>
                <c:pt idx="17">
                  <c:v>4.7196405600000005E-2</c:v>
                </c:pt>
                <c:pt idx="18">
                  <c:v>4.2050637799999999E-2</c:v>
                </c:pt>
                <c:pt idx="19">
                  <c:v>4.1281377200000004E-2</c:v>
                </c:pt>
                <c:pt idx="20">
                  <c:v>3.62052582E-2</c:v>
                </c:pt>
                <c:pt idx="21">
                  <c:v>3.9083538399999999E-2</c:v>
                </c:pt>
                <c:pt idx="22">
                  <c:v>3.4277501599999996E-2</c:v>
                </c:pt>
                <c:pt idx="23">
                  <c:v>3.0746367500000003E-2</c:v>
                </c:pt>
                <c:pt idx="24">
                  <c:v>2.6008674499999999E-2</c:v>
                </c:pt>
              </c:numCache>
            </c:numRef>
          </c:val>
          <c:extLst>
            <c:ext xmlns:c16="http://schemas.microsoft.com/office/drawing/2014/chart" uri="{C3380CC4-5D6E-409C-BE32-E72D297353CC}">
              <c16:uniqueId val="{00000003-AD4F-4A5B-A8EE-75D712496964}"/>
            </c:ext>
          </c:extLst>
        </c:ser>
        <c:ser>
          <c:idx val="7"/>
          <c:order val="4"/>
          <c:tx>
            <c:strRef>
              <c:f>' '!$A$248</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'!$B$248:$BF$248</c:f>
              <c:numCache>
                <c:formatCode>0.00</c:formatCode>
                <c:ptCount val="53"/>
                <c:pt idx="0" formatCode="General">
                  <c:v>0</c:v>
                </c:pt>
                <c:pt idx="1">
                  <c:v>3.2832749714285715E-2</c:v>
                </c:pt>
                <c:pt idx="2">
                  <c:v>2.4890863888888892E-2</c:v>
                </c:pt>
                <c:pt idx="3">
                  <c:v>5.057322828571429E-2</c:v>
                </c:pt>
                <c:pt idx="4">
                  <c:v>7.6373618523809542E-2</c:v>
                </c:pt>
                <c:pt idx="5">
                  <c:v>8.1344728800000002E-2</c:v>
                </c:pt>
                <c:pt idx="6">
                  <c:v>6.7739183000000008E-2</c:v>
                </c:pt>
                <c:pt idx="7">
                  <c:v>7.1100472400000017E-2</c:v>
                </c:pt>
                <c:pt idx="8">
                  <c:v>6.3780906607142862E-2</c:v>
                </c:pt>
                <c:pt idx="9">
                  <c:v>5.0575261599999997E-2</c:v>
                </c:pt>
                <c:pt idx="10">
                  <c:v>3.7708726800000002E-2</c:v>
                </c:pt>
                <c:pt idx="11">
                  <c:v>4.8977818999999999E-2</c:v>
                </c:pt>
                <c:pt idx="12">
                  <c:v>5.6284782399999997E-2</c:v>
                </c:pt>
                <c:pt idx="13">
                  <c:v>4.9099196400000003E-2</c:v>
                </c:pt>
                <c:pt idx="14">
                  <c:v>3.2032458799999997E-2</c:v>
                </c:pt>
                <c:pt idx="15">
                  <c:v>4.3676622599999999E-2</c:v>
                </c:pt>
                <c:pt idx="16">
                  <c:v>5.0610851000000005E-2</c:v>
                </c:pt>
                <c:pt idx="17">
                  <c:v>5.0802377657142857E-2</c:v>
                </c:pt>
                <c:pt idx="18">
                  <c:v>4.8687438799999996E-2</c:v>
                </c:pt>
                <c:pt idx="19">
                  <c:v>3.0480010400000007E-2</c:v>
                </c:pt>
                <c:pt idx="20">
                  <c:v>1.7995518933333333E-2</c:v>
                </c:pt>
                <c:pt idx="21">
                  <c:v>1.6929806799999999E-2</c:v>
                </c:pt>
                <c:pt idx="22">
                  <c:v>1.2507555199999999E-2</c:v>
                </c:pt>
                <c:pt idx="23">
                  <c:v>1.0460151249999999E-2</c:v>
                </c:pt>
                <c:pt idx="24">
                  <c:v>8.0188425737500006E-3</c:v>
                </c:pt>
              </c:numCache>
            </c:numRef>
          </c:val>
          <c:extLst>
            <c:ext xmlns:c16="http://schemas.microsoft.com/office/drawing/2014/chart" uri="{C3380CC4-5D6E-409C-BE32-E72D297353CC}">
              <c16:uniqueId val="{00000004-AD4F-4A5B-A8EE-75D712496964}"/>
            </c:ext>
          </c:extLst>
        </c:ser>
        <c:ser>
          <c:idx val="8"/>
          <c:order val="5"/>
          <c:tx>
            <c:strRef>
              <c:f>' '!$A$249</c:f>
              <c:strCache>
                <c:ptCount val="1"/>
                <c:pt idx="0">
                  <c:v>Others</c:v>
                </c:pt>
              </c:strCache>
            </c:strRef>
          </c:tx>
          <c:spPr>
            <a:solidFill>
              <a:srgbClr val="9933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'!$B$249:$BF$249</c:f>
              <c:numCache>
                <c:formatCode>0.00</c:formatCode>
                <c:ptCount val="53"/>
                <c:pt idx="0">
                  <c:v>0</c:v>
                </c:pt>
                <c:pt idx="1">
                  <c:v>1.5786648087301625E-2</c:v>
                </c:pt>
                <c:pt idx="2">
                  <c:v>9.3845880000000131E-3</c:v>
                </c:pt>
                <c:pt idx="3">
                  <c:v>1.1231911936507979E-2</c:v>
                </c:pt>
                <c:pt idx="4">
                  <c:v>1.759693987301586E-2</c:v>
                </c:pt>
                <c:pt idx="5">
                  <c:v>2.3512251200000028E-2</c:v>
                </c:pt>
                <c:pt idx="6">
                  <c:v>2.1557448599999945E-2</c:v>
                </c:pt>
                <c:pt idx="7">
                  <c:v>2.8357110000000074E-2</c:v>
                </c:pt>
                <c:pt idx="8">
                  <c:v>3.6936636250000016E-2</c:v>
                </c:pt>
                <c:pt idx="9">
                  <c:v>5.2913716400000005E-2</c:v>
                </c:pt>
                <c:pt idx="10">
                  <c:v>3.9343697600000005E-2</c:v>
                </c:pt>
                <c:pt idx="11">
                  <c:v>7.7961440400000082E-2</c:v>
                </c:pt>
                <c:pt idx="12">
                  <c:v>8.9998292200000024E-2</c:v>
                </c:pt>
                <c:pt idx="13">
                  <c:v>0.10403614842857145</c:v>
                </c:pt>
                <c:pt idx="14">
                  <c:v>7.17686508E-2</c:v>
                </c:pt>
                <c:pt idx="15">
                  <c:v>7.0582405800000136E-2</c:v>
                </c:pt>
                <c:pt idx="16">
                  <c:v>6.5460316149999948E-2</c:v>
                </c:pt>
                <c:pt idx="17">
                  <c:v>9.0983842199999942E-2</c:v>
                </c:pt>
                <c:pt idx="18">
                  <c:v>0.11753365865000015</c:v>
                </c:pt>
                <c:pt idx="19">
                  <c:v>9.533112960000012E-2</c:v>
                </c:pt>
                <c:pt idx="20">
                  <c:v>8.0224477799999971E-2</c:v>
                </c:pt>
                <c:pt idx="21">
                  <c:v>9.7608381200000149E-2</c:v>
                </c:pt>
                <c:pt idx="22">
                  <c:v>0.11635636500000018</c:v>
                </c:pt>
                <c:pt idx="23">
                  <c:v>9.4819151643285859E-2</c:v>
                </c:pt>
                <c:pt idx="24">
                  <c:v>5.3168154181500005E-2</c:v>
                </c:pt>
              </c:numCache>
            </c:numRef>
          </c:val>
          <c:extLst>
            <c:ext xmlns:c16="http://schemas.microsoft.com/office/drawing/2014/chart" uri="{C3380CC4-5D6E-409C-BE32-E72D297353CC}">
              <c16:uniqueId val="{00000005-AD4F-4A5B-A8EE-75D712496964}"/>
            </c:ext>
          </c:extLst>
        </c:ser>
        <c:ser>
          <c:idx val="9"/>
          <c:order val="6"/>
          <c:tx>
            <c:strRef>
              <c:f>' '!$A$250</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'!$B$250:$BF$250</c:f>
              <c:numCache>
                <c:formatCode>0.0</c:formatCode>
                <c:ptCount val="53"/>
              </c:numCache>
            </c:numRef>
          </c:val>
          <c:extLst>
            <c:ext xmlns:c16="http://schemas.microsoft.com/office/drawing/2014/chart" uri="{C3380CC4-5D6E-409C-BE32-E72D297353CC}">
              <c16:uniqueId val="{00000006-AD4F-4A5B-A8EE-75D712496964}"/>
            </c:ext>
          </c:extLst>
        </c:ser>
        <c:ser>
          <c:idx val="10"/>
          <c:order val="7"/>
          <c:tx>
            <c:strRef>
              <c:f>' '!$A$251</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'!$B$251:$BF$251</c:f>
              <c:numCache>
                <c:formatCode>0.0</c:formatCode>
                <c:ptCount val="53"/>
              </c:numCache>
            </c:numRef>
          </c:val>
          <c:extLst>
            <c:ext xmlns:c16="http://schemas.microsoft.com/office/drawing/2014/chart" uri="{C3380CC4-5D6E-409C-BE32-E72D297353CC}">
              <c16:uniqueId val="{00000007-AD4F-4A5B-A8EE-75D712496964}"/>
            </c:ext>
          </c:extLst>
        </c:ser>
        <c:dLbls>
          <c:showLegendKey val="0"/>
          <c:showVal val="0"/>
          <c:showCatName val="0"/>
          <c:showSerName val="0"/>
          <c:showPercent val="0"/>
          <c:showBubbleSize val="0"/>
        </c:dLbls>
        <c:gapWidth val="0"/>
        <c:overlap val="100"/>
        <c:axId val="1524934272"/>
        <c:axId val="1"/>
      </c:barChart>
      <c:barChart>
        <c:barDir val="col"/>
        <c:grouping val="stacked"/>
        <c:varyColors val="0"/>
        <c:ser>
          <c:idx val="11"/>
          <c:order val="8"/>
          <c:tx>
            <c:strRef>
              <c:f>' '!$A$252</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'!$B$252:$BF$252</c:f>
              <c:numCache>
                <c:formatCode>General</c:formatCode>
                <c:ptCount val="53"/>
              </c:numCache>
            </c:numRef>
          </c:val>
          <c:extLst>
            <c:ext xmlns:c16="http://schemas.microsoft.com/office/drawing/2014/chart" uri="{C3380CC4-5D6E-409C-BE32-E72D297353CC}">
              <c16:uniqueId val="{00000008-AD4F-4A5B-A8EE-75D712496964}"/>
            </c:ext>
          </c:extLst>
        </c:ser>
        <c:ser>
          <c:idx val="13"/>
          <c:order val="9"/>
          <c:tx>
            <c:strRef>
              <c:f>' '!$A$253</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'!$B$253:$BF$253</c:f>
              <c:numCache>
                <c:formatCode>#,##0</c:formatCode>
                <c:ptCount val="53"/>
              </c:numCache>
            </c:numRef>
          </c:val>
          <c:extLst>
            <c:ext xmlns:c16="http://schemas.microsoft.com/office/drawing/2014/chart" uri="{C3380CC4-5D6E-409C-BE32-E72D297353CC}">
              <c16:uniqueId val="{00000009-AD4F-4A5B-A8EE-75D712496964}"/>
            </c:ext>
          </c:extLst>
        </c:ser>
        <c:ser>
          <c:idx val="14"/>
          <c:order val="10"/>
          <c:tx>
            <c:strRef>
              <c:f>' '!$A$254</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'!$B$254:$BF$254</c:f>
              <c:numCache>
                <c:formatCode>#,##0</c:formatCode>
                <c:ptCount val="53"/>
              </c:numCache>
            </c:numRef>
          </c:val>
          <c:extLst>
            <c:ext xmlns:c16="http://schemas.microsoft.com/office/drawing/2014/chart" uri="{C3380CC4-5D6E-409C-BE32-E72D297353CC}">
              <c16:uniqueId val="{0000000A-AD4F-4A5B-A8EE-75D712496964}"/>
            </c:ext>
          </c:extLst>
        </c:ser>
        <c:ser>
          <c:idx val="15"/>
          <c:order val="11"/>
          <c:tx>
            <c:strRef>
              <c:f>' '!$A$255</c:f>
              <c:strCache>
                <c:ptCount val="1"/>
              </c:strCache>
            </c:strRef>
          </c:tx>
          <c:spPr>
            <a:noFill/>
            <a:ln w="25400">
              <a:noFill/>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'!$B$255:$BF$255</c:f>
              <c:numCache>
                <c:formatCode>#,##0</c:formatCode>
                <c:ptCount val="53"/>
              </c:numCache>
            </c:numRef>
          </c:val>
          <c:extLst>
            <c:ext xmlns:c16="http://schemas.microsoft.com/office/drawing/2014/chart" uri="{C3380CC4-5D6E-409C-BE32-E72D297353CC}">
              <c16:uniqueId val="{0000000B-AD4F-4A5B-A8EE-75D712496964}"/>
            </c:ext>
          </c:extLst>
        </c:ser>
        <c:ser>
          <c:idx val="1"/>
          <c:order val="12"/>
          <c:tx>
            <c:strRef>
              <c:f>' '!$A$256</c:f>
              <c:strCache>
                <c:ptCount val="1"/>
                <c:pt idx="0">
                  <c:v>EU-28</c:v>
                </c:pt>
              </c:strCache>
            </c:strRef>
          </c:tx>
          <c:spPr>
            <a:solidFill>
              <a:srgbClr val="00FF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'!$B$256:$BF$256</c:f>
              <c:numCache>
                <c:formatCode>#,##0</c:formatCode>
                <c:ptCount val="53"/>
                <c:pt idx="29" formatCode="#,##0.00">
                  <c:v>1.9816409999999997E-3</c:v>
                </c:pt>
                <c:pt idx="30" formatCode="#,##0.00">
                  <c:v>2.602175E-3</c:v>
                </c:pt>
                <c:pt idx="31" formatCode="#,##0.00">
                  <c:v>3.6069309999999994E-3</c:v>
                </c:pt>
                <c:pt idx="32" formatCode="#,##0.00">
                  <c:v>5.3555790000000001E-3</c:v>
                </c:pt>
                <c:pt idx="33" formatCode="#,##0.00">
                  <c:v>2.8338310000000011E-3</c:v>
                </c:pt>
                <c:pt idx="34" formatCode="#,##0.00">
                  <c:v>3.9408139999999991E-3</c:v>
                </c:pt>
                <c:pt idx="35" formatCode="#,##0.00">
                  <c:v>6.3047489999999984E-3</c:v>
                </c:pt>
                <c:pt idx="36" formatCode="#,##0.00">
                  <c:v>5.7887220000000022E-3</c:v>
                </c:pt>
                <c:pt idx="37" formatCode="#,##0.00">
                  <c:v>4.5847310000000007E-3</c:v>
                </c:pt>
                <c:pt idx="38" formatCode="#,##0.00">
                  <c:v>1.7361790000000002E-3</c:v>
                </c:pt>
                <c:pt idx="39" formatCode="#,##0.00">
                  <c:v>2.9893909999999997E-3</c:v>
                </c:pt>
                <c:pt idx="40" formatCode="#,##0.00">
                  <c:v>6.4298700000000016E-3</c:v>
                </c:pt>
                <c:pt idx="41" formatCode="#,##0.00">
                  <c:v>8.1852710000000009E-3</c:v>
                </c:pt>
                <c:pt idx="42" formatCode="#,##0.00">
                  <c:v>1.0254037999999997E-2</c:v>
                </c:pt>
                <c:pt idx="43" formatCode="#,##0.00">
                  <c:v>1.1219838999999997E-2</c:v>
                </c:pt>
                <c:pt idx="44" formatCode="#,##0.00">
                  <c:v>9.3461550000000001E-3</c:v>
                </c:pt>
                <c:pt idx="45" formatCode="#,##0.00">
                  <c:v>1.1976942999999999E-2</c:v>
                </c:pt>
                <c:pt idx="46" formatCode="#,##0.00">
                  <c:v>1.5522293999999999E-2</c:v>
                </c:pt>
                <c:pt idx="47" formatCode="#,##0.00">
                  <c:v>2.1574177000000003E-2</c:v>
                </c:pt>
                <c:pt idx="48" formatCode="#,##0.00">
                  <c:v>2.5283452000000001E-2</c:v>
                </c:pt>
                <c:pt idx="49" formatCode="#,##0.00">
                  <c:v>2.7502459999999999E-2</c:v>
                </c:pt>
                <c:pt idx="50" formatCode="#,##0.00">
                  <c:v>4.5354778000000005E-2</c:v>
                </c:pt>
                <c:pt idx="51" formatCode="#,##0.00">
                  <c:v>3.6044229319999996E-2</c:v>
                </c:pt>
                <c:pt idx="52" formatCode="#,##0.00">
                  <c:v>2.0334818310999998E-2</c:v>
                </c:pt>
              </c:numCache>
            </c:numRef>
          </c:val>
          <c:extLst>
            <c:ext xmlns:c16="http://schemas.microsoft.com/office/drawing/2014/chart" uri="{C3380CC4-5D6E-409C-BE32-E72D297353CC}">
              <c16:uniqueId val="{0000000C-AD4F-4A5B-A8EE-75D712496964}"/>
            </c:ext>
          </c:extLst>
        </c:ser>
        <c:ser>
          <c:idx val="4"/>
          <c:order val="13"/>
          <c:tx>
            <c:strRef>
              <c:f>' '!$A$257</c:f>
              <c:strCache>
                <c:ptCount val="1"/>
                <c:pt idx="0">
                  <c:v>China </c:v>
                </c:pt>
              </c:strCache>
            </c:strRef>
          </c:tx>
          <c:spPr>
            <a:solidFill>
              <a:srgbClr val="FF00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'!$B$257:$BF$257</c:f>
              <c:numCache>
                <c:formatCode>General</c:formatCode>
                <c:ptCount val="53"/>
                <c:pt idx="29" formatCode="#,##0.00">
                  <c:v>4.3957499999999999E-4</c:v>
                </c:pt>
                <c:pt idx="30" formatCode="#,##0.00">
                  <c:v>3.8141400000000006E-4</c:v>
                </c:pt>
                <c:pt idx="31" formatCode="#,##0.00">
                  <c:v>6.7152899999999992E-4</c:v>
                </c:pt>
                <c:pt idx="32" formatCode="#,##0.00">
                  <c:v>2.6115640000000002E-3</c:v>
                </c:pt>
                <c:pt idx="33" formatCode="#,##0.00">
                  <c:v>6.0574419999999997E-3</c:v>
                </c:pt>
                <c:pt idx="34" formatCode="#,##0.00">
                  <c:v>9.6052209999999989E-3</c:v>
                </c:pt>
                <c:pt idx="35" formatCode="#,##0.00">
                  <c:v>1.4527150000000003E-2</c:v>
                </c:pt>
                <c:pt idx="36" formatCode="#,##0.00">
                  <c:v>2.0194737000000001E-2</c:v>
                </c:pt>
                <c:pt idx="37" formatCode="#,##0.00">
                  <c:v>1.9697533E-2</c:v>
                </c:pt>
                <c:pt idx="38" formatCode="#,##0.00">
                  <c:v>1.3618195999999999E-2</c:v>
                </c:pt>
                <c:pt idx="39" formatCode="#,##0.00">
                  <c:v>1.8082450999999999E-2</c:v>
                </c:pt>
                <c:pt idx="40" formatCode="#,##0.00">
                  <c:v>2.3357147999999998E-2</c:v>
                </c:pt>
                <c:pt idx="41" formatCode="#,##0.00">
                  <c:v>2.8516596999999998E-2</c:v>
                </c:pt>
                <c:pt idx="42" formatCode="#,##0.00">
                  <c:v>3.5022958000000007E-2</c:v>
                </c:pt>
                <c:pt idx="43" formatCode="#,##0.00">
                  <c:v>5.3560219999999992E-2</c:v>
                </c:pt>
                <c:pt idx="44" formatCode="#,##0.00">
                  <c:v>5.8575370000000002E-2</c:v>
                </c:pt>
                <c:pt idx="45" formatCode="#,##0.00">
                  <c:v>7.8874349999999996E-2</c:v>
                </c:pt>
                <c:pt idx="46" formatCode="#,##0.00">
                  <c:v>0.12036854200000001</c:v>
                </c:pt>
                <c:pt idx="47" formatCode="#,##0.00">
                  <c:v>0.16478850500000003</c:v>
                </c:pt>
                <c:pt idx="48" formatCode="#,##0.00">
                  <c:v>0.15889747900000001</c:v>
                </c:pt>
                <c:pt idx="49" formatCode="#,##0.00">
                  <c:v>0.17236853899999999</c:v>
                </c:pt>
                <c:pt idx="50" formatCode="#,##0.00">
                  <c:v>0.27876669399999998</c:v>
                </c:pt>
                <c:pt idx="51" formatCode="#,##0.00">
                  <c:v>0.31864628438899995</c:v>
                </c:pt>
                <c:pt idx="52" formatCode="#,##0.00">
                  <c:v>0.225996843472</c:v>
                </c:pt>
              </c:numCache>
            </c:numRef>
          </c:val>
          <c:extLst>
            <c:ext xmlns:c16="http://schemas.microsoft.com/office/drawing/2014/chart" uri="{C3380CC4-5D6E-409C-BE32-E72D297353CC}">
              <c16:uniqueId val="{0000000D-AD4F-4A5B-A8EE-75D712496964}"/>
            </c:ext>
          </c:extLst>
        </c:ser>
        <c:ser>
          <c:idx val="5"/>
          <c:order val="14"/>
          <c:tx>
            <c:strRef>
              <c:f>' '!$A$258</c:f>
              <c:strCache>
                <c:ptCount val="1"/>
                <c:pt idx="0">
                  <c:v>Indonesia </c:v>
                </c:pt>
              </c:strCache>
            </c:strRef>
          </c:tx>
          <c:spPr>
            <a:solidFill>
              <a:srgbClr val="0000FF"/>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'!$B$258:$BF$258</c:f>
              <c:numCache>
                <c:formatCode>General</c:formatCode>
                <c:ptCount val="53"/>
                <c:pt idx="29" formatCode="#,##0.00">
                  <c:v>1.8234093999999996E-2</c:v>
                </c:pt>
                <c:pt idx="30" formatCode="#,##0.00">
                  <c:v>9.9089269999999997E-3</c:v>
                </c:pt>
                <c:pt idx="31" formatCode="#,##0.00">
                  <c:v>1.4872895999999998E-2</c:v>
                </c:pt>
                <c:pt idx="32" formatCode="#,##0.00">
                  <c:v>1.4905384000000001E-2</c:v>
                </c:pt>
                <c:pt idx="33" formatCode="#,##0.00">
                  <c:v>2.0705916000000001E-2</c:v>
                </c:pt>
                <c:pt idx="34" formatCode="#,##0.00">
                  <c:v>2.3970188E-2</c:v>
                </c:pt>
                <c:pt idx="35" formatCode="#,##0.00">
                  <c:v>2.7925703E-2</c:v>
                </c:pt>
                <c:pt idx="36" formatCode="#,##0.00">
                  <c:v>3.0708519999999996E-2</c:v>
                </c:pt>
                <c:pt idx="37" formatCode="#,##0.00">
                  <c:v>3.3268489999999998E-2</c:v>
                </c:pt>
                <c:pt idx="38" formatCode="#,##0.00">
                  <c:v>2.0246400000000001E-2</c:v>
                </c:pt>
                <c:pt idx="39" formatCode="#,##0.00">
                  <c:v>3.1340498000000001E-2</c:v>
                </c:pt>
                <c:pt idx="40" formatCode="#,##0.00">
                  <c:v>3.7197587999999997E-2</c:v>
                </c:pt>
                <c:pt idx="41" formatCode="#,##0.00">
                  <c:v>3.6532477000000001E-2</c:v>
                </c:pt>
                <c:pt idx="42" formatCode="#,##0.00">
                  <c:v>3.0855476E-2</c:v>
                </c:pt>
                <c:pt idx="43" formatCode="#,##0.00">
                  <c:v>3.7600879999999996E-2</c:v>
                </c:pt>
                <c:pt idx="44" formatCode="#,##0.00">
                  <c:v>3.7476524999999997E-2</c:v>
                </c:pt>
                <c:pt idx="45" formatCode="#,##0.00">
                  <c:v>4.4382263999999998E-2</c:v>
                </c:pt>
                <c:pt idx="46" formatCode="#,##0.00">
                  <c:v>4.5264466999999996E-2</c:v>
                </c:pt>
                <c:pt idx="47" formatCode="#,##0.00">
                  <c:v>5.0238575000000001E-2</c:v>
                </c:pt>
                <c:pt idx="48" formatCode="#,##0.00">
                  <c:v>4.3659740000000002E-2</c:v>
                </c:pt>
                <c:pt idx="49" formatCode="#,##0.00">
                  <c:v>3.8381327E-2</c:v>
                </c:pt>
                <c:pt idx="50" formatCode="#,##0.00">
                  <c:v>5.3406703999999999E-2</c:v>
                </c:pt>
                <c:pt idx="51" formatCode="#,##0.00">
                  <c:v>6.0393099594999999E-2</c:v>
                </c:pt>
                <c:pt idx="52" formatCode="#,##0.00">
                  <c:v>4.2050635209999992E-2</c:v>
                </c:pt>
              </c:numCache>
            </c:numRef>
          </c:val>
          <c:extLst>
            <c:ext xmlns:c16="http://schemas.microsoft.com/office/drawing/2014/chart" uri="{C3380CC4-5D6E-409C-BE32-E72D297353CC}">
              <c16:uniqueId val="{0000000E-AD4F-4A5B-A8EE-75D712496964}"/>
            </c:ext>
          </c:extLst>
        </c:ser>
        <c:ser>
          <c:idx val="12"/>
          <c:order val="15"/>
          <c:tx>
            <c:strRef>
              <c:f>' '!$A$259</c:f>
              <c:strCache>
                <c:ptCount val="1"/>
                <c:pt idx="0">
                  <c:v>Malaysia </c:v>
                </c:pt>
              </c:strCache>
            </c:strRef>
          </c:tx>
          <c:spPr>
            <a:solidFill>
              <a:srgbClr val="FFFF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'!$B$259:$BF$259</c:f>
              <c:numCache>
                <c:formatCode>General</c:formatCode>
                <c:ptCount val="53"/>
                <c:pt idx="29" formatCode="#,##0.00">
                  <c:v>6.833525E-3</c:v>
                </c:pt>
                <c:pt idx="30" formatCode="#,##0.00">
                  <c:v>5.7868060000000002E-3</c:v>
                </c:pt>
                <c:pt idx="31" formatCode="#,##0.00">
                  <c:v>7.1526759999999993E-3</c:v>
                </c:pt>
                <c:pt idx="32" formatCode="#,##0.00">
                  <c:v>9.6849480000000005E-3</c:v>
                </c:pt>
                <c:pt idx="33" formatCode="#,##0.00">
                  <c:v>9.1294139999999989E-3</c:v>
                </c:pt>
                <c:pt idx="34" formatCode="#,##0.00">
                  <c:v>1.1943595000000001E-2</c:v>
                </c:pt>
                <c:pt idx="35" formatCode="#,##0.00">
                  <c:v>1.1627729E-2</c:v>
                </c:pt>
                <c:pt idx="36" formatCode="#,##0.00">
                  <c:v>2.1726364000000001E-2</c:v>
                </c:pt>
                <c:pt idx="37" formatCode="#,##0.00">
                  <c:v>2.2399504000000001E-2</c:v>
                </c:pt>
                <c:pt idx="38" formatCode="#,##0.00">
                  <c:v>2.1538220999999996E-2</c:v>
                </c:pt>
                <c:pt idx="39" formatCode="#,##0.00">
                  <c:v>2.6516524E-2</c:v>
                </c:pt>
                <c:pt idx="40" formatCode="#,##0.00">
                  <c:v>2.9451109E-2</c:v>
                </c:pt>
                <c:pt idx="41" formatCode="#,##0.00">
                  <c:v>3.4063413000000001E-2</c:v>
                </c:pt>
                <c:pt idx="42" formatCode="#,##0.00">
                  <c:v>3.6456210999999995E-2</c:v>
                </c:pt>
                <c:pt idx="43" formatCode="#,##0.00">
                  <c:v>4.5130719E-2</c:v>
                </c:pt>
                <c:pt idx="44" formatCode="#,##0.00">
                  <c:v>3.1089499E-2</c:v>
                </c:pt>
                <c:pt idx="45" formatCode="#,##0.00">
                  <c:v>3.7493646999999998E-2</c:v>
                </c:pt>
                <c:pt idx="46" formatCode="#,##0.00">
                  <c:v>3.3297267999999998E-2</c:v>
                </c:pt>
                <c:pt idx="47" formatCode="#,##0.00">
                  <c:v>3.5110943999999998E-2</c:v>
                </c:pt>
                <c:pt idx="48" formatCode="#,##0.00">
                  <c:v>3.0698459999999997E-2</c:v>
                </c:pt>
                <c:pt idx="49" formatCode="#,##0.00">
                  <c:v>3.3282862000000003E-2</c:v>
                </c:pt>
                <c:pt idx="50" formatCode="#,##0.00">
                  <c:v>3.2478092E-2</c:v>
                </c:pt>
                <c:pt idx="51" formatCode="#,##0.00">
                  <c:v>3.7547937357000002E-2</c:v>
                </c:pt>
                <c:pt idx="52" formatCode="#,##0.00">
                  <c:v>2.7774838185999996E-2</c:v>
                </c:pt>
              </c:numCache>
            </c:numRef>
          </c:val>
          <c:extLst>
            <c:ext xmlns:c16="http://schemas.microsoft.com/office/drawing/2014/chart" uri="{C3380CC4-5D6E-409C-BE32-E72D297353CC}">
              <c16:uniqueId val="{0000000F-AD4F-4A5B-A8EE-75D712496964}"/>
            </c:ext>
          </c:extLst>
        </c:ser>
        <c:ser>
          <c:idx val="16"/>
          <c:order val="16"/>
          <c:tx>
            <c:strRef>
              <c:f>' '!$A$260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'!$B$260:$BF$260</c:f>
              <c:numCache>
                <c:formatCode>General</c:formatCode>
                <c:ptCount val="53"/>
                <c:pt idx="29" formatCode="#,##0.00">
                  <c:v>1.6346206000000002E-2</c:v>
                </c:pt>
                <c:pt idx="30" formatCode="#,##0.00">
                  <c:v>1.2839442E-2</c:v>
                </c:pt>
                <c:pt idx="31" formatCode="#,##0.00">
                  <c:v>2.4794511000000002E-2</c:v>
                </c:pt>
                <c:pt idx="32" formatCode="#,##0.00">
                  <c:v>3.8701065999999999E-2</c:v>
                </c:pt>
                <c:pt idx="33" formatCode="#,##0.00">
                  <c:v>4.5711622999999993E-2</c:v>
                </c:pt>
                <c:pt idx="34" formatCode="#,##0.00">
                  <c:v>3.9450414999999947E-2</c:v>
                </c:pt>
                <c:pt idx="35" formatCode="#,##0.00">
                  <c:v>4.7897121999999959E-2</c:v>
                </c:pt>
                <c:pt idx="36" formatCode="#,##0.00">
                  <c:v>4.8010697999999991E-2</c:v>
                </c:pt>
                <c:pt idx="37" formatCode="#,##0.00">
                  <c:v>3.606275599999996E-2</c:v>
                </c:pt>
                <c:pt idx="38" formatCode="#,##0.00">
                  <c:v>2.6351675000000019E-2</c:v>
                </c:pt>
                <c:pt idx="39" formatCode="#,##0.00">
                  <c:v>3.9164056000000003E-2</c:v>
                </c:pt>
                <c:pt idx="40" formatCode="#,##0.00">
                  <c:v>5.063816200000007E-2</c:v>
                </c:pt>
                <c:pt idx="41" formatCode="#,##0.00">
                  <c:v>4.8156646999999969E-2</c:v>
                </c:pt>
                <c:pt idx="42" formatCode="#,##0.00">
                  <c:v>3.637437299999996E-2</c:v>
                </c:pt>
                <c:pt idx="43" formatCode="#,##0.00">
                  <c:v>4.5673799999999987E-2</c:v>
                </c:pt>
                <c:pt idx="44" formatCode="#,##0.00">
                  <c:v>3.7491217999999993E-2</c:v>
                </c:pt>
                <c:pt idx="45" formatCode="#,##0.00">
                  <c:v>4.4239046999999976E-2</c:v>
                </c:pt>
                <c:pt idx="46" formatCode="#,##0.00">
                  <c:v>5.7386986000000084E-2</c:v>
                </c:pt>
                <c:pt idx="47" formatCode="#,##0.00">
                  <c:v>4.3606368999999812E-2</c:v>
                </c:pt>
                <c:pt idx="48" formatCode="#,##0.00">
                  <c:v>2.4937653000000004E-2</c:v>
                </c:pt>
                <c:pt idx="49" formatCode="#,##0.00">
                  <c:v>2.2873488000000053E-2</c:v>
                </c:pt>
                <c:pt idx="50" formatCode="#,##0.00">
                  <c:v>3.2319986000000134E-2</c:v>
                </c:pt>
                <c:pt idx="51" formatCode="#,##0.00">
                  <c:v>1.7387872732000043E-2</c:v>
                </c:pt>
                <c:pt idx="52" formatCode="#,##0.00">
                  <c:v>1.0254629388000147E-2</c:v>
                </c:pt>
              </c:numCache>
            </c:numRef>
          </c:val>
          <c:extLst>
            <c:ext xmlns:c16="http://schemas.microsoft.com/office/drawing/2014/chart" uri="{C3380CC4-5D6E-409C-BE32-E72D297353CC}">
              <c16:uniqueId val="{00000010-AD4F-4A5B-A8EE-75D712496964}"/>
            </c:ext>
          </c:extLst>
        </c:ser>
        <c:ser>
          <c:idx val="17"/>
          <c:order val="17"/>
          <c:tx>
            <c:strRef>
              <c:f>' '!$A$261</c:f>
              <c:strCache>
                <c:ptCount val="1"/>
                <c:pt idx="0">
                  <c:v>Others</c:v>
                </c:pt>
              </c:strCache>
            </c:strRef>
          </c:tx>
          <c:spPr>
            <a:solidFill>
              <a:srgbClr val="993300"/>
            </a:solidFill>
            <a:ln w="12700">
              <a:solidFill>
                <a:srgbClr val="000000"/>
              </a:solidFill>
              <a:prstDash val="solid"/>
            </a:ln>
          </c:spPr>
          <c:invertIfNegative val="0"/>
          <c:cat>
            <c:strRef>
              <c:f>' '!$B$243:$BF$243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'!$B$261:$BF$261</c:f>
              <c:numCache>
                <c:formatCode>General</c:formatCode>
                <c:ptCount val="53"/>
                <c:pt idx="29" formatCode="#,##0.00">
                  <c:v>5.8119319999999988E-3</c:v>
                </c:pt>
                <c:pt idx="30" formatCode="#,##0.00">
                  <c:v>2.7410159999999989E-3</c:v>
                </c:pt>
                <c:pt idx="31" formatCode="#,##0.00">
                  <c:v>3.343299000000001E-3</c:v>
                </c:pt>
                <c:pt idx="32" formatCode="#,##0.00">
                  <c:v>4.9904649999999856E-3</c:v>
                </c:pt>
                <c:pt idx="33" formatCode="#,##0.00">
                  <c:v>5.3034400000000065E-3</c:v>
                </c:pt>
                <c:pt idx="34" formatCode="#,##0.00">
                  <c:v>5.008677000000003E-3</c:v>
                </c:pt>
                <c:pt idx="35" formatCode="#,##0.00">
                  <c:v>6.815822000000013E-3</c:v>
                </c:pt>
                <c:pt idx="36" formatCode="#,##0.00">
                  <c:v>1.1532616999999995E-2</c:v>
                </c:pt>
                <c:pt idx="37" formatCode="#,##0.00">
                  <c:v>1.9339543000000001E-2</c:v>
                </c:pt>
                <c:pt idx="38" formatCode="#,##0.00">
                  <c:v>1.2907225999999994E-2</c:v>
                </c:pt>
                <c:pt idx="39" formatCode="#,##0.00">
                  <c:v>2.7655841E-2</c:v>
                </c:pt>
                <c:pt idx="40" formatCode="#,##0.00">
                  <c:v>3.3114465999999981E-2</c:v>
                </c:pt>
                <c:pt idx="41" formatCode="#,##0.00">
                  <c:v>4.2885445999999994E-2</c:v>
                </c:pt>
                <c:pt idx="42" formatCode="#,##0.00">
                  <c:v>2.7170959999999994E-2</c:v>
                </c:pt>
                <c:pt idx="43" formatCode="#,##0.00">
                  <c:v>2.6775585000000018E-2</c:v>
                </c:pt>
                <c:pt idx="44" formatCode="#,##0.00">
                  <c:v>2.5531130000000041E-2</c:v>
                </c:pt>
                <c:pt idx="45" formatCode="#,##0.00">
                  <c:v>3.1677211999999982E-2</c:v>
                </c:pt>
                <c:pt idx="46" formatCode="#,##0.00">
                  <c:v>5.3568725000000039E-2</c:v>
                </c:pt>
                <c:pt idx="47" formatCode="#,##0.00">
                  <c:v>5.8296455000000025E-2</c:v>
                </c:pt>
                <c:pt idx="48" formatCode="#,##0.00">
                  <c:v>4.3283849999999957E-2</c:v>
                </c:pt>
                <c:pt idx="49" formatCode="#,##0.00">
                  <c:v>4.3762375999999992E-2</c:v>
                </c:pt>
                <c:pt idx="50" formatCode="#,##0.00">
                  <c:v>6.5432375999999959E-2</c:v>
                </c:pt>
                <c:pt idx="51" formatCode="#,##0.00">
                  <c:v>5.5314982284999925E-2</c:v>
                </c:pt>
                <c:pt idx="52" formatCode="#,##0.00">
                  <c:v>2.6291652973999935E-2</c:v>
                </c:pt>
              </c:numCache>
            </c:numRef>
          </c:val>
          <c:extLst>
            <c:ext xmlns:c16="http://schemas.microsoft.com/office/drawing/2014/chart" uri="{C3380CC4-5D6E-409C-BE32-E72D297353CC}">
              <c16:uniqueId val="{00000011-AD4F-4A5B-A8EE-75D712496964}"/>
            </c:ext>
          </c:extLst>
        </c:ser>
        <c:dLbls>
          <c:showLegendKey val="0"/>
          <c:showVal val="0"/>
          <c:showCatName val="0"/>
          <c:showSerName val="0"/>
          <c:showPercent val="0"/>
          <c:showBubbleSize val="0"/>
        </c:dLbls>
        <c:gapWidth val="0"/>
        <c:overlap val="100"/>
        <c:axId val="3"/>
        <c:axId val="4"/>
      </c:barChart>
      <c:catAx>
        <c:axId val="15249342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9792276341621878E-2"/>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42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731961545013973"/>
              <c:y val="0.1483381997751289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41714157136862"/>
          <c:y val="0.86836182115553007"/>
          <c:w val="0.67918758814407698"/>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8335903252034378E-2"/>
          <c:w val="0.66877060059585502"/>
          <c:h val="0.60335312717524359"/>
        </c:manualLayout>
      </c:layout>
      <c:barChart>
        <c:barDir val="col"/>
        <c:grouping val="stacked"/>
        <c:varyColors val="0"/>
        <c:ser>
          <c:idx val="0"/>
          <c:order val="0"/>
          <c:tx>
            <c:strRef>
              <c:f>' '!$A$287</c:f>
              <c:strCache>
                <c:ptCount val="1"/>
                <c:pt idx="0">
                  <c:v>EU-28</c:v>
                </c:pt>
              </c:strCache>
            </c:strRef>
          </c:tx>
          <c:spPr>
            <a:solidFill>
              <a:srgbClr val="00FF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'!$B$287:$BF$287</c:f>
              <c:numCache>
                <c:formatCode>0.00</c:formatCode>
                <c:ptCount val="53"/>
                <c:pt idx="0" formatCode="General">
                  <c:v>0</c:v>
                </c:pt>
                <c:pt idx="1">
                  <c:v>3.5931960942950092E-2</c:v>
                </c:pt>
                <c:pt idx="2">
                  <c:v>4.0689300132983115E-2</c:v>
                </c:pt>
                <c:pt idx="3">
                  <c:v>4.4753525098277486E-2</c:v>
                </c:pt>
                <c:pt idx="4">
                  <c:v>7.674801013420976E-2</c:v>
                </c:pt>
                <c:pt idx="5">
                  <c:v>7.1618846459999996E-2</c:v>
                </c:pt>
                <c:pt idx="6">
                  <c:v>4.9948082380000008E-2</c:v>
                </c:pt>
                <c:pt idx="7">
                  <c:v>4.1334596659999993E-2</c:v>
                </c:pt>
                <c:pt idx="8">
                  <c:v>2.656066650350427E-2</c:v>
                </c:pt>
                <c:pt idx="9">
                  <c:v>2.1364216299999999E-2</c:v>
                </c:pt>
                <c:pt idx="10">
                  <c:v>6.5071777399999999E-3</c:v>
                </c:pt>
                <c:pt idx="11">
                  <c:v>1.9905172839999995E-2</c:v>
                </c:pt>
                <c:pt idx="12">
                  <c:v>3.2936393699999997E-2</c:v>
                </c:pt>
                <c:pt idx="13">
                  <c:v>6.7249040600000004E-2</c:v>
                </c:pt>
                <c:pt idx="14">
                  <c:v>3.2563652379999995E-2</c:v>
                </c:pt>
                <c:pt idx="15">
                  <c:v>4.9090508040000001E-2</c:v>
                </c:pt>
                <c:pt idx="16">
                  <c:v>5.4861991395000004E-2</c:v>
                </c:pt>
                <c:pt idx="17">
                  <c:v>0.11562547961999999</c:v>
                </c:pt>
                <c:pt idx="18">
                  <c:v>0.13346644316</c:v>
                </c:pt>
                <c:pt idx="19">
                  <c:v>0.18560879833999994</c:v>
                </c:pt>
                <c:pt idx="20">
                  <c:v>0.17430579480222225</c:v>
                </c:pt>
                <c:pt idx="21">
                  <c:v>0.1017544024</c:v>
                </c:pt>
                <c:pt idx="22">
                  <c:v>0.12055769921999999</c:v>
                </c:pt>
                <c:pt idx="23">
                  <c:v>5.9950685049079994E-2</c:v>
                </c:pt>
                <c:pt idx="24">
                  <c:v>3.7317432240499993E-2</c:v>
                </c:pt>
              </c:numCache>
            </c:numRef>
          </c:val>
          <c:extLst>
            <c:ext xmlns:c16="http://schemas.microsoft.com/office/drawing/2014/chart" uri="{C3380CC4-5D6E-409C-BE32-E72D297353CC}">
              <c16:uniqueId val="{00000000-EC45-4C33-9AEE-8EE1F892B0AB}"/>
            </c:ext>
          </c:extLst>
        </c:ser>
        <c:ser>
          <c:idx val="1"/>
          <c:order val="1"/>
          <c:tx>
            <c:strRef>
              <c:f>' '!$A$288</c:f>
              <c:strCache>
                <c:ptCount val="1"/>
                <c:pt idx="0">
                  <c:v>China </c:v>
                </c:pt>
              </c:strCache>
            </c:strRef>
          </c:tx>
          <c:spPr>
            <a:solidFill>
              <a:srgbClr val="FF00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'!$B$288:$BF$288</c:f>
              <c:numCache>
                <c:formatCode>0.00</c:formatCode>
                <c:ptCount val="53"/>
                <c:pt idx="0" formatCode="General">
                  <c:v>0</c:v>
                </c:pt>
                <c:pt idx="1">
                  <c:v>7.5495463757027283E-3</c:v>
                </c:pt>
                <c:pt idx="2">
                  <c:v>8.0723342737268351E-3</c:v>
                </c:pt>
                <c:pt idx="3">
                  <c:v>2.7105310802697787E-2</c:v>
                </c:pt>
                <c:pt idx="4">
                  <c:v>2.2186362838658071E-2</c:v>
                </c:pt>
                <c:pt idx="5">
                  <c:v>3.5687457679999993E-2</c:v>
                </c:pt>
                <c:pt idx="6">
                  <c:v>4.1001911160000001E-2</c:v>
                </c:pt>
                <c:pt idx="7">
                  <c:v>5.6293938259999989E-2</c:v>
                </c:pt>
                <c:pt idx="8">
                  <c:v>7.1913280013931616E-2</c:v>
                </c:pt>
                <c:pt idx="9">
                  <c:v>6.5624129760000011E-2</c:v>
                </c:pt>
                <c:pt idx="10">
                  <c:v>5.5243477659999998E-2</c:v>
                </c:pt>
                <c:pt idx="11">
                  <c:v>8.727036262E-2</c:v>
                </c:pt>
                <c:pt idx="12">
                  <c:v>0.11089435531999998</c:v>
                </c:pt>
                <c:pt idx="13">
                  <c:v>0.11411830402000001</c:v>
                </c:pt>
                <c:pt idx="14">
                  <c:v>0.13346012665999998</c:v>
                </c:pt>
                <c:pt idx="15">
                  <c:v>0.18343208029999999</c:v>
                </c:pt>
                <c:pt idx="16">
                  <c:v>0.22215607049999997</c:v>
                </c:pt>
                <c:pt idx="17">
                  <c:v>0.21723116001999998</c:v>
                </c:pt>
                <c:pt idx="18">
                  <c:v>0.27994656115999994</c:v>
                </c:pt>
                <c:pt idx="19">
                  <c:v>0.30369843573999999</c:v>
                </c:pt>
                <c:pt idx="20">
                  <c:v>0.27351351666444446</c:v>
                </c:pt>
                <c:pt idx="21">
                  <c:v>0.27790888719999995</c:v>
                </c:pt>
                <c:pt idx="22">
                  <c:v>0.42541465855636357</c:v>
                </c:pt>
                <c:pt idx="23">
                  <c:v>0.29510856738244001</c:v>
                </c:pt>
                <c:pt idx="24">
                  <c:v>0.25914804145173997</c:v>
                </c:pt>
              </c:numCache>
            </c:numRef>
          </c:val>
          <c:extLst>
            <c:ext xmlns:c16="http://schemas.microsoft.com/office/drawing/2014/chart" uri="{C3380CC4-5D6E-409C-BE32-E72D297353CC}">
              <c16:uniqueId val="{00000001-EC45-4C33-9AEE-8EE1F892B0AB}"/>
            </c:ext>
          </c:extLst>
        </c:ser>
        <c:ser>
          <c:idx val="2"/>
          <c:order val="2"/>
          <c:tx>
            <c:strRef>
              <c:f>' '!$A$289</c:f>
              <c:strCache>
                <c:ptCount val="1"/>
                <c:pt idx="0">
                  <c:v>Indonesia </c:v>
                </c:pt>
              </c:strCache>
            </c:strRef>
          </c:tx>
          <c:spPr>
            <a:solidFill>
              <a:srgbClr val="0000FF"/>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'!$B$289:$BF$289</c:f>
              <c:numCache>
                <c:formatCode>0.00</c:formatCode>
                <c:ptCount val="53"/>
                <c:pt idx="0" formatCode="General">
                  <c:v>0</c:v>
                </c:pt>
                <c:pt idx="1">
                  <c:v>6.6053629691676941E-2</c:v>
                </c:pt>
                <c:pt idx="2">
                  <c:v>3.470194044093515E-2</c:v>
                </c:pt>
                <c:pt idx="3">
                  <c:v>5.0312604201041486E-2</c:v>
                </c:pt>
                <c:pt idx="4">
                  <c:v>7.785152995516248E-2</c:v>
                </c:pt>
                <c:pt idx="5">
                  <c:v>9.1025754259999994E-2</c:v>
                </c:pt>
                <c:pt idx="6">
                  <c:v>0.12315884923999999</c:v>
                </c:pt>
                <c:pt idx="7">
                  <c:v>0.12163199971999999</c:v>
                </c:pt>
                <c:pt idx="8">
                  <c:v>0.16051846384145296</c:v>
                </c:pt>
                <c:pt idx="9">
                  <c:v>0.12502180571999999</c:v>
                </c:pt>
                <c:pt idx="10">
                  <c:v>0.12137466459999999</c:v>
                </c:pt>
                <c:pt idx="11">
                  <c:v>0.14907252737999999</c:v>
                </c:pt>
                <c:pt idx="12">
                  <c:v>0.21032003117999998</c:v>
                </c:pt>
                <c:pt idx="13">
                  <c:v>0.19690415065999997</c:v>
                </c:pt>
                <c:pt idx="14">
                  <c:v>0.20637642969999997</c:v>
                </c:pt>
                <c:pt idx="15">
                  <c:v>0.25701751499999997</c:v>
                </c:pt>
                <c:pt idx="16">
                  <c:v>0.23856953120000002</c:v>
                </c:pt>
                <c:pt idx="17">
                  <c:v>0.26102833553999999</c:v>
                </c:pt>
                <c:pt idx="18">
                  <c:v>0.26144670560666661</c:v>
                </c:pt>
                <c:pt idx="19">
                  <c:v>0.26094376881999998</c:v>
                </c:pt>
                <c:pt idx="20">
                  <c:v>0.22514622353999997</c:v>
                </c:pt>
                <c:pt idx="21">
                  <c:v>0.26961667697999997</c:v>
                </c:pt>
                <c:pt idx="22">
                  <c:v>0.25766777105999994</c:v>
                </c:pt>
                <c:pt idx="23">
                  <c:v>0.18160317034145998</c:v>
                </c:pt>
                <c:pt idx="24">
                  <c:v>0.20807766937985997</c:v>
                </c:pt>
              </c:numCache>
            </c:numRef>
          </c:val>
          <c:extLst>
            <c:ext xmlns:c16="http://schemas.microsoft.com/office/drawing/2014/chart" uri="{C3380CC4-5D6E-409C-BE32-E72D297353CC}">
              <c16:uniqueId val="{00000002-EC45-4C33-9AEE-8EE1F892B0AB}"/>
            </c:ext>
          </c:extLst>
        </c:ser>
        <c:ser>
          <c:idx val="3"/>
          <c:order val="3"/>
          <c:tx>
            <c:strRef>
              <c:f>' '!$A$290</c:f>
              <c:strCache>
                <c:ptCount val="1"/>
                <c:pt idx="0">
                  <c:v>Malaysia </c:v>
                </c:pt>
              </c:strCache>
            </c:strRef>
          </c:tx>
          <c:spPr>
            <a:solidFill>
              <a:srgbClr val="FFFF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'!$B$290:$BF$290</c:f>
              <c:numCache>
                <c:formatCode>0.00</c:formatCode>
                <c:ptCount val="53"/>
                <c:pt idx="0" formatCode="General">
                  <c:v>0</c:v>
                </c:pt>
                <c:pt idx="1">
                  <c:v>0.10379822946866585</c:v>
                </c:pt>
                <c:pt idx="2">
                  <c:v>4.8844858674182784E-2</c:v>
                </c:pt>
                <c:pt idx="3">
                  <c:v>4.8641801286413738E-2</c:v>
                </c:pt>
                <c:pt idx="4">
                  <c:v>6.7995025414484198E-2</c:v>
                </c:pt>
                <c:pt idx="5">
                  <c:v>7.3927001399999998E-2</c:v>
                </c:pt>
                <c:pt idx="6">
                  <c:v>8.2035096919999995E-2</c:v>
                </c:pt>
                <c:pt idx="7">
                  <c:v>7.3806904499999992E-2</c:v>
                </c:pt>
                <c:pt idx="8">
                  <c:v>9.7882728981025638E-2</c:v>
                </c:pt>
                <c:pt idx="9">
                  <c:v>7.6794385219999997E-2</c:v>
                </c:pt>
                <c:pt idx="10">
                  <c:v>6.3859357239999998E-2</c:v>
                </c:pt>
                <c:pt idx="11">
                  <c:v>9.446766056E-2</c:v>
                </c:pt>
                <c:pt idx="12">
                  <c:v>0.12928068356</c:v>
                </c:pt>
                <c:pt idx="13">
                  <c:v>0.11702095173999999</c:v>
                </c:pt>
                <c:pt idx="14">
                  <c:v>9.8191283540000007E-2</c:v>
                </c:pt>
                <c:pt idx="15">
                  <c:v>0.11011531075999999</c:v>
                </c:pt>
                <c:pt idx="16">
                  <c:v>0.1234780925</c:v>
                </c:pt>
                <c:pt idx="17">
                  <c:v>0.14233856671999998</c:v>
                </c:pt>
                <c:pt idx="18">
                  <c:v>9.9164247839999997E-2</c:v>
                </c:pt>
                <c:pt idx="19">
                  <c:v>0.10239763673999999</c:v>
                </c:pt>
                <c:pt idx="20">
                  <c:v>9.6803932539999984E-2</c:v>
                </c:pt>
                <c:pt idx="21">
                  <c:v>8.697564092E-2</c:v>
                </c:pt>
                <c:pt idx="22">
                  <c:v>8.4370658540000004E-2</c:v>
                </c:pt>
                <c:pt idx="23">
                  <c:v>7.2819794241739982E-2</c:v>
                </c:pt>
                <c:pt idx="24">
                  <c:v>6.811889035730001E-2</c:v>
                </c:pt>
              </c:numCache>
            </c:numRef>
          </c:val>
          <c:extLst>
            <c:ext xmlns:c16="http://schemas.microsoft.com/office/drawing/2014/chart" uri="{C3380CC4-5D6E-409C-BE32-E72D297353CC}">
              <c16:uniqueId val="{00000003-EC45-4C33-9AEE-8EE1F892B0AB}"/>
            </c:ext>
          </c:extLst>
        </c:ser>
        <c:ser>
          <c:idx val="6"/>
          <c:order val="4"/>
          <c:tx>
            <c:strRef>
              <c:f>' '!$A$291</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'!$B$291:$BF$291</c:f>
              <c:numCache>
                <c:formatCode>0.00</c:formatCode>
                <c:ptCount val="53"/>
                <c:pt idx="0" formatCode="General">
                  <c:v>0</c:v>
                </c:pt>
                <c:pt idx="1">
                  <c:v>8.8048573287406409E-2</c:v>
                </c:pt>
                <c:pt idx="2">
                  <c:v>5.7772851469147117E-2</c:v>
                </c:pt>
                <c:pt idx="3">
                  <c:v>9.0723622429920853E-2</c:v>
                </c:pt>
                <c:pt idx="4">
                  <c:v>9.0146555850895843E-2</c:v>
                </c:pt>
                <c:pt idx="5">
                  <c:v>8.7890867119999994E-2</c:v>
                </c:pt>
                <c:pt idx="6">
                  <c:v>9.444665621999998E-2</c:v>
                </c:pt>
                <c:pt idx="7">
                  <c:v>8.1348338539999995E-2</c:v>
                </c:pt>
                <c:pt idx="8">
                  <c:v>0.11650227048871795</c:v>
                </c:pt>
                <c:pt idx="9">
                  <c:v>0.13493964232</c:v>
                </c:pt>
                <c:pt idx="10">
                  <c:v>0.10495236331999999</c:v>
                </c:pt>
                <c:pt idx="11">
                  <c:v>0.20469254707999998</c:v>
                </c:pt>
                <c:pt idx="12">
                  <c:v>0.25605816039999996</c:v>
                </c:pt>
                <c:pt idx="13">
                  <c:v>0.26930846613999992</c:v>
                </c:pt>
                <c:pt idx="14">
                  <c:v>0.28172974577999998</c:v>
                </c:pt>
                <c:pt idx="15">
                  <c:v>0.30000815543999998</c:v>
                </c:pt>
                <c:pt idx="16">
                  <c:v>0.33345323437999996</c:v>
                </c:pt>
                <c:pt idx="17">
                  <c:v>0.31591867943999996</c:v>
                </c:pt>
                <c:pt idx="18">
                  <c:v>0.30080100007999999</c:v>
                </c:pt>
                <c:pt idx="19">
                  <c:v>0.30986220019999988</c:v>
                </c:pt>
                <c:pt idx="20">
                  <c:v>0.28879169374666669</c:v>
                </c:pt>
                <c:pt idx="21">
                  <c:v>0.22127247954000001</c:v>
                </c:pt>
                <c:pt idx="22">
                  <c:v>0.17907819860000002</c:v>
                </c:pt>
                <c:pt idx="23">
                  <c:v>0.11944357065339999</c:v>
                </c:pt>
                <c:pt idx="24">
                  <c:v>8.9479798347160022E-2</c:v>
                </c:pt>
              </c:numCache>
            </c:numRef>
          </c:val>
          <c:extLst>
            <c:ext xmlns:c16="http://schemas.microsoft.com/office/drawing/2014/chart" uri="{C3380CC4-5D6E-409C-BE32-E72D297353CC}">
              <c16:uniqueId val="{00000004-EC45-4C33-9AEE-8EE1F892B0AB}"/>
            </c:ext>
          </c:extLst>
        </c:ser>
        <c:ser>
          <c:idx val="7"/>
          <c:order val="5"/>
          <c:tx>
            <c:strRef>
              <c:f>' '!$A$292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'!$B$292:$BF$292</c:f>
              <c:numCache>
                <c:formatCode>0.00</c:formatCode>
                <c:ptCount val="53"/>
                <c:pt idx="0" formatCode="General">
                  <c:v>0</c:v>
                </c:pt>
                <c:pt idx="1">
                  <c:v>3.5320440205825449E-2</c:v>
                </c:pt>
                <c:pt idx="2">
                  <c:v>1.6127281143117376E-2</c:v>
                </c:pt>
                <c:pt idx="3">
                  <c:v>1.5054368352900261E-2</c:v>
                </c:pt>
                <c:pt idx="4">
                  <c:v>1.387957334883907E-2</c:v>
                </c:pt>
                <c:pt idx="5">
                  <c:v>1.5860560800000003E-2</c:v>
                </c:pt>
                <c:pt idx="6">
                  <c:v>1.9397324100000002E-2</c:v>
                </c:pt>
                <c:pt idx="7">
                  <c:v>1.6792951E-2</c:v>
                </c:pt>
                <c:pt idx="8">
                  <c:v>2.4787111536068374E-2</c:v>
                </c:pt>
                <c:pt idx="9">
                  <c:v>5.3155402860000006E-2</c:v>
                </c:pt>
                <c:pt idx="10">
                  <c:v>4.2536520039999998E-2</c:v>
                </c:pt>
                <c:pt idx="11">
                  <c:v>9.8127859339999998E-2</c:v>
                </c:pt>
                <c:pt idx="12">
                  <c:v>0.17742284490000002</c:v>
                </c:pt>
                <c:pt idx="13">
                  <c:v>0.22414003387999995</c:v>
                </c:pt>
                <c:pt idx="14">
                  <c:v>0.21018181351999998</c:v>
                </c:pt>
                <c:pt idx="15">
                  <c:v>0.2422437549</c:v>
                </c:pt>
                <c:pt idx="16">
                  <c:v>0.25033745198000001</c:v>
                </c:pt>
                <c:pt idx="17">
                  <c:v>0.14249357976000002</c:v>
                </c:pt>
                <c:pt idx="18">
                  <c:v>0.17807695094000001</c:v>
                </c:pt>
                <c:pt idx="19">
                  <c:v>0.17326990632000003</c:v>
                </c:pt>
                <c:pt idx="20">
                  <c:v>0.13608240114444445</c:v>
                </c:pt>
                <c:pt idx="21">
                  <c:v>0.11172079184</c:v>
                </c:pt>
                <c:pt idx="22">
                  <c:v>8.8222593899999993E-2</c:v>
                </c:pt>
                <c:pt idx="23">
                  <c:v>6.0718503166999997E-3</c:v>
                </c:pt>
                <c:pt idx="24">
                  <c:v>3.3850175248999999E-3</c:v>
                </c:pt>
              </c:numCache>
            </c:numRef>
          </c:val>
          <c:extLst>
            <c:ext xmlns:c16="http://schemas.microsoft.com/office/drawing/2014/chart" uri="{C3380CC4-5D6E-409C-BE32-E72D297353CC}">
              <c16:uniqueId val="{00000005-EC45-4C33-9AEE-8EE1F892B0AB}"/>
            </c:ext>
          </c:extLst>
        </c:ser>
        <c:ser>
          <c:idx val="8"/>
          <c:order val="6"/>
          <c:tx>
            <c:strRef>
              <c:f>' '!$A$293</c:f>
              <c:strCache>
                <c:ptCount val="1"/>
                <c:pt idx="0">
                  <c:v>Others</c:v>
                </c:pt>
              </c:strCache>
            </c:strRef>
          </c:tx>
          <c:spPr>
            <a:solidFill>
              <a:srgbClr val="9933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'!$B$293:$BF$293</c:f>
              <c:numCache>
                <c:formatCode>#,##0.00</c:formatCode>
                <c:ptCount val="53"/>
                <c:pt idx="0">
                  <c:v>0</c:v>
                </c:pt>
                <c:pt idx="1">
                  <c:v>2.7403363859648366E-2</c:v>
                </c:pt>
                <c:pt idx="2">
                  <c:v>2.2262278754809212E-2</c:v>
                </c:pt>
                <c:pt idx="3">
                  <c:v>2.3085006747027514E-2</c:v>
                </c:pt>
                <c:pt idx="4">
                  <c:v>3.0051980898007258E-2</c:v>
                </c:pt>
                <c:pt idx="5">
                  <c:v>3.7240433159999864E-2</c:v>
                </c:pt>
                <c:pt idx="6">
                  <c:v>3.9448434619999972E-2</c:v>
                </c:pt>
                <c:pt idx="7">
                  <c:v>3.497628736000008E-2</c:v>
                </c:pt>
                <c:pt idx="8">
                  <c:v>4.1880022711367149E-2</c:v>
                </c:pt>
                <c:pt idx="9">
                  <c:v>4.8795352340000098E-2</c:v>
                </c:pt>
                <c:pt idx="10">
                  <c:v>2.6963983200000097E-2</c:v>
                </c:pt>
                <c:pt idx="11">
                  <c:v>5.4658593359999896E-2</c:v>
                </c:pt>
                <c:pt idx="12">
                  <c:v>0.10617434421999972</c:v>
                </c:pt>
                <c:pt idx="13">
                  <c:v>7.5217265899999997E-2</c:v>
                </c:pt>
                <c:pt idx="14">
                  <c:v>9.4726369919999831E-2</c:v>
                </c:pt>
                <c:pt idx="15">
                  <c:v>0.10691587774000011</c:v>
                </c:pt>
                <c:pt idx="16">
                  <c:v>0.15774574801999997</c:v>
                </c:pt>
                <c:pt idx="17">
                  <c:v>0.16838238547333284</c:v>
                </c:pt>
                <c:pt idx="18">
                  <c:v>0.1665439194999998</c:v>
                </c:pt>
                <c:pt idx="19">
                  <c:v>0.16938316905999939</c:v>
                </c:pt>
                <c:pt idx="20">
                  <c:v>0.16280446892888878</c:v>
                </c:pt>
                <c:pt idx="21">
                  <c:v>9.8809953059999511E-2</c:v>
                </c:pt>
                <c:pt idx="22">
                  <c:v>0.17150893801999989</c:v>
                </c:pt>
                <c:pt idx="23">
                  <c:v>5.4399799508879854E-2</c:v>
                </c:pt>
                <c:pt idx="24">
                  <c:v>4.7393474585319839E-2</c:v>
                </c:pt>
              </c:numCache>
            </c:numRef>
          </c:val>
          <c:extLst>
            <c:ext xmlns:c16="http://schemas.microsoft.com/office/drawing/2014/chart" uri="{C3380CC4-5D6E-409C-BE32-E72D297353CC}">
              <c16:uniqueId val="{00000006-EC45-4C33-9AEE-8EE1F892B0AB}"/>
            </c:ext>
          </c:extLst>
        </c:ser>
        <c:ser>
          <c:idx val="9"/>
          <c:order val="7"/>
          <c:tx>
            <c:strRef>
              <c:f>' '!$A$294</c:f>
              <c:strCache>
                <c:ptCount val="1"/>
              </c:strCache>
            </c:strRef>
          </c:tx>
          <c:spPr>
            <a:noFill/>
            <a:ln w="25400">
              <a:noFill/>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'!$B$294:$BF$294</c:f>
              <c:numCache>
                <c:formatCode>0.0</c:formatCode>
                <c:ptCount val="53"/>
              </c:numCache>
            </c:numRef>
          </c:val>
          <c:extLst>
            <c:ext xmlns:c16="http://schemas.microsoft.com/office/drawing/2014/chart" uri="{C3380CC4-5D6E-409C-BE32-E72D297353CC}">
              <c16:uniqueId val="{00000007-EC45-4C33-9AEE-8EE1F892B0AB}"/>
            </c:ext>
          </c:extLst>
        </c:ser>
        <c:dLbls>
          <c:showLegendKey val="0"/>
          <c:showVal val="0"/>
          <c:showCatName val="0"/>
          <c:showSerName val="0"/>
          <c:showPercent val="0"/>
          <c:showBubbleSize val="0"/>
        </c:dLbls>
        <c:gapWidth val="0"/>
        <c:overlap val="100"/>
        <c:axId val="1517780960"/>
        <c:axId val="1"/>
      </c:barChart>
      <c:barChart>
        <c:barDir val="col"/>
        <c:grouping val="stacked"/>
        <c:varyColors val="0"/>
        <c:ser>
          <c:idx val="10"/>
          <c:order val="8"/>
          <c:tx>
            <c:strRef>
              <c:f>' '!$A$295</c:f>
              <c:strCache>
                <c:ptCount val="1"/>
              </c:strCache>
            </c:strRef>
          </c:tx>
          <c:spPr>
            <a:noFill/>
            <a:ln w="25400">
              <a:noFill/>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'!$B$295:$BF$295</c:f>
              <c:numCache>
                <c:formatCode>0.0</c:formatCode>
                <c:ptCount val="53"/>
              </c:numCache>
            </c:numRef>
          </c:val>
          <c:extLst>
            <c:ext xmlns:c16="http://schemas.microsoft.com/office/drawing/2014/chart" uri="{C3380CC4-5D6E-409C-BE32-E72D297353CC}">
              <c16:uniqueId val="{00000008-EC45-4C33-9AEE-8EE1F892B0AB}"/>
            </c:ext>
          </c:extLst>
        </c:ser>
        <c:ser>
          <c:idx val="11"/>
          <c:order val="9"/>
          <c:tx>
            <c:strRef>
              <c:f>' '!$A$296</c:f>
              <c:strCache>
                <c:ptCount val="1"/>
              </c:strCache>
            </c:strRef>
          </c:tx>
          <c:spPr>
            <a:noFill/>
            <a:ln w="25400">
              <a:noFill/>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'!$B$296:$BF$296</c:f>
              <c:numCache>
                <c:formatCode>0.0</c:formatCode>
                <c:ptCount val="53"/>
              </c:numCache>
            </c:numRef>
          </c:val>
          <c:extLst>
            <c:ext xmlns:c16="http://schemas.microsoft.com/office/drawing/2014/chart" uri="{C3380CC4-5D6E-409C-BE32-E72D297353CC}">
              <c16:uniqueId val="{00000009-EC45-4C33-9AEE-8EE1F892B0AB}"/>
            </c:ext>
          </c:extLst>
        </c:ser>
        <c:ser>
          <c:idx val="12"/>
          <c:order val="10"/>
          <c:tx>
            <c:strRef>
              <c:f>' '!$A$297</c:f>
              <c:strCache>
                <c:ptCount val="1"/>
              </c:strCache>
            </c:strRef>
          </c:tx>
          <c:spPr>
            <a:noFill/>
            <a:ln w="25400">
              <a:noFill/>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'!$B$297:$BF$297</c:f>
              <c:numCache>
                <c:formatCode>General</c:formatCode>
                <c:ptCount val="53"/>
              </c:numCache>
            </c:numRef>
          </c:val>
          <c:extLst>
            <c:ext xmlns:c16="http://schemas.microsoft.com/office/drawing/2014/chart" uri="{C3380CC4-5D6E-409C-BE32-E72D297353CC}">
              <c16:uniqueId val="{0000000A-EC45-4C33-9AEE-8EE1F892B0AB}"/>
            </c:ext>
          </c:extLst>
        </c:ser>
        <c:ser>
          <c:idx val="14"/>
          <c:order val="11"/>
          <c:tx>
            <c:strRef>
              <c:f>' '!$A$298</c:f>
              <c:strCache>
                <c:ptCount val="1"/>
              </c:strCache>
            </c:strRef>
          </c:tx>
          <c:spPr>
            <a:noFill/>
            <a:ln w="25400">
              <a:noFill/>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'!$B$298:$BF$298</c:f>
              <c:numCache>
                <c:formatCode>#,##0</c:formatCode>
                <c:ptCount val="53"/>
              </c:numCache>
            </c:numRef>
          </c:val>
          <c:extLst>
            <c:ext xmlns:c16="http://schemas.microsoft.com/office/drawing/2014/chart" uri="{C3380CC4-5D6E-409C-BE32-E72D297353CC}">
              <c16:uniqueId val="{0000000B-EC45-4C33-9AEE-8EE1F892B0AB}"/>
            </c:ext>
          </c:extLst>
        </c:ser>
        <c:ser>
          <c:idx val="5"/>
          <c:order val="12"/>
          <c:tx>
            <c:strRef>
              <c:f>' '!$A$299</c:f>
              <c:strCache>
                <c:ptCount val="1"/>
                <c:pt idx="0">
                  <c:v>EU-28</c:v>
                </c:pt>
              </c:strCache>
            </c:strRef>
          </c:tx>
          <c:spPr>
            <a:solidFill>
              <a:srgbClr val="00FF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'!$B$299:$BF$299</c:f>
              <c:numCache>
                <c:formatCode>#,##0</c:formatCode>
                <c:ptCount val="53"/>
                <c:pt idx="29" formatCode="#,##0.00">
                  <c:v>1.5515368000000003E-2</c:v>
                </c:pt>
                <c:pt idx="30" formatCode="#,##0.00">
                  <c:v>1.0975644000000001E-2</c:v>
                </c:pt>
                <c:pt idx="31" formatCode="#,##0.00">
                  <c:v>2.1176808999999998E-2</c:v>
                </c:pt>
                <c:pt idx="32" formatCode="#,##0.00">
                  <c:v>3.7446605000000001E-2</c:v>
                </c:pt>
                <c:pt idx="33" formatCode="#,##0.00">
                  <c:v>3.911497299999999E-2</c:v>
                </c:pt>
                <c:pt idx="34" formatCode="#,##0.00">
                  <c:v>2.4530701000000005E-2</c:v>
                </c:pt>
                <c:pt idx="35" formatCode="#,##0.00">
                  <c:v>2.2106944999999999E-2</c:v>
                </c:pt>
                <c:pt idx="36" formatCode="#,##0.00">
                  <c:v>1.5619383999999997E-2</c:v>
                </c:pt>
                <c:pt idx="37" formatCode="#,##0.00">
                  <c:v>1.5277781999999998E-2</c:v>
                </c:pt>
                <c:pt idx="38" formatCode="#,##0.00">
                  <c:v>5.2933640000000001E-3</c:v>
                </c:pt>
                <c:pt idx="39" formatCode="#,##0.00">
                  <c:v>1.2791840000000001E-2</c:v>
                </c:pt>
                <c:pt idx="40" formatCode="#,##0.00">
                  <c:v>1.4281746999999996E-2</c:v>
                </c:pt>
                <c:pt idx="41" formatCode="#,##0.00">
                  <c:v>2.6580854000000004E-2</c:v>
                </c:pt>
                <c:pt idx="42" formatCode="#,##0.00">
                  <c:v>1.8753971000000001E-2</c:v>
                </c:pt>
                <c:pt idx="43" formatCode="#,##0.00">
                  <c:v>2.2847256999999999E-2</c:v>
                </c:pt>
                <c:pt idx="44" formatCode="#,##0.00">
                  <c:v>2.5574964999999995E-2</c:v>
                </c:pt>
                <c:pt idx="45" formatCode="#,##0.00">
                  <c:v>4.5267000999999987E-2</c:v>
                </c:pt>
                <c:pt idx="46" formatCode="#,##0.00">
                  <c:v>5.6804907000000002E-2</c:v>
                </c:pt>
                <c:pt idx="47" formatCode="#,##0.00">
                  <c:v>8.0228393999999995E-2</c:v>
                </c:pt>
                <c:pt idx="48" formatCode="#,##0.00">
                  <c:v>6.9112159000000006E-2</c:v>
                </c:pt>
                <c:pt idx="49" formatCode="#,##0.00">
                  <c:v>4.4508558999999996E-2</c:v>
                </c:pt>
                <c:pt idx="50" formatCode="#,##0.00">
                  <c:v>6.3109585999999995E-2</c:v>
                </c:pt>
                <c:pt idx="51" formatCode="#,##0.00">
                  <c:v>4.4994640518000006E-2</c:v>
                </c:pt>
                <c:pt idx="52" formatCode="#,##0.00">
                  <c:v>1.9221624514999997E-2</c:v>
                </c:pt>
              </c:numCache>
            </c:numRef>
          </c:val>
          <c:extLst>
            <c:ext xmlns:c16="http://schemas.microsoft.com/office/drawing/2014/chart" uri="{C3380CC4-5D6E-409C-BE32-E72D297353CC}">
              <c16:uniqueId val="{0000000C-EC45-4C33-9AEE-8EE1F892B0AB}"/>
            </c:ext>
          </c:extLst>
        </c:ser>
        <c:ser>
          <c:idx val="15"/>
          <c:order val="13"/>
          <c:tx>
            <c:strRef>
              <c:f>' '!$A$300</c:f>
              <c:strCache>
                <c:ptCount val="1"/>
                <c:pt idx="0">
                  <c:v>China </c:v>
                </c:pt>
              </c:strCache>
            </c:strRef>
          </c:tx>
          <c:spPr>
            <a:solidFill>
              <a:srgbClr val="FF00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'!$B$300:$BF$300</c:f>
              <c:numCache>
                <c:formatCode>General</c:formatCode>
                <c:ptCount val="53"/>
                <c:pt idx="29" formatCode="#,##0.00">
                  <c:v>2.7641380000000002E-3</c:v>
                </c:pt>
                <c:pt idx="30" formatCode="#,##0.00">
                  <c:v>2.9398139999999998E-3</c:v>
                </c:pt>
                <c:pt idx="31" formatCode="#,##0.00">
                  <c:v>7.0848940000000004E-3</c:v>
                </c:pt>
                <c:pt idx="32" formatCode="#,##0.00">
                  <c:v>1.0922394E-2</c:v>
                </c:pt>
                <c:pt idx="33" formatCode="#,##0.00">
                  <c:v>2.0710742000000001E-2</c:v>
                </c:pt>
                <c:pt idx="34" formatCode="#,##0.00">
                  <c:v>2.2931420999999997E-2</c:v>
                </c:pt>
                <c:pt idx="35" formatCode="#,##0.00">
                  <c:v>3.4044192999999993E-2</c:v>
                </c:pt>
                <c:pt idx="36" formatCode="#,##0.00">
                  <c:v>4.5086458999999995E-2</c:v>
                </c:pt>
                <c:pt idx="37" formatCode="#,##0.00">
                  <c:v>4.5562351999999993E-2</c:v>
                </c:pt>
                <c:pt idx="38" formatCode="#,##0.00">
                  <c:v>4.2488330999999997E-2</c:v>
                </c:pt>
                <c:pt idx="39" formatCode="#,##0.00">
                  <c:v>5.7433204999999994E-2</c:v>
                </c:pt>
                <c:pt idx="40" formatCode="#,##0.00">
                  <c:v>7.1120629000000005E-2</c:v>
                </c:pt>
                <c:pt idx="41" formatCode="#,##0.00">
                  <c:v>7.8638487999999993E-2</c:v>
                </c:pt>
                <c:pt idx="42" formatCode="#,##0.00">
                  <c:v>8.7598972999999997E-2</c:v>
                </c:pt>
                <c:pt idx="43" formatCode="#,##0.00">
                  <c:v>0.11591960599999998</c:v>
                </c:pt>
                <c:pt idx="44" formatCode="#,##0.00">
                  <c:v>0.137967544</c:v>
                </c:pt>
                <c:pt idx="45" formatCode="#,##0.00">
                  <c:v>0.136574792</c:v>
                </c:pt>
                <c:pt idx="46" formatCode="#,##0.00">
                  <c:v>0.155611216</c:v>
                </c:pt>
                <c:pt idx="47" formatCode="#,##0.00">
                  <c:v>0.161640857</c:v>
                </c:pt>
                <c:pt idx="48" formatCode="#,##0.00">
                  <c:v>0.13923785599999997</c:v>
                </c:pt>
                <c:pt idx="49" formatCode="#,##0.00">
                  <c:v>0.15050505399999997</c:v>
                </c:pt>
                <c:pt idx="50" formatCode="#,##0.00">
                  <c:v>0.24815999599999999</c:v>
                </c:pt>
                <c:pt idx="51" formatCode="#,##0.00">
                  <c:v>0.20458358880199998</c:v>
                </c:pt>
                <c:pt idx="52" formatCode="#,##0.00">
                  <c:v>0.14018505415899998</c:v>
                </c:pt>
              </c:numCache>
            </c:numRef>
          </c:val>
          <c:extLst>
            <c:ext xmlns:c16="http://schemas.microsoft.com/office/drawing/2014/chart" uri="{C3380CC4-5D6E-409C-BE32-E72D297353CC}">
              <c16:uniqueId val="{0000000D-EC45-4C33-9AEE-8EE1F892B0AB}"/>
            </c:ext>
          </c:extLst>
        </c:ser>
        <c:ser>
          <c:idx val="16"/>
          <c:order val="14"/>
          <c:tx>
            <c:strRef>
              <c:f>' '!$A$301</c:f>
              <c:strCache>
                <c:ptCount val="1"/>
                <c:pt idx="0">
                  <c:v>Indonesia </c:v>
                </c:pt>
              </c:strCache>
            </c:strRef>
          </c:tx>
          <c:spPr>
            <a:solidFill>
              <a:srgbClr val="0000FF"/>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'!$B$301:$BF$301</c:f>
              <c:numCache>
                <c:formatCode>General</c:formatCode>
                <c:ptCount val="53"/>
                <c:pt idx="29" formatCode="#,##0.00">
                  <c:v>3.1030107000000001E-2</c:v>
                </c:pt>
                <c:pt idx="30" formatCode="#,##0.00">
                  <c:v>2.1775504000000001E-2</c:v>
                </c:pt>
                <c:pt idx="31" formatCode="#,##0.00">
                  <c:v>3.2517253999999995E-2</c:v>
                </c:pt>
                <c:pt idx="32" formatCode="#,##0.00">
                  <c:v>4.5481446000000002E-2</c:v>
                </c:pt>
                <c:pt idx="33" formatCode="#,##0.00">
                  <c:v>6.0206203000000007E-2</c:v>
                </c:pt>
                <c:pt idx="34" formatCode="#,##0.00">
                  <c:v>6.9679421999999991E-2</c:v>
                </c:pt>
                <c:pt idx="35" formatCode="#,##0.00">
                  <c:v>7.9465599999999997E-2</c:v>
                </c:pt>
                <c:pt idx="36" formatCode="#,##0.00">
                  <c:v>0.11188915100000001</c:v>
                </c:pt>
                <c:pt idx="37" formatCode="#,##0.00">
                  <c:v>0.10027649899999999</c:v>
                </c:pt>
                <c:pt idx="38" formatCode="#,##0.00">
                  <c:v>0.11352817999999999</c:v>
                </c:pt>
                <c:pt idx="39" formatCode="#,##0.00">
                  <c:v>0.11786118199999998</c:v>
                </c:pt>
                <c:pt idx="40" formatCode="#,##0.00">
                  <c:v>0.148425262</c:v>
                </c:pt>
                <c:pt idx="41" formatCode="#,##0.00">
                  <c:v>0.16653489199999999</c:v>
                </c:pt>
                <c:pt idx="42" formatCode="#,##0.00">
                  <c:v>0.14641323899999997</c:v>
                </c:pt>
                <c:pt idx="43" formatCode="#,##0.00">
                  <c:v>0.19572375</c:v>
                </c:pt>
                <c:pt idx="44" formatCode="#,##0.00">
                  <c:v>0.168662849</c:v>
                </c:pt>
                <c:pt idx="45" formatCode="#,##0.00">
                  <c:v>0.153729703</c:v>
                </c:pt>
                <c:pt idx="46" formatCode="#,##0.00">
                  <c:v>0.17483794</c:v>
                </c:pt>
                <c:pt idx="47" formatCode="#,##0.00">
                  <c:v>0.18542934800000002</c:v>
                </c:pt>
                <c:pt idx="48" formatCode="#,##0.00">
                  <c:v>0.144709427</c:v>
                </c:pt>
                <c:pt idx="49" formatCode="#,##0.00">
                  <c:v>0.16976702899999999</c:v>
                </c:pt>
                <c:pt idx="50" formatCode="#,##0.00">
                  <c:v>0.18970987</c:v>
                </c:pt>
                <c:pt idx="51" formatCode="#,##0.00">
                  <c:v>0.16652377999599999</c:v>
                </c:pt>
                <c:pt idx="52" formatCode="#,##0.00">
                  <c:v>0.112103222182</c:v>
                </c:pt>
              </c:numCache>
            </c:numRef>
          </c:val>
          <c:extLst>
            <c:ext xmlns:c16="http://schemas.microsoft.com/office/drawing/2014/chart" uri="{C3380CC4-5D6E-409C-BE32-E72D297353CC}">
              <c16:uniqueId val="{0000000E-EC45-4C33-9AEE-8EE1F892B0AB}"/>
            </c:ext>
          </c:extLst>
        </c:ser>
        <c:ser>
          <c:idx val="18"/>
          <c:order val="15"/>
          <c:tx>
            <c:strRef>
              <c:f>' '!$A$302</c:f>
              <c:strCache>
                <c:ptCount val="1"/>
                <c:pt idx="0">
                  <c:v>Malaysia </c:v>
                </c:pt>
              </c:strCache>
            </c:strRef>
          </c:tx>
          <c:spPr>
            <a:solidFill>
              <a:srgbClr val="FFFF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'!$B$302:$BF$302</c:f>
              <c:numCache>
                <c:formatCode>General</c:formatCode>
                <c:ptCount val="53"/>
                <c:pt idx="29" formatCode="#,##0.00">
                  <c:v>4.3380174999999993E-2</c:v>
                </c:pt>
                <c:pt idx="30" formatCode="#,##0.00">
                  <c:v>2.5976930000000002E-2</c:v>
                </c:pt>
                <c:pt idx="31" formatCode="#,##0.00">
                  <c:v>3.2356949999999995E-2</c:v>
                </c:pt>
                <c:pt idx="32" formatCode="#,##0.00">
                  <c:v>3.9655322999999999E-2</c:v>
                </c:pt>
                <c:pt idx="33" formatCode="#,##0.00">
                  <c:v>4.8196168000000005E-2</c:v>
                </c:pt>
                <c:pt idx="34" formatCode="#,##0.00">
                  <c:v>4.6629896000000004E-2</c:v>
                </c:pt>
                <c:pt idx="35" formatCode="#,##0.00">
                  <c:v>4.8046162999999996E-2</c:v>
                </c:pt>
                <c:pt idx="36" formatCode="#,##0.00">
                  <c:v>6.7181730999999995E-2</c:v>
                </c:pt>
                <c:pt idx="37" formatCode="#,##0.00">
                  <c:v>5.8542582999999995E-2</c:v>
                </c:pt>
                <c:pt idx="38" formatCode="#,##0.00">
                  <c:v>5.6050871000000002E-2</c:v>
                </c:pt>
                <c:pt idx="39" formatCode="#,##0.00">
                  <c:v>6.9409899999999997E-2</c:v>
                </c:pt>
                <c:pt idx="40" formatCode="#,##0.00">
                  <c:v>8.0591185999999995E-2</c:v>
                </c:pt>
                <c:pt idx="41" formatCode="#,##0.00">
                  <c:v>6.8322575999999996E-2</c:v>
                </c:pt>
                <c:pt idx="42" formatCode="#,##0.00">
                  <c:v>5.8549684999999997E-2</c:v>
                </c:pt>
                <c:pt idx="43" formatCode="#,##0.00">
                  <c:v>6.2427533999999993E-2</c:v>
                </c:pt>
                <c:pt idx="44" formatCode="#,##0.00">
                  <c:v>6.7143999999999995E-2</c:v>
                </c:pt>
                <c:pt idx="45" formatCode="#,##0.00">
                  <c:v>7.3246578000000007E-2</c:v>
                </c:pt>
                <c:pt idx="46" formatCode="#,##0.00">
                  <c:v>7.3693506000000006E-2</c:v>
                </c:pt>
                <c:pt idx="47" formatCode="#,##0.00">
                  <c:v>7.9342689999999993E-2</c:v>
                </c:pt>
                <c:pt idx="48" formatCode="#,##0.00">
                  <c:v>7.3763230999999999E-2</c:v>
                </c:pt>
                <c:pt idx="49" formatCode="#,##0.00">
                  <c:v>6.6484909000000009E-2</c:v>
                </c:pt>
                <c:pt idx="50" formatCode="#,##0.00">
                  <c:v>6.8950550999999985E-2</c:v>
                </c:pt>
                <c:pt idx="51" formatCode="#,##0.00">
                  <c:v>7.0867494628999994E-2</c:v>
                </c:pt>
                <c:pt idx="52" formatCode="#,##0.00">
                  <c:v>4.7256748017E-2</c:v>
                </c:pt>
              </c:numCache>
            </c:numRef>
          </c:val>
          <c:extLst>
            <c:ext xmlns:c16="http://schemas.microsoft.com/office/drawing/2014/chart" uri="{C3380CC4-5D6E-409C-BE32-E72D297353CC}">
              <c16:uniqueId val="{0000000F-EC45-4C33-9AEE-8EE1F892B0AB}"/>
            </c:ext>
          </c:extLst>
        </c:ser>
        <c:ser>
          <c:idx val="19"/>
          <c:order val="16"/>
          <c:tx>
            <c:strRef>
              <c:f>' '!$A$303</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'!$B$303:$BF$303</c:f>
              <c:numCache>
                <c:formatCode>General</c:formatCode>
                <c:ptCount val="53"/>
                <c:pt idx="29" formatCode="#,##0.00">
                  <c:v>3.1690654999999998E-2</c:v>
                </c:pt>
                <c:pt idx="30" formatCode="#,##0.00">
                  <c:v>1.7225523999999999E-2</c:v>
                </c:pt>
                <c:pt idx="31" formatCode="#,##0.00">
                  <c:v>3.1280471000000004E-2</c:v>
                </c:pt>
                <c:pt idx="32" formatCode="#,##0.00">
                  <c:v>4.2660486999999997E-2</c:v>
                </c:pt>
                <c:pt idx="33" formatCode="#,##0.00">
                  <c:v>4.4801647999999999E-2</c:v>
                </c:pt>
                <c:pt idx="34" formatCode="#,##0.00">
                  <c:v>4.2444719999999998E-2</c:v>
                </c:pt>
                <c:pt idx="35" formatCode="#,##0.00">
                  <c:v>4.1986122000000001E-2</c:v>
                </c:pt>
                <c:pt idx="36" formatCode="#,##0.00">
                  <c:v>5.8394824999999997E-2</c:v>
                </c:pt>
                <c:pt idx="37" formatCode="#,##0.00">
                  <c:v>7.8847852999999982E-2</c:v>
                </c:pt>
                <c:pt idx="38" formatCode="#,##0.00">
                  <c:v>7.4161099000000008E-2</c:v>
                </c:pt>
                <c:pt idx="39" formatCode="#,##0.00">
                  <c:v>0.11508559900000001</c:v>
                </c:pt>
                <c:pt idx="40" formatCode="#,##0.00">
                  <c:v>0.12086438400000001</c:v>
                </c:pt>
                <c:pt idx="41" formatCode="#,##0.00">
                  <c:v>0.120601554</c:v>
                </c:pt>
                <c:pt idx="42" formatCode="#,##0.00">
                  <c:v>0.11750672099999999</c:v>
                </c:pt>
                <c:pt idx="43" formatCode="#,##0.00">
                  <c:v>0.13124017899999998</c:v>
                </c:pt>
                <c:pt idx="44" formatCode="#,##0.00">
                  <c:v>0.125424166</c:v>
                </c:pt>
                <c:pt idx="45" formatCode="#,##0.00">
                  <c:v>0.12298948</c:v>
                </c:pt>
                <c:pt idx="46" formatCode="#,##0.00">
                  <c:v>0.124848294</c:v>
                </c:pt>
                <c:pt idx="47" formatCode="#,##0.00">
                  <c:v>0.12836467400000001</c:v>
                </c:pt>
                <c:pt idx="48" formatCode="#,##0.00">
                  <c:v>0.11710982999999998</c:v>
                </c:pt>
                <c:pt idx="49" formatCode="#,##0.00">
                  <c:v>9.572391999999999E-2</c:v>
                </c:pt>
                <c:pt idx="50" formatCode="#,##0.00">
                  <c:v>9.1057381999999992E-2</c:v>
                </c:pt>
                <c:pt idx="51" formatCode="#,##0.00">
                  <c:v>7.5021381221999986E-2</c:v>
                </c:pt>
                <c:pt idx="52" formatCode="#,##0.00">
                  <c:v>4.8302855234000006E-2</c:v>
                </c:pt>
              </c:numCache>
            </c:numRef>
          </c:val>
          <c:extLst>
            <c:ext xmlns:c16="http://schemas.microsoft.com/office/drawing/2014/chart" uri="{C3380CC4-5D6E-409C-BE32-E72D297353CC}">
              <c16:uniqueId val="{00000010-EC45-4C33-9AEE-8EE1F892B0AB}"/>
            </c:ext>
          </c:extLst>
        </c:ser>
        <c:ser>
          <c:idx val="20"/>
          <c:order val="17"/>
          <c:tx>
            <c:strRef>
              <c:f>' '!$A$304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'!$B$304:$BF$304</c:f>
              <c:numCache>
                <c:formatCode>General</c:formatCode>
                <c:ptCount val="53"/>
                <c:pt idx="29" formatCode="#,##0.00">
                  <c:v>1.6389731000000001E-2</c:v>
                </c:pt>
                <c:pt idx="30" formatCode="#,##0.00">
                  <c:v>7.3247299999999998E-3</c:v>
                </c:pt>
                <c:pt idx="31" formatCode="#,##0.00">
                  <c:v>7.1961250000000003E-3</c:v>
                </c:pt>
                <c:pt idx="32" formatCode="#,##0.00">
                  <c:v>6.2863549999999995E-3</c:v>
                </c:pt>
                <c:pt idx="33" formatCode="#,##0.00">
                  <c:v>8.5209550000000002E-3</c:v>
                </c:pt>
                <c:pt idx="34" formatCode="#,##0.00">
                  <c:v>9.3861719999999999E-3</c:v>
                </c:pt>
                <c:pt idx="35" formatCode="#,##0.00">
                  <c:v>9.7568910000000002E-3</c:v>
                </c:pt>
                <c:pt idx="36" formatCode="#,##0.00">
                  <c:v>1.4673615000000003E-2</c:v>
                </c:pt>
                <c:pt idx="37" formatCode="#,##0.00">
                  <c:v>3.2455574000000001E-2</c:v>
                </c:pt>
                <c:pt idx="38" formatCode="#,##0.00">
                  <c:v>2.8615654999999997E-2</c:v>
                </c:pt>
                <c:pt idx="39" formatCode="#,##0.00">
                  <c:v>5.4000353999999993E-2</c:v>
                </c:pt>
                <c:pt idx="40" formatCode="#,##0.00">
                  <c:v>5.5102001000000005E-2</c:v>
                </c:pt>
                <c:pt idx="41" formatCode="#,##0.00">
                  <c:v>7.0404657999999995E-2</c:v>
                </c:pt>
                <c:pt idx="42" formatCode="#,##0.00">
                  <c:v>6.7305385000000009E-2</c:v>
                </c:pt>
                <c:pt idx="43" formatCode="#,##0.00">
                  <c:v>7.2897679999999992E-2</c:v>
                </c:pt>
                <c:pt idx="44" formatCode="#,##0.00">
                  <c:v>7.640405900000001E-2</c:v>
                </c:pt>
                <c:pt idx="45" formatCode="#,##0.00">
                  <c:v>5.1029908999999998E-2</c:v>
                </c:pt>
                <c:pt idx="46" formatCode="#,##0.00">
                  <c:v>6.5056019999999992E-2</c:v>
                </c:pt>
                <c:pt idx="47" formatCode="#,##0.00">
                  <c:v>6.8075872000000009E-2</c:v>
                </c:pt>
                <c:pt idx="48" formatCode="#,##0.00">
                  <c:v>5.6499399999999998E-2</c:v>
                </c:pt>
                <c:pt idx="49" formatCode="#,##0.00">
                  <c:v>4.6899740999999995E-2</c:v>
                </c:pt>
                <c:pt idx="50" formatCode="#,##0.00">
                  <c:v>5.1958035E-2</c:v>
                </c:pt>
                <c:pt idx="51" formatCode="#,##0.00">
                  <c:v>4.4660443309999997E-3</c:v>
                </c:pt>
                <c:pt idx="52" formatCode="#,##0.00">
                  <c:v>1.7329340370000003E-3</c:v>
                </c:pt>
              </c:numCache>
            </c:numRef>
          </c:val>
          <c:extLst>
            <c:ext xmlns:c16="http://schemas.microsoft.com/office/drawing/2014/chart" uri="{C3380CC4-5D6E-409C-BE32-E72D297353CC}">
              <c16:uniqueId val="{00000011-EC45-4C33-9AEE-8EE1F892B0AB}"/>
            </c:ext>
          </c:extLst>
        </c:ser>
        <c:ser>
          <c:idx val="4"/>
          <c:order val="18"/>
          <c:tx>
            <c:strRef>
              <c:f>' '!$A$305</c:f>
              <c:strCache>
                <c:ptCount val="1"/>
                <c:pt idx="0">
                  <c:v>Others</c:v>
                </c:pt>
              </c:strCache>
            </c:strRef>
          </c:tx>
          <c:spPr>
            <a:solidFill>
              <a:srgbClr val="993300"/>
            </a:solidFill>
            <a:ln w="12700">
              <a:solidFill>
                <a:srgbClr val="000000"/>
              </a:solidFill>
              <a:prstDash val="solid"/>
            </a:ln>
          </c:spPr>
          <c:invertIfNegative val="0"/>
          <c:cat>
            <c:strRef>
              <c:f>' '!$B$286:$BF$286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'!$B$305:$BF$305</c:f>
              <c:numCache>
                <c:formatCode>General</c:formatCode>
                <c:ptCount val="53"/>
                <c:pt idx="29" formatCode="#,##0.00">
                  <c:v>1.1503964000000033E-2</c:v>
                </c:pt>
                <c:pt idx="30" formatCode="#,##0.00">
                  <c:v>8.289767999999989E-3</c:v>
                </c:pt>
                <c:pt idx="31" formatCode="#,##0.00">
                  <c:v>1.0705137000000031E-2</c:v>
                </c:pt>
                <c:pt idx="32" formatCode="#,##0.00">
                  <c:v>1.5760476999999967E-2</c:v>
                </c:pt>
                <c:pt idx="33" formatCode="#,##0.00">
                  <c:v>2.2515353000000016E-2</c:v>
                </c:pt>
                <c:pt idx="34" formatCode="#,##0.00">
                  <c:v>1.9883903999999952E-2</c:v>
                </c:pt>
                <c:pt idx="35" formatCode="#,##0.00">
                  <c:v>2.1152335999999938E-2</c:v>
                </c:pt>
                <c:pt idx="36" formatCode="#,##0.00">
                  <c:v>2.5431303999999932E-2</c:v>
                </c:pt>
                <c:pt idx="37" formatCode="#,##0.00">
                  <c:v>3.4214534999999879E-2</c:v>
                </c:pt>
                <c:pt idx="38" formatCode="#,##0.00">
                  <c:v>2.3621552999999906E-2</c:v>
                </c:pt>
                <c:pt idx="39" formatCode="#,##0.00">
                  <c:v>3.5806612000000071E-2</c:v>
                </c:pt>
                <c:pt idx="40" formatCode="#,##0.00">
                  <c:v>4.7228710999999757E-2</c:v>
                </c:pt>
                <c:pt idx="41" formatCode="#,##0.00">
                  <c:v>4.2299922999999962E-2</c:v>
                </c:pt>
                <c:pt idx="42" formatCode="#,##0.00">
                  <c:v>4.7051413999999903E-2</c:v>
                </c:pt>
                <c:pt idx="43" formatCode="#,##0.00">
                  <c:v>5.6150929000000183E-2</c:v>
                </c:pt>
                <c:pt idx="44" formatCode="#,##0.00">
                  <c:v>6.6693642000000053E-2</c:v>
                </c:pt>
                <c:pt idx="45" formatCode="#,##0.00">
                  <c:v>6.5727428999999837E-2</c:v>
                </c:pt>
                <c:pt idx="46" formatCode="#,##0.00">
                  <c:v>6.2836309000000146E-2</c:v>
                </c:pt>
                <c:pt idx="47" formatCode="#,##0.00">
                  <c:v>6.7043829000000055E-2</c:v>
                </c:pt>
                <c:pt idx="48" formatCode="#,##0.00">
                  <c:v>6.054029900000002E-2</c:v>
                </c:pt>
                <c:pt idx="49" formatCode="#,##0.00">
                  <c:v>4.0393151999999821E-2</c:v>
                </c:pt>
                <c:pt idx="50" formatCode="#,##0.00">
                  <c:v>8.17658729999996E-2</c:v>
                </c:pt>
                <c:pt idx="51" formatCode="#,##0.00">
                  <c:v>3.8546843216000104E-2</c:v>
                </c:pt>
                <c:pt idx="52" formatCode="#,##0.00">
                  <c:v>2.5946055009000102E-2</c:v>
                </c:pt>
              </c:numCache>
            </c:numRef>
          </c:val>
          <c:extLst>
            <c:ext xmlns:c16="http://schemas.microsoft.com/office/drawing/2014/chart" uri="{C3380CC4-5D6E-409C-BE32-E72D297353CC}">
              <c16:uniqueId val="{00000012-EC45-4C33-9AEE-8EE1F892B0AB}"/>
            </c:ext>
          </c:extLst>
        </c:ser>
        <c:dLbls>
          <c:showLegendKey val="0"/>
          <c:showVal val="0"/>
          <c:showCatName val="0"/>
          <c:showSerName val="0"/>
          <c:showPercent val="0"/>
          <c:showBubbleSize val="0"/>
        </c:dLbls>
        <c:gapWidth val="0"/>
        <c:overlap val="100"/>
        <c:axId val="3"/>
        <c:axId val="4"/>
      </c:barChart>
      <c:catAx>
        <c:axId val="15177809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809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836131420496191"/>
              <c:y val="0.1366711503546131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2086477972576"/>
          <c:y val="0.86836182115553007"/>
          <c:w val="0.7854408611359418"/>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5939531180245514"/>
          <c:h val="0.61502017659575925"/>
        </c:manualLayout>
      </c:layout>
      <c:barChart>
        <c:barDir val="col"/>
        <c:grouping val="stacked"/>
        <c:varyColors val="0"/>
        <c:ser>
          <c:idx val="0"/>
          <c:order val="0"/>
          <c:tx>
            <c:strRef>
              <c:f>' '!$A$334</c:f>
              <c:strCache>
                <c:ptCount val="1"/>
                <c:pt idx="0">
                  <c:v>EU-28</c:v>
                </c:pt>
              </c:strCache>
            </c:strRef>
          </c:tx>
          <c:spPr>
            <a:solidFill>
              <a:srgbClr val="00FF00"/>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'!$B$334:$BF$334</c:f>
              <c:numCache>
                <c:formatCode>#,##0.00</c:formatCode>
                <c:ptCount val="53"/>
                <c:pt idx="0" formatCode="General">
                  <c:v>0</c:v>
                </c:pt>
                <c:pt idx="1">
                  <c:v>9.4599999999999979E-4</c:v>
                </c:pt>
                <c:pt idx="2">
                  <c:v>2.5393699999999998E-4</c:v>
                </c:pt>
                <c:pt idx="3">
                  <c:v>4.1300000000000001E-4</c:v>
                </c:pt>
                <c:pt idx="4">
                  <c:v>6.649999999999999E-4</c:v>
                </c:pt>
                <c:pt idx="5">
                  <c:v>6.3138000000000007E-4</c:v>
                </c:pt>
                <c:pt idx="6">
                  <c:v>3.5210499999999991E-3</c:v>
                </c:pt>
                <c:pt idx="7">
                  <c:v>1.5172599999999997E-3</c:v>
                </c:pt>
                <c:pt idx="8">
                  <c:v>2.1460059999999998E-3</c:v>
                </c:pt>
                <c:pt idx="9">
                  <c:v>1.1354360000000001E-3</c:v>
                </c:pt>
                <c:pt idx="10">
                  <c:v>6.5452999999999996E-4</c:v>
                </c:pt>
                <c:pt idx="11">
                  <c:v>9.4734399999999981E-4</c:v>
                </c:pt>
                <c:pt idx="12">
                  <c:v>6.7243999999999995E-4</c:v>
                </c:pt>
                <c:pt idx="13">
                  <c:v>5.1937800000000003E-4</c:v>
                </c:pt>
                <c:pt idx="14">
                  <c:v>7.0517699999999987E-4</c:v>
                </c:pt>
                <c:pt idx="15">
                  <c:v>1.1552699999999999E-3</c:v>
                </c:pt>
                <c:pt idx="16">
                  <c:v>5.6458790000000003E-3</c:v>
                </c:pt>
                <c:pt idx="17">
                  <c:v>1.1357921999999999E-2</c:v>
                </c:pt>
                <c:pt idx="18">
                  <c:v>2.00387E-2</c:v>
                </c:pt>
                <c:pt idx="19">
                  <c:v>4.5020953999999995E-2</c:v>
                </c:pt>
                <c:pt idx="20">
                  <c:v>6.3468889999999986E-2</c:v>
                </c:pt>
                <c:pt idx="21">
                  <c:v>5.9296779999999993E-2</c:v>
                </c:pt>
                <c:pt idx="22">
                  <c:v>4.9916389999999991E-2</c:v>
                </c:pt>
                <c:pt idx="23">
                  <c:v>6.8788079999999988E-2</c:v>
                </c:pt>
                <c:pt idx="24">
                  <c:v>3.5442829999999995E-2</c:v>
                </c:pt>
              </c:numCache>
            </c:numRef>
          </c:val>
          <c:extLst>
            <c:ext xmlns:c16="http://schemas.microsoft.com/office/drawing/2014/chart" uri="{C3380CC4-5D6E-409C-BE32-E72D297353CC}">
              <c16:uniqueId val="{00000000-55B5-4B0F-9C50-50B375B798C8}"/>
            </c:ext>
          </c:extLst>
        </c:ser>
        <c:ser>
          <c:idx val="1"/>
          <c:order val="1"/>
          <c:tx>
            <c:strRef>
              <c:f>' '!$A$335</c:f>
              <c:strCache>
                <c:ptCount val="1"/>
                <c:pt idx="0">
                  <c:v>Brazil </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'!$B$335:$BF$335</c:f>
              <c:numCache>
                <c:formatCode>#,##0.00</c:formatCode>
                <c:ptCount val="53"/>
                <c:pt idx="0" formatCode="General">
                  <c:v>0</c:v>
                </c:pt>
                <c:pt idx="1">
                  <c:v>1.7324999999999997E-2</c:v>
                </c:pt>
                <c:pt idx="2">
                  <c:v>1.8023999999999998E-2</c:v>
                </c:pt>
                <c:pt idx="3">
                  <c:v>3.0758000000000001E-2</c:v>
                </c:pt>
                <c:pt idx="4">
                  <c:v>4.9933999999999992E-2</c:v>
                </c:pt>
                <c:pt idx="5">
                  <c:v>6.2034799999999994E-2</c:v>
                </c:pt>
                <c:pt idx="6">
                  <c:v>7.3901909999999987E-2</c:v>
                </c:pt>
                <c:pt idx="7">
                  <c:v>0.10475273199999999</c:v>
                </c:pt>
                <c:pt idx="8">
                  <c:v>9.2341149999999997E-2</c:v>
                </c:pt>
                <c:pt idx="9">
                  <c:v>0.10908617799999998</c:v>
                </c:pt>
                <c:pt idx="10">
                  <c:v>5.2311899999999995E-2</c:v>
                </c:pt>
                <c:pt idx="11">
                  <c:v>4.4983191999999998E-2</c:v>
                </c:pt>
                <c:pt idx="12">
                  <c:v>3.8754207999999998E-2</c:v>
                </c:pt>
                <c:pt idx="13">
                  <c:v>3.0157987999999997E-2</c:v>
                </c:pt>
                <c:pt idx="14">
                  <c:v>5.5812253999999992E-2</c:v>
                </c:pt>
                <c:pt idx="15">
                  <c:v>6.2980399999999992E-2</c:v>
                </c:pt>
                <c:pt idx="16">
                  <c:v>5.8361896999999996E-2</c:v>
                </c:pt>
                <c:pt idx="17">
                  <c:v>8.4058238999999993E-2</c:v>
                </c:pt>
                <c:pt idx="18">
                  <c:v>9.2240729999999993E-2</c:v>
                </c:pt>
                <c:pt idx="19">
                  <c:v>6.128239399999999E-2</c:v>
                </c:pt>
                <c:pt idx="20">
                  <c:v>7.844219999999999E-2</c:v>
                </c:pt>
                <c:pt idx="21">
                  <c:v>7.9386824999999994E-2</c:v>
                </c:pt>
                <c:pt idx="22">
                  <c:v>8.1753519999999996E-2</c:v>
                </c:pt>
                <c:pt idx="23">
                  <c:v>0.12612664999999998</c:v>
                </c:pt>
                <c:pt idx="24">
                  <c:v>0.12298901</c:v>
                </c:pt>
              </c:numCache>
            </c:numRef>
          </c:val>
          <c:extLst>
            <c:ext xmlns:c16="http://schemas.microsoft.com/office/drawing/2014/chart" uri="{C3380CC4-5D6E-409C-BE32-E72D297353CC}">
              <c16:uniqueId val="{00000001-55B5-4B0F-9C50-50B375B798C8}"/>
            </c:ext>
          </c:extLst>
        </c:ser>
        <c:ser>
          <c:idx val="2"/>
          <c:order val="2"/>
          <c:tx>
            <c:strRef>
              <c:f>' '!$A$336</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55B5-4B0F-9C50-50B375B798C8}"/>
              </c:ext>
            </c:extLst>
          </c:dPt>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'!$B$336:$BF$336</c:f>
              <c:numCache>
                <c:formatCode>#,##0.00</c:formatCode>
                <c:ptCount val="53"/>
                <c:pt idx="0" formatCode="General">
                  <c:v>0</c:v>
                </c:pt>
                <c:pt idx="1">
                  <c:v>4.9907999999999994E-2</c:v>
                </c:pt>
                <c:pt idx="2">
                  <c:v>3.7599999999999995E-2</c:v>
                </c:pt>
                <c:pt idx="3">
                  <c:v>5.4277999999999993E-2</c:v>
                </c:pt>
                <c:pt idx="4">
                  <c:v>5.3760999999999996E-2</c:v>
                </c:pt>
                <c:pt idx="5">
                  <c:v>6.8700159999999996E-2</c:v>
                </c:pt>
                <c:pt idx="6">
                  <c:v>6.8247779999999994E-2</c:v>
                </c:pt>
                <c:pt idx="7">
                  <c:v>6.4026319999999998E-2</c:v>
                </c:pt>
                <c:pt idx="8">
                  <c:v>7.9977717999999989E-2</c:v>
                </c:pt>
                <c:pt idx="9">
                  <c:v>7.7735409999999991E-2</c:v>
                </c:pt>
                <c:pt idx="10">
                  <c:v>7.7113437999999992E-2</c:v>
                </c:pt>
                <c:pt idx="11">
                  <c:v>6.2967782E-2</c:v>
                </c:pt>
                <c:pt idx="12">
                  <c:v>8.2078680999999987E-2</c:v>
                </c:pt>
                <c:pt idx="13">
                  <c:v>5.7259851999999993E-2</c:v>
                </c:pt>
                <c:pt idx="14">
                  <c:v>4.6692543999999996E-2</c:v>
                </c:pt>
                <c:pt idx="15">
                  <c:v>3.6912805E-2</c:v>
                </c:pt>
                <c:pt idx="16">
                  <c:v>3.5954157999999993E-2</c:v>
                </c:pt>
                <c:pt idx="17">
                  <c:v>2.8827368999999995E-2</c:v>
                </c:pt>
                <c:pt idx="18">
                  <c:v>4.0279569999999994E-2</c:v>
                </c:pt>
                <c:pt idx="19">
                  <c:v>1.7836882999999998E-2</c:v>
                </c:pt>
                <c:pt idx="20">
                  <c:v>1.3681619999999999E-2</c:v>
                </c:pt>
                <c:pt idx="21">
                  <c:v>1.6862679999999998E-2</c:v>
                </c:pt>
                <c:pt idx="22">
                  <c:v>1.4161629999999998E-2</c:v>
                </c:pt>
                <c:pt idx="23">
                  <c:v>1.175031E-2</c:v>
                </c:pt>
                <c:pt idx="24">
                  <c:v>5.0018199999999988E-3</c:v>
                </c:pt>
              </c:numCache>
            </c:numRef>
          </c:val>
          <c:extLst>
            <c:ext xmlns:c16="http://schemas.microsoft.com/office/drawing/2014/chart" uri="{C3380CC4-5D6E-409C-BE32-E72D297353CC}">
              <c16:uniqueId val="{00000003-55B5-4B0F-9C50-50B375B798C8}"/>
            </c:ext>
          </c:extLst>
        </c:ser>
        <c:ser>
          <c:idx val="3"/>
          <c:order val="3"/>
          <c:tx>
            <c:strRef>
              <c:f>' '!$A$337</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'!$B$337:$BF$337</c:f>
              <c:numCache>
                <c:formatCode>#,##0.00</c:formatCode>
                <c:ptCount val="53"/>
                <c:pt idx="0" formatCode="General">
                  <c:v>0</c:v>
                </c:pt>
                <c:pt idx="1">
                  <c:v>1.5240999999999998E-2</c:v>
                </c:pt>
                <c:pt idx="2">
                  <c:v>2.5018999999999996E-2</c:v>
                </c:pt>
                <c:pt idx="3">
                  <c:v>3.1649999999999998E-2</c:v>
                </c:pt>
                <c:pt idx="4">
                  <c:v>4.3888999999999997E-2</c:v>
                </c:pt>
                <c:pt idx="5">
                  <c:v>4.534561799999999E-2</c:v>
                </c:pt>
                <c:pt idx="6">
                  <c:v>5.8833897999999996E-2</c:v>
                </c:pt>
                <c:pt idx="7">
                  <c:v>2.6393389999999996E-2</c:v>
                </c:pt>
                <c:pt idx="8">
                  <c:v>8.4838388000000001E-2</c:v>
                </c:pt>
                <c:pt idx="9">
                  <c:v>7.3044529999999996E-2</c:v>
                </c:pt>
                <c:pt idx="10">
                  <c:v>3.1291226999999991E-2</c:v>
                </c:pt>
                <c:pt idx="11">
                  <c:v>2.4648819999999995E-2</c:v>
                </c:pt>
                <c:pt idx="12">
                  <c:v>4.6977418999999992E-2</c:v>
                </c:pt>
                <c:pt idx="13">
                  <c:v>3.9656633999999996E-2</c:v>
                </c:pt>
                <c:pt idx="14">
                  <c:v>4.0714399999999991E-2</c:v>
                </c:pt>
                <c:pt idx="15">
                  <c:v>5.0349330999999997E-2</c:v>
                </c:pt>
                <c:pt idx="16">
                  <c:v>4.4313310999999994E-2</c:v>
                </c:pt>
                <c:pt idx="17">
                  <c:v>2.8421496999999997E-2</c:v>
                </c:pt>
                <c:pt idx="18">
                  <c:v>2.118043E-2</c:v>
                </c:pt>
                <c:pt idx="19">
                  <c:v>2.1842665999999997E-2</c:v>
                </c:pt>
                <c:pt idx="20">
                  <c:v>2.3412469999999998E-2</c:v>
                </c:pt>
                <c:pt idx="21">
                  <c:v>2.6534859999999997E-2</c:v>
                </c:pt>
                <c:pt idx="22">
                  <c:v>2.8886510000000001E-2</c:v>
                </c:pt>
                <c:pt idx="23">
                  <c:v>3.0806499999999994E-2</c:v>
                </c:pt>
                <c:pt idx="24">
                  <c:v>2.5256019999999997E-2</c:v>
                </c:pt>
              </c:numCache>
            </c:numRef>
          </c:val>
          <c:extLst>
            <c:ext xmlns:c16="http://schemas.microsoft.com/office/drawing/2014/chart" uri="{C3380CC4-5D6E-409C-BE32-E72D297353CC}">
              <c16:uniqueId val="{00000004-55B5-4B0F-9C50-50B375B798C8}"/>
            </c:ext>
          </c:extLst>
        </c:ser>
        <c:ser>
          <c:idx val="4"/>
          <c:order val="4"/>
          <c:tx>
            <c:strRef>
              <c:f>' '!$A$338</c:f>
              <c:strCache>
                <c:ptCount val="1"/>
                <c:pt idx="0">
                  <c:v>Indonesia </c:v>
                </c:pt>
              </c:strCache>
            </c:strRef>
          </c:tx>
          <c:spPr>
            <a:solidFill>
              <a:srgbClr val="0000FF"/>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'!$B$338:$BF$338</c:f>
              <c:numCache>
                <c:formatCode>#,##0.00</c:formatCode>
                <c:ptCount val="53"/>
                <c:pt idx="0" formatCode="General">
                  <c:v>0</c:v>
                </c:pt>
                <c:pt idx="1">
                  <c:v>5.3904999999999995E-2</c:v>
                </c:pt>
                <c:pt idx="2">
                  <c:v>3.5503999999999994E-2</c:v>
                </c:pt>
                <c:pt idx="3">
                  <c:v>5.213099999999999E-2</c:v>
                </c:pt>
                <c:pt idx="4">
                  <c:v>3.2570999999999996E-2</c:v>
                </c:pt>
                <c:pt idx="5">
                  <c:v>2.7752119999999995E-2</c:v>
                </c:pt>
                <c:pt idx="6">
                  <c:v>3.9842999999999996E-3</c:v>
                </c:pt>
                <c:pt idx="7">
                  <c:v>0</c:v>
                </c:pt>
                <c:pt idx="8">
                  <c:v>9.9789999999999992E-5</c:v>
                </c:pt>
                <c:pt idx="9">
                  <c:v>4.9618999999999987E-4</c:v>
                </c:pt>
                <c:pt idx="10">
                  <c:v>0</c:v>
                </c:pt>
                <c:pt idx="11">
                  <c:v>0</c:v>
                </c:pt>
                <c:pt idx="12">
                  <c:v>0</c:v>
                </c:pt>
                <c:pt idx="13">
                  <c:v>0</c:v>
                </c:pt>
                <c:pt idx="14">
                  <c:v>0</c:v>
                </c:pt>
                <c:pt idx="15">
                  <c:v>1.6831579999999999E-3</c:v>
                </c:pt>
                <c:pt idx="16">
                  <c:v>3.5831049999999996E-3</c:v>
                </c:pt>
                <c:pt idx="17">
                  <c:v>1.7672959999999998E-3</c:v>
                </c:pt>
                <c:pt idx="18">
                  <c:v>8.3289999999999984E-5</c:v>
                </c:pt>
                <c:pt idx="19">
                  <c:v>9.0756649999999984E-3</c:v>
                </c:pt>
                <c:pt idx="20">
                  <c:v>1.5587299999999998E-2</c:v>
                </c:pt>
                <c:pt idx="21">
                  <c:v>3.0554329999999998E-2</c:v>
                </c:pt>
                <c:pt idx="22">
                  <c:v>3.4100599999999995E-2</c:v>
                </c:pt>
                <c:pt idx="23">
                  <c:v>2.7999999999999997E-2</c:v>
                </c:pt>
                <c:pt idx="24">
                  <c:v>9.8999999999999991E-3</c:v>
                </c:pt>
              </c:numCache>
            </c:numRef>
          </c:val>
          <c:extLst>
            <c:ext xmlns:c16="http://schemas.microsoft.com/office/drawing/2014/chart" uri="{C3380CC4-5D6E-409C-BE32-E72D297353CC}">
              <c16:uniqueId val="{00000005-55B5-4B0F-9C50-50B375B798C8}"/>
            </c:ext>
          </c:extLst>
        </c:ser>
        <c:ser>
          <c:idx val="5"/>
          <c:order val="5"/>
          <c:tx>
            <c:strRef>
              <c:f>' '!$A$339</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'!$B$339:$BF$339</c:f>
              <c:numCache>
                <c:formatCode>#,##0.00</c:formatCode>
                <c:ptCount val="53"/>
                <c:pt idx="0" formatCode="General">
                  <c:v>0</c:v>
                </c:pt>
                <c:pt idx="1">
                  <c:v>0.12758399999999998</c:v>
                </c:pt>
                <c:pt idx="2">
                  <c:v>0.12462899999999999</c:v>
                </c:pt>
                <c:pt idx="3">
                  <c:v>0.12964099999999998</c:v>
                </c:pt>
                <c:pt idx="4">
                  <c:v>0.11687599999999999</c:v>
                </c:pt>
                <c:pt idx="5">
                  <c:v>0.12384519399999999</c:v>
                </c:pt>
                <c:pt idx="6">
                  <c:v>0.12069799999999999</c:v>
                </c:pt>
                <c:pt idx="7">
                  <c:v>0.12509763999999998</c:v>
                </c:pt>
                <c:pt idx="8">
                  <c:v>0.11394773799999999</c:v>
                </c:pt>
                <c:pt idx="9">
                  <c:v>0.12873957</c:v>
                </c:pt>
                <c:pt idx="10">
                  <c:v>9.5484909999999992E-2</c:v>
                </c:pt>
                <c:pt idx="11">
                  <c:v>8.3484166999999984E-2</c:v>
                </c:pt>
                <c:pt idx="12">
                  <c:v>7.7165377999999993E-2</c:v>
                </c:pt>
                <c:pt idx="13">
                  <c:v>8.0891723999999998E-2</c:v>
                </c:pt>
                <c:pt idx="14">
                  <c:v>9.5098348999999985E-2</c:v>
                </c:pt>
                <c:pt idx="15">
                  <c:v>0.10926566299999999</c:v>
                </c:pt>
                <c:pt idx="16">
                  <c:v>0.11033728299999999</c:v>
                </c:pt>
                <c:pt idx="17">
                  <c:v>0.11264750599999998</c:v>
                </c:pt>
                <c:pt idx="18">
                  <c:v>9.9742939999999988E-2</c:v>
                </c:pt>
                <c:pt idx="19">
                  <c:v>9.4247132999999997E-2</c:v>
                </c:pt>
                <c:pt idx="20">
                  <c:v>6.1468269999999992E-2</c:v>
                </c:pt>
                <c:pt idx="21">
                  <c:v>6.1676029999999993E-2</c:v>
                </c:pt>
                <c:pt idx="22">
                  <c:v>6.7299359999999989E-2</c:v>
                </c:pt>
                <c:pt idx="23">
                  <c:v>6.5597719999999998E-2</c:v>
                </c:pt>
                <c:pt idx="24">
                  <c:v>4.5229459999999999E-2</c:v>
                </c:pt>
              </c:numCache>
            </c:numRef>
          </c:val>
          <c:extLst>
            <c:ext xmlns:c16="http://schemas.microsoft.com/office/drawing/2014/chart" uri="{C3380CC4-5D6E-409C-BE32-E72D297353CC}">
              <c16:uniqueId val="{00000006-55B5-4B0F-9C50-50B375B798C8}"/>
            </c:ext>
          </c:extLst>
        </c:ser>
        <c:ser>
          <c:idx val="6"/>
          <c:order val="6"/>
          <c:tx>
            <c:strRef>
              <c:f>' '!$A$340</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'!$B$340:$BF$340</c:f>
              <c:numCache>
                <c:formatCode>#,##0.00</c:formatCode>
                <c:ptCount val="53"/>
                <c:pt idx="0" formatCode="General">
                  <c:v>0</c:v>
                </c:pt>
                <c:pt idx="1">
                  <c:v>2.8158999999999993E-2</c:v>
                </c:pt>
                <c:pt idx="2">
                  <c:v>3.2632000000000001E-2</c:v>
                </c:pt>
                <c:pt idx="3">
                  <c:v>2.8600999999999998E-2</c:v>
                </c:pt>
                <c:pt idx="4">
                  <c:v>3.3552999999999999E-2</c:v>
                </c:pt>
                <c:pt idx="5">
                  <c:v>2.9538969999999998E-2</c:v>
                </c:pt>
                <c:pt idx="6">
                  <c:v>2.5991509999999995E-2</c:v>
                </c:pt>
                <c:pt idx="7">
                  <c:v>8.6631399999999997E-3</c:v>
                </c:pt>
                <c:pt idx="8">
                  <c:v>0</c:v>
                </c:pt>
                <c:pt idx="9">
                  <c:v>0</c:v>
                </c:pt>
                <c:pt idx="10">
                  <c:v>4.9692999999999992E-4</c:v>
                </c:pt>
                <c:pt idx="11">
                  <c:v>0</c:v>
                </c:pt>
                <c:pt idx="12">
                  <c:v>0</c:v>
                </c:pt>
                <c:pt idx="13">
                  <c:v>0</c:v>
                </c:pt>
                <c:pt idx="14">
                  <c:v>0</c:v>
                </c:pt>
                <c:pt idx="15">
                  <c:v>0</c:v>
                </c:pt>
                <c:pt idx="16">
                  <c:v>0</c:v>
                </c:pt>
                <c:pt idx="17">
                  <c:v>0</c:v>
                </c:pt>
                <c:pt idx="18">
                  <c:v>0</c:v>
                </c:pt>
                <c:pt idx="19">
                  <c:v>0</c:v>
                </c:pt>
                <c:pt idx="20">
                  <c:v>0</c:v>
                </c:pt>
                <c:pt idx="21">
                  <c:v>7.136E-4</c:v>
                </c:pt>
                <c:pt idx="22">
                  <c:v>0</c:v>
                </c:pt>
                <c:pt idx="23">
                  <c:v>0</c:v>
                </c:pt>
                <c:pt idx="24">
                  <c:v>0</c:v>
                </c:pt>
              </c:numCache>
            </c:numRef>
          </c:val>
          <c:extLst>
            <c:ext xmlns:c16="http://schemas.microsoft.com/office/drawing/2014/chart" uri="{C3380CC4-5D6E-409C-BE32-E72D297353CC}">
              <c16:uniqueId val="{00000007-55B5-4B0F-9C50-50B375B798C8}"/>
            </c:ext>
          </c:extLst>
        </c:ser>
        <c:ser>
          <c:idx val="7"/>
          <c:order val="7"/>
          <c:tx>
            <c:strRef>
              <c:f>' '!$A$341</c:f>
              <c:strCache>
                <c:ptCount val="1"/>
                <c:pt idx="0">
                  <c:v>Others</c:v>
                </c:pt>
              </c:strCache>
            </c:strRef>
          </c:tx>
          <c:spPr>
            <a:solidFill>
              <a:srgbClr val="993300"/>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'!$B$341:$BF$341</c:f>
              <c:numCache>
                <c:formatCode>0.00</c:formatCode>
                <c:ptCount val="53"/>
                <c:pt idx="0">
                  <c:v>0</c:v>
                </c:pt>
                <c:pt idx="1">
                  <c:v>2.9571123000000032E-2</c:v>
                </c:pt>
                <c:pt idx="2">
                  <c:v>1.9637980999999916E-2</c:v>
                </c:pt>
                <c:pt idx="3">
                  <c:v>1.3429272999999964E-2</c:v>
                </c:pt>
                <c:pt idx="4">
                  <c:v>1.2330999999999981E-2</c:v>
                </c:pt>
                <c:pt idx="5">
                  <c:v>6.1367400000000849E-3</c:v>
                </c:pt>
                <c:pt idx="6">
                  <c:v>1.3535529999999962E-2</c:v>
                </c:pt>
                <c:pt idx="7">
                  <c:v>1.3024239999999965E-2</c:v>
                </c:pt>
                <c:pt idx="8">
                  <c:v>7.3709820000000259E-3</c:v>
                </c:pt>
                <c:pt idx="9">
                  <c:v>1.7383224999999947E-2</c:v>
                </c:pt>
                <c:pt idx="10">
                  <c:v>1.5551881999999961E-2</c:v>
                </c:pt>
                <c:pt idx="11">
                  <c:v>1.8629593000000028E-2</c:v>
                </c:pt>
                <c:pt idx="12">
                  <c:v>1.9320572000000036E-2</c:v>
                </c:pt>
                <c:pt idx="13">
                  <c:v>2.3904828999999961E-2</c:v>
                </c:pt>
                <c:pt idx="14">
                  <c:v>3.220203100000002E-2</c:v>
                </c:pt>
                <c:pt idx="15">
                  <c:v>2.7565310999999981E-2</c:v>
                </c:pt>
                <c:pt idx="16">
                  <c:v>2.762667299999999E-2</c:v>
                </c:pt>
                <c:pt idx="17">
                  <c:v>2.5536165E-2</c:v>
                </c:pt>
                <c:pt idx="18">
                  <c:v>3.0007200000000012E-2</c:v>
                </c:pt>
                <c:pt idx="19">
                  <c:v>3.7577750999999937E-2</c:v>
                </c:pt>
                <c:pt idx="20">
                  <c:v>3.136820899999998E-2</c:v>
                </c:pt>
                <c:pt idx="21">
                  <c:v>3.3783378000000031E-2</c:v>
                </c:pt>
                <c:pt idx="22">
                  <c:v>3.3577330000000016E-2</c:v>
                </c:pt>
                <c:pt idx="23">
                  <c:v>3.1340670000000015E-2</c:v>
                </c:pt>
                <c:pt idx="24">
                  <c:v>2.6603010000000066E-2</c:v>
                </c:pt>
              </c:numCache>
            </c:numRef>
          </c:val>
          <c:extLst>
            <c:ext xmlns:c16="http://schemas.microsoft.com/office/drawing/2014/chart" uri="{C3380CC4-5D6E-409C-BE32-E72D297353CC}">
              <c16:uniqueId val="{00000008-55B5-4B0F-9C50-50B375B798C8}"/>
            </c:ext>
          </c:extLst>
        </c:ser>
        <c:ser>
          <c:idx val="8"/>
          <c:order val="8"/>
          <c:tx>
            <c:strRef>
              <c:f>' '!$A$342</c:f>
              <c:strCache>
                <c:ptCount val="1"/>
              </c:strCache>
            </c:strRef>
          </c:tx>
          <c:spPr>
            <a:noFill/>
            <a:ln w="25400">
              <a:noFill/>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'!$B$342:$BF$342</c:f>
              <c:numCache>
                <c:formatCode>0.0</c:formatCode>
                <c:ptCount val="53"/>
              </c:numCache>
            </c:numRef>
          </c:val>
          <c:extLst>
            <c:ext xmlns:c16="http://schemas.microsoft.com/office/drawing/2014/chart" uri="{C3380CC4-5D6E-409C-BE32-E72D297353CC}">
              <c16:uniqueId val="{00000009-55B5-4B0F-9C50-50B375B798C8}"/>
            </c:ext>
          </c:extLst>
        </c:ser>
        <c:dLbls>
          <c:showLegendKey val="0"/>
          <c:showVal val="0"/>
          <c:showCatName val="0"/>
          <c:showSerName val="0"/>
          <c:showPercent val="0"/>
          <c:showBubbleSize val="0"/>
        </c:dLbls>
        <c:gapWidth val="0"/>
        <c:overlap val="100"/>
        <c:axId val="1517768560"/>
        <c:axId val="1"/>
      </c:barChart>
      <c:barChart>
        <c:barDir val="col"/>
        <c:grouping val="stacked"/>
        <c:varyColors val="0"/>
        <c:ser>
          <c:idx val="10"/>
          <c:order val="9"/>
          <c:tx>
            <c:strRef>
              <c:f>' '!$A$343</c:f>
              <c:strCache>
                <c:ptCount val="1"/>
              </c:strCache>
            </c:strRef>
          </c:tx>
          <c:spPr>
            <a:noFill/>
            <a:ln w="25400">
              <a:noFill/>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'!$B$343:$BF$343</c:f>
              <c:numCache>
                <c:formatCode>0.0</c:formatCode>
                <c:ptCount val="53"/>
              </c:numCache>
            </c:numRef>
          </c:val>
          <c:extLst>
            <c:ext xmlns:c16="http://schemas.microsoft.com/office/drawing/2014/chart" uri="{C3380CC4-5D6E-409C-BE32-E72D297353CC}">
              <c16:uniqueId val="{0000000A-55B5-4B0F-9C50-50B375B798C8}"/>
            </c:ext>
          </c:extLst>
        </c:ser>
        <c:ser>
          <c:idx val="11"/>
          <c:order val="10"/>
          <c:tx>
            <c:strRef>
              <c:f>' '!$A$344</c:f>
              <c:strCache>
                <c:ptCount val="1"/>
              </c:strCache>
            </c:strRef>
          </c:tx>
          <c:spPr>
            <a:noFill/>
            <a:ln w="25400">
              <a:noFill/>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'!$B$344:$BF$344</c:f>
              <c:numCache>
                <c:formatCode>General</c:formatCode>
                <c:ptCount val="53"/>
              </c:numCache>
            </c:numRef>
          </c:val>
          <c:extLst>
            <c:ext xmlns:c16="http://schemas.microsoft.com/office/drawing/2014/chart" uri="{C3380CC4-5D6E-409C-BE32-E72D297353CC}">
              <c16:uniqueId val="{0000000B-55B5-4B0F-9C50-50B375B798C8}"/>
            </c:ext>
          </c:extLst>
        </c:ser>
        <c:ser>
          <c:idx val="12"/>
          <c:order val="11"/>
          <c:tx>
            <c:strRef>
              <c:f>' '!$A$345</c:f>
              <c:strCache>
                <c:ptCount val="1"/>
              </c:strCache>
            </c:strRef>
          </c:tx>
          <c:spPr>
            <a:noFill/>
            <a:ln w="25400">
              <a:noFill/>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'!$B$345:$BF$345</c:f>
              <c:numCache>
                <c:formatCode>General</c:formatCode>
                <c:ptCount val="53"/>
              </c:numCache>
            </c:numRef>
          </c:val>
          <c:extLst>
            <c:ext xmlns:c16="http://schemas.microsoft.com/office/drawing/2014/chart" uri="{C3380CC4-5D6E-409C-BE32-E72D297353CC}">
              <c16:uniqueId val="{0000000C-55B5-4B0F-9C50-50B375B798C8}"/>
            </c:ext>
          </c:extLst>
        </c:ser>
        <c:ser>
          <c:idx val="13"/>
          <c:order val="12"/>
          <c:tx>
            <c:strRef>
              <c:f>' '!$A$346</c:f>
              <c:strCache>
                <c:ptCount val="1"/>
                <c:pt idx="0">
                  <c:v>EU-28</c:v>
                </c:pt>
              </c:strCache>
            </c:strRef>
          </c:tx>
          <c:spPr>
            <a:solidFill>
              <a:srgbClr val="00FF00"/>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'!$B$346:$BF$346</c:f>
              <c:numCache>
                <c:formatCode>#,##0</c:formatCode>
                <c:ptCount val="53"/>
                <c:pt idx="29" formatCode="#,##0.00">
                  <c:v>5.7433899999999999E-4</c:v>
                </c:pt>
                <c:pt idx="30" formatCode="#,##0.00">
                  <c:v>1.3577699999999998E-4</c:v>
                </c:pt>
                <c:pt idx="31" formatCode="#,##0.00">
                  <c:v>1.81492E-4</c:v>
                </c:pt>
                <c:pt idx="32" formatCode="#,##0.00">
                  <c:v>3.4788100000000003E-4</c:v>
                </c:pt>
                <c:pt idx="33" formatCode="#,##0.00">
                  <c:v>4.0627099999999993E-4</c:v>
                </c:pt>
                <c:pt idx="34" formatCode="#,##0.00">
                  <c:v>1.9370269999999998E-3</c:v>
                </c:pt>
                <c:pt idx="35" formatCode="#,##0.00">
                  <c:v>1.1985749999999997E-3</c:v>
                </c:pt>
                <c:pt idx="36" formatCode="#,##0.00">
                  <c:v>1.8789869999999999E-3</c:v>
                </c:pt>
                <c:pt idx="37" formatCode="#,##0.00">
                  <c:v>1.6549509999999998E-3</c:v>
                </c:pt>
                <c:pt idx="38" formatCode="#,##0.00">
                  <c:v>1.2891910000000001E-3</c:v>
                </c:pt>
                <c:pt idx="39" formatCode="#,##0.00">
                  <c:v>1.5004389999999999E-3</c:v>
                </c:pt>
                <c:pt idx="40" formatCode="#,##0.00">
                  <c:v>1.2321979999999999E-3</c:v>
                </c:pt>
                <c:pt idx="41" formatCode="#,##0.00">
                  <c:v>9.723799999999999E-4</c:v>
                </c:pt>
                <c:pt idx="42" formatCode="#,##0.00">
                  <c:v>1.31671E-3</c:v>
                </c:pt>
                <c:pt idx="43" formatCode="#,##0.00">
                  <c:v>1.4590830000000001E-3</c:v>
                </c:pt>
                <c:pt idx="44" formatCode="#,##0.00">
                  <c:v>3.750078E-3</c:v>
                </c:pt>
                <c:pt idx="45" formatCode="#,##0.00">
                  <c:v>7.1320819999999997E-3</c:v>
                </c:pt>
                <c:pt idx="46" formatCode="#,##0.00">
                  <c:v>1.3717501999999999E-2</c:v>
                </c:pt>
                <c:pt idx="47" formatCode="#,##0.00">
                  <c:v>3.7322146E-2</c:v>
                </c:pt>
                <c:pt idx="48" formatCode="#,##0.00">
                  <c:v>4.4353339999999998E-2</c:v>
                </c:pt>
                <c:pt idx="49" formatCode="#,##0.00">
                  <c:v>3.6130342000000003E-2</c:v>
                </c:pt>
                <c:pt idx="50" formatCode="#,##0.00">
                  <c:v>3.9434736999999997E-2</c:v>
                </c:pt>
                <c:pt idx="51" formatCode="#,##0.00">
                  <c:v>6.5021016514999988E-2</c:v>
                </c:pt>
                <c:pt idx="52" formatCode="#,##0.00">
                  <c:v>3.0893013567000003E-2</c:v>
                </c:pt>
              </c:numCache>
            </c:numRef>
          </c:val>
          <c:extLst>
            <c:ext xmlns:c16="http://schemas.microsoft.com/office/drawing/2014/chart" uri="{C3380CC4-5D6E-409C-BE32-E72D297353CC}">
              <c16:uniqueId val="{0000000D-55B5-4B0F-9C50-50B375B798C8}"/>
            </c:ext>
          </c:extLst>
        </c:ser>
        <c:ser>
          <c:idx val="14"/>
          <c:order val="13"/>
          <c:tx>
            <c:strRef>
              <c:f>' '!$A$347</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'!$B$347:$BF$347</c:f>
              <c:numCache>
                <c:formatCode>General</c:formatCode>
                <c:ptCount val="53"/>
                <c:pt idx="29" formatCode="#,##0.00">
                  <c:v>1.1488155E-2</c:v>
                </c:pt>
                <c:pt idx="30" formatCode="#,##0.00">
                  <c:v>7.0096049999999995E-3</c:v>
                </c:pt>
                <c:pt idx="31" formatCode="#,##0.00">
                  <c:v>1.0883228E-2</c:v>
                </c:pt>
                <c:pt idx="32" formatCode="#,##0.00">
                  <c:v>2.0708271E-2</c:v>
                </c:pt>
                <c:pt idx="33" formatCode="#,##0.00">
                  <c:v>2.5058104000000001E-2</c:v>
                </c:pt>
                <c:pt idx="34" formatCode="#,##0.00">
                  <c:v>3.3206080999999998E-2</c:v>
                </c:pt>
                <c:pt idx="35" formatCode="#,##0.00">
                  <c:v>5.5249744999999996E-2</c:v>
                </c:pt>
                <c:pt idx="36" formatCode="#,##0.00">
                  <c:v>5.1998636999999993E-2</c:v>
                </c:pt>
                <c:pt idx="37" formatCode="#,##0.00">
                  <c:v>6.9465795999999996E-2</c:v>
                </c:pt>
                <c:pt idx="38" formatCode="#,##0.00">
                  <c:v>2.3768378999999999E-2</c:v>
                </c:pt>
                <c:pt idx="39" formatCode="#,##0.00">
                  <c:v>2.8468822000000001E-2</c:v>
                </c:pt>
                <c:pt idx="40" formatCode="#,##0.00">
                  <c:v>2.3068274999999999E-2</c:v>
                </c:pt>
                <c:pt idx="41" formatCode="#,##0.00">
                  <c:v>2.3847355999999997E-2</c:v>
                </c:pt>
                <c:pt idx="42" formatCode="#,##0.00">
                  <c:v>3.0656893000000001E-2</c:v>
                </c:pt>
                <c:pt idx="43" formatCode="#,##0.00">
                  <c:v>3.6544278999999999E-2</c:v>
                </c:pt>
                <c:pt idx="44" formatCode="#,##0.00">
                  <c:v>3.0939539000000002E-2</c:v>
                </c:pt>
                <c:pt idx="45" formatCode="#,##0.00">
                  <c:v>4.1636246000000002E-2</c:v>
                </c:pt>
                <c:pt idx="46" formatCode="#,##0.00">
                  <c:v>5.2207577000000005E-2</c:v>
                </c:pt>
                <c:pt idx="47" formatCode="#,##0.00">
                  <c:v>4.7431515E-2</c:v>
                </c:pt>
                <c:pt idx="48" formatCode="#,##0.00">
                  <c:v>4.8400127000000001E-2</c:v>
                </c:pt>
                <c:pt idx="49" formatCode="#,##0.00">
                  <c:v>4.2767304999999999E-2</c:v>
                </c:pt>
                <c:pt idx="50" formatCode="#,##0.00">
                  <c:v>5.4642568999999995E-2</c:v>
                </c:pt>
                <c:pt idx="51" formatCode="#,##0.00">
                  <c:v>8.8709361254999994E-2</c:v>
                </c:pt>
                <c:pt idx="52" formatCode="#,##0.00">
                  <c:v>8.3194681541000001E-2</c:v>
                </c:pt>
              </c:numCache>
            </c:numRef>
          </c:val>
          <c:extLst>
            <c:ext xmlns:c16="http://schemas.microsoft.com/office/drawing/2014/chart" uri="{C3380CC4-5D6E-409C-BE32-E72D297353CC}">
              <c16:uniqueId val="{0000000E-55B5-4B0F-9C50-50B375B798C8}"/>
            </c:ext>
          </c:extLst>
        </c:ser>
        <c:ser>
          <c:idx val="15"/>
          <c:order val="14"/>
          <c:tx>
            <c:strRef>
              <c:f>' '!$A$348</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'!$B$348:$BF$348</c:f>
              <c:numCache>
                <c:formatCode>General</c:formatCode>
                <c:ptCount val="53"/>
                <c:pt idx="29" formatCode="#,##0.00">
                  <c:v>2.6413084999999999E-2</c:v>
                </c:pt>
                <c:pt idx="30" formatCode="#,##0.00">
                  <c:v>1.7150196999999999E-2</c:v>
                </c:pt>
                <c:pt idx="31" formatCode="#,##0.00">
                  <c:v>2.1586853999999999E-2</c:v>
                </c:pt>
                <c:pt idx="32" formatCode="#,##0.00">
                  <c:v>2.2741753999999999E-2</c:v>
                </c:pt>
                <c:pt idx="33" formatCode="#,##0.00">
                  <c:v>3.5460701000000004E-2</c:v>
                </c:pt>
                <c:pt idx="34" formatCode="#,##0.00">
                  <c:v>3.3069952999999999E-2</c:v>
                </c:pt>
                <c:pt idx="35" formatCode="#,##0.00">
                  <c:v>3.2518067000000005E-2</c:v>
                </c:pt>
                <c:pt idx="36" formatCode="#,##0.00">
                  <c:v>5.0401271999999997E-2</c:v>
                </c:pt>
                <c:pt idx="37" formatCode="#,##0.00">
                  <c:v>5.5151965999999997E-2</c:v>
                </c:pt>
                <c:pt idx="38" formatCode="#,##0.00">
                  <c:v>4.1743755E-2</c:v>
                </c:pt>
                <c:pt idx="39" formatCode="#,##0.00">
                  <c:v>4.6608721999999998E-2</c:v>
                </c:pt>
                <c:pt idx="40" formatCode="#,##0.00">
                  <c:v>6.0726634999999994E-2</c:v>
                </c:pt>
                <c:pt idx="41" formatCode="#,##0.00">
                  <c:v>3.3899465999999996E-2</c:v>
                </c:pt>
                <c:pt idx="42" formatCode="#,##0.00">
                  <c:v>2.8257590999999999E-2</c:v>
                </c:pt>
                <c:pt idx="43" formatCode="#,##0.00">
                  <c:v>2.3211816999999999E-2</c:v>
                </c:pt>
                <c:pt idx="44" formatCode="#,##0.00">
                  <c:v>2.4815760999999999E-2</c:v>
                </c:pt>
                <c:pt idx="45" formatCode="#,##0.00">
                  <c:v>1.6401536000000001E-2</c:v>
                </c:pt>
                <c:pt idx="46" formatCode="#,##0.00">
                  <c:v>2.7640308999999998E-2</c:v>
                </c:pt>
                <c:pt idx="47" formatCode="#,##0.00">
                  <c:v>1.4588785E-2</c:v>
                </c:pt>
                <c:pt idx="48" formatCode="#,##0.00">
                  <c:v>9.4025810000000001E-3</c:v>
                </c:pt>
                <c:pt idx="49" formatCode="#,##0.00">
                  <c:v>1.1269904000000001E-2</c:v>
                </c:pt>
                <c:pt idx="50" formatCode="#,##0.00">
                  <c:v>1.215806E-2</c:v>
                </c:pt>
                <c:pt idx="51" formatCode="#,##0.00">
                  <c:v>1.0968877079000003E-2</c:v>
                </c:pt>
                <c:pt idx="52" formatCode="#,##0.00">
                  <c:v>5.6368090249999999E-3</c:v>
                </c:pt>
              </c:numCache>
            </c:numRef>
          </c:val>
          <c:extLst>
            <c:ext xmlns:c16="http://schemas.microsoft.com/office/drawing/2014/chart" uri="{C3380CC4-5D6E-409C-BE32-E72D297353CC}">
              <c16:uniqueId val="{0000000F-55B5-4B0F-9C50-50B375B798C8}"/>
            </c:ext>
          </c:extLst>
        </c:ser>
        <c:ser>
          <c:idx val="9"/>
          <c:order val="15"/>
          <c:tx>
            <c:strRef>
              <c:f>' '!$A$349</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'!$B$349:$BF$349</c:f>
              <c:numCache>
                <c:formatCode>General</c:formatCode>
                <c:ptCount val="53"/>
                <c:pt idx="29" formatCode="#,##0.00">
                  <c:v>1.0372159000000001E-2</c:v>
                </c:pt>
                <c:pt idx="30" formatCode="#,##0.00">
                  <c:v>8.6233909999999993E-3</c:v>
                </c:pt>
                <c:pt idx="31" formatCode="#,##0.00">
                  <c:v>1.2664271999999999E-2</c:v>
                </c:pt>
                <c:pt idx="32" formatCode="#,##0.00">
                  <c:v>1.7768601999999998E-2</c:v>
                </c:pt>
                <c:pt idx="33" formatCode="#,##0.00">
                  <c:v>2.01724E-2</c:v>
                </c:pt>
                <c:pt idx="34" formatCode="#,##0.00">
                  <c:v>2.5464751999999997E-2</c:v>
                </c:pt>
                <c:pt idx="35" formatCode="#,##0.00">
                  <c:v>1.2855502999999999E-2</c:v>
                </c:pt>
                <c:pt idx="36" formatCode="#,##0.00">
                  <c:v>4.7178109999999995E-2</c:v>
                </c:pt>
                <c:pt idx="37" formatCode="#,##0.00">
                  <c:v>4.5630696999999998E-2</c:v>
                </c:pt>
                <c:pt idx="38" formatCode="#,##0.00">
                  <c:v>1.4922575E-2</c:v>
                </c:pt>
                <c:pt idx="39" formatCode="#,##0.00">
                  <c:v>1.6719523999999999E-2</c:v>
                </c:pt>
                <c:pt idx="40" formatCode="#,##0.00">
                  <c:v>2.9053574999999998E-2</c:v>
                </c:pt>
                <c:pt idx="41" formatCode="#,##0.00">
                  <c:v>2.1818169999999998E-2</c:v>
                </c:pt>
                <c:pt idx="42" formatCode="#,##0.00">
                  <c:v>2.3286305E-2</c:v>
                </c:pt>
                <c:pt idx="43" formatCode="#,##0.00">
                  <c:v>2.4901995E-2</c:v>
                </c:pt>
                <c:pt idx="44" formatCode="#,##0.00">
                  <c:v>2.3310973000000002E-2</c:v>
                </c:pt>
                <c:pt idx="45" formatCode="#,##0.00">
                  <c:v>1.2081113000000001E-2</c:v>
                </c:pt>
                <c:pt idx="46" formatCode="#,##0.00">
                  <c:v>1.2281986999999999E-2</c:v>
                </c:pt>
                <c:pt idx="47" formatCode="#,##0.00">
                  <c:v>1.8583770999999999E-2</c:v>
                </c:pt>
                <c:pt idx="48" formatCode="#,##0.00">
                  <c:v>1.5308824E-2</c:v>
                </c:pt>
                <c:pt idx="49" formatCode="#,##0.00">
                  <c:v>1.3394784999999999E-2</c:v>
                </c:pt>
                <c:pt idx="50" formatCode="#,##0.00">
                  <c:v>1.9255522000000001E-2</c:v>
                </c:pt>
                <c:pt idx="51" formatCode="#,##0.00">
                  <c:v>2.3474625933999994E-2</c:v>
                </c:pt>
                <c:pt idx="52" formatCode="#,##0.00">
                  <c:v>1.8610512000999998E-2</c:v>
                </c:pt>
              </c:numCache>
            </c:numRef>
          </c:val>
          <c:extLst>
            <c:ext xmlns:c16="http://schemas.microsoft.com/office/drawing/2014/chart" uri="{C3380CC4-5D6E-409C-BE32-E72D297353CC}">
              <c16:uniqueId val="{00000010-55B5-4B0F-9C50-50B375B798C8}"/>
            </c:ext>
          </c:extLst>
        </c:ser>
        <c:ser>
          <c:idx val="16"/>
          <c:order val="16"/>
          <c:tx>
            <c:strRef>
              <c:f>' '!$A$350</c:f>
              <c:strCache>
                <c:ptCount val="1"/>
                <c:pt idx="0">
                  <c:v>Indonesia </c:v>
                </c:pt>
              </c:strCache>
            </c:strRef>
          </c:tx>
          <c:spPr>
            <a:solidFill>
              <a:srgbClr val="0000FF"/>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'!$B$350:$BF$350</c:f>
              <c:numCache>
                <c:formatCode>General</c:formatCode>
                <c:ptCount val="53"/>
                <c:pt idx="29" formatCode="#,##0.00">
                  <c:v>3.5720538999999996E-2</c:v>
                </c:pt>
                <c:pt idx="30" formatCode="#,##0.00">
                  <c:v>1.2518824999999999E-2</c:v>
                </c:pt>
                <c:pt idx="31" formatCode="#,##0.00">
                  <c:v>1.9181183999999997E-2</c:v>
                </c:pt>
                <c:pt idx="32" formatCode="#,##0.00">
                  <c:v>1.3474949999999999E-2</c:v>
                </c:pt>
                <c:pt idx="33" formatCode="#,##0.00">
                  <c:v>1.1624241E-2</c:v>
                </c:pt>
                <c:pt idx="34" formatCode="#,##0.00">
                  <c:v>1.7951279999999998E-3</c:v>
                </c:pt>
                <c:pt idx="35" formatCode="#,##0.00">
                  <c:v>0</c:v>
                </c:pt>
                <c:pt idx="36" formatCode="#,##0.00">
                  <c:v>5.4487999999999997E-5</c:v>
                </c:pt>
                <c:pt idx="37" formatCode="#,##0.00">
                  <c:v>2.9577900000000003E-4</c:v>
                </c:pt>
                <c:pt idx="38" formatCode="#,##0.00">
                  <c:v>0</c:v>
                </c:pt>
                <c:pt idx="39" formatCode="#,##0.00">
                  <c:v>0</c:v>
                </c:pt>
                <c:pt idx="40" formatCode="#,##0.00">
                  <c:v>0</c:v>
                </c:pt>
                <c:pt idx="41" formatCode="#,##0.00">
                  <c:v>0</c:v>
                </c:pt>
                <c:pt idx="42" formatCode="#,##0.00">
                  <c:v>0</c:v>
                </c:pt>
                <c:pt idx="43" formatCode="#,##0.00">
                  <c:v>8.8525400000000003E-4</c:v>
                </c:pt>
                <c:pt idx="44" formatCode="#,##0.00">
                  <c:v>2.000599E-3</c:v>
                </c:pt>
                <c:pt idx="45" formatCode="#,##0.00">
                  <c:v>1.0283860000000001E-3</c:v>
                </c:pt>
                <c:pt idx="46" formatCode="#,##0.00">
                  <c:v>4.1306999999999996E-5</c:v>
                </c:pt>
                <c:pt idx="47" formatCode="#,##0.00">
                  <c:v>6.9543469999999996E-3</c:v>
                </c:pt>
                <c:pt idx="48" formatCode="#,##0.00">
                  <c:v>9.1565889999999997E-3</c:v>
                </c:pt>
                <c:pt idx="49" formatCode="#,##0.00">
                  <c:v>1.4465756E-2</c:v>
                </c:pt>
                <c:pt idx="50" formatCode="#,##0.00">
                  <c:v>1.9302740999999998E-2</c:v>
                </c:pt>
                <c:pt idx="51" formatCode="#,##0.00">
                  <c:v>1.9484888863000004E-2</c:v>
                </c:pt>
                <c:pt idx="52" formatCode="#,##0.00">
                  <c:v>7.2725079210000003E-3</c:v>
                </c:pt>
              </c:numCache>
            </c:numRef>
          </c:val>
          <c:extLst>
            <c:ext xmlns:c16="http://schemas.microsoft.com/office/drawing/2014/chart" uri="{C3380CC4-5D6E-409C-BE32-E72D297353CC}">
              <c16:uniqueId val="{00000011-55B5-4B0F-9C50-50B375B798C8}"/>
            </c:ext>
          </c:extLst>
        </c:ser>
        <c:ser>
          <c:idx val="17"/>
          <c:order val="17"/>
          <c:tx>
            <c:strRef>
              <c:f>' '!$A$351</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'!$B$351:$BF$351</c:f>
              <c:numCache>
                <c:formatCode>General</c:formatCode>
                <c:ptCount val="53"/>
                <c:pt idx="29" formatCode="#,##0.00">
                  <c:v>7.8578201E-2</c:v>
                </c:pt>
                <c:pt idx="30" formatCode="#,##0.00">
                  <c:v>5.6022919999999997E-2</c:v>
                </c:pt>
                <c:pt idx="31" formatCode="#,##0.00">
                  <c:v>4.9975601999999994E-2</c:v>
                </c:pt>
                <c:pt idx="32" formatCode="#,##0.00">
                  <c:v>5.0875470999999999E-2</c:v>
                </c:pt>
                <c:pt idx="33" formatCode="#,##0.00">
                  <c:v>6.2534835999999996E-2</c:v>
                </c:pt>
                <c:pt idx="34" formatCode="#,##0.00">
                  <c:v>6.1457952999999996E-2</c:v>
                </c:pt>
                <c:pt idx="35" formatCode="#,##0.00">
                  <c:v>6.8004024999999996E-2</c:v>
                </c:pt>
                <c:pt idx="36" formatCode="#,##0.00">
                  <c:v>7.2139105999999995E-2</c:v>
                </c:pt>
                <c:pt idx="37" formatCode="#,##0.00">
                  <c:v>8.4422032000000008E-2</c:v>
                </c:pt>
                <c:pt idx="38" formatCode="#,##0.00">
                  <c:v>5.0303452999999998E-2</c:v>
                </c:pt>
                <c:pt idx="39" formatCode="#,##0.00">
                  <c:v>6.0381628999999999E-2</c:v>
                </c:pt>
                <c:pt idx="40" formatCode="#,##0.00">
                  <c:v>5.6774848999999995E-2</c:v>
                </c:pt>
                <c:pt idx="41" formatCode="#,##0.00">
                  <c:v>4.7527446000000001E-2</c:v>
                </c:pt>
                <c:pt idx="42" formatCode="#,##0.00">
                  <c:v>5.5776215999999997E-2</c:v>
                </c:pt>
                <c:pt idx="43" formatCode="#,##0.00">
                  <c:v>7.0068078000000006E-2</c:v>
                </c:pt>
                <c:pt idx="44" formatCode="#,##0.00">
                  <c:v>6.4899573000000002E-2</c:v>
                </c:pt>
                <c:pt idx="45" formatCode="#,##0.00">
                  <c:v>6.0302392999999996E-2</c:v>
                </c:pt>
                <c:pt idx="46" formatCode="#,##0.00">
                  <c:v>6.8258381999999992E-2</c:v>
                </c:pt>
                <c:pt idx="47" formatCode="#,##0.00">
                  <c:v>7.3904270999999994E-2</c:v>
                </c:pt>
                <c:pt idx="48" formatCode="#,##0.00">
                  <c:v>4.3333917E-2</c:v>
                </c:pt>
                <c:pt idx="49" formatCode="#,##0.00">
                  <c:v>3.9229374999999997E-2</c:v>
                </c:pt>
                <c:pt idx="50" formatCode="#,##0.00">
                  <c:v>5.5148007999999998E-2</c:v>
                </c:pt>
                <c:pt idx="51" formatCode="#,##0.00">
                  <c:v>6.0114288149999993E-2</c:v>
                </c:pt>
                <c:pt idx="52" formatCode="#,##0.00">
                  <c:v>3.6947142810999992E-2</c:v>
                </c:pt>
              </c:numCache>
            </c:numRef>
          </c:val>
          <c:extLst>
            <c:ext xmlns:c16="http://schemas.microsoft.com/office/drawing/2014/chart" uri="{C3380CC4-5D6E-409C-BE32-E72D297353CC}">
              <c16:uniqueId val="{00000012-55B5-4B0F-9C50-50B375B798C8}"/>
            </c:ext>
          </c:extLst>
        </c:ser>
        <c:ser>
          <c:idx val="18"/>
          <c:order val="18"/>
          <c:tx>
            <c:strRef>
              <c:f>' '!$A$352</c:f>
              <c:strCache>
                <c:ptCount val="1"/>
                <c:pt idx="0">
                  <c:v>Thailand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'!$B$352:$BF$352</c:f>
              <c:numCache>
                <c:formatCode>General</c:formatCode>
                <c:ptCount val="53"/>
                <c:pt idx="29" formatCode="#,##0.00">
                  <c:v>1.9623848999999999E-2</c:v>
                </c:pt>
                <c:pt idx="30" formatCode="#,##0.00">
                  <c:v>1.3431911999999999E-2</c:v>
                </c:pt>
                <c:pt idx="31" formatCode="#,##0.00">
                  <c:v>1.1621763E-2</c:v>
                </c:pt>
                <c:pt idx="32" formatCode="#,##0.00">
                  <c:v>1.4597714999999999E-2</c:v>
                </c:pt>
                <c:pt idx="33" formatCode="#,##0.00">
                  <c:v>1.3148422E-2</c:v>
                </c:pt>
                <c:pt idx="34" formatCode="#,##0.00">
                  <c:v>1.2538511E-2</c:v>
                </c:pt>
                <c:pt idx="35" formatCode="#,##0.00">
                  <c:v>4.4255179999999998E-3</c:v>
                </c:pt>
                <c:pt idx="36" formatCode="#,##0.00">
                  <c:v>0</c:v>
                </c:pt>
                <c:pt idx="37" formatCode="#,##0.00">
                  <c:v>0</c:v>
                </c:pt>
                <c:pt idx="38" formatCode="#,##0.00">
                  <c:v>2.42728E-4</c:v>
                </c:pt>
                <c:pt idx="39" formatCode="#,##0.00">
                  <c:v>0</c:v>
                </c:pt>
                <c:pt idx="40" formatCode="#,##0.00">
                  <c:v>0</c:v>
                </c:pt>
                <c:pt idx="41" formatCode="#,##0.00">
                  <c:v>0</c:v>
                </c:pt>
                <c:pt idx="42" formatCode="#,##0.00">
                  <c:v>0</c:v>
                </c:pt>
                <c:pt idx="43" formatCode="#,##0.00">
                  <c:v>0</c:v>
                </c:pt>
                <c:pt idx="44" formatCode="#,##0.00">
                  <c:v>0</c:v>
                </c:pt>
                <c:pt idx="45" formatCode="#,##0.00">
                  <c:v>0</c:v>
                </c:pt>
                <c:pt idx="46" formatCode="#,##0.00">
                  <c:v>0</c:v>
                </c:pt>
                <c:pt idx="47" formatCode="#,##0.00">
                  <c:v>0</c:v>
                </c:pt>
                <c:pt idx="48" formatCode="#,##0.00">
                  <c:v>0</c:v>
                </c:pt>
                <c:pt idx="49" formatCode="#,##0.00">
                  <c:v>5.2476200000000001E-4</c:v>
                </c:pt>
                <c:pt idx="50" formatCode="#,##0.00">
                  <c:v>0</c:v>
                </c:pt>
                <c:pt idx="51" formatCode="#,##0.00">
                  <c:v>0</c:v>
                </c:pt>
                <c:pt idx="52" formatCode="#,##0.00">
                  <c:v>0</c:v>
                </c:pt>
              </c:numCache>
            </c:numRef>
          </c:val>
          <c:extLst>
            <c:ext xmlns:c16="http://schemas.microsoft.com/office/drawing/2014/chart" uri="{C3380CC4-5D6E-409C-BE32-E72D297353CC}">
              <c16:uniqueId val="{00000013-55B5-4B0F-9C50-50B375B798C8}"/>
            </c:ext>
          </c:extLst>
        </c:ser>
        <c:ser>
          <c:idx val="19"/>
          <c:order val="19"/>
          <c:tx>
            <c:strRef>
              <c:f>' '!$A$353</c:f>
              <c:strCache>
                <c:ptCount val="1"/>
                <c:pt idx="0">
                  <c:v>Others</c:v>
                </c:pt>
              </c:strCache>
            </c:strRef>
          </c:tx>
          <c:spPr>
            <a:solidFill>
              <a:srgbClr val="993300"/>
            </a:solidFill>
            <a:ln w="12700">
              <a:solidFill>
                <a:srgbClr val="000000"/>
              </a:solidFill>
              <a:prstDash val="solid"/>
            </a:ln>
          </c:spPr>
          <c:invertIfNegative val="0"/>
          <c:cat>
            <c:strRef>
              <c:f>' '!$B$333:$BF$333</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'!$B$353:$BF$353</c:f>
              <c:numCache>
                <c:formatCode>General</c:formatCode>
                <c:ptCount val="53"/>
                <c:pt idx="29" formatCode="#,##0.00">
                  <c:v>2.0175153000000001E-2</c:v>
                </c:pt>
                <c:pt idx="30" formatCode="#,##0.00">
                  <c:v>9.5279250000000065E-3</c:v>
                </c:pt>
                <c:pt idx="31" formatCode="#,##0.00">
                  <c:v>5.8516379999999923E-3</c:v>
                </c:pt>
                <c:pt idx="32" formatCode="#,##0.00">
                  <c:v>5.4851520000000209E-3</c:v>
                </c:pt>
                <c:pt idx="33" formatCode="#,##0.00">
                  <c:v>3.409089000000004E-3</c:v>
                </c:pt>
                <c:pt idx="34" formatCode="#,##0.00">
                  <c:v>6.6583919999999852E-3</c:v>
                </c:pt>
                <c:pt idx="35" formatCode="#,##0.00">
                  <c:v>7.1950660000000277E-3</c:v>
                </c:pt>
                <c:pt idx="36" formatCode="#,##0.00">
                  <c:v>4.5276710000000386E-3</c:v>
                </c:pt>
                <c:pt idx="37" formatCode="#,##0.00">
                  <c:v>1.1534207000000074E-2</c:v>
                </c:pt>
                <c:pt idx="38" formatCode="#,##0.00">
                  <c:v>8.1850480000000281E-3</c:v>
                </c:pt>
                <c:pt idx="39" formatCode="#,##0.00">
                  <c:v>1.2758775999999999E-2</c:v>
                </c:pt>
                <c:pt idx="40" formatCode="#,##0.00">
                  <c:v>1.3170910000000063E-2</c:v>
                </c:pt>
                <c:pt idx="41" formatCode="#,##0.00">
                  <c:v>1.6214698E-2</c:v>
                </c:pt>
                <c:pt idx="42" formatCode="#,##0.00">
                  <c:v>2.1123665000000014E-2</c:v>
                </c:pt>
                <c:pt idx="43" formatCode="#,##0.00">
                  <c:v>1.9418357999999997E-2</c:v>
                </c:pt>
                <c:pt idx="44" formatCode="#,##0.00">
                  <c:v>1.9480978000000038E-2</c:v>
                </c:pt>
                <c:pt idx="45" formatCode="#,##0.00">
                  <c:v>1.597158200000004E-2</c:v>
                </c:pt>
                <c:pt idx="46" formatCode="#,##0.00">
                  <c:v>2.1959756000000025E-2</c:v>
                </c:pt>
                <c:pt idx="47" formatCode="#,##0.00">
                  <c:v>2.8293950999999984E-2</c:v>
                </c:pt>
                <c:pt idx="48" formatCode="#,##0.00">
                  <c:v>2.4859812999999981E-2</c:v>
                </c:pt>
                <c:pt idx="49" formatCode="#,##0.00">
                  <c:v>2.3267380999999976E-2</c:v>
                </c:pt>
                <c:pt idx="50" formatCode="#,##0.00">
                  <c:v>2.3806397000000007E-2</c:v>
                </c:pt>
                <c:pt idx="51" formatCode="#,##0.00">
                  <c:v>2.5970500685999931E-2</c:v>
                </c:pt>
                <c:pt idx="52" formatCode="#,##0.00">
                  <c:v>2.6643917292000024E-2</c:v>
                </c:pt>
              </c:numCache>
            </c:numRef>
          </c:val>
          <c:extLst>
            <c:ext xmlns:c16="http://schemas.microsoft.com/office/drawing/2014/chart" uri="{C3380CC4-5D6E-409C-BE32-E72D297353CC}">
              <c16:uniqueId val="{00000014-55B5-4B0F-9C50-50B375B798C8}"/>
            </c:ext>
          </c:extLst>
        </c:ser>
        <c:dLbls>
          <c:showLegendKey val="0"/>
          <c:showVal val="0"/>
          <c:showCatName val="0"/>
          <c:showSerName val="0"/>
          <c:showPercent val="0"/>
          <c:showBubbleSize val="0"/>
        </c:dLbls>
        <c:gapWidth val="0"/>
        <c:overlap val="100"/>
        <c:axId val="3"/>
        <c:axId val="4"/>
      </c:barChart>
      <c:catAx>
        <c:axId val="15177685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900" b="0" i="1" u="none" strike="noStrike" baseline="0">
                    <a:effectLst/>
                  </a:rPr>
                  <a:t>(estimated)</a:t>
                </a:r>
                <a:endParaRPr lang="en-GB" sz="9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770887883197747E-2"/>
              <c:y val="0.216673774952435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685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94030129597841"/>
              <c:y val="0.1333377076630372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2711189179176159E-2"/>
          <c:y val="0.86669509980974213"/>
          <c:w val="0.8021080412130970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0002296523094559E-2"/>
          <c:w val="0.68022928689889928"/>
          <c:h val="0.6166868979415473"/>
        </c:manualLayout>
      </c:layout>
      <c:barChart>
        <c:barDir val="col"/>
        <c:grouping val="stacked"/>
        <c:varyColors val="0"/>
        <c:ser>
          <c:idx val="0"/>
          <c:order val="0"/>
          <c:tx>
            <c:strRef>
              <c:f>' '!$A$359</c:f>
              <c:strCache>
                <c:ptCount val="1"/>
                <c:pt idx="0">
                  <c:v>EU-28</c:v>
                </c:pt>
              </c:strCache>
            </c:strRef>
          </c:tx>
          <c:spPr>
            <a:solidFill>
              <a:srgbClr val="00FF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'!$B$359:$BF$359</c:f>
              <c:numCache>
                <c:formatCode>0.0</c:formatCode>
                <c:ptCount val="53"/>
                <c:pt idx="0" formatCode="General">
                  <c:v>0</c:v>
                </c:pt>
                <c:pt idx="1">
                  <c:v>0.49609185866666655</c:v>
                </c:pt>
                <c:pt idx="2">
                  <c:v>0.42618386046666662</c:v>
                </c:pt>
                <c:pt idx="3">
                  <c:v>0.4657100758053333</c:v>
                </c:pt>
                <c:pt idx="4">
                  <c:v>0.55290506367466674</c:v>
                </c:pt>
                <c:pt idx="5">
                  <c:v>0.61374500551999989</c:v>
                </c:pt>
                <c:pt idx="6">
                  <c:v>0.5949161906999999</c:v>
                </c:pt>
                <c:pt idx="7">
                  <c:v>0.57108268308499976</c:v>
                </c:pt>
                <c:pt idx="8">
                  <c:v>0.59415333779000001</c:v>
                </c:pt>
                <c:pt idx="9">
                  <c:v>0.57813651599999982</c:v>
                </c:pt>
                <c:pt idx="10">
                  <c:v>0.43816888593442616</c:v>
                </c:pt>
                <c:pt idx="11">
                  <c:v>0.4571373285</c:v>
                </c:pt>
                <c:pt idx="12">
                  <c:v>0.47596327999999999</c:v>
                </c:pt>
                <c:pt idx="13">
                  <c:v>0.528524942</c:v>
                </c:pt>
                <c:pt idx="14">
                  <c:v>0.60065056500000003</c:v>
                </c:pt>
                <c:pt idx="15">
                  <c:v>0.54980414099999975</c:v>
                </c:pt>
                <c:pt idx="16">
                  <c:v>0.45824196400000006</c:v>
                </c:pt>
                <c:pt idx="17">
                  <c:v>0.42974124099999977</c:v>
                </c:pt>
                <c:pt idx="18">
                  <c:v>0.373417628</c:v>
                </c:pt>
                <c:pt idx="19">
                  <c:v>0.33671108300000008</c:v>
                </c:pt>
                <c:pt idx="20">
                  <c:v>0.31972718899999997</c:v>
                </c:pt>
                <c:pt idx="21">
                  <c:v>0.27365308399999999</c:v>
                </c:pt>
                <c:pt idx="22">
                  <c:v>0.25249264803281396</c:v>
                </c:pt>
                <c:pt idx="23">
                  <c:v>0.25344195946066672</c:v>
                </c:pt>
                <c:pt idx="24">
                  <c:v>0.17640087793399997</c:v>
                </c:pt>
              </c:numCache>
            </c:numRef>
          </c:val>
          <c:extLst>
            <c:ext xmlns:c16="http://schemas.microsoft.com/office/drawing/2014/chart" uri="{C3380CC4-5D6E-409C-BE32-E72D297353CC}">
              <c16:uniqueId val="{00000000-925E-41FF-ADA4-40C2DF3C0982}"/>
            </c:ext>
          </c:extLst>
        </c:ser>
        <c:ser>
          <c:idx val="1"/>
          <c:order val="1"/>
          <c:tx>
            <c:strRef>
              <c:f>' '!$A$360</c:f>
              <c:strCache>
                <c:ptCount val="1"/>
                <c:pt idx="0">
                  <c:v>China </c:v>
                </c:pt>
              </c:strCache>
            </c:strRef>
          </c:tx>
          <c:spPr>
            <a:solidFill>
              <a:srgbClr val="FF00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'!$B$360:$BF$360</c:f>
              <c:numCache>
                <c:formatCode>0.0</c:formatCode>
                <c:ptCount val="53"/>
                <c:pt idx="0" formatCode="General">
                  <c:v>0</c:v>
                </c:pt>
                <c:pt idx="1">
                  <c:v>3.5550604999999999E-2</c:v>
                </c:pt>
                <c:pt idx="2">
                  <c:v>4.6325175000000003E-2</c:v>
                </c:pt>
                <c:pt idx="3">
                  <c:v>6.4938782666666653E-2</c:v>
                </c:pt>
                <c:pt idx="4">
                  <c:v>8.1474803999999998E-2</c:v>
                </c:pt>
                <c:pt idx="5">
                  <c:v>9.9065488999999979E-2</c:v>
                </c:pt>
                <c:pt idx="6">
                  <c:v>0.12434101399999999</c:v>
                </c:pt>
                <c:pt idx="7">
                  <c:v>0.18083965000000002</c:v>
                </c:pt>
                <c:pt idx="8">
                  <c:v>0.21482101299999998</c:v>
                </c:pt>
                <c:pt idx="9">
                  <c:v>0.21020604100000001</c:v>
                </c:pt>
                <c:pt idx="10">
                  <c:v>0.19180375259016397</c:v>
                </c:pt>
                <c:pt idx="11">
                  <c:v>0.20584504599999998</c:v>
                </c:pt>
                <c:pt idx="12">
                  <c:v>0.27391349699999995</c:v>
                </c:pt>
                <c:pt idx="13">
                  <c:v>0.35763685099999998</c:v>
                </c:pt>
                <c:pt idx="14">
                  <c:v>0.37619918399999996</c:v>
                </c:pt>
                <c:pt idx="15">
                  <c:v>0.42789269899999993</c:v>
                </c:pt>
                <c:pt idx="16">
                  <c:v>0.42350283499999997</c:v>
                </c:pt>
                <c:pt idx="17">
                  <c:v>0.38537994000000003</c:v>
                </c:pt>
                <c:pt idx="18">
                  <c:v>0.34745047899999998</c:v>
                </c:pt>
                <c:pt idx="19">
                  <c:v>0.36949828999999995</c:v>
                </c:pt>
                <c:pt idx="20">
                  <c:v>0.35630961399999994</c:v>
                </c:pt>
                <c:pt idx="21">
                  <c:v>0.39103768999999999</c:v>
                </c:pt>
                <c:pt idx="22">
                  <c:v>0.31191106061356927</c:v>
                </c:pt>
                <c:pt idx="23">
                  <c:v>0.44231525014550011</c:v>
                </c:pt>
                <c:pt idx="24">
                  <c:v>0.42384556617000002</c:v>
                </c:pt>
              </c:numCache>
            </c:numRef>
          </c:val>
          <c:extLst>
            <c:ext xmlns:c16="http://schemas.microsoft.com/office/drawing/2014/chart" uri="{C3380CC4-5D6E-409C-BE32-E72D297353CC}">
              <c16:uniqueId val="{00000001-925E-41FF-ADA4-40C2DF3C0982}"/>
            </c:ext>
          </c:extLst>
        </c:ser>
        <c:ser>
          <c:idx val="2"/>
          <c:order val="2"/>
          <c:tx>
            <c:strRef>
              <c:f>' '!$A$361</c:f>
              <c:strCache>
                <c:ptCount val="1"/>
                <c:pt idx="0">
                  <c:v>Indonesia </c:v>
                </c:pt>
              </c:strCache>
            </c:strRef>
          </c:tx>
          <c:spPr>
            <a:solidFill>
              <a:srgbClr val="0000FF"/>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'!$B$361:$BF$361</c:f>
              <c:numCache>
                <c:formatCode>0.0</c:formatCode>
                <c:ptCount val="53"/>
                <c:pt idx="0" formatCode="General">
                  <c:v>0</c:v>
                </c:pt>
                <c:pt idx="1">
                  <c:v>0.13619517366666667</c:v>
                </c:pt>
                <c:pt idx="2">
                  <c:v>9.3240899133333305E-2</c:v>
                </c:pt>
                <c:pt idx="3">
                  <c:v>0.12016399366666665</c:v>
                </c:pt>
                <c:pt idx="4">
                  <c:v>0.1533148183333333</c:v>
                </c:pt>
                <c:pt idx="5">
                  <c:v>0.17002987</c:v>
                </c:pt>
                <c:pt idx="6">
                  <c:v>0.11130169599999999</c:v>
                </c:pt>
                <c:pt idx="7">
                  <c:v>0.12440873099999999</c:v>
                </c:pt>
                <c:pt idx="8">
                  <c:v>0.12219998699999998</c:v>
                </c:pt>
                <c:pt idx="9">
                  <c:v>0.103327192</c:v>
                </c:pt>
                <c:pt idx="10">
                  <c:v>0.10104311099999999</c:v>
                </c:pt>
                <c:pt idx="11">
                  <c:v>0.10740944799999999</c:v>
                </c:pt>
                <c:pt idx="12">
                  <c:v>7.9307503000000001E-2</c:v>
                </c:pt>
                <c:pt idx="13">
                  <c:v>7.8447014999999995E-2</c:v>
                </c:pt>
                <c:pt idx="14">
                  <c:v>6.8715992999999989E-2</c:v>
                </c:pt>
                <c:pt idx="15">
                  <c:v>7.6761310999999985E-2</c:v>
                </c:pt>
                <c:pt idx="16">
                  <c:v>9.249068299999999E-2</c:v>
                </c:pt>
                <c:pt idx="17">
                  <c:v>0.12287048199999999</c:v>
                </c:pt>
                <c:pt idx="18">
                  <c:v>9.406328999999998E-2</c:v>
                </c:pt>
                <c:pt idx="19">
                  <c:v>6.1442063999999991E-2</c:v>
                </c:pt>
                <c:pt idx="20">
                  <c:v>5.1770470999999998E-2</c:v>
                </c:pt>
                <c:pt idx="21">
                  <c:v>5.967605899999999E-2</c:v>
                </c:pt>
                <c:pt idx="22">
                  <c:v>6.2084425999999998E-2</c:v>
                </c:pt>
                <c:pt idx="23">
                  <c:v>6.4164932309499989E-2</c:v>
                </c:pt>
                <c:pt idx="24">
                  <c:v>6.2045652981999995E-2</c:v>
                </c:pt>
              </c:numCache>
            </c:numRef>
          </c:val>
          <c:extLst>
            <c:ext xmlns:c16="http://schemas.microsoft.com/office/drawing/2014/chart" uri="{C3380CC4-5D6E-409C-BE32-E72D297353CC}">
              <c16:uniqueId val="{00000002-925E-41FF-ADA4-40C2DF3C0982}"/>
            </c:ext>
          </c:extLst>
        </c:ser>
        <c:ser>
          <c:idx val="3"/>
          <c:order val="3"/>
          <c:tx>
            <c:strRef>
              <c:f>' '!$A$362</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'!$B$362:$BF$362</c:f>
              <c:numCache>
                <c:formatCode>0.0</c:formatCode>
                <c:ptCount val="53"/>
                <c:pt idx="0" formatCode="General">
                  <c:v>0</c:v>
                </c:pt>
                <c:pt idx="1">
                  <c:v>0.27949576333333331</c:v>
                </c:pt>
                <c:pt idx="2">
                  <c:v>0.27152955419999997</c:v>
                </c:pt>
                <c:pt idx="3">
                  <c:v>0.26720217233333332</c:v>
                </c:pt>
                <c:pt idx="4">
                  <c:v>0.24696065833333333</c:v>
                </c:pt>
                <c:pt idx="5">
                  <c:v>0.27762506799999997</c:v>
                </c:pt>
                <c:pt idx="6">
                  <c:v>0.33285180238000001</c:v>
                </c:pt>
                <c:pt idx="7">
                  <c:v>0.31341678210000001</c:v>
                </c:pt>
                <c:pt idx="8">
                  <c:v>0.30221661899999996</c:v>
                </c:pt>
                <c:pt idx="9">
                  <c:v>0.32684549499999993</c:v>
                </c:pt>
                <c:pt idx="10">
                  <c:v>0.27240417429508196</c:v>
                </c:pt>
                <c:pt idx="11">
                  <c:v>0.30868747199999996</c:v>
                </c:pt>
                <c:pt idx="12">
                  <c:v>0.25626056799999997</c:v>
                </c:pt>
                <c:pt idx="13">
                  <c:v>0.20103786099999998</c:v>
                </c:pt>
                <c:pt idx="14">
                  <c:v>0.175257099</c:v>
                </c:pt>
                <c:pt idx="15">
                  <c:v>0.16658376799999999</c:v>
                </c:pt>
                <c:pt idx="16">
                  <c:v>0.17668073100000001</c:v>
                </c:pt>
                <c:pt idx="17">
                  <c:v>0.19089835899999999</c:v>
                </c:pt>
                <c:pt idx="18">
                  <c:v>0.17402964299999998</c:v>
                </c:pt>
                <c:pt idx="19">
                  <c:v>0.126749534</c:v>
                </c:pt>
                <c:pt idx="20">
                  <c:v>0.127797313</c:v>
                </c:pt>
                <c:pt idx="21">
                  <c:v>0.14743747599999998</c:v>
                </c:pt>
                <c:pt idx="22">
                  <c:v>0.13336570579999998</c:v>
                </c:pt>
                <c:pt idx="23">
                  <c:v>0.13531565853750002</c:v>
                </c:pt>
                <c:pt idx="24">
                  <c:v>0.113318204509</c:v>
                </c:pt>
              </c:numCache>
            </c:numRef>
          </c:val>
          <c:extLst>
            <c:ext xmlns:c16="http://schemas.microsoft.com/office/drawing/2014/chart" uri="{C3380CC4-5D6E-409C-BE32-E72D297353CC}">
              <c16:uniqueId val="{00000003-925E-41FF-ADA4-40C2DF3C0982}"/>
            </c:ext>
          </c:extLst>
        </c:ser>
        <c:ser>
          <c:idx val="4"/>
          <c:order val="4"/>
          <c:tx>
            <c:strRef>
              <c:f>' '!$A$363</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'!$B$363:$BF$363</c:f>
              <c:numCache>
                <c:formatCode>0.0</c:formatCode>
                <c:ptCount val="53"/>
                <c:pt idx="0" formatCode="General">
                  <c:v>0</c:v>
                </c:pt>
                <c:pt idx="1">
                  <c:v>9.3424865903333321E-2</c:v>
                </c:pt>
                <c:pt idx="2">
                  <c:v>4.5485106333333324E-2</c:v>
                </c:pt>
                <c:pt idx="3">
                  <c:v>6.3487904333333331E-2</c:v>
                </c:pt>
                <c:pt idx="4">
                  <c:v>8.7613408333333323E-2</c:v>
                </c:pt>
                <c:pt idx="5">
                  <c:v>0.14866616699999999</c:v>
                </c:pt>
                <c:pt idx="6">
                  <c:v>0.185381606</c:v>
                </c:pt>
                <c:pt idx="7">
                  <c:v>0.17131131499999996</c:v>
                </c:pt>
                <c:pt idx="8">
                  <c:v>0.18214029599999998</c:v>
                </c:pt>
                <c:pt idx="9">
                  <c:v>4.1986587999999998E-2</c:v>
                </c:pt>
                <c:pt idx="10">
                  <c:v>0.11119994486885246</c:v>
                </c:pt>
                <c:pt idx="11">
                  <c:v>0.14864022799999999</c:v>
                </c:pt>
                <c:pt idx="12">
                  <c:v>0.12885414399999998</c:v>
                </c:pt>
                <c:pt idx="13">
                  <c:v>0.128626146</c:v>
                </c:pt>
                <c:pt idx="14">
                  <c:v>0.10004917799999999</c:v>
                </c:pt>
                <c:pt idx="15">
                  <c:v>0.13873298199999998</c:v>
                </c:pt>
                <c:pt idx="16">
                  <c:v>0.14430315199999999</c:v>
                </c:pt>
                <c:pt idx="17">
                  <c:v>0.16880756999999999</c:v>
                </c:pt>
                <c:pt idx="18">
                  <c:v>0.11133210099999999</c:v>
                </c:pt>
                <c:pt idx="19">
                  <c:v>4.5364953E-2</c:v>
                </c:pt>
                <c:pt idx="20">
                  <c:v>5.5290432999999993E-2</c:v>
                </c:pt>
                <c:pt idx="21">
                  <c:v>6.8409274999999992E-2</c:v>
                </c:pt>
                <c:pt idx="22">
                  <c:v>5.7292323999999992E-2</c:v>
                </c:pt>
                <c:pt idx="23">
                  <c:v>5.9422419784999993E-2</c:v>
                </c:pt>
                <c:pt idx="24">
                  <c:v>5.9038470701999989E-2</c:v>
                </c:pt>
              </c:numCache>
            </c:numRef>
          </c:val>
          <c:extLst>
            <c:ext xmlns:c16="http://schemas.microsoft.com/office/drawing/2014/chart" uri="{C3380CC4-5D6E-409C-BE32-E72D297353CC}">
              <c16:uniqueId val="{00000004-925E-41FF-ADA4-40C2DF3C0982}"/>
            </c:ext>
          </c:extLst>
        </c:ser>
        <c:ser>
          <c:idx val="6"/>
          <c:order val="5"/>
          <c:tx>
            <c:strRef>
              <c:f>' '!$A$364</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'!$B$364:$BF$364</c:f>
              <c:numCache>
                <c:formatCode>0.0</c:formatCode>
                <c:ptCount val="53"/>
                <c:pt idx="0" formatCode="General">
                  <c:v>0</c:v>
                </c:pt>
                <c:pt idx="1">
                  <c:v>0.12031606566666665</c:v>
                </c:pt>
                <c:pt idx="2">
                  <c:v>0.12945127513333332</c:v>
                </c:pt>
                <c:pt idx="3">
                  <c:v>0.13758494633333332</c:v>
                </c:pt>
                <c:pt idx="4">
                  <c:v>0.11524192633333333</c:v>
                </c:pt>
                <c:pt idx="5">
                  <c:v>0.13466884999999998</c:v>
                </c:pt>
                <c:pt idx="6">
                  <c:v>0.155225634</c:v>
                </c:pt>
                <c:pt idx="7">
                  <c:v>0.164789716</c:v>
                </c:pt>
                <c:pt idx="8">
                  <c:v>0.18674562999999997</c:v>
                </c:pt>
                <c:pt idx="9">
                  <c:v>0.35979759799999994</c:v>
                </c:pt>
                <c:pt idx="10">
                  <c:v>0.17798377499999998</c:v>
                </c:pt>
                <c:pt idx="11">
                  <c:v>0.44596047599999994</c:v>
                </c:pt>
                <c:pt idx="12">
                  <c:v>0.45800501499999996</c:v>
                </c:pt>
                <c:pt idx="13">
                  <c:v>0.33513499800000002</c:v>
                </c:pt>
                <c:pt idx="14">
                  <c:v>0.22329645899999997</c:v>
                </c:pt>
                <c:pt idx="15">
                  <c:v>0.19738230499999998</c:v>
                </c:pt>
                <c:pt idx="16">
                  <c:v>0.199983512</c:v>
                </c:pt>
                <c:pt idx="17">
                  <c:v>0.12416529699999998</c:v>
                </c:pt>
                <c:pt idx="18">
                  <c:v>0.20648959999999997</c:v>
                </c:pt>
                <c:pt idx="19">
                  <c:v>0</c:v>
                </c:pt>
                <c:pt idx="20">
                  <c:v>0</c:v>
                </c:pt>
                <c:pt idx="21">
                  <c:v>2.1170779999999997E-3</c:v>
                </c:pt>
                <c:pt idx="22">
                  <c:v>0.16973485999999999</c:v>
                </c:pt>
                <c:pt idx="23">
                  <c:v>0.12174133999999999</c:v>
                </c:pt>
                <c:pt idx="24">
                  <c:v>0.15451087699999999</c:v>
                </c:pt>
              </c:numCache>
            </c:numRef>
          </c:val>
          <c:extLst>
            <c:ext xmlns:c16="http://schemas.microsoft.com/office/drawing/2014/chart" uri="{C3380CC4-5D6E-409C-BE32-E72D297353CC}">
              <c16:uniqueId val="{00000005-925E-41FF-ADA4-40C2DF3C0982}"/>
            </c:ext>
          </c:extLst>
        </c:ser>
        <c:ser>
          <c:idx val="7"/>
          <c:order val="6"/>
          <c:tx>
            <c:strRef>
              <c:f>' '!$A$365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'!$B$365:$BF$365</c:f>
              <c:numCache>
                <c:formatCode>0.0</c:formatCode>
                <c:ptCount val="53"/>
                <c:pt idx="0" formatCode="General">
                  <c:v>0</c:v>
                </c:pt>
                <c:pt idx="1">
                  <c:v>0.20308977199999995</c:v>
                </c:pt>
                <c:pt idx="2">
                  <c:v>0.18019531266666666</c:v>
                </c:pt>
                <c:pt idx="3">
                  <c:v>0.23649688699999999</c:v>
                </c:pt>
                <c:pt idx="4">
                  <c:v>0.15767683166666666</c:v>
                </c:pt>
                <c:pt idx="5">
                  <c:v>0.15721343200000001</c:v>
                </c:pt>
                <c:pt idx="6">
                  <c:v>0.18822672199999996</c:v>
                </c:pt>
                <c:pt idx="7">
                  <c:v>0.14795553999999997</c:v>
                </c:pt>
                <c:pt idx="8">
                  <c:v>0.15188517799999998</c:v>
                </c:pt>
                <c:pt idx="9">
                  <c:v>0.15834947899999999</c:v>
                </c:pt>
                <c:pt idx="10">
                  <c:v>0.15190228937704917</c:v>
                </c:pt>
                <c:pt idx="11">
                  <c:v>0.133205726</c:v>
                </c:pt>
                <c:pt idx="12">
                  <c:v>0.14051887899999999</c:v>
                </c:pt>
                <c:pt idx="13">
                  <c:v>0.13723316599999999</c:v>
                </c:pt>
                <c:pt idx="14">
                  <c:v>0.127540507</c:v>
                </c:pt>
                <c:pt idx="15">
                  <c:v>0.12011601</c:v>
                </c:pt>
                <c:pt idx="16">
                  <c:v>0.10615102699999998</c:v>
                </c:pt>
                <c:pt idx="17">
                  <c:v>9.0160191999999986E-2</c:v>
                </c:pt>
                <c:pt idx="18">
                  <c:v>9.3523605999999995E-2</c:v>
                </c:pt>
                <c:pt idx="19">
                  <c:v>7.8649998999999984E-2</c:v>
                </c:pt>
                <c:pt idx="20">
                  <c:v>8.7685972999999987E-2</c:v>
                </c:pt>
                <c:pt idx="21">
                  <c:v>8.0735982999999997E-2</c:v>
                </c:pt>
                <c:pt idx="22">
                  <c:v>7.2826650499999993E-2</c:v>
                </c:pt>
                <c:pt idx="23">
                  <c:v>7.3915525626333314E-2</c:v>
                </c:pt>
                <c:pt idx="24">
                  <c:v>6.7281665472999977E-2</c:v>
                </c:pt>
              </c:numCache>
            </c:numRef>
          </c:val>
          <c:extLst>
            <c:ext xmlns:c16="http://schemas.microsoft.com/office/drawing/2014/chart" uri="{C3380CC4-5D6E-409C-BE32-E72D297353CC}">
              <c16:uniqueId val="{00000006-925E-41FF-ADA4-40C2DF3C0982}"/>
            </c:ext>
          </c:extLst>
        </c:ser>
        <c:ser>
          <c:idx val="8"/>
          <c:order val="7"/>
          <c:tx>
            <c:strRef>
              <c:f>' '!$A$366</c:f>
              <c:strCache>
                <c:ptCount val="1"/>
                <c:pt idx="0">
                  <c:v>Others</c:v>
                </c:pt>
              </c:strCache>
            </c:strRef>
          </c:tx>
          <c:spPr>
            <a:solidFill>
              <a:srgbClr val="9933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'!$B$366:$BF$366</c:f>
              <c:numCache>
                <c:formatCode>0.0</c:formatCode>
                <c:ptCount val="53"/>
                <c:pt idx="0">
                  <c:v>0</c:v>
                </c:pt>
                <c:pt idx="1">
                  <c:v>0.21459337966666703</c:v>
                </c:pt>
                <c:pt idx="2">
                  <c:v>0.17710375866666705</c:v>
                </c:pt>
                <c:pt idx="3">
                  <c:v>0.20543866533333333</c:v>
                </c:pt>
                <c:pt idx="4">
                  <c:v>0.24080776566666562</c:v>
                </c:pt>
                <c:pt idx="5">
                  <c:v>0.26176481399999973</c:v>
                </c:pt>
                <c:pt idx="6">
                  <c:v>0.22889258000000035</c:v>
                </c:pt>
                <c:pt idx="7">
                  <c:v>0.20266820100000071</c:v>
                </c:pt>
                <c:pt idx="8">
                  <c:v>0.21939573499999931</c:v>
                </c:pt>
                <c:pt idx="9">
                  <c:v>0.21268958599999976</c:v>
                </c:pt>
                <c:pt idx="10">
                  <c:v>0.21806672172131103</c:v>
                </c:pt>
                <c:pt idx="11">
                  <c:v>0.26047028600000055</c:v>
                </c:pt>
                <c:pt idx="12">
                  <c:v>0.22155892099999974</c:v>
                </c:pt>
                <c:pt idx="13">
                  <c:v>0.26197576999999939</c:v>
                </c:pt>
                <c:pt idx="14">
                  <c:v>0.24618927800000012</c:v>
                </c:pt>
                <c:pt idx="15">
                  <c:v>0.23124045400000015</c:v>
                </c:pt>
                <c:pt idx="16">
                  <c:v>0.23188711100000026</c:v>
                </c:pt>
                <c:pt idx="17">
                  <c:v>0.24805629900000037</c:v>
                </c:pt>
                <c:pt idx="18">
                  <c:v>0.22798993400000001</c:v>
                </c:pt>
                <c:pt idx="19">
                  <c:v>0.23533040600000033</c:v>
                </c:pt>
                <c:pt idx="20">
                  <c:v>0.25134018999999996</c:v>
                </c:pt>
                <c:pt idx="21">
                  <c:v>0.25243014099999961</c:v>
                </c:pt>
                <c:pt idx="22">
                  <c:v>0.20692634731249981</c:v>
                </c:pt>
                <c:pt idx="23">
                  <c:v>0.21030313062149975</c:v>
                </c:pt>
                <c:pt idx="24">
                  <c:v>0.21243508591199989</c:v>
                </c:pt>
              </c:numCache>
            </c:numRef>
          </c:val>
          <c:extLst>
            <c:ext xmlns:c16="http://schemas.microsoft.com/office/drawing/2014/chart" uri="{C3380CC4-5D6E-409C-BE32-E72D297353CC}">
              <c16:uniqueId val="{00000007-925E-41FF-ADA4-40C2DF3C0982}"/>
            </c:ext>
          </c:extLst>
        </c:ser>
        <c:dLbls>
          <c:showLegendKey val="0"/>
          <c:showVal val="0"/>
          <c:showCatName val="0"/>
          <c:showSerName val="0"/>
          <c:showPercent val="0"/>
          <c:showBubbleSize val="0"/>
        </c:dLbls>
        <c:gapWidth val="0"/>
        <c:overlap val="100"/>
        <c:axId val="1517766160"/>
        <c:axId val="1"/>
      </c:barChart>
      <c:barChart>
        <c:barDir val="col"/>
        <c:grouping val="stacked"/>
        <c:varyColors val="0"/>
        <c:ser>
          <c:idx val="10"/>
          <c:order val="8"/>
          <c:tx>
            <c:strRef>
              <c:f>' '!$A$367</c:f>
              <c:strCache>
                <c:ptCount val="1"/>
              </c:strCache>
            </c:strRef>
          </c:tx>
          <c:spPr>
            <a:noFill/>
            <a:ln w="25400">
              <a:noFill/>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'!$B$367:$BF$367</c:f>
              <c:numCache>
                <c:formatCode>0.0</c:formatCode>
                <c:ptCount val="53"/>
              </c:numCache>
            </c:numRef>
          </c:val>
          <c:extLst>
            <c:ext xmlns:c16="http://schemas.microsoft.com/office/drawing/2014/chart" uri="{C3380CC4-5D6E-409C-BE32-E72D297353CC}">
              <c16:uniqueId val="{00000008-925E-41FF-ADA4-40C2DF3C0982}"/>
            </c:ext>
          </c:extLst>
        </c:ser>
        <c:ser>
          <c:idx val="11"/>
          <c:order val="9"/>
          <c:tx>
            <c:strRef>
              <c:f>' '!$A$368</c:f>
              <c:strCache>
                <c:ptCount val="1"/>
              </c:strCache>
            </c:strRef>
          </c:tx>
          <c:spPr>
            <a:noFill/>
            <a:ln w="25400">
              <a:noFill/>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'!$B$368:$BF$368</c:f>
              <c:numCache>
                <c:formatCode>0.0</c:formatCode>
                <c:ptCount val="53"/>
              </c:numCache>
            </c:numRef>
          </c:val>
          <c:extLst>
            <c:ext xmlns:c16="http://schemas.microsoft.com/office/drawing/2014/chart" uri="{C3380CC4-5D6E-409C-BE32-E72D297353CC}">
              <c16:uniqueId val="{00000009-925E-41FF-ADA4-40C2DF3C0982}"/>
            </c:ext>
          </c:extLst>
        </c:ser>
        <c:ser>
          <c:idx val="12"/>
          <c:order val="10"/>
          <c:tx>
            <c:strRef>
              <c:f>' '!$A$369</c:f>
              <c:strCache>
                <c:ptCount val="1"/>
              </c:strCache>
            </c:strRef>
          </c:tx>
          <c:spPr>
            <a:noFill/>
            <a:ln w="25400">
              <a:noFill/>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'!$B$369:$BF$369</c:f>
              <c:numCache>
                <c:formatCode>General</c:formatCode>
                <c:ptCount val="53"/>
              </c:numCache>
            </c:numRef>
          </c:val>
          <c:extLst>
            <c:ext xmlns:c16="http://schemas.microsoft.com/office/drawing/2014/chart" uri="{C3380CC4-5D6E-409C-BE32-E72D297353CC}">
              <c16:uniqueId val="{0000000A-925E-41FF-ADA4-40C2DF3C0982}"/>
            </c:ext>
          </c:extLst>
        </c:ser>
        <c:ser>
          <c:idx val="13"/>
          <c:order val="11"/>
          <c:tx>
            <c:strRef>
              <c:f>' '!$A$370</c:f>
              <c:strCache>
                <c:ptCount val="1"/>
              </c:strCache>
            </c:strRef>
          </c:tx>
          <c:spPr>
            <a:noFill/>
            <a:ln w="25400">
              <a:noFill/>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'!$B$370:$BF$370</c:f>
              <c:numCache>
                <c:formatCode>#,##0</c:formatCode>
                <c:ptCount val="53"/>
              </c:numCache>
            </c:numRef>
          </c:val>
          <c:extLst>
            <c:ext xmlns:c16="http://schemas.microsoft.com/office/drawing/2014/chart" uri="{C3380CC4-5D6E-409C-BE32-E72D297353CC}">
              <c16:uniqueId val="{0000000B-925E-41FF-ADA4-40C2DF3C0982}"/>
            </c:ext>
          </c:extLst>
        </c:ser>
        <c:ser>
          <c:idx val="15"/>
          <c:order val="12"/>
          <c:tx>
            <c:strRef>
              <c:f>' '!$A$371</c:f>
              <c:strCache>
                <c:ptCount val="1"/>
                <c:pt idx="0">
                  <c:v>EU-28</c:v>
                </c:pt>
              </c:strCache>
            </c:strRef>
          </c:tx>
          <c:spPr>
            <a:solidFill>
              <a:srgbClr val="00FF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'!$B$371:$BF$371</c:f>
              <c:numCache>
                <c:formatCode>#,##0</c:formatCode>
                <c:ptCount val="53"/>
                <c:pt idx="29" formatCode="0.0">
                  <c:v>0.53481992</c:v>
                </c:pt>
                <c:pt idx="30" formatCode="0.0">
                  <c:v>0.40960396500000001</c:v>
                </c:pt>
                <c:pt idx="31" formatCode="0.0">
                  <c:v>0.43563132600000004</c:v>
                </c:pt>
                <c:pt idx="32" formatCode="0.0">
                  <c:v>0.56965916099999991</c:v>
                </c:pt>
                <c:pt idx="33" formatCode="0.0">
                  <c:v>0.62944819100000016</c:v>
                </c:pt>
                <c:pt idx="34" formatCode="0.0">
                  <c:v>0.63418945299999996</c:v>
                </c:pt>
                <c:pt idx="35" formatCode="0.0">
                  <c:v>0.62338785299999999</c:v>
                </c:pt>
                <c:pt idx="36" formatCode="0.0">
                  <c:v>0.71019077399999986</c:v>
                </c:pt>
                <c:pt idx="37" formatCode="0.0">
                  <c:v>0.73107066899999984</c:v>
                </c:pt>
                <c:pt idx="38" formatCode="0.0">
                  <c:v>0.59581856799999999</c:v>
                </c:pt>
                <c:pt idx="39" formatCode="0.0">
                  <c:v>0.60637124800000008</c:v>
                </c:pt>
                <c:pt idx="40" formatCode="0.0">
                  <c:v>0.62617707700000003</c:v>
                </c:pt>
                <c:pt idx="41" formatCode="0.0">
                  <c:v>0.68088923199999996</c:v>
                </c:pt>
                <c:pt idx="42" formatCode="0.0">
                  <c:v>0.64218421899999978</c:v>
                </c:pt>
                <c:pt idx="43" formatCode="0.0">
                  <c:v>0.61239288399999992</c:v>
                </c:pt>
                <c:pt idx="44" formatCode="0.0">
                  <c:v>0.45285887000000008</c:v>
                </c:pt>
                <c:pt idx="45" formatCode="0.0">
                  <c:v>0.433563904</c:v>
                </c:pt>
                <c:pt idx="46" formatCode="0.0">
                  <c:v>0.44501240800000003</c:v>
                </c:pt>
                <c:pt idx="47" formatCode="0.0">
                  <c:v>0.44803110800000001</c:v>
                </c:pt>
                <c:pt idx="48" formatCode="0.0">
                  <c:v>0.41547287199999988</c:v>
                </c:pt>
                <c:pt idx="49" formatCode="0.0">
                  <c:v>0.37715120999999996</c:v>
                </c:pt>
                <c:pt idx="50" formatCode="0.0">
                  <c:v>0.39625397700000009</c:v>
                </c:pt>
                <c:pt idx="51" formatCode="0.0">
                  <c:v>0.43672993573999991</c:v>
                </c:pt>
                <c:pt idx="52" formatCode="0.0">
                  <c:v>0.35128331627800002</c:v>
                </c:pt>
              </c:numCache>
            </c:numRef>
          </c:val>
          <c:extLst>
            <c:ext xmlns:c16="http://schemas.microsoft.com/office/drawing/2014/chart" uri="{C3380CC4-5D6E-409C-BE32-E72D297353CC}">
              <c16:uniqueId val="{0000000C-925E-41FF-ADA4-40C2DF3C0982}"/>
            </c:ext>
          </c:extLst>
        </c:ser>
        <c:ser>
          <c:idx val="9"/>
          <c:order val="13"/>
          <c:tx>
            <c:strRef>
              <c:f>' '!$A$372</c:f>
              <c:strCache>
                <c:ptCount val="1"/>
                <c:pt idx="0">
                  <c:v>China </c:v>
                </c:pt>
              </c:strCache>
            </c:strRef>
          </c:tx>
          <c:spPr>
            <a:solidFill>
              <a:srgbClr val="FF00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'!$B$372:$BF$372</c:f>
              <c:numCache>
                <c:formatCode>General</c:formatCode>
                <c:ptCount val="53"/>
                <c:pt idx="29" formatCode="0.0">
                  <c:v>6.9329756000000006E-2</c:v>
                </c:pt>
                <c:pt idx="30" formatCode="0.0">
                  <c:v>6.5728800999999989E-2</c:v>
                </c:pt>
                <c:pt idx="31" formatCode="0.0">
                  <c:v>9.0379136999999984E-2</c:v>
                </c:pt>
                <c:pt idx="32" formatCode="0.0">
                  <c:v>0.11550881499999999</c:v>
                </c:pt>
                <c:pt idx="33" formatCode="0.0">
                  <c:v>0.14772819399999998</c:v>
                </c:pt>
                <c:pt idx="34" formatCode="0.0">
                  <c:v>0.19206055999999999</c:v>
                </c:pt>
                <c:pt idx="35" formatCode="0.0">
                  <c:v>0.25589952799999999</c:v>
                </c:pt>
                <c:pt idx="36" formatCode="0.0">
                  <c:v>0.31793665700000001</c:v>
                </c:pt>
                <c:pt idx="37" formatCode="0.0">
                  <c:v>0.36236682999999997</c:v>
                </c:pt>
                <c:pt idx="38" formatCode="0.0">
                  <c:v>0.33455463199999996</c:v>
                </c:pt>
                <c:pt idx="39" formatCode="0.0">
                  <c:v>0.38789841600000002</c:v>
                </c:pt>
                <c:pt idx="40" formatCode="0.0">
                  <c:v>0.49801800200000002</c:v>
                </c:pt>
                <c:pt idx="41" formatCode="0.0">
                  <c:v>0.64388684299999988</c:v>
                </c:pt>
                <c:pt idx="42" formatCode="0.0">
                  <c:v>0.62990415599999994</c:v>
                </c:pt>
                <c:pt idx="43" formatCode="0.0">
                  <c:v>0.71721910099999997</c:v>
                </c:pt>
                <c:pt idx="44" formatCode="0.0">
                  <c:v>0.70520391599999999</c:v>
                </c:pt>
                <c:pt idx="45" formatCode="0.0">
                  <c:v>0.648913187</c:v>
                </c:pt>
                <c:pt idx="46" formatCode="0.0">
                  <c:v>0.73532951099999999</c:v>
                </c:pt>
                <c:pt idx="47" formatCode="0.0">
                  <c:v>0.82126780700000013</c:v>
                </c:pt>
                <c:pt idx="48" formatCode="0.0">
                  <c:v>0.78443367500000005</c:v>
                </c:pt>
                <c:pt idx="49" formatCode="0.0">
                  <c:v>0.84593881699999984</c:v>
                </c:pt>
                <c:pt idx="50" formatCode="0.0">
                  <c:v>0.75954910599999992</c:v>
                </c:pt>
                <c:pt idx="51" formatCode="0.0">
                  <c:v>1.1726610866339999</c:v>
                </c:pt>
                <c:pt idx="52" formatCode="0.0">
                  <c:v>1.0237290406089996</c:v>
                </c:pt>
              </c:numCache>
            </c:numRef>
          </c:val>
          <c:extLst>
            <c:ext xmlns:c16="http://schemas.microsoft.com/office/drawing/2014/chart" uri="{C3380CC4-5D6E-409C-BE32-E72D297353CC}">
              <c16:uniqueId val="{0000000D-925E-41FF-ADA4-40C2DF3C0982}"/>
            </c:ext>
          </c:extLst>
        </c:ser>
        <c:ser>
          <c:idx val="16"/>
          <c:order val="14"/>
          <c:tx>
            <c:strRef>
              <c:f>' '!$A$373</c:f>
              <c:strCache>
                <c:ptCount val="1"/>
                <c:pt idx="0">
                  <c:v>Indonesia </c:v>
                </c:pt>
              </c:strCache>
            </c:strRef>
          </c:tx>
          <c:spPr>
            <a:solidFill>
              <a:srgbClr val="0000FF"/>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'!$B$373:$BF$373</c:f>
              <c:numCache>
                <c:formatCode>General</c:formatCode>
                <c:ptCount val="53"/>
                <c:pt idx="29" formatCode="0.0">
                  <c:v>0.12312708</c:v>
                </c:pt>
                <c:pt idx="30" formatCode="0.0">
                  <c:v>7.4355353999999999E-2</c:v>
                </c:pt>
                <c:pt idx="31" formatCode="0.0">
                  <c:v>0.101216162</c:v>
                </c:pt>
                <c:pt idx="32" formatCode="0.0">
                  <c:v>0.13517006400000001</c:v>
                </c:pt>
                <c:pt idx="33" formatCode="0.0">
                  <c:v>0.15061667300000001</c:v>
                </c:pt>
                <c:pt idx="34" formatCode="0.0">
                  <c:v>0.10455729900000001</c:v>
                </c:pt>
                <c:pt idx="35" formatCode="0.0">
                  <c:v>0.126233545</c:v>
                </c:pt>
                <c:pt idx="36" formatCode="0.0">
                  <c:v>0.135543054</c:v>
                </c:pt>
                <c:pt idx="37" formatCode="0.0">
                  <c:v>0.13170288999999999</c:v>
                </c:pt>
                <c:pt idx="38" formatCode="0.0">
                  <c:v>0.11193222</c:v>
                </c:pt>
                <c:pt idx="39" formatCode="0.0">
                  <c:v>0.12977951900000001</c:v>
                </c:pt>
                <c:pt idx="40" formatCode="0.0">
                  <c:v>0.10103810299999999</c:v>
                </c:pt>
                <c:pt idx="41" formatCode="0.0">
                  <c:v>0.10735547199999999</c:v>
                </c:pt>
                <c:pt idx="42" formatCode="0.0">
                  <c:v>8.8532733999999988E-2</c:v>
                </c:pt>
                <c:pt idx="43" formatCode="0.0">
                  <c:v>9.7961553999999992E-2</c:v>
                </c:pt>
                <c:pt idx="44" formatCode="0.0">
                  <c:v>0.116402595</c:v>
                </c:pt>
                <c:pt idx="45" formatCode="0.0">
                  <c:v>0.13617864299999999</c:v>
                </c:pt>
                <c:pt idx="46" formatCode="0.0">
                  <c:v>0.121735205</c:v>
                </c:pt>
                <c:pt idx="47" formatCode="0.0">
                  <c:v>0.10079426800000001</c:v>
                </c:pt>
                <c:pt idx="48" formatCode="0.0">
                  <c:v>8.1911292000000011E-2</c:v>
                </c:pt>
                <c:pt idx="49" formatCode="0.0">
                  <c:v>8.9317810999999997E-2</c:v>
                </c:pt>
                <c:pt idx="50" formatCode="0.0">
                  <c:v>9.9376623999999997E-2</c:v>
                </c:pt>
                <c:pt idx="51" formatCode="0.0">
                  <c:v>0.139494404465</c:v>
                </c:pt>
                <c:pt idx="52" formatCode="0.0">
                  <c:v>0.10439669159499998</c:v>
                </c:pt>
              </c:numCache>
            </c:numRef>
          </c:val>
          <c:extLst>
            <c:ext xmlns:c16="http://schemas.microsoft.com/office/drawing/2014/chart" uri="{C3380CC4-5D6E-409C-BE32-E72D297353CC}">
              <c16:uniqueId val="{0000000E-925E-41FF-ADA4-40C2DF3C0982}"/>
            </c:ext>
          </c:extLst>
        </c:ser>
        <c:ser>
          <c:idx val="17"/>
          <c:order val="15"/>
          <c:tx>
            <c:strRef>
              <c:f>' '!$A$374</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'!$B$374:$BF$374</c:f>
              <c:numCache>
                <c:formatCode>General</c:formatCode>
                <c:ptCount val="53"/>
                <c:pt idx="29" formatCode="0.0">
                  <c:v>0.205485264</c:v>
                </c:pt>
                <c:pt idx="30" formatCode="0.0">
                  <c:v>0.17095666100000001</c:v>
                </c:pt>
                <c:pt idx="31" formatCode="0.0">
                  <c:v>0.17969202199999998</c:v>
                </c:pt>
                <c:pt idx="32" formatCode="0.0">
                  <c:v>0.20989632699999999</c:v>
                </c:pt>
                <c:pt idx="33" formatCode="0.0">
                  <c:v>0.24962811800000001</c:v>
                </c:pt>
                <c:pt idx="34" formatCode="0.0">
                  <c:v>0.29548952900000003</c:v>
                </c:pt>
                <c:pt idx="35" formatCode="0.0">
                  <c:v>0.271803672</c:v>
                </c:pt>
                <c:pt idx="36" formatCode="0.0">
                  <c:v>0.30115600000000003</c:v>
                </c:pt>
                <c:pt idx="37" formatCode="0.0">
                  <c:v>0.31824551700000003</c:v>
                </c:pt>
                <c:pt idx="38" formatCode="0.0">
                  <c:v>0.27389206199999999</c:v>
                </c:pt>
                <c:pt idx="39" formatCode="0.0">
                  <c:v>0.31794089199999997</c:v>
                </c:pt>
                <c:pt idx="40" formatCode="0.0">
                  <c:v>0.31283791500000002</c:v>
                </c:pt>
                <c:pt idx="41" formatCode="0.0">
                  <c:v>0.24018270299999997</c:v>
                </c:pt>
                <c:pt idx="42" formatCode="0.0">
                  <c:v>0.201140709</c:v>
                </c:pt>
                <c:pt idx="43" formatCode="0.0">
                  <c:v>0.179707745</c:v>
                </c:pt>
                <c:pt idx="44" formatCode="0.0">
                  <c:v>0.16002856099999999</c:v>
                </c:pt>
                <c:pt idx="45" formatCode="0.0">
                  <c:v>0.167229713</c:v>
                </c:pt>
                <c:pt idx="46" formatCode="0.0">
                  <c:v>0.17920552899999997</c:v>
                </c:pt>
                <c:pt idx="47" formatCode="0.0">
                  <c:v>0.155074726</c:v>
                </c:pt>
                <c:pt idx="48" formatCode="0.0">
                  <c:v>0.12762564099999998</c:v>
                </c:pt>
                <c:pt idx="49" formatCode="0.0">
                  <c:v>0.134649092</c:v>
                </c:pt>
                <c:pt idx="50" formatCode="0.0">
                  <c:v>0.145278509</c:v>
                </c:pt>
                <c:pt idx="51" formatCode="0.0">
                  <c:v>0.15444595501199992</c:v>
                </c:pt>
                <c:pt idx="52" formatCode="0.0">
                  <c:v>0.12845002420099999</c:v>
                </c:pt>
              </c:numCache>
            </c:numRef>
          </c:val>
          <c:extLst>
            <c:ext xmlns:c16="http://schemas.microsoft.com/office/drawing/2014/chart" uri="{C3380CC4-5D6E-409C-BE32-E72D297353CC}">
              <c16:uniqueId val="{0000000F-925E-41FF-ADA4-40C2DF3C0982}"/>
            </c:ext>
          </c:extLst>
        </c:ser>
        <c:ser>
          <c:idx val="18"/>
          <c:order val="16"/>
          <c:tx>
            <c:strRef>
              <c:f>' '!$A$375</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'!$B$375:$BF$375</c:f>
              <c:numCache>
                <c:formatCode>General</c:formatCode>
                <c:ptCount val="53"/>
                <c:pt idx="29" formatCode="0.0">
                  <c:v>6.757341800000001E-2</c:v>
                </c:pt>
                <c:pt idx="30" formatCode="0.0">
                  <c:v>3.4516030000000003E-2</c:v>
                </c:pt>
                <c:pt idx="31" formatCode="0.0">
                  <c:v>4.2978837999999998E-2</c:v>
                </c:pt>
                <c:pt idx="32" formatCode="0.0">
                  <c:v>5.9868427999999994E-2</c:v>
                </c:pt>
                <c:pt idx="33" formatCode="0.0">
                  <c:v>0.10616242099999999</c:v>
                </c:pt>
                <c:pt idx="34" formatCode="0.0">
                  <c:v>0.145744504</c:v>
                </c:pt>
                <c:pt idx="35" formatCode="0.0">
                  <c:v>0.14138422</c:v>
                </c:pt>
                <c:pt idx="36" formatCode="0.0">
                  <c:v>0.15258968099999998</c:v>
                </c:pt>
                <c:pt idx="37" formatCode="0.0">
                  <c:v>3.9516463000000002E-2</c:v>
                </c:pt>
                <c:pt idx="38" formatCode="0.0">
                  <c:v>9.4724964999999994E-2</c:v>
                </c:pt>
                <c:pt idx="39" formatCode="0.0">
                  <c:v>0.132945958</c:v>
                </c:pt>
                <c:pt idx="40" formatCode="0.0">
                  <c:v>0.13737313699999998</c:v>
                </c:pt>
                <c:pt idx="41" formatCode="0.0">
                  <c:v>0.12719793000000001</c:v>
                </c:pt>
                <c:pt idx="42" formatCode="0.0">
                  <c:v>8.2269655999999997E-2</c:v>
                </c:pt>
                <c:pt idx="43" formatCode="0.0">
                  <c:v>9.7694066999999996E-2</c:v>
                </c:pt>
                <c:pt idx="44" formatCode="0.0">
                  <c:v>0.10171783699999999</c:v>
                </c:pt>
                <c:pt idx="45" formatCode="0.0">
                  <c:v>0.12036000600000001</c:v>
                </c:pt>
                <c:pt idx="46" formatCode="0.0">
                  <c:v>9.0795710000000002E-2</c:v>
                </c:pt>
                <c:pt idx="47" formatCode="0.0">
                  <c:v>6.4121923999999997E-2</c:v>
                </c:pt>
                <c:pt idx="48" formatCode="0.0">
                  <c:v>5.7855944999999999E-2</c:v>
                </c:pt>
                <c:pt idx="49" formatCode="0.0">
                  <c:v>6.6826292999999995E-2</c:v>
                </c:pt>
                <c:pt idx="50" formatCode="0.0">
                  <c:v>6.2144065999999998E-2</c:v>
                </c:pt>
                <c:pt idx="51" formatCode="0.0">
                  <c:v>8.0241400981999958E-2</c:v>
                </c:pt>
                <c:pt idx="52" formatCode="0.0">
                  <c:v>6.6566168121000024E-2</c:v>
                </c:pt>
              </c:numCache>
            </c:numRef>
          </c:val>
          <c:extLst>
            <c:ext xmlns:c16="http://schemas.microsoft.com/office/drawing/2014/chart" uri="{C3380CC4-5D6E-409C-BE32-E72D297353CC}">
              <c16:uniqueId val="{00000010-925E-41FF-ADA4-40C2DF3C0982}"/>
            </c:ext>
          </c:extLst>
        </c:ser>
        <c:ser>
          <c:idx val="20"/>
          <c:order val="17"/>
          <c:tx>
            <c:strRef>
              <c:f>' '!$A$376</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'!$B$376:$BF$376</c:f>
              <c:numCache>
                <c:formatCode>General</c:formatCode>
                <c:ptCount val="53"/>
                <c:pt idx="29" formatCode="0.0">
                  <c:v>0.13496527700000002</c:v>
                </c:pt>
                <c:pt idx="30" formatCode="0.0">
                  <c:v>0.101750536</c:v>
                </c:pt>
                <c:pt idx="31" formatCode="0.0">
                  <c:v>0.11283273299999999</c:v>
                </c:pt>
                <c:pt idx="32" formatCode="0.0">
                  <c:v>0.10598979</c:v>
                </c:pt>
                <c:pt idx="33" formatCode="0.0">
                  <c:v>0.125459874</c:v>
                </c:pt>
                <c:pt idx="34" formatCode="0.0">
                  <c:v>0.14028907699999998</c:v>
                </c:pt>
                <c:pt idx="35" formatCode="0.0">
                  <c:v>0.14827118599999997</c:v>
                </c:pt>
                <c:pt idx="36" formatCode="0.0">
                  <c:v>0.178010373</c:v>
                </c:pt>
                <c:pt idx="37" formatCode="0.0">
                  <c:v>0.34290402399999997</c:v>
                </c:pt>
                <c:pt idx="38" formatCode="0.0">
                  <c:v>0.17655150999999999</c:v>
                </c:pt>
                <c:pt idx="39" formatCode="0.0">
                  <c:v>0.41036722399999997</c:v>
                </c:pt>
                <c:pt idx="40" formatCode="0.0">
                  <c:v>0.41852279799999997</c:v>
                </c:pt>
                <c:pt idx="41" formatCode="0.0">
                  <c:v>0.31033113299999998</c:v>
                </c:pt>
                <c:pt idx="42" formatCode="0.0">
                  <c:v>0.20279577100000001</c:v>
                </c:pt>
                <c:pt idx="43" formatCode="0.0">
                  <c:v>0.187603468</c:v>
                </c:pt>
                <c:pt idx="44" formatCode="0.0">
                  <c:v>0.15185938299999999</c:v>
                </c:pt>
                <c:pt idx="45" formatCode="0.0">
                  <c:v>9.0597571000000002E-2</c:v>
                </c:pt>
                <c:pt idx="46" formatCode="0.0">
                  <c:v>0.16097665</c:v>
                </c:pt>
                <c:pt idx="47" formatCode="0.0">
                  <c:v>0</c:v>
                </c:pt>
                <c:pt idx="48" formatCode="0.0">
                  <c:v>0</c:v>
                </c:pt>
                <c:pt idx="49" formatCode="0.0">
                  <c:v>1.8529359999999999E-3</c:v>
                </c:pt>
                <c:pt idx="50" formatCode="0.0">
                  <c:v>0.17412883199999998</c:v>
                </c:pt>
                <c:pt idx="51" formatCode="0.0">
                  <c:v>0.14445054318200001</c:v>
                </c:pt>
                <c:pt idx="52" formatCode="0.0">
                  <c:v>0.175733361225</c:v>
                </c:pt>
              </c:numCache>
            </c:numRef>
          </c:val>
          <c:extLst>
            <c:ext xmlns:c16="http://schemas.microsoft.com/office/drawing/2014/chart" uri="{C3380CC4-5D6E-409C-BE32-E72D297353CC}">
              <c16:uniqueId val="{00000011-925E-41FF-ADA4-40C2DF3C0982}"/>
            </c:ext>
          </c:extLst>
        </c:ser>
        <c:ser>
          <c:idx val="21"/>
          <c:order val="18"/>
          <c:tx>
            <c:strRef>
              <c:f>' '!$A$377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'!$B$377:$BF$377</c:f>
              <c:numCache>
                <c:formatCode>General</c:formatCode>
                <c:ptCount val="53"/>
                <c:pt idx="29" formatCode="0.0">
                  <c:v>0.224639431</c:v>
                </c:pt>
                <c:pt idx="30" formatCode="0.0">
                  <c:v>0.17639650000000001</c:v>
                </c:pt>
                <c:pt idx="31" formatCode="0.0">
                  <c:v>0.16888387499999999</c:v>
                </c:pt>
                <c:pt idx="32" formatCode="0.0">
                  <c:v>0.17818109600000001</c:v>
                </c:pt>
                <c:pt idx="33" formatCode="0.0">
                  <c:v>0.184311634</c:v>
                </c:pt>
                <c:pt idx="34" formatCode="0.0">
                  <c:v>0.191727921</c:v>
                </c:pt>
                <c:pt idx="35" formatCode="0.0">
                  <c:v>0.17774052999999998</c:v>
                </c:pt>
                <c:pt idx="36" formatCode="0.0">
                  <c:v>0.19084749399999998</c:v>
                </c:pt>
                <c:pt idx="37" formatCode="0.0">
                  <c:v>0.20339096600000001</c:v>
                </c:pt>
                <c:pt idx="38" formatCode="0.0">
                  <c:v>0.17898909499999999</c:v>
                </c:pt>
                <c:pt idx="39" formatCode="0.0">
                  <c:v>0.18955509700000001</c:v>
                </c:pt>
                <c:pt idx="40" formatCode="0.0">
                  <c:v>0.19243549900000001</c:v>
                </c:pt>
                <c:pt idx="41" formatCode="0.0">
                  <c:v>0.198911107</c:v>
                </c:pt>
                <c:pt idx="42" formatCode="0.0">
                  <c:v>0.170635547</c:v>
                </c:pt>
                <c:pt idx="43" formatCode="0.0">
                  <c:v>0.16665766299999998</c:v>
                </c:pt>
                <c:pt idx="44" formatCode="0.0">
                  <c:v>0.14561832</c:v>
                </c:pt>
                <c:pt idx="45" formatCode="0.0">
                  <c:v>0.12137252799999999</c:v>
                </c:pt>
                <c:pt idx="46" formatCode="0.0">
                  <c:v>0.13790683099999998</c:v>
                </c:pt>
                <c:pt idx="47" formatCode="0.0">
                  <c:v>0.130092336</c:v>
                </c:pt>
                <c:pt idx="48" formatCode="0.0">
                  <c:v>0.127055734</c:v>
                </c:pt>
                <c:pt idx="49" formatCode="0.0">
                  <c:v>0.117620688</c:v>
                </c:pt>
                <c:pt idx="50" formatCode="0.0">
                  <c:v>0.118109489</c:v>
                </c:pt>
                <c:pt idx="51" formatCode="0.0">
                  <c:v>0.13642008457399993</c:v>
                </c:pt>
                <c:pt idx="52" formatCode="0.0">
                  <c:v>0.13852168578899998</c:v>
                </c:pt>
              </c:numCache>
            </c:numRef>
          </c:val>
          <c:extLst>
            <c:ext xmlns:c16="http://schemas.microsoft.com/office/drawing/2014/chart" uri="{C3380CC4-5D6E-409C-BE32-E72D297353CC}">
              <c16:uniqueId val="{00000012-925E-41FF-ADA4-40C2DF3C0982}"/>
            </c:ext>
          </c:extLst>
        </c:ser>
        <c:ser>
          <c:idx val="22"/>
          <c:order val="19"/>
          <c:tx>
            <c:strRef>
              <c:f>' '!$A$378</c:f>
              <c:strCache>
                <c:ptCount val="1"/>
                <c:pt idx="0">
                  <c:v>Others</c:v>
                </c:pt>
              </c:strCache>
            </c:strRef>
          </c:tx>
          <c:spPr>
            <a:solidFill>
              <a:srgbClr val="993300"/>
            </a:solidFill>
            <a:ln w="12700">
              <a:solidFill>
                <a:srgbClr val="000000"/>
              </a:solidFill>
              <a:prstDash val="solid"/>
            </a:ln>
          </c:spPr>
          <c:invertIfNegative val="0"/>
          <c:cat>
            <c:strRef>
              <c:f>' '!$B$358:$BF$358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'!$B$378:$BF$378</c:f>
              <c:numCache>
                <c:formatCode>General</c:formatCode>
                <c:ptCount val="53"/>
                <c:pt idx="29" formatCode="0.0">
                  <c:v>0.23277635400000074</c:v>
                </c:pt>
                <c:pt idx="30" formatCode="0.0">
                  <c:v>0.17716830599999978</c:v>
                </c:pt>
                <c:pt idx="31" formatCode="0.0">
                  <c:v>0.20926227700000011</c:v>
                </c:pt>
                <c:pt idx="32" formatCode="0.0">
                  <c:v>0.25544747700000037</c:v>
                </c:pt>
                <c:pt idx="33" formatCode="0.0">
                  <c:v>0.27214374899999894</c:v>
                </c:pt>
                <c:pt idx="34" formatCode="0.0">
                  <c:v>0.27474484999999915</c:v>
                </c:pt>
                <c:pt idx="35" formatCode="0.0">
                  <c:v>0.25857283700000067</c:v>
                </c:pt>
                <c:pt idx="36" formatCode="0.0">
                  <c:v>0.32126780800000088</c:v>
                </c:pt>
                <c:pt idx="37" formatCode="0.0">
                  <c:v>0.35107190799999843</c:v>
                </c:pt>
                <c:pt idx="38" formatCode="0.0">
                  <c:v>0.34061515999999958</c:v>
                </c:pt>
                <c:pt idx="39" formatCode="0.0">
                  <c:v>0.4133065609999993</c:v>
                </c:pt>
                <c:pt idx="40" formatCode="0.0">
                  <c:v>0.41946321100000095</c:v>
                </c:pt>
                <c:pt idx="41" formatCode="0.0">
                  <c:v>0.493931534000001</c:v>
                </c:pt>
                <c:pt idx="42" formatCode="0.0">
                  <c:v>0.38784881700000007</c:v>
                </c:pt>
                <c:pt idx="43" formatCode="0.0">
                  <c:v>0.36871125700000018</c:v>
                </c:pt>
                <c:pt idx="44" formatCode="0.0">
                  <c:v>0.32810562499999896</c:v>
                </c:pt>
                <c:pt idx="45" formatCode="0.0">
                  <c:v>0.34381348900000019</c:v>
                </c:pt>
                <c:pt idx="46" formatCode="0.0">
                  <c:v>0.37334744500000006</c:v>
                </c:pt>
                <c:pt idx="47" formatCode="0.0">
                  <c:v>0.41840800200000006</c:v>
                </c:pt>
                <c:pt idx="48" formatCode="0.0">
                  <c:v>0.39274676100000017</c:v>
                </c:pt>
                <c:pt idx="49" formatCode="0.0">
                  <c:v>0.38634269600000004</c:v>
                </c:pt>
                <c:pt idx="50" formatCode="0.0">
                  <c:v>0.38216633000000177</c:v>
                </c:pt>
                <c:pt idx="51" formatCode="0.0">
                  <c:v>0.48635550695799878</c:v>
                </c:pt>
                <c:pt idx="52" formatCode="0.0">
                  <c:v>0.43366086974899964</c:v>
                </c:pt>
              </c:numCache>
            </c:numRef>
          </c:val>
          <c:extLst>
            <c:ext xmlns:c16="http://schemas.microsoft.com/office/drawing/2014/chart" uri="{C3380CC4-5D6E-409C-BE32-E72D297353CC}">
              <c16:uniqueId val="{00000013-925E-41FF-ADA4-40C2DF3C0982}"/>
            </c:ext>
          </c:extLst>
        </c:ser>
        <c:dLbls>
          <c:showLegendKey val="0"/>
          <c:showVal val="0"/>
          <c:showCatName val="0"/>
          <c:showSerName val="0"/>
          <c:showPercent val="0"/>
          <c:showBubbleSize val="0"/>
        </c:dLbls>
        <c:gapWidth val="0"/>
        <c:overlap val="100"/>
        <c:axId val="3"/>
        <c:axId val="4"/>
      </c:barChart>
      <c:catAx>
        <c:axId val="15177661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ax val="2.2000000000000002"/>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  </a:t>
                </a:r>
                <a:r>
                  <a:rPr lang="en-GB" sz="900" b="0" i="1" u="none" strike="noStrike" baseline="0">
                    <a:effectLst/>
                  </a:rPr>
                  <a:t>(estimated)</a:t>
                </a:r>
                <a:endParaRPr lang="en-GB" sz="9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9792276341621878E-2"/>
              <c:y val="0.225007381681375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661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627791669531754"/>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6460996650242941E-2"/>
          <c:y val="0.86836182115553007"/>
          <c:w val="0.84169259389634088"/>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840326190824"/>
          <c:y val="7.0002296523094559E-2"/>
          <c:w val="0.67606249187961043"/>
          <c:h val="0.61335345524997131"/>
        </c:manualLayout>
      </c:layout>
      <c:barChart>
        <c:barDir val="col"/>
        <c:grouping val="stacked"/>
        <c:varyColors val="0"/>
        <c:ser>
          <c:idx val="0"/>
          <c:order val="0"/>
          <c:tx>
            <c:strRef>
              <c:f>' '!$A$166</c:f>
              <c:strCache>
                <c:ptCount val="1"/>
                <c:pt idx="0">
                  <c:v>EU-28</c:v>
                </c:pt>
              </c:strCache>
            </c:strRef>
          </c:tx>
          <c:spPr>
            <a:solidFill>
              <a:srgbClr val="00FF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'!$B$166:$BF$166</c:f>
              <c:numCache>
                <c:formatCode>0.0</c:formatCode>
                <c:ptCount val="53"/>
                <c:pt idx="0" formatCode="General">
                  <c:v>0</c:v>
                </c:pt>
                <c:pt idx="1">
                  <c:v>0.14219107128763156</c:v>
                </c:pt>
                <c:pt idx="2">
                  <c:v>0.13859444455353898</c:v>
                </c:pt>
                <c:pt idx="3">
                  <c:v>0.17053415269132496</c:v>
                </c:pt>
                <c:pt idx="4">
                  <c:v>0.2383973990972062</c:v>
                </c:pt>
                <c:pt idx="5">
                  <c:v>0.23178219917999995</c:v>
                </c:pt>
                <c:pt idx="6">
                  <c:v>0.24634478805999996</c:v>
                </c:pt>
                <c:pt idx="7">
                  <c:v>0.23094136785999997</c:v>
                </c:pt>
                <c:pt idx="8">
                  <c:v>0.24230607969239315</c:v>
                </c:pt>
                <c:pt idx="9">
                  <c:v>0.23546030213999997</c:v>
                </c:pt>
                <c:pt idx="10">
                  <c:v>0.17575255865999997</c:v>
                </c:pt>
                <c:pt idx="11">
                  <c:v>0.22727533359999996</c:v>
                </c:pt>
                <c:pt idx="12">
                  <c:v>0.26092521630000004</c:v>
                </c:pt>
                <c:pt idx="13">
                  <c:v>0.27743949645999999</c:v>
                </c:pt>
                <c:pt idx="14">
                  <c:v>0.23583926909999992</c:v>
                </c:pt>
                <c:pt idx="15">
                  <c:v>0.28766993033999988</c:v>
                </c:pt>
                <c:pt idx="16">
                  <c:v>0.31837052395500004</c:v>
                </c:pt>
                <c:pt idx="17">
                  <c:v>0.40931290892000005</c:v>
                </c:pt>
                <c:pt idx="18">
                  <c:v>0.58229192257639639</c:v>
                </c:pt>
                <c:pt idx="19">
                  <c:v>0.60279415287999993</c:v>
                </c:pt>
                <c:pt idx="20">
                  <c:v>0.55488755226398678</c:v>
                </c:pt>
                <c:pt idx="21">
                  <c:v>0.3843484484000001</c:v>
                </c:pt>
                <c:pt idx="22">
                  <c:v>0.45949250174952938</c:v>
                </c:pt>
                <c:pt idx="23">
                  <c:v>0.34182652658767626</c:v>
                </c:pt>
                <c:pt idx="24">
                  <c:v>0.2827122867942502</c:v>
                </c:pt>
              </c:numCache>
            </c:numRef>
          </c:val>
          <c:extLst>
            <c:ext xmlns:c16="http://schemas.microsoft.com/office/drawing/2014/chart" uri="{C3380CC4-5D6E-409C-BE32-E72D297353CC}">
              <c16:uniqueId val="{00000000-65E1-41B1-9BF1-0F337296AEF2}"/>
            </c:ext>
          </c:extLst>
        </c:ser>
        <c:ser>
          <c:idx val="1"/>
          <c:order val="1"/>
          <c:tx>
            <c:strRef>
              <c:f>' '!$A$167</c:f>
              <c:strCache>
                <c:ptCount val="1"/>
                <c:pt idx="0">
                  <c:v>China </c:v>
                </c:pt>
              </c:strCache>
            </c:strRef>
          </c:tx>
          <c:spPr>
            <a:solidFill>
              <a:srgbClr val="FF00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'!$B$167:$BF$167</c:f>
              <c:numCache>
                <c:formatCode>0.0</c:formatCode>
                <c:ptCount val="53"/>
                <c:pt idx="0" formatCode="General">
                  <c:v>0</c:v>
                </c:pt>
                <c:pt idx="1">
                  <c:v>9.824108010100617E-2</c:v>
                </c:pt>
                <c:pt idx="2">
                  <c:v>9.6652748139007302E-2</c:v>
                </c:pt>
                <c:pt idx="3">
                  <c:v>0.1560689911136868</c:v>
                </c:pt>
                <c:pt idx="4">
                  <c:v>0.22066307731323248</c:v>
                </c:pt>
                <c:pt idx="5">
                  <c:v>0.29188440959999995</c:v>
                </c:pt>
                <c:pt idx="6">
                  <c:v>0.43182538209999993</c:v>
                </c:pt>
                <c:pt idx="7">
                  <c:v>0.49326734253999993</c:v>
                </c:pt>
                <c:pt idx="8">
                  <c:v>0.56157268211393163</c:v>
                </c:pt>
                <c:pt idx="9">
                  <c:v>0.61838091223999991</c:v>
                </c:pt>
                <c:pt idx="10">
                  <c:v>0.54166333340000006</c:v>
                </c:pt>
                <c:pt idx="11">
                  <c:v>0.7712692643600001</c:v>
                </c:pt>
                <c:pt idx="12">
                  <c:v>1.3675632286399999</c:v>
                </c:pt>
                <c:pt idx="13">
                  <c:v>1.3637117016599996</c:v>
                </c:pt>
                <c:pt idx="14">
                  <c:v>1.4251096802599998</c:v>
                </c:pt>
                <c:pt idx="15">
                  <c:v>1.4622921683999999</c:v>
                </c:pt>
                <c:pt idx="16">
                  <c:v>1.49585948232</c:v>
                </c:pt>
                <c:pt idx="17">
                  <c:v>1.47399537096</c:v>
                </c:pt>
                <c:pt idx="18">
                  <c:v>1.655691066208288</c:v>
                </c:pt>
                <c:pt idx="19">
                  <c:v>1.4196399116400003</c:v>
                </c:pt>
                <c:pt idx="20">
                  <c:v>1.4247009466111107</c:v>
                </c:pt>
                <c:pt idx="21">
                  <c:v>1.4329883994246153</c:v>
                </c:pt>
                <c:pt idx="22">
                  <c:v>1.7578117107981284</c:v>
                </c:pt>
                <c:pt idx="23">
                  <c:v>1.4475387980279244</c:v>
                </c:pt>
                <c:pt idx="24">
                  <c:v>1.2209106691719405</c:v>
                </c:pt>
              </c:numCache>
            </c:numRef>
          </c:val>
          <c:extLst>
            <c:ext xmlns:c16="http://schemas.microsoft.com/office/drawing/2014/chart" uri="{C3380CC4-5D6E-409C-BE32-E72D297353CC}">
              <c16:uniqueId val="{00000001-65E1-41B1-9BF1-0F337296AEF2}"/>
            </c:ext>
          </c:extLst>
        </c:ser>
        <c:ser>
          <c:idx val="3"/>
          <c:order val="2"/>
          <c:tx>
            <c:strRef>
              <c:f>' '!$A$168</c:f>
              <c:strCache>
                <c:ptCount val="1"/>
                <c:pt idx="0">
                  <c:v>Indonesia </c:v>
                </c:pt>
              </c:strCache>
            </c:strRef>
          </c:tx>
          <c:spPr>
            <a:solidFill>
              <a:srgbClr val="0000FF"/>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'!$B$168:$BF$168</c:f>
              <c:numCache>
                <c:formatCode>0.0</c:formatCode>
                <c:ptCount val="53"/>
                <c:pt idx="0" formatCode="General">
                  <c:v>0</c:v>
                </c:pt>
                <c:pt idx="1">
                  <c:v>0.14808101037976146</c:v>
                </c:pt>
                <c:pt idx="2">
                  <c:v>0.10103573005946563</c:v>
                </c:pt>
                <c:pt idx="3">
                  <c:v>0.1261422678683618</c:v>
                </c:pt>
                <c:pt idx="4">
                  <c:v>0.16288468977994158</c:v>
                </c:pt>
                <c:pt idx="5">
                  <c:v>0.15215519927999993</c:v>
                </c:pt>
                <c:pt idx="6">
                  <c:v>0.18629287977999992</c:v>
                </c:pt>
                <c:pt idx="7">
                  <c:v>0.17541294833999993</c:v>
                </c:pt>
                <c:pt idx="8">
                  <c:v>0.21019806218145298</c:v>
                </c:pt>
                <c:pt idx="9">
                  <c:v>0.1700123019</c:v>
                </c:pt>
                <c:pt idx="10">
                  <c:v>0.15622942174000004</c:v>
                </c:pt>
                <c:pt idx="11">
                  <c:v>0.19202836254000008</c:v>
                </c:pt>
                <c:pt idx="12">
                  <c:v>0.28019242985999993</c:v>
                </c:pt>
                <c:pt idx="13">
                  <c:v>0.26250626989999992</c:v>
                </c:pt>
                <c:pt idx="14">
                  <c:v>0.27048110571999995</c:v>
                </c:pt>
                <c:pt idx="15">
                  <c:v>0.31671914229999998</c:v>
                </c:pt>
                <c:pt idx="16">
                  <c:v>0.29384591908000002</c:v>
                </c:pt>
                <c:pt idx="17">
                  <c:v>0.31099038935999995</c:v>
                </c:pt>
                <c:pt idx="18">
                  <c:v>0.31830715985801794</c:v>
                </c:pt>
                <c:pt idx="19">
                  <c:v>0.30640389282000002</c:v>
                </c:pt>
                <c:pt idx="20">
                  <c:v>0.26992771856000003</c:v>
                </c:pt>
                <c:pt idx="21">
                  <c:v>0.31288979133999995</c:v>
                </c:pt>
                <c:pt idx="22">
                  <c:v>0.31215318022000016</c:v>
                </c:pt>
                <c:pt idx="23">
                  <c:v>0.23628149274981994</c:v>
                </c:pt>
                <c:pt idx="24">
                  <c:v>0.23868803428196078</c:v>
                </c:pt>
              </c:numCache>
            </c:numRef>
          </c:val>
          <c:extLst>
            <c:ext xmlns:c16="http://schemas.microsoft.com/office/drawing/2014/chart" uri="{C3380CC4-5D6E-409C-BE32-E72D297353CC}">
              <c16:uniqueId val="{00000002-65E1-41B1-9BF1-0F337296AEF2}"/>
            </c:ext>
          </c:extLst>
        </c:ser>
        <c:ser>
          <c:idx val="4"/>
          <c:order val="3"/>
          <c:tx>
            <c:strRef>
              <c:f>' '!$A$169</c:f>
              <c:strCache>
                <c:ptCount val="1"/>
                <c:pt idx="0">
                  <c:v>Malaysia </c:v>
                </c:pt>
              </c:strCache>
            </c:strRef>
          </c:tx>
          <c:spPr>
            <a:solidFill>
              <a:srgbClr val="FFFF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'!$B$169:$BF$169</c:f>
              <c:numCache>
                <c:formatCode>0.0</c:formatCode>
                <c:ptCount val="53"/>
                <c:pt idx="0" formatCode="General">
                  <c:v>0</c:v>
                </c:pt>
                <c:pt idx="1">
                  <c:v>0.23330738334250051</c:v>
                </c:pt>
                <c:pt idx="2">
                  <c:v>0.13865346714640148</c:v>
                </c:pt>
                <c:pt idx="3">
                  <c:v>0.16750879793179185</c:v>
                </c:pt>
                <c:pt idx="4">
                  <c:v>0.21035752566109051</c:v>
                </c:pt>
                <c:pt idx="5">
                  <c:v>0.22770470464000003</c:v>
                </c:pt>
                <c:pt idx="6">
                  <c:v>0.23062563986000001</c:v>
                </c:pt>
                <c:pt idx="7">
                  <c:v>0.22004496849999999</c:v>
                </c:pt>
                <c:pt idx="8">
                  <c:v>0.22814849339880347</c:v>
                </c:pt>
                <c:pt idx="9">
                  <c:v>0.21034866314</c:v>
                </c:pt>
                <c:pt idx="10">
                  <c:v>0.16662391732000004</c:v>
                </c:pt>
                <c:pt idx="11">
                  <c:v>0.21877150694000008</c:v>
                </c:pt>
                <c:pt idx="12">
                  <c:v>0.36197001707999998</c:v>
                </c:pt>
                <c:pt idx="13">
                  <c:v>0.35870921407999989</c:v>
                </c:pt>
                <c:pt idx="14">
                  <c:v>0.3243106461000001</c:v>
                </c:pt>
                <c:pt idx="15">
                  <c:v>0.32189288754000001</c:v>
                </c:pt>
                <c:pt idx="16">
                  <c:v>0.35081071004000008</c:v>
                </c:pt>
                <c:pt idx="17">
                  <c:v>0.37442527023999977</c:v>
                </c:pt>
                <c:pt idx="18">
                  <c:v>0.29388319324396395</c:v>
                </c:pt>
                <c:pt idx="19">
                  <c:v>0.2793747603199998</c:v>
                </c:pt>
                <c:pt idx="20">
                  <c:v>0.25218421165999994</c:v>
                </c:pt>
                <c:pt idx="21">
                  <c:v>0.23546798142</c:v>
                </c:pt>
                <c:pt idx="22">
                  <c:v>0.21207857537999994</c:v>
                </c:pt>
                <c:pt idx="23">
                  <c:v>0.21788313737904005</c:v>
                </c:pt>
                <c:pt idx="24">
                  <c:v>0.17912600848262211</c:v>
                </c:pt>
              </c:numCache>
            </c:numRef>
          </c:val>
          <c:extLst>
            <c:ext xmlns:c16="http://schemas.microsoft.com/office/drawing/2014/chart" uri="{C3380CC4-5D6E-409C-BE32-E72D297353CC}">
              <c16:uniqueId val="{00000003-65E1-41B1-9BF1-0F337296AEF2}"/>
            </c:ext>
          </c:extLst>
        </c:ser>
        <c:ser>
          <c:idx val="5"/>
          <c:order val="4"/>
          <c:tx>
            <c:strRef>
              <c:f>' '!$A$170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'!$B$170:$BF$170</c:f>
              <c:numCache>
                <c:formatCode>0.0</c:formatCode>
                <c:ptCount val="53"/>
                <c:pt idx="0" formatCode="General">
                  <c:v>0</c:v>
                </c:pt>
                <c:pt idx="1">
                  <c:v>0.25221909474791793</c:v>
                </c:pt>
                <c:pt idx="2">
                  <c:v>0.15697431853674726</c:v>
                </c:pt>
                <c:pt idx="3">
                  <c:v>0.19148502149028868</c:v>
                </c:pt>
                <c:pt idx="4">
                  <c:v>0.18151434507412334</c:v>
                </c:pt>
                <c:pt idx="5">
                  <c:v>0.18241506206000002</c:v>
                </c:pt>
                <c:pt idx="6">
                  <c:v>0.20424218583999976</c:v>
                </c:pt>
                <c:pt idx="7">
                  <c:v>0.19504369079999984</c:v>
                </c:pt>
                <c:pt idx="8">
                  <c:v>0.1993122884220514</c:v>
                </c:pt>
                <c:pt idx="9">
                  <c:v>0.22236512256000018</c:v>
                </c:pt>
                <c:pt idx="10">
                  <c:v>0.15310097782000009</c:v>
                </c:pt>
                <c:pt idx="11">
                  <c:v>0.25717484660000012</c:v>
                </c:pt>
                <c:pt idx="12">
                  <c:v>0.31815675975999991</c:v>
                </c:pt>
                <c:pt idx="13">
                  <c:v>0.31546710775999987</c:v>
                </c:pt>
                <c:pt idx="14">
                  <c:v>0.32354334501999976</c:v>
                </c:pt>
                <c:pt idx="15">
                  <c:v>0.34447789305999982</c:v>
                </c:pt>
                <c:pt idx="16">
                  <c:v>0.39783053870000007</c:v>
                </c:pt>
                <c:pt idx="17">
                  <c:v>0.36278287611999993</c:v>
                </c:pt>
                <c:pt idx="18">
                  <c:v>0.36475020034990946</c:v>
                </c:pt>
                <c:pt idx="19">
                  <c:v>0.35966764847999999</c:v>
                </c:pt>
                <c:pt idx="20">
                  <c:v>0.32247328996666658</c:v>
                </c:pt>
                <c:pt idx="21">
                  <c:v>0.25860617075999992</c:v>
                </c:pt>
                <c:pt idx="22">
                  <c:v>0.22982314543999999</c:v>
                </c:pt>
                <c:pt idx="23">
                  <c:v>0.16033493401435986</c:v>
                </c:pt>
                <c:pt idx="24">
                  <c:v>0.12671031900135638</c:v>
                </c:pt>
              </c:numCache>
            </c:numRef>
          </c:val>
          <c:extLst>
            <c:ext xmlns:c16="http://schemas.microsoft.com/office/drawing/2014/chart" uri="{C3380CC4-5D6E-409C-BE32-E72D297353CC}">
              <c16:uniqueId val="{00000004-65E1-41B1-9BF1-0F337296AEF2}"/>
            </c:ext>
          </c:extLst>
        </c:ser>
        <c:ser>
          <c:idx val="6"/>
          <c:order val="5"/>
          <c:tx>
            <c:strRef>
              <c:f>' '!$A$171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'!$B$171:$BF$171</c:f>
              <c:numCache>
                <c:formatCode>0.0</c:formatCode>
                <c:ptCount val="53"/>
                <c:pt idx="0" formatCode="General">
                  <c:v>0</c:v>
                </c:pt>
                <c:pt idx="1">
                  <c:v>5.6503859563226871E-2</c:v>
                </c:pt>
                <c:pt idx="2">
                  <c:v>3.5544580728422266E-2</c:v>
                </c:pt>
                <c:pt idx="3">
                  <c:v>3.238805270218563E-2</c:v>
                </c:pt>
                <c:pt idx="4">
                  <c:v>3.2937901744702035E-2</c:v>
                </c:pt>
                <c:pt idx="5">
                  <c:v>3.0063188339999998E-2</c:v>
                </c:pt>
                <c:pt idx="6">
                  <c:v>3.7172986200000001E-2</c:v>
                </c:pt>
                <c:pt idx="7">
                  <c:v>3.0798445299999998E-2</c:v>
                </c:pt>
                <c:pt idx="8">
                  <c:v>4.1366534047179486E-2</c:v>
                </c:pt>
                <c:pt idx="9">
                  <c:v>7.2149905660000013E-2</c:v>
                </c:pt>
                <c:pt idx="10">
                  <c:v>6.0511299100000006E-2</c:v>
                </c:pt>
                <c:pt idx="11">
                  <c:v>0.11889673768000002</c:v>
                </c:pt>
                <c:pt idx="12">
                  <c:v>0.19267125163999999</c:v>
                </c:pt>
                <c:pt idx="13">
                  <c:v>0.23934236059999994</c:v>
                </c:pt>
                <c:pt idx="14">
                  <c:v>0.22589977634000008</c:v>
                </c:pt>
                <c:pt idx="15">
                  <c:v>0.25764350317999996</c:v>
                </c:pt>
                <c:pt idx="16">
                  <c:v>0.26644200786000005</c:v>
                </c:pt>
                <c:pt idx="17">
                  <c:v>0.15624278039999998</c:v>
                </c:pt>
                <c:pt idx="18">
                  <c:v>0.20856140212522525</c:v>
                </c:pt>
                <c:pt idx="19">
                  <c:v>0.19648401205999994</c:v>
                </c:pt>
                <c:pt idx="20">
                  <c:v>0.15950982376444442</c:v>
                </c:pt>
                <c:pt idx="21">
                  <c:v>0.12317783436000006</c:v>
                </c:pt>
                <c:pt idx="22">
                  <c:v>0.10248812181999996</c:v>
                </c:pt>
                <c:pt idx="23">
                  <c:v>1.7300069003000004E-2</c:v>
                </c:pt>
                <c:pt idx="24">
                  <c:v>1.394201090720143E-2</c:v>
                </c:pt>
              </c:numCache>
            </c:numRef>
          </c:val>
          <c:extLst>
            <c:ext xmlns:c16="http://schemas.microsoft.com/office/drawing/2014/chart" uri="{C3380CC4-5D6E-409C-BE32-E72D297353CC}">
              <c16:uniqueId val="{00000005-65E1-41B1-9BF1-0F337296AEF2}"/>
            </c:ext>
          </c:extLst>
        </c:ser>
        <c:ser>
          <c:idx val="7"/>
          <c:order val="6"/>
          <c:tx>
            <c:strRef>
              <c:f>' '!$A$172</c:f>
              <c:strCache>
                <c:ptCount val="1"/>
                <c:pt idx="0">
                  <c:v>Vietnam </c:v>
                </c:pt>
              </c:strCache>
            </c:strRef>
          </c:tx>
          <c:spPr>
            <a:solidFill>
              <a:srgbClr val="00FFFF"/>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'!$B$172:$BF$172</c:f>
              <c:numCache>
                <c:formatCode>0.0</c:formatCode>
                <c:ptCount val="53"/>
                <c:pt idx="0" formatCode="General">
                  <c:v>0</c:v>
                </c:pt>
                <c:pt idx="1">
                  <c:v>1.7644708237066369E-2</c:v>
                </c:pt>
                <c:pt idx="2">
                  <c:v>1.4873766982319346E-2</c:v>
                </c:pt>
                <c:pt idx="3">
                  <c:v>2.5388952982127351E-2</c:v>
                </c:pt>
                <c:pt idx="4">
                  <c:v>3.8896789837913066E-2</c:v>
                </c:pt>
                <c:pt idx="5">
                  <c:v>3.9512307099999998E-2</c:v>
                </c:pt>
                <c:pt idx="6">
                  <c:v>4.6425883839999994E-2</c:v>
                </c:pt>
                <c:pt idx="7">
                  <c:v>5.3256618799999995E-2</c:v>
                </c:pt>
                <c:pt idx="8">
                  <c:v>5.9420376867350425E-2</c:v>
                </c:pt>
                <c:pt idx="9">
                  <c:v>6.7173000579999989E-2</c:v>
                </c:pt>
                <c:pt idx="10">
                  <c:v>5.3700208940000001E-2</c:v>
                </c:pt>
                <c:pt idx="11">
                  <c:v>7.0397378659999996E-2</c:v>
                </c:pt>
                <c:pt idx="12">
                  <c:v>0.13481719355999999</c:v>
                </c:pt>
                <c:pt idx="13">
                  <c:v>0.14058249043999999</c:v>
                </c:pt>
                <c:pt idx="14">
                  <c:v>0.14845519346</c:v>
                </c:pt>
                <c:pt idx="15">
                  <c:v>0.18301094979999999</c:v>
                </c:pt>
                <c:pt idx="16">
                  <c:v>0.18642504622</c:v>
                </c:pt>
                <c:pt idx="17">
                  <c:v>0.20389522691999998</c:v>
                </c:pt>
                <c:pt idx="18">
                  <c:v>0.2236121881481081</c:v>
                </c:pt>
                <c:pt idx="19">
                  <c:v>0.18900007399999999</c:v>
                </c:pt>
                <c:pt idx="20">
                  <c:v>0.17008760877768409</c:v>
                </c:pt>
                <c:pt idx="21">
                  <c:v>0.16397381686000001</c:v>
                </c:pt>
                <c:pt idx="22">
                  <c:v>0.16246565777876676</c:v>
                </c:pt>
                <c:pt idx="23">
                  <c:v>0.17761201242521332</c:v>
                </c:pt>
                <c:pt idx="24">
                  <c:v>0.10752901348780258</c:v>
                </c:pt>
              </c:numCache>
            </c:numRef>
          </c:val>
          <c:extLst>
            <c:ext xmlns:c16="http://schemas.microsoft.com/office/drawing/2014/chart" uri="{C3380CC4-5D6E-409C-BE32-E72D297353CC}">
              <c16:uniqueId val="{00000006-65E1-41B1-9BF1-0F337296AEF2}"/>
            </c:ext>
          </c:extLst>
        </c:ser>
        <c:ser>
          <c:idx val="8"/>
          <c:order val="7"/>
          <c:tx>
            <c:strRef>
              <c:f>' '!$A$173</c:f>
              <c:strCache>
                <c:ptCount val="1"/>
                <c:pt idx="0">
                  <c:v>Others</c:v>
                </c:pt>
              </c:strCache>
            </c:strRef>
          </c:tx>
          <c:spPr>
            <a:solidFill>
              <a:srgbClr val="9933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'!$B$173:$BF$173</c:f>
              <c:numCache>
                <c:formatCode>0.0</c:formatCode>
                <c:ptCount val="53"/>
                <c:pt idx="0">
                  <c:v>0</c:v>
                </c:pt>
                <c:pt idx="1">
                  <c:v>9.8838244067084302E-2</c:v>
                </c:pt>
                <c:pt idx="2">
                  <c:v>7.5280121727564042E-2</c:v>
                </c:pt>
                <c:pt idx="3">
                  <c:v>7.8150644942505454E-2</c:v>
                </c:pt>
                <c:pt idx="4">
                  <c:v>9.735533493983306E-2</c:v>
                </c:pt>
                <c:pt idx="5">
                  <c:v>9.7519143580000023E-2</c:v>
                </c:pt>
                <c:pt idx="6">
                  <c:v>0.10698163938000005</c:v>
                </c:pt>
                <c:pt idx="7">
                  <c:v>0.10293650919999897</c:v>
                </c:pt>
                <c:pt idx="8">
                  <c:v>0.10993799631735035</c:v>
                </c:pt>
                <c:pt idx="9">
                  <c:v>0.12556905676000096</c:v>
                </c:pt>
                <c:pt idx="10">
                  <c:v>8.4246743419999826E-2</c:v>
                </c:pt>
                <c:pt idx="11">
                  <c:v>0.13640543411999984</c:v>
                </c:pt>
                <c:pt idx="12">
                  <c:v>0.28215212004000056</c:v>
                </c:pt>
                <c:pt idx="13">
                  <c:v>0.23632286968000038</c:v>
                </c:pt>
                <c:pt idx="14">
                  <c:v>0.23888132437999765</c:v>
                </c:pt>
                <c:pt idx="15">
                  <c:v>0.26581663525143018</c:v>
                </c:pt>
                <c:pt idx="16">
                  <c:v>0.31647199471999965</c:v>
                </c:pt>
                <c:pt idx="17">
                  <c:v>0.34835416292762122</c:v>
                </c:pt>
                <c:pt idx="18">
                  <c:v>0.33648936932162199</c:v>
                </c:pt>
                <c:pt idx="19">
                  <c:v>0.34351549943999959</c:v>
                </c:pt>
                <c:pt idx="20">
                  <c:v>0.2904869445455569</c:v>
                </c:pt>
                <c:pt idx="21">
                  <c:v>0.21011322485999928</c:v>
                </c:pt>
                <c:pt idx="22">
                  <c:v>0.29749209786545494</c:v>
                </c:pt>
                <c:pt idx="23">
                  <c:v>0.15939968344133382</c:v>
                </c:pt>
                <c:pt idx="24">
                  <c:v>0.23766428526867811</c:v>
                </c:pt>
              </c:numCache>
            </c:numRef>
          </c:val>
          <c:extLst>
            <c:ext xmlns:c16="http://schemas.microsoft.com/office/drawing/2014/chart" uri="{C3380CC4-5D6E-409C-BE32-E72D297353CC}">
              <c16:uniqueId val="{00000007-65E1-41B1-9BF1-0F337296AEF2}"/>
            </c:ext>
          </c:extLst>
        </c:ser>
        <c:ser>
          <c:idx val="10"/>
          <c:order val="8"/>
          <c:tx>
            <c:strRef>
              <c:f>' '!$A$174</c:f>
              <c:strCache>
                <c:ptCount val="1"/>
              </c:strCache>
            </c:strRef>
          </c:tx>
          <c:spPr>
            <a:noFill/>
            <a:ln w="25400">
              <a:noFill/>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'!$B$174:$BF$174</c:f>
              <c:numCache>
                <c:formatCode>0.0</c:formatCode>
                <c:ptCount val="53"/>
              </c:numCache>
            </c:numRef>
          </c:val>
          <c:extLst>
            <c:ext xmlns:c16="http://schemas.microsoft.com/office/drawing/2014/chart" uri="{C3380CC4-5D6E-409C-BE32-E72D297353CC}">
              <c16:uniqueId val="{00000008-65E1-41B1-9BF1-0F337296AEF2}"/>
            </c:ext>
          </c:extLst>
        </c:ser>
        <c:dLbls>
          <c:showLegendKey val="0"/>
          <c:showVal val="0"/>
          <c:showCatName val="0"/>
          <c:showSerName val="0"/>
          <c:showPercent val="0"/>
          <c:showBubbleSize val="0"/>
        </c:dLbls>
        <c:gapWidth val="0"/>
        <c:overlap val="100"/>
        <c:axId val="1517768960"/>
        <c:axId val="1"/>
      </c:barChart>
      <c:barChart>
        <c:barDir val="col"/>
        <c:grouping val="stacked"/>
        <c:varyColors val="0"/>
        <c:ser>
          <c:idx val="11"/>
          <c:order val="9"/>
          <c:tx>
            <c:strRef>
              <c:f>' '!$A$175</c:f>
              <c:strCache>
                <c:ptCount val="1"/>
              </c:strCache>
            </c:strRef>
          </c:tx>
          <c:spPr>
            <a:noFill/>
            <a:ln w="25400">
              <a:noFill/>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'!$B$175:$BF$175</c:f>
              <c:numCache>
                <c:formatCode>0.0</c:formatCode>
                <c:ptCount val="53"/>
              </c:numCache>
            </c:numRef>
          </c:val>
          <c:extLst>
            <c:ext xmlns:c16="http://schemas.microsoft.com/office/drawing/2014/chart" uri="{C3380CC4-5D6E-409C-BE32-E72D297353CC}">
              <c16:uniqueId val="{00000009-65E1-41B1-9BF1-0F337296AEF2}"/>
            </c:ext>
          </c:extLst>
        </c:ser>
        <c:ser>
          <c:idx val="12"/>
          <c:order val="10"/>
          <c:tx>
            <c:strRef>
              <c:f>' '!$A$176</c:f>
              <c:strCache>
                <c:ptCount val="1"/>
              </c:strCache>
            </c:strRef>
          </c:tx>
          <c:spPr>
            <a:noFill/>
            <a:ln w="25400">
              <a:noFill/>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'!$B$176:$BF$176</c:f>
              <c:numCache>
                <c:formatCode>General</c:formatCode>
                <c:ptCount val="53"/>
              </c:numCache>
            </c:numRef>
          </c:val>
          <c:extLst>
            <c:ext xmlns:c16="http://schemas.microsoft.com/office/drawing/2014/chart" uri="{C3380CC4-5D6E-409C-BE32-E72D297353CC}">
              <c16:uniqueId val="{0000000A-65E1-41B1-9BF1-0F337296AEF2}"/>
            </c:ext>
          </c:extLst>
        </c:ser>
        <c:ser>
          <c:idx val="13"/>
          <c:order val="11"/>
          <c:tx>
            <c:strRef>
              <c:f>' '!$A$177</c:f>
              <c:strCache>
                <c:ptCount val="1"/>
              </c:strCache>
            </c:strRef>
          </c:tx>
          <c:spPr>
            <a:noFill/>
            <a:ln w="25400">
              <a:noFill/>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'!$B$177:$BF$177</c:f>
              <c:numCache>
                <c:formatCode>#,##0</c:formatCode>
                <c:ptCount val="53"/>
              </c:numCache>
            </c:numRef>
          </c:val>
          <c:extLst>
            <c:ext xmlns:c16="http://schemas.microsoft.com/office/drawing/2014/chart" uri="{C3380CC4-5D6E-409C-BE32-E72D297353CC}">
              <c16:uniqueId val="{0000000B-65E1-41B1-9BF1-0F337296AEF2}"/>
            </c:ext>
          </c:extLst>
        </c:ser>
        <c:ser>
          <c:idx val="14"/>
          <c:order val="12"/>
          <c:tx>
            <c:strRef>
              <c:f>' '!$A$178</c:f>
              <c:strCache>
                <c:ptCount val="1"/>
                <c:pt idx="0">
                  <c:v>EU-28</c:v>
                </c:pt>
              </c:strCache>
            </c:strRef>
          </c:tx>
          <c:spPr>
            <a:solidFill>
              <a:srgbClr val="00FF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'!$B$178:$BF$178</c:f>
              <c:numCache>
                <c:formatCode>#,##0</c:formatCode>
                <c:ptCount val="53"/>
                <c:pt idx="29" formatCode="0.0">
                  <c:v>0.11283749799999995</c:v>
                </c:pt>
                <c:pt idx="30" formatCode="0.0">
                  <c:v>9.9219034999999997E-2</c:v>
                </c:pt>
                <c:pt idx="31" formatCode="0.0">
                  <c:v>0.12451946800000001</c:v>
                </c:pt>
                <c:pt idx="32" formatCode="0.0">
                  <c:v>0.16759061099999994</c:v>
                </c:pt>
                <c:pt idx="33" formatCode="0.0">
                  <c:v>0.18816047999999996</c:v>
                </c:pt>
                <c:pt idx="34" formatCode="0.0">
                  <c:v>0.18203777800000001</c:v>
                </c:pt>
                <c:pt idx="35" formatCode="0.0">
                  <c:v>0.18508996200000005</c:v>
                </c:pt>
                <c:pt idx="36" formatCode="0.0">
                  <c:v>0.21014455199999998</c:v>
                </c:pt>
                <c:pt idx="37" formatCode="0.0">
                  <c:v>0.22997973499999999</c:v>
                </c:pt>
                <c:pt idx="38" formatCode="0.0">
                  <c:v>0.19374536900000003</c:v>
                </c:pt>
                <c:pt idx="39" formatCode="0.0">
                  <c:v>0.18593639000000003</c:v>
                </c:pt>
                <c:pt idx="40" formatCode="0.0">
                  <c:v>0.22790223599999998</c:v>
                </c:pt>
                <c:pt idx="41" formatCode="0.0">
                  <c:v>0.21583304500000003</c:v>
                </c:pt>
                <c:pt idx="42" formatCode="0.0">
                  <c:v>0.21914174900000002</c:v>
                </c:pt>
                <c:pt idx="43" formatCode="0.0">
                  <c:v>0.24236190099999996</c:v>
                </c:pt>
                <c:pt idx="44" formatCode="0.0">
                  <c:v>0.21697023199999996</c:v>
                </c:pt>
                <c:pt idx="45" formatCode="0.0">
                  <c:v>0.24782333000000006</c:v>
                </c:pt>
                <c:pt idx="46" formatCode="0.0">
                  <c:v>0.29439753399999996</c:v>
                </c:pt>
                <c:pt idx="47" formatCode="0.0">
                  <c:v>0.34126042000000001</c:v>
                </c:pt>
                <c:pt idx="48" formatCode="0.0">
                  <c:v>0.30689734699999993</c:v>
                </c:pt>
                <c:pt idx="49" formatCode="0.0">
                  <c:v>0.257619029</c:v>
                </c:pt>
                <c:pt idx="50" formatCode="0.0">
                  <c:v>0.29647938300000004</c:v>
                </c:pt>
                <c:pt idx="51" formatCode="0.0">
                  <c:v>0.30956574761200006</c:v>
                </c:pt>
                <c:pt idx="52" formatCode="0.0">
                  <c:v>0.22833183880899999</c:v>
                </c:pt>
              </c:numCache>
            </c:numRef>
          </c:val>
          <c:extLst>
            <c:ext xmlns:c16="http://schemas.microsoft.com/office/drawing/2014/chart" uri="{C3380CC4-5D6E-409C-BE32-E72D297353CC}">
              <c16:uniqueId val="{0000000C-65E1-41B1-9BF1-0F337296AEF2}"/>
            </c:ext>
          </c:extLst>
        </c:ser>
        <c:ser>
          <c:idx val="15"/>
          <c:order val="13"/>
          <c:tx>
            <c:strRef>
              <c:f>' '!$A$179</c:f>
              <c:strCache>
                <c:ptCount val="1"/>
                <c:pt idx="0">
                  <c:v>China </c:v>
                </c:pt>
              </c:strCache>
            </c:strRef>
          </c:tx>
          <c:spPr>
            <a:solidFill>
              <a:srgbClr val="FF00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'!$B$179:$BF$179</c:f>
              <c:numCache>
                <c:formatCode>General</c:formatCode>
                <c:ptCount val="53"/>
                <c:pt idx="29" formatCode="0.0">
                  <c:v>7.6172696999999984E-2</c:v>
                </c:pt>
                <c:pt idx="30" formatCode="0.0">
                  <c:v>7.4439816999999991E-2</c:v>
                </c:pt>
                <c:pt idx="31" formatCode="0.0">
                  <c:v>0.11158618099999998</c:v>
                </c:pt>
                <c:pt idx="32" formatCode="0.0">
                  <c:v>0.17062456500000001</c:v>
                </c:pt>
                <c:pt idx="33" formatCode="0.0">
                  <c:v>0.31344905699999998</c:v>
                </c:pt>
                <c:pt idx="34" formatCode="0.0">
                  <c:v>0.42943179300000001</c:v>
                </c:pt>
                <c:pt idx="35" formatCode="0.0">
                  <c:v>0.54469340599999982</c:v>
                </c:pt>
                <c:pt idx="36" formatCode="0.0">
                  <c:v>0.66339238899999997</c:v>
                </c:pt>
                <c:pt idx="37" formatCode="0.0">
                  <c:v>0.7723345920000001</c:v>
                </c:pt>
                <c:pt idx="38" formatCode="0.0">
                  <c:v>0.74690237999999987</c:v>
                </c:pt>
                <c:pt idx="39" formatCode="0.0">
                  <c:v>0.87485951400000006</c:v>
                </c:pt>
                <c:pt idx="40" formatCode="0.0">
                  <c:v>1.0709959979999999</c:v>
                </c:pt>
                <c:pt idx="41" formatCode="0.0">
                  <c:v>1.1247433370000002</c:v>
                </c:pt>
                <c:pt idx="42" formatCode="0.0">
                  <c:v>1.1742872820000001</c:v>
                </c:pt>
                <c:pt idx="43" formatCode="0.0">
                  <c:v>1.2608697779999998</c:v>
                </c:pt>
                <c:pt idx="44" formatCode="0.0">
                  <c:v>1.2337836499999999</c:v>
                </c:pt>
                <c:pt idx="45" formatCode="0.0">
                  <c:v>1.193411091</c:v>
                </c:pt>
                <c:pt idx="46" formatCode="0.0">
                  <c:v>1.2867692499999999</c:v>
                </c:pt>
                <c:pt idx="47" formatCode="0.0">
                  <c:v>1.4606688699999997</c:v>
                </c:pt>
                <c:pt idx="48" formatCode="0.0">
                  <c:v>1.3871833279999999</c:v>
                </c:pt>
                <c:pt idx="49" formatCode="0.0">
                  <c:v>1.5262620119999997</c:v>
                </c:pt>
                <c:pt idx="50" formatCode="0.0">
                  <c:v>1.9793299849999997</c:v>
                </c:pt>
                <c:pt idx="51" formatCode="0.0">
                  <c:v>1.8748848300890004</c:v>
                </c:pt>
                <c:pt idx="52" formatCode="0.0">
                  <c:v>1.396188864922</c:v>
                </c:pt>
              </c:numCache>
            </c:numRef>
          </c:val>
          <c:extLst>
            <c:ext xmlns:c16="http://schemas.microsoft.com/office/drawing/2014/chart" uri="{C3380CC4-5D6E-409C-BE32-E72D297353CC}">
              <c16:uniqueId val="{0000000D-65E1-41B1-9BF1-0F337296AEF2}"/>
            </c:ext>
          </c:extLst>
        </c:ser>
        <c:ser>
          <c:idx val="9"/>
          <c:order val="14"/>
          <c:tx>
            <c:strRef>
              <c:f>' '!$A$180</c:f>
              <c:strCache>
                <c:ptCount val="1"/>
                <c:pt idx="0">
                  <c:v>Indonesia </c:v>
                </c:pt>
              </c:strCache>
            </c:strRef>
          </c:tx>
          <c:spPr>
            <a:solidFill>
              <a:srgbClr val="0000FF"/>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'!$B$180:$BF$180</c:f>
              <c:numCache>
                <c:formatCode>General</c:formatCode>
                <c:ptCount val="53"/>
                <c:pt idx="29" formatCode="0.0">
                  <c:v>9.1750884000000019E-2</c:v>
                </c:pt>
                <c:pt idx="30" formatCode="0.0">
                  <c:v>7.0140715000000006E-2</c:v>
                </c:pt>
                <c:pt idx="31" formatCode="0.0">
                  <c:v>8.8793253999999988E-2</c:v>
                </c:pt>
                <c:pt idx="32" formatCode="0.0">
                  <c:v>0.109270014</c:v>
                </c:pt>
                <c:pt idx="33" formatCode="0.0">
                  <c:v>0.12612701599999998</c:v>
                </c:pt>
                <c:pt idx="34" formatCode="0.0">
                  <c:v>0.12972558499999998</c:v>
                </c:pt>
                <c:pt idx="35" formatCode="0.0">
                  <c:v>0.13704163700000002</c:v>
                </c:pt>
                <c:pt idx="36" formatCode="0.0">
                  <c:v>0.169839515</c:v>
                </c:pt>
                <c:pt idx="37" formatCode="0.0">
                  <c:v>0.15819473000000001</c:v>
                </c:pt>
                <c:pt idx="38" formatCode="0.0">
                  <c:v>0.16267182800000002</c:v>
                </c:pt>
                <c:pt idx="39" formatCode="0.0">
                  <c:v>0.17012587600000001</c:v>
                </c:pt>
                <c:pt idx="40" formatCode="0.0">
                  <c:v>0.20091604399999999</c:v>
                </c:pt>
                <c:pt idx="41" formatCode="0.0">
                  <c:v>0.22106630899999999</c:v>
                </c:pt>
                <c:pt idx="42" formatCode="0.0">
                  <c:v>0.19931479199999999</c:v>
                </c:pt>
                <c:pt idx="43" formatCode="0.0">
                  <c:v>0.25135468900000002</c:v>
                </c:pt>
                <c:pt idx="44" formatCode="0.0">
                  <c:v>0.22193882400000001</c:v>
                </c:pt>
                <c:pt idx="45" formatCode="0.0">
                  <c:v>0.202095056</c:v>
                </c:pt>
                <c:pt idx="46" formatCode="0.0">
                  <c:v>0.22570716399999999</c:v>
                </c:pt>
                <c:pt idx="47" formatCode="0.0">
                  <c:v>0.239131281</c:v>
                </c:pt>
                <c:pt idx="48" formatCode="0.0">
                  <c:v>0.19627441299999998</c:v>
                </c:pt>
                <c:pt idx="49" formatCode="0.0">
                  <c:v>0.223620661</c:v>
                </c:pt>
                <c:pt idx="50" formatCode="0.0">
                  <c:v>0.26604396399999997</c:v>
                </c:pt>
                <c:pt idx="51" formatCode="0.0">
                  <c:v>0.25429779158099997</c:v>
                </c:pt>
                <c:pt idx="52" formatCode="0.0">
                  <c:v>0.16131368216599998</c:v>
                </c:pt>
              </c:numCache>
            </c:numRef>
          </c:val>
          <c:extLst>
            <c:ext xmlns:c16="http://schemas.microsoft.com/office/drawing/2014/chart" uri="{C3380CC4-5D6E-409C-BE32-E72D297353CC}">
              <c16:uniqueId val="{0000000E-65E1-41B1-9BF1-0F337296AEF2}"/>
            </c:ext>
          </c:extLst>
        </c:ser>
        <c:ser>
          <c:idx val="17"/>
          <c:order val="15"/>
          <c:tx>
            <c:strRef>
              <c:f>' '!$A$181</c:f>
              <c:strCache>
                <c:ptCount val="1"/>
                <c:pt idx="0">
                  <c:v>Malaysia </c:v>
                </c:pt>
              </c:strCache>
            </c:strRef>
          </c:tx>
          <c:spPr>
            <a:solidFill>
              <a:srgbClr val="FFFF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'!$B$181:$BF$181</c:f>
              <c:numCache>
                <c:formatCode>General</c:formatCode>
                <c:ptCount val="53"/>
                <c:pt idx="29" formatCode="0.0">
                  <c:v>0.141137228</c:v>
                </c:pt>
                <c:pt idx="30" formatCode="0.0">
                  <c:v>9.3603039999999998E-2</c:v>
                </c:pt>
                <c:pt idx="31" formatCode="0.0">
                  <c:v>0.12154070300000001</c:v>
                </c:pt>
                <c:pt idx="32" formatCode="0.0">
                  <c:v>0.14773455200000002</c:v>
                </c:pt>
                <c:pt idx="33" formatCode="0.0">
                  <c:v>0.19472002500000002</c:v>
                </c:pt>
                <c:pt idx="34" formatCode="0.0">
                  <c:v>0.18007800900000001</c:v>
                </c:pt>
                <c:pt idx="35" formatCode="0.0">
                  <c:v>0.19407181100000001</c:v>
                </c:pt>
                <c:pt idx="36" formatCode="0.0">
                  <c:v>0.22341044199999999</c:v>
                </c:pt>
                <c:pt idx="37" formatCode="0.0">
                  <c:v>0.22477798600000001</c:v>
                </c:pt>
                <c:pt idx="38" formatCode="0.0">
                  <c:v>0.19501951599999995</c:v>
                </c:pt>
                <c:pt idx="39" formatCode="0.0">
                  <c:v>0.20802451799999999</c:v>
                </c:pt>
                <c:pt idx="40" formatCode="0.0">
                  <c:v>0.23614412500000001</c:v>
                </c:pt>
                <c:pt idx="41" formatCode="0.0">
                  <c:v>0.23428591100000001</c:v>
                </c:pt>
                <c:pt idx="42" formatCode="0.0">
                  <c:v>0.21902916300000005</c:v>
                </c:pt>
                <c:pt idx="43" formatCode="0.0">
                  <c:v>0.21859420000000002</c:v>
                </c:pt>
                <c:pt idx="44" formatCode="0.0">
                  <c:v>0.211181958</c:v>
                </c:pt>
                <c:pt idx="45" formatCode="0.0">
                  <c:v>0.21791350999999998</c:v>
                </c:pt>
                <c:pt idx="46" formatCode="0.0">
                  <c:v>0.21120154299999999</c:v>
                </c:pt>
                <c:pt idx="47" formatCode="0.0">
                  <c:v>0.22648435800000002</c:v>
                </c:pt>
                <c:pt idx="48" formatCode="0.0">
                  <c:v>0.19137289300000002</c:v>
                </c:pt>
                <c:pt idx="49" formatCode="0.0">
                  <c:v>0.19072547199999998</c:v>
                </c:pt>
                <c:pt idx="50" formatCode="0.0">
                  <c:v>0.18812437400000001</c:v>
                </c:pt>
                <c:pt idx="51" formatCode="0.0">
                  <c:v>0.22796684609099999</c:v>
                </c:pt>
                <c:pt idx="52" formatCode="0.0">
                  <c:v>0.14912878138800001</c:v>
                </c:pt>
              </c:numCache>
            </c:numRef>
          </c:val>
          <c:extLst>
            <c:ext xmlns:c16="http://schemas.microsoft.com/office/drawing/2014/chart" uri="{C3380CC4-5D6E-409C-BE32-E72D297353CC}">
              <c16:uniqueId val="{0000000F-65E1-41B1-9BF1-0F337296AEF2}"/>
            </c:ext>
          </c:extLst>
        </c:ser>
        <c:ser>
          <c:idx val="18"/>
          <c:order val="16"/>
          <c:tx>
            <c:strRef>
              <c:f>' '!$A$182</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'!$B$182:$BF$182</c:f>
              <c:numCache>
                <c:formatCode>General</c:formatCode>
                <c:ptCount val="53"/>
                <c:pt idx="29" formatCode="0.0">
                  <c:v>9.1934487999999967E-2</c:v>
                </c:pt>
                <c:pt idx="30" formatCode="0.0">
                  <c:v>5.8444254999999973E-2</c:v>
                </c:pt>
                <c:pt idx="31" formatCode="0.0">
                  <c:v>7.5339654999999991E-2</c:v>
                </c:pt>
                <c:pt idx="32" formatCode="0.0">
                  <c:v>8.5089373999999968E-2</c:v>
                </c:pt>
                <c:pt idx="33" formatCode="0.0">
                  <c:v>8.3060300999999989E-2</c:v>
                </c:pt>
                <c:pt idx="34" formatCode="0.0">
                  <c:v>8.1571207999999992E-2</c:v>
                </c:pt>
                <c:pt idx="35" formatCode="0.0">
                  <c:v>8.0263831000000008E-2</c:v>
                </c:pt>
                <c:pt idx="36" formatCode="0.0">
                  <c:v>0.10250572800000003</c:v>
                </c:pt>
                <c:pt idx="37" formatCode="0.0">
                  <c:v>0.11861249999999995</c:v>
                </c:pt>
                <c:pt idx="38" formatCode="0.0">
                  <c:v>0.10261664699999999</c:v>
                </c:pt>
                <c:pt idx="39" formatCode="0.0">
                  <c:v>0.14288244799999997</c:v>
                </c:pt>
                <c:pt idx="40" formatCode="0.0">
                  <c:v>0.14909000700000002</c:v>
                </c:pt>
                <c:pt idx="41" formatCode="0.0">
                  <c:v>0.14491230500000005</c:v>
                </c:pt>
                <c:pt idx="42" formatCode="0.0">
                  <c:v>0.13980322400000003</c:v>
                </c:pt>
                <c:pt idx="43" formatCode="0.0">
                  <c:v>0.15318816900000001</c:v>
                </c:pt>
                <c:pt idx="44" formatCode="0.0">
                  <c:v>0.14608159700000001</c:v>
                </c:pt>
                <c:pt idx="45" formatCode="0.0">
                  <c:v>0.14235054500000002</c:v>
                </c:pt>
                <c:pt idx="46" formatCode="0.0">
                  <c:v>0.147075291</c:v>
                </c:pt>
                <c:pt idx="47" formatCode="0.0">
                  <c:v>0.14927204599999999</c:v>
                </c:pt>
                <c:pt idx="48" formatCode="0.0">
                  <c:v>0.13268158099999999</c:v>
                </c:pt>
                <c:pt idx="49" formatCode="0.0">
                  <c:v>0.107495798</c:v>
                </c:pt>
                <c:pt idx="50" formatCode="0.0">
                  <c:v>0.11252035999999999</c:v>
                </c:pt>
                <c:pt idx="51" formatCode="0.0">
                  <c:v>9.061929500299995E-2</c:v>
                </c:pt>
                <c:pt idx="52" formatCode="0.0">
                  <c:v>6.2018392715000065E-2</c:v>
                </c:pt>
              </c:numCache>
            </c:numRef>
          </c:val>
          <c:extLst>
            <c:ext xmlns:c16="http://schemas.microsoft.com/office/drawing/2014/chart" uri="{C3380CC4-5D6E-409C-BE32-E72D297353CC}">
              <c16:uniqueId val="{00000010-65E1-41B1-9BF1-0F337296AEF2}"/>
            </c:ext>
          </c:extLst>
        </c:ser>
        <c:ser>
          <c:idx val="19"/>
          <c:order val="17"/>
          <c:tx>
            <c:strRef>
              <c:f>' '!$A$183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'!$B$183:$BF$183</c:f>
              <c:numCache>
                <c:formatCode>General</c:formatCode>
                <c:ptCount val="53"/>
                <c:pt idx="29" formatCode="0.0">
                  <c:v>3.3377639999999993E-2</c:v>
                </c:pt>
                <c:pt idx="30" formatCode="0.0">
                  <c:v>2.4464408000000003E-2</c:v>
                </c:pt>
                <c:pt idx="31" formatCode="0.0">
                  <c:v>2.1324797000000003E-2</c:v>
                </c:pt>
                <c:pt idx="32" formatCode="0.0">
                  <c:v>2.1181392E-2</c:v>
                </c:pt>
                <c:pt idx="33" formatCode="0.0">
                  <c:v>2.1853774000000003E-2</c:v>
                </c:pt>
                <c:pt idx="34" formatCode="0.0">
                  <c:v>2.2930220999999997E-2</c:v>
                </c:pt>
                <c:pt idx="35" formatCode="0.0">
                  <c:v>2.2335482999999996E-2</c:v>
                </c:pt>
                <c:pt idx="36" formatCode="0.0">
                  <c:v>3.0351122999999994E-2</c:v>
                </c:pt>
                <c:pt idx="37" formatCode="0.0">
                  <c:v>5.2015735000000007E-2</c:v>
                </c:pt>
                <c:pt idx="38" formatCode="0.0">
                  <c:v>4.6834314000000002E-2</c:v>
                </c:pt>
                <c:pt idx="39" formatCode="0.0">
                  <c:v>7.1528182999999995E-2</c:v>
                </c:pt>
                <c:pt idx="40" formatCode="0.0">
                  <c:v>7.3751889000000001E-2</c:v>
                </c:pt>
                <c:pt idx="41" formatCode="0.0">
                  <c:v>8.8446898999999995E-2</c:v>
                </c:pt>
                <c:pt idx="42" formatCode="0.0">
                  <c:v>8.8354363999999991E-2</c:v>
                </c:pt>
                <c:pt idx="43" formatCode="0.0">
                  <c:v>9.3614616999999997E-2</c:v>
                </c:pt>
                <c:pt idx="44" formatCode="0.0">
                  <c:v>9.7636899999999999E-2</c:v>
                </c:pt>
                <c:pt idx="45" formatCode="0.0">
                  <c:v>7.0284683000000001E-2</c:v>
                </c:pt>
                <c:pt idx="46" formatCode="0.0">
                  <c:v>8.6559433999999977E-2</c:v>
                </c:pt>
                <c:pt idx="47" formatCode="0.0">
                  <c:v>8.7392915999999987E-2</c:v>
                </c:pt>
                <c:pt idx="48" formatCode="0.0">
                  <c:v>7.5982622999999985E-2</c:v>
                </c:pt>
                <c:pt idx="49" formatCode="0.0">
                  <c:v>6.0925217000000004E-2</c:v>
                </c:pt>
                <c:pt idx="50" formatCode="0.0">
                  <c:v>6.7768972999999996E-2</c:v>
                </c:pt>
                <c:pt idx="51" formatCode="0.0">
                  <c:v>2.2302742269E-2</c:v>
                </c:pt>
                <c:pt idx="52" formatCode="0.0">
                  <c:v>1.6618071415000001E-2</c:v>
                </c:pt>
              </c:numCache>
            </c:numRef>
          </c:val>
          <c:extLst>
            <c:ext xmlns:c16="http://schemas.microsoft.com/office/drawing/2014/chart" uri="{C3380CC4-5D6E-409C-BE32-E72D297353CC}">
              <c16:uniqueId val="{00000011-65E1-41B1-9BF1-0F337296AEF2}"/>
            </c:ext>
          </c:extLst>
        </c:ser>
        <c:ser>
          <c:idx val="20"/>
          <c:order val="18"/>
          <c:tx>
            <c:strRef>
              <c:f>' '!$A$184</c:f>
              <c:strCache>
                <c:ptCount val="1"/>
                <c:pt idx="0">
                  <c:v>Vietnam </c:v>
                </c:pt>
              </c:strCache>
            </c:strRef>
          </c:tx>
          <c:spPr>
            <a:solidFill>
              <a:srgbClr val="00FFFF"/>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'!$B$184:$BF$184</c:f>
              <c:numCache>
                <c:formatCode>General</c:formatCode>
                <c:ptCount val="53"/>
                <c:pt idx="29" formatCode="0.0">
                  <c:v>1.3463959999999999E-2</c:v>
                </c:pt>
                <c:pt idx="30" formatCode="0.0">
                  <c:v>1.1091026E-2</c:v>
                </c:pt>
                <c:pt idx="31" formatCode="0.0">
                  <c:v>1.9006096E-2</c:v>
                </c:pt>
                <c:pt idx="32" formatCode="0.0">
                  <c:v>2.8958588E-2</c:v>
                </c:pt>
                <c:pt idx="33" formatCode="0.0">
                  <c:v>4.2997898999999999E-2</c:v>
                </c:pt>
                <c:pt idx="34" formatCode="0.0">
                  <c:v>4.4442857000000002E-2</c:v>
                </c:pt>
                <c:pt idx="35" formatCode="0.0">
                  <c:v>5.6694199999999986E-2</c:v>
                </c:pt>
                <c:pt idx="36" formatCode="0.0">
                  <c:v>6.921253099999998E-2</c:v>
                </c:pt>
                <c:pt idx="37" formatCode="0.0">
                  <c:v>8.3676508999999996E-2</c:v>
                </c:pt>
                <c:pt idx="38" formatCode="0.0">
                  <c:v>7.7080879000000005E-2</c:v>
                </c:pt>
                <c:pt idx="39" formatCode="0.0">
                  <c:v>8.862569499999999E-2</c:v>
                </c:pt>
                <c:pt idx="40" formatCode="0.0">
                  <c:v>0.11207258099999999</c:v>
                </c:pt>
                <c:pt idx="41" formatCode="0.0">
                  <c:v>0.12613489899999999</c:v>
                </c:pt>
                <c:pt idx="42" formatCode="0.0">
                  <c:v>0.13889151199999997</c:v>
                </c:pt>
                <c:pt idx="43" formatCode="0.0">
                  <c:v>0.179598068</c:v>
                </c:pt>
                <c:pt idx="44" formatCode="0.0">
                  <c:v>0.18652843699999999</c:v>
                </c:pt>
                <c:pt idx="45" formatCode="0.0">
                  <c:v>0.19516241000000001</c:v>
                </c:pt>
                <c:pt idx="46" formatCode="0.0">
                  <c:v>0.194002601</c:v>
                </c:pt>
                <c:pt idx="47" formatCode="0.0">
                  <c:v>0.220059584</c:v>
                </c:pt>
                <c:pt idx="48" formatCode="0.0">
                  <c:v>0.18816853900000002</c:v>
                </c:pt>
                <c:pt idx="49" formatCode="0.0">
                  <c:v>0.19651185199999999</c:v>
                </c:pt>
                <c:pt idx="50" formatCode="0.0">
                  <c:v>0.220958562</c:v>
                </c:pt>
                <c:pt idx="51" formatCode="0.0">
                  <c:v>0.28262195356999997</c:v>
                </c:pt>
                <c:pt idx="52" formatCode="0.0">
                  <c:v>0.164971098067</c:v>
                </c:pt>
              </c:numCache>
            </c:numRef>
          </c:val>
          <c:extLst>
            <c:ext xmlns:c16="http://schemas.microsoft.com/office/drawing/2014/chart" uri="{C3380CC4-5D6E-409C-BE32-E72D297353CC}">
              <c16:uniqueId val="{00000012-65E1-41B1-9BF1-0F337296AEF2}"/>
            </c:ext>
          </c:extLst>
        </c:ser>
        <c:ser>
          <c:idx val="21"/>
          <c:order val="19"/>
          <c:tx>
            <c:strRef>
              <c:f>' '!$A$185</c:f>
              <c:strCache>
                <c:ptCount val="1"/>
                <c:pt idx="0">
                  <c:v>Others</c:v>
                </c:pt>
              </c:strCache>
            </c:strRef>
          </c:tx>
          <c:spPr>
            <a:solidFill>
              <a:srgbClr val="993300"/>
            </a:solidFill>
            <a:ln w="12700">
              <a:solidFill>
                <a:srgbClr val="000000"/>
              </a:solidFill>
              <a:prstDash val="solid"/>
            </a:ln>
          </c:spPr>
          <c:invertIfNegative val="0"/>
          <c:cat>
            <c:strRef>
              <c:f>' '!$B$165:$BF$165</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'!$B$185:$BF$185</c:f>
              <c:numCache>
                <c:formatCode>General</c:formatCode>
                <c:ptCount val="53"/>
                <c:pt idx="29" formatCode="0.0">
                  <c:v>6.2946564999999954E-2</c:v>
                </c:pt>
                <c:pt idx="30" formatCode="0.0">
                  <c:v>4.7742190999999989E-2</c:v>
                </c:pt>
                <c:pt idx="31" formatCode="0.0">
                  <c:v>5.381517999999974E-2</c:v>
                </c:pt>
                <c:pt idx="32" formatCode="0.0">
                  <c:v>6.8953986000000245E-2</c:v>
                </c:pt>
                <c:pt idx="33" formatCode="0.0">
                  <c:v>8.2929063000000136E-2</c:v>
                </c:pt>
                <c:pt idx="34" formatCode="0.0">
                  <c:v>8.1313653000000041E-2</c:v>
                </c:pt>
                <c:pt idx="35" formatCode="0.0">
                  <c:v>8.5930055000000172E-2</c:v>
                </c:pt>
                <c:pt idx="36" formatCode="0.0">
                  <c:v>9.8614151000000927E-2</c:v>
                </c:pt>
                <c:pt idx="37" formatCode="0.0">
                  <c:v>0.11543338900000011</c:v>
                </c:pt>
                <c:pt idx="38" formatCode="0.0">
                  <c:v>8.8160686000001265E-2</c:v>
                </c:pt>
                <c:pt idx="39" formatCode="0.0">
                  <c:v>0.11489207999999995</c:v>
                </c:pt>
                <c:pt idx="40" formatCode="0.0">
                  <c:v>0.15592317899999975</c:v>
                </c:pt>
                <c:pt idx="41" formatCode="0.0">
                  <c:v>0.14245039800000026</c:v>
                </c:pt>
                <c:pt idx="42" formatCode="0.0">
                  <c:v>0.15127867799999883</c:v>
                </c:pt>
                <c:pt idx="43" formatCode="0.0">
                  <c:v>0.16192802600000045</c:v>
                </c:pt>
                <c:pt idx="44" formatCode="0.0">
                  <c:v>0.16398986399999949</c:v>
                </c:pt>
                <c:pt idx="45" formatCode="0.0">
                  <c:v>0.17056350399999953</c:v>
                </c:pt>
                <c:pt idx="46" formatCode="0.0">
                  <c:v>0.17454788300000068</c:v>
                </c:pt>
                <c:pt idx="47" formatCode="0.0">
                  <c:v>0.17949932000000057</c:v>
                </c:pt>
                <c:pt idx="48" formatCode="0.0">
                  <c:v>0.15880238799999979</c:v>
                </c:pt>
                <c:pt idx="49" formatCode="0.0">
                  <c:v>0.12706977300000011</c:v>
                </c:pt>
                <c:pt idx="50" formatCode="0.0">
                  <c:v>0.20600961900000092</c:v>
                </c:pt>
                <c:pt idx="51" formatCode="0.0">
                  <c:v>0.16500575830999997</c:v>
                </c:pt>
                <c:pt idx="52" formatCode="0.0">
                  <c:v>0.13343972552900007</c:v>
                </c:pt>
              </c:numCache>
            </c:numRef>
          </c:val>
          <c:extLst>
            <c:ext xmlns:c16="http://schemas.microsoft.com/office/drawing/2014/chart" uri="{C3380CC4-5D6E-409C-BE32-E72D297353CC}">
              <c16:uniqueId val="{00000013-65E1-41B1-9BF1-0F337296AEF2}"/>
            </c:ext>
          </c:extLst>
        </c:ser>
        <c:dLbls>
          <c:showLegendKey val="0"/>
          <c:showVal val="0"/>
          <c:showCatName val="0"/>
          <c:showSerName val="0"/>
          <c:showPercent val="0"/>
          <c:showBubbleSize val="0"/>
        </c:dLbls>
        <c:gapWidth val="0"/>
        <c:overlap val="100"/>
        <c:axId val="3"/>
        <c:axId val="4"/>
      </c:barChart>
      <c:catAx>
        <c:axId val="15177689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 </a:t>
                </a:r>
                <a:r>
                  <a:rPr lang="en-GB" sz="1125" b="0" i="0" u="none" strike="noStrike" baseline="0">
                    <a:solidFill>
                      <a:srgbClr val="FFFFFF"/>
                    </a:solidFill>
                    <a:latin typeface="Arial"/>
                    <a:cs typeface="Arial"/>
                  </a:rPr>
                  <a:t>)</a:t>
                </a:r>
              </a:p>
            </c:rich>
          </c:tx>
          <c:layout>
            <c:manualLayout>
              <c:xMode val="edge"/>
              <c:yMode val="edge"/>
              <c:x val="2.3959071360910692E-2"/>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689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 </a:t>
                </a:r>
                <a:r>
                  <a:rPr lang="en-GB" sz="1125" b="0" i="0" u="none" strike="noStrike" baseline="0">
                    <a:solidFill>
                      <a:srgbClr val="0000FF"/>
                    </a:solidFill>
                    <a:latin typeface="Arial"/>
                    <a:cs typeface="Arial"/>
                  </a:rPr>
                  <a:t>(US$ billion, cif, nominal) </a:t>
                </a:r>
                <a:r>
                  <a:rPr lang="en-GB" sz="1125" b="0" i="0" u="none" strike="noStrike" baseline="0">
                    <a:solidFill>
                      <a:srgbClr val="FFFFFF"/>
                    </a:solidFill>
                    <a:latin typeface="Arial"/>
                    <a:cs typeface="Arial"/>
                  </a:rPr>
                  <a:t>)</a:t>
                </a:r>
              </a:p>
            </c:rich>
          </c:tx>
          <c:layout>
            <c:manualLayout>
              <c:xMode val="edge"/>
              <c:yMode val="edge"/>
              <c:x val="0.90627791669531754"/>
              <c:y val="0.125004100934097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6669509980974213"/>
          <c:w val="0.8896107366181622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7.0002296523094559E-2"/>
          <c:w val="0.70002156324052112"/>
          <c:h val="0.60501984852103152"/>
        </c:manualLayout>
      </c:layout>
      <c:barChart>
        <c:barDir val="col"/>
        <c:grouping val="stacked"/>
        <c:varyColors val="0"/>
        <c:ser>
          <c:idx val="0"/>
          <c:order val="0"/>
          <c:tx>
            <c:strRef>
              <c:f>' '!$A$191</c:f>
              <c:strCache>
                <c:ptCount val="1"/>
                <c:pt idx="0">
                  <c:v>EU-28</c:v>
                </c:pt>
              </c:strCache>
            </c:strRef>
          </c:tx>
          <c:spPr>
            <a:solidFill>
              <a:srgbClr val="00FF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'!$B$191:$BF$191</c:f>
              <c:numCache>
                <c:formatCode>0.0</c:formatCode>
                <c:ptCount val="53"/>
                <c:pt idx="0" formatCode="General">
                  <c:v>0</c:v>
                </c:pt>
                <c:pt idx="1">
                  <c:v>1.7405785053333329</c:v>
                </c:pt>
                <c:pt idx="2">
                  <c:v>1.4927862281333333</c:v>
                </c:pt>
                <c:pt idx="3">
                  <c:v>1.6318437653186668</c:v>
                </c:pt>
                <c:pt idx="4">
                  <c:v>1.9381602228613337</c:v>
                </c:pt>
                <c:pt idx="5">
                  <c:v>2.15094872932</c:v>
                </c:pt>
                <c:pt idx="6">
                  <c:v>2.0980513924499995</c:v>
                </c:pt>
                <c:pt idx="7">
                  <c:v>2.0056170607974995</c:v>
                </c:pt>
                <c:pt idx="8">
                  <c:v>2.0891937092649999</c:v>
                </c:pt>
                <c:pt idx="9">
                  <c:v>2.0285872679999994</c:v>
                </c:pt>
                <c:pt idx="10">
                  <c:v>1.5365364857704917</c:v>
                </c:pt>
                <c:pt idx="11">
                  <c:v>1.6049127654499999</c:v>
                </c:pt>
                <c:pt idx="12">
                  <c:v>1.6701469858300002</c:v>
                </c:pt>
                <c:pt idx="13">
                  <c:v>1.8530220229300003</c:v>
                </c:pt>
                <c:pt idx="14">
                  <c:v>2.1067931154299999</c:v>
                </c:pt>
                <c:pt idx="15">
                  <c:v>1.9313915423699997</c:v>
                </c:pt>
                <c:pt idx="16">
                  <c:v>1.6314592758300004</c:v>
                </c:pt>
                <c:pt idx="17">
                  <c:v>1.5592037495</c:v>
                </c:pt>
                <c:pt idx="18">
                  <c:v>1.4013055870000002</c:v>
                </c:pt>
                <c:pt idx="19">
                  <c:v>1.3864983072300003</c:v>
                </c:pt>
                <c:pt idx="20">
                  <c:v>1.4079527668899998</c:v>
                </c:pt>
                <c:pt idx="21">
                  <c:v>1.2281473006000001</c:v>
                </c:pt>
                <c:pt idx="22">
                  <c:v>1.1130629242148491</c:v>
                </c:pt>
                <c:pt idx="23">
                  <c:v>1.2019233510319833</c:v>
                </c:pt>
                <c:pt idx="24">
                  <c:v>0.80596494863900003</c:v>
                </c:pt>
              </c:numCache>
            </c:numRef>
          </c:val>
          <c:extLst>
            <c:ext xmlns:c16="http://schemas.microsoft.com/office/drawing/2014/chart" uri="{C3380CC4-5D6E-409C-BE32-E72D297353CC}">
              <c16:uniqueId val="{00000000-26C0-434B-833F-98BE9340E814}"/>
            </c:ext>
          </c:extLst>
        </c:ser>
        <c:ser>
          <c:idx val="1"/>
          <c:order val="1"/>
          <c:tx>
            <c:strRef>
              <c:f>' '!$A$192</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'!$B$192:$BF$192</c:f>
              <c:numCache>
                <c:formatCode>0.0</c:formatCode>
                <c:ptCount val="53"/>
                <c:pt idx="0" formatCode="General">
                  <c:v>0</c:v>
                </c:pt>
                <c:pt idx="1">
                  <c:v>0.10281838816666666</c:v>
                </c:pt>
                <c:pt idx="2">
                  <c:v>9.1328262500000007E-2</c:v>
                </c:pt>
                <c:pt idx="3">
                  <c:v>0.16350494300000001</c:v>
                </c:pt>
                <c:pt idx="4">
                  <c:v>0.23996116133333331</c:v>
                </c:pt>
                <c:pt idx="5">
                  <c:v>0.30161834699999995</c:v>
                </c:pt>
                <c:pt idx="6">
                  <c:v>0.34640414699999994</c:v>
                </c:pt>
                <c:pt idx="7">
                  <c:v>0.51050077049999998</c:v>
                </c:pt>
                <c:pt idx="8">
                  <c:v>0.43430611949999998</c:v>
                </c:pt>
                <c:pt idx="9">
                  <c:v>0.49937008949999995</c:v>
                </c:pt>
                <c:pt idx="10">
                  <c:v>0.24544165499999998</c:v>
                </c:pt>
                <c:pt idx="11">
                  <c:v>0.219168476</c:v>
                </c:pt>
                <c:pt idx="12">
                  <c:v>0.17759014649999999</c:v>
                </c:pt>
                <c:pt idx="13">
                  <c:v>0.13941301149999999</c:v>
                </c:pt>
                <c:pt idx="14">
                  <c:v>0.25208339199999996</c:v>
                </c:pt>
                <c:pt idx="15">
                  <c:v>0.28433489350000002</c:v>
                </c:pt>
                <c:pt idx="16">
                  <c:v>0.28305744850000003</c:v>
                </c:pt>
                <c:pt idx="17">
                  <c:v>0.38602698299999993</c:v>
                </c:pt>
                <c:pt idx="18">
                  <c:v>0.41648760399999996</c:v>
                </c:pt>
                <c:pt idx="19">
                  <c:v>0.27785554099999998</c:v>
                </c:pt>
                <c:pt idx="20">
                  <c:v>0.35712354349999997</c:v>
                </c:pt>
                <c:pt idx="21">
                  <c:v>0.363369041</c:v>
                </c:pt>
                <c:pt idx="22">
                  <c:v>0.37247709299999998</c:v>
                </c:pt>
                <c:pt idx="23">
                  <c:v>0.57905360518349991</c:v>
                </c:pt>
                <c:pt idx="24">
                  <c:v>0.56006875350600005</c:v>
                </c:pt>
              </c:numCache>
            </c:numRef>
          </c:val>
          <c:extLst>
            <c:ext xmlns:c16="http://schemas.microsoft.com/office/drawing/2014/chart" uri="{C3380CC4-5D6E-409C-BE32-E72D297353CC}">
              <c16:uniqueId val="{00000001-26C0-434B-833F-98BE9340E814}"/>
            </c:ext>
          </c:extLst>
        </c:ser>
        <c:ser>
          <c:idx val="3"/>
          <c:order val="2"/>
          <c:tx>
            <c:strRef>
              <c:f>' '!$A$193</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'!$B$193:$BF$193</c:f>
              <c:numCache>
                <c:formatCode>0.0</c:formatCode>
                <c:ptCount val="53"/>
                <c:pt idx="0" formatCode="General">
                  <c:v>0</c:v>
                </c:pt>
                <c:pt idx="1">
                  <c:v>0.35512323316666666</c:v>
                </c:pt>
                <c:pt idx="2">
                  <c:v>0.25374120616666668</c:v>
                </c:pt>
                <c:pt idx="3">
                  <c:v>0.33367098683333335</c:v>
                </c:pt>
                <c:pt idx="4">
                  <c:v>0.38922718349999996</c:v>
                </c:pt>
                <c:pt idx="5">
                  <c:v>0.47609485750000002</c:v>
                </c:pt>
                <c:pt idx="6">
                  <c:v>0.38741181049999995</c:v>
                </c:pt>
                <c:pt idx="7">
                  <c:v>0.30473562799999998</c:v>
                </c:pt>
                <c:pt idx="8">
                  <c:v>0.42541240199999997</c:v>
                </c:pt>
                <c:pt idx="9">
                  <c:v>0.3645518525</c:v>
                </c:pt>
                <c:pt idx="10">
                  <c:v>0.36070331845901638</c:v>
                </c:pt>
                <c:pt idx="11">
                  <c:v>0.31971451279999996</c:v>
                </c:pt>
                <c:pt idx="12">
                  <c:v>0.42789705354999996</c:v>
                </c:pt>
                <c:pt idx="13">
                  <c:v>0.36852847413999995</c:v>
                </c:pt>
                <c:pt idx="14">
                  <c:v>0.29007235416999999</c:v>
                </c:pt>
                <c:pt idx="15">
                  <c:v>0.20109424654999999</c:v>
                </c:pt>
                <c:pt idx="16">
                  <c:v>0.19245605116999998</c:v>
                </c:pt>
                <c:pt idx="17">
                  <c:v>0.18587397815999998</c:v>
                </c:pt>
                <c:pt idx="18">
                  <c:v>0.2544660782</c:v>
                </c:pt>
                <c:pt idx="19">
                  <c:v>0.21536421439999998</c:v>
                </c:pt>
                <c:pt idx="20">
                  <c:v>0.15288072689999999</c:v>
                </c:pt>
                <c:pt idx="21">
                  <c:v>0.2038389156</c:v>
                </c:pt>
                <c:pt idx="22">
                  <c:v>0.12626443970000001</c:v>
                </c:pt>
                <c:pt idx="23">
                  <c:v>8.6813235962500013E-2</c:v>
                </c:pt>
                <c:pt idx="24">
                  <c:v>3.0831884007999997E-2</c:v>
                </c:pt>
              </c:numCache>
            </c:numRef>
          </c:val>
          <c:extLst>
            <c:ext xmlns:c16="http://schemas.microsoft.com/office/drawing/2014/chart" uri="{C3380CC4-5D6E-409C-BE32-E72D297353CC}">
              <c16:uniqueId val="{00000002-26C0-434B-833F-98BE9340E814}"/>
            </c:ext>
          </c:extLst>
        </c:ser>
        <c:ser>
          <c:idx val="4"/>
          <c:order val="3"/>
          <c:tx>
            <c:strRef>
              <c:f>' '!$A$194</c:f>
              <c:strCache>
                <c:ptCount val="1"/>
                <c:pt idx="0">
                  <c:v>Chile </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'!$B$194:$BF$194</c:f>
              <c:numCache>
                <c:formatCode>0.0</c:formatCode>
                <c:ptCount val="53"/>
                <c:pt idx="0" formatCode="General">
                  <c:v>0</c:v>
                </c:pt>
                <c:pt idx="1">
                  <c:v>6.8598209499999993E-2</c:v>
                </c:pt>
                <c:pt idx="2">
                  <c:v>0.11259249999999998</c:v>
                </c:pt>
                <c:pt idx="3">
                  <c:v>0.142425</c:v>
                </c:pt>
                <c:pt idx="4">
                  <c:v>0.19758799999999999</c:v>
                </c:pt>
                <c:pt idx="5">
                  <c:v>0.20436462149999998</c:v>
                </c:pt>
                <c:pt idx="6">
                  <c:v>0.26559930300000001</c:v>
                </c:pt>
                <c:pt idx="7">
                  <c:v>0.12153705749999999</c:v>
                </c:pt>
                <c:pt idx="8">
                  <c:v>0.3825537745</c:v>
                </c:pt>
                <c:pt idx="9">
                  <c:v>0.33656779349999999</c:v>
                </c:pt>
                <c:pt idx="10">
                  <c:v>0.15126643549999999</c:v>
                </c:pt>
                <c:pt idx="11">
                  <c:v>0.12462922149999998</c:v>
                </c:pt>
                <c:pt idx="12">
                  <c:v>0.22693835399999998</c:v>
                </c:pt>
                <c:pt idx="13">
                  <c:v>0.20240647649999999</c:v>
                </c:pt>
                <c:pt idx="14">
                  <c:v>0.20480019599999999</c:v>
                </c:pt>
                <c:pt idx="15">
                  <c:v>0.25725248549999996</c:v>
                </c:pt>
                <c:pt idx="16">
                  <c:v>0.21929109460999999</c:v>
                </c:pt>
                <c:pt idx="17">
                  <c:v>0.155349865</c:v>
                </c:pt>
                <c:pt idx="18">
                  <c:v>0.11716808470000001</c:v>
                </c:pt>
                <c:pt idx="19">
                  <c:v>0.13786978699999999</c:v>
                </c:pt>
                <c:pt idx="20">
                  <c:v>0.16501495059999999</c:v>
                </c:pt>
                <c:pt idx="21">
                  <c:v>0.20302480299999998</c:v>
                </c:pt>
                <c:pt idx="22">
                  <c:v>0.22367708079999998</c:v>
                </c:pt>
                <c:pt idx="23">
                  <c:v>0.21719750638549998</c:v>
                </c:pt>
                <c:pt idx="24">
                  <c:v>0.18555342684999998</c:v>
                </c:pt>
              </c:numCache>
            </c:numRef>
          </c:val>
          <c:extLst>
            <c:ext xmlns:c16="http://schemas.microsoft.com/office/drawing/2014/chart" uri="{C3380CC4-5D6E-409C-BE32-E72D297353CC}">
              <c16:uniqueId val="{00000003-26C0-434B-833F-98BE9340E814}"/>
            </c:ext>
          </c:extLst>
        </c:ser>
        <c:ser>
          <c:idx val="5"/>
          <c:order val="4"/>
          <c:tx>
            <c:strRef>
              <c:f>' '!$A$195</c:f>
              <c:strCache>
                <c:ptCount val="1"/>
                <c:pt idx="0">
                  <c:v>China </c:v>
                </c:pt>
              </c:strCache>
            </c:strRef>
          </c:tx>
          <c:spPr>
            <a:solidFill>
              <a:srgbClr val="FF00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'!$B$195:$BF$195</c:f>
              <c:numCache>
                <c:formatCode>0.0</c:formatCode>
                <c:ptCount val="53"/>
                <c:pt idx="0" formatCode="General">
                  <c:v>0</c:v>
                </c:pt>
                <c:pt idx="1">
                  <c:v>0.12568261750000001</c:v>
                </c:pt>
                <c:pt idx="2">
                  <c:v>0.16299311250000001</c:v>
                </c:pt>
                <c:pt idx="3">
                  <c:v>0.2294907393333333</c:v>
                </c:pt>
                <c:pt idx="4">
                  <c:v>0.28516181400000001</c:v>
                </c:pt>
                <c:pt idx="5">
                  <c:v>0.34672921149999997</c:v>
                </c:pt>
                <c:pt idx="6">
                  <c:v>0.43565997400000001</c:v>
                </c:pt>
                <c:pt idx="7">
                  <c:v>0.63340358000000008</c:v>
                </c:pt>
                <c:pt idx="8">
                  <c:v>0.75336628550000007</c:v>
                </c:pt>
                <c:pt idx="9">
                  <c:v>0.73573284350000001</c:v>
                </c:pt>
                <c:pt idx="10">
                  <c:v>0.67139003906557393</c:v>
                </c:pt>
                <c:pt idx="11">
                  <c:v>0.72119993566999996</c:v>
                </c:pt>
                <c:pt idx="12">
                  <c:v>0.95901270218000001</c:v>
                </c:pt>
                <c:pt idx="13">
                  <c:v>1.2574449025000001</c:v>
                </c:pt>
                <c:pt idx="14">
                  <c:v>1.31689429816</c:v>
                </c:pt>
                <c:pt idx="15">
                  <c:v>1.5040615099599999</c:v>
                </c:pt>
                <c:pt idx="16">
                  <c:v>1.4852968586599999</c:v>
                </c:pt>
                <c:pt idx="17">
                  <c:v>1.35250061465</c:v>
                </c:pt>
                <c:pt idx="18">
                  <c:v>1.2203247419999999</c:v>
                </c:pt>
                <c:pt idx="19">
                  <c:v>1.2980015349</c:v>
                </c:pt>
                <c:pt idx="20">
                  <c:v>1.2603585093999998</c:v>
                </c:pt>
                <c:pt idx="21">
                  <c:v>1.3788652345000001</c:v>
                </c:pt>
                <c:pt idx="22">
                  <c:v>1.1026258427474924</c:v>
                </c:pt>
                <c:pt idx="23">
                  <c:v>1.5491592206292504</c:v>
                </c:pt>
                <c:pt idx="24">
                  <c:v>1.4861929610150002</c:v>
                </c:pt>
              </c:numCache>
            </c:numRef>
          </c:val>
          <c:extLst>
            <c:ext xmlns:c16="http://schemas.microsoft.com/office/drawing/2014/chart" uri="{C3380CC4-5D6E-409C-BE32-E72D297353CC}">
              <c16:uniqueId val="{00000004-26C0-434B-833F-98BE9340E814}"/>
            </c:ext>
          </c:extLst>
        </c:ser>
        <c:ser>
          <c:idx val="6"/>
          <c:order val="5"/>
          <c:tx>
            <c:strRef>
              <c:f>' '!$A$196</c:f>
              <c:strCache>
                <c:ptCount val="1"/>
                <c:pt idx="0">
                  <c:v>Indonesia </c:v>
                </c:pt>
              </c:strCache>
            </c:strRef>
          </c:tx>
          <c:spPr>
            <a:solidFill>
              <a:srgbClr val="0000FF"/>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'!$B$196:$BF$196</c:f>
              <c:numCache>
                <c:formatCode>0.0</c:formatCode>
                <c:ptCount val="53"/>
                <c:pt idx="0" formatCode="General">
                  <c:v>0</c:v>
                </c:pt>
                <c:pt idx="1">
                  <c:v>0.71925560783333342</c:v>
                </c:pt>
                <c:pt idx="2">
                  <c:v>0.48611114696666657</c:v>
                </c:pt>
                <c:pt idx="3">
                  <c:v>0.65516347783333329</c:v>
                </c:pt>
                <c:pt idx="4">
                  <c:v>0.68317136416666657</c:v>
                </c:pt>
                <c:pt idx="5">
                  <c:v>0.71998908499999992</c:v>
                </c:pt>
                <c:pt idx="6">
                  <c:v>0.407485286</c:v>
                </c:pt>
                <c:pt idx="7">
                  <c:v>0.43543055850000001</c:v>
                </c:pt>
                <c:pt idx="8">
                  <c:v>0.42814900949999996</c:v>
                </c:pt>
                <c:pt idx="9">
                  <c:v>0.36387802699999999</c:v>
                </c:pt>
                <c:pt idx="10">
                  <c:v>0.35365088849999998</c:v>
                </c:pt>
                <c:pt idx="11">
                  <c:v>0.37618216719999997</c:v>
                </c:pt>
                <c:pt idx="12">
                  <c:v>0.27880136262999999</c:v>
                </c:pt>
                <c:pt idx="13">
                  <c:v>0.27496873173000003</c:v>
                </c:pt>
                <c:pt idx="14">
                  <c:v>0.24052575917999999</c:v>
                </c:pt>
                <c:pt idx="15">
                  <c:v>0.27638843289999998</c:v>
                </c:pt>
                <c:pt idx="16">
                  <c:v>0.33989120859999999</c:v>
                </c:pt>
                <c:pt idx="17">
                  <c:v>0.43802726574</c:v>
                </c:pt>
                <c:pt idx="18">
                  <c:v>0.32977425719999998</c:v>
                </c:pt>
                <c:pt idx="19">
                  <c:v>0.25588815119999997</c:v>
                </c:pt>
                <c:pt idx="20">
                  <c:v>0.25139980909999998</c:v>
                </c:pt>
                <c:pt idx="21">
                  <c:v>0.34636069149999998</c:v>
                </c:pt>
                <c:pt idx="22">
                  <c:v>0.37078684709999998</c:v>
                </c:pt>
                <c:pt idx="23">
                  <c:v>0.35057726308324999</c:v>
                </c:pt>
                <c:pt idx="24">
                  <c:v>0.26175309443700001</c:v>
                </c:pt>
              </c:numCache>
            </c:numRef>
          </c:val>
          <c:extLst>
            <c:ext xmlns:c16="http://schemas.microsoft.com/office/drawing/2014/chart" uri="{C3380CC4-5D6E-409C-BE32-E72D297353CC}">
              <c16:uniqueId val="{00000005-26C0-434B-833F-98BE9340E814}"/>
            </c:ext>
          </c:extLst>
        </c:ser>
        <c:ser>
          <c:idx val="10"/>
          <c:order val="6"/>
          <c:tx>
            <c:strRef>
              <c:f>' '!$A$197</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'!$B$197:$BF$197</c:f>
              <c:numCache>
                <c:formatCode>0.0</c:formatCode>
                <c:ptCount val="53"/>
                <c:pt idx="0" formatCode="General">
                  <c:v>0</c:v>
                </c:pt>
                <c:pt idx="1">
                  <c:v>1.5523631716666666</c:v>
                </c:pt>
                <c:pt idx="2">
                  <c:v>1.5111839397</c:v>
                </c:pt>
                <c:pt idx="3">
                  <c:v>1.5185921031666667</c:v>
                </c:pt>
                <c:pt idx="4">
                  <c:v>1.3903043041666667</c:v>
                </c:pt>
                <c:pt idx="5">
                  <c:v>1.5289911109999998</c:v>
                </c:pt>
                <c:pt idx="6">
                  <c:v>1.7081223083300001</c:v>
                </c:pt>
                <c:pt idx="7">
                  <c:v>1.65989811735</c:v>
                </c:pt>
                <c:pt idx="8">
                  <c:v>1.5705229875</c:v>
                </c:pt>
                <c:pt idx="9">
                  <c:v>1.7232872974999998</c:v>
                </c:pt>
                <c:pt idx="10">
                  <c:v>1.3830967050327869</c:v>
                </c:pt>
                <c:pt idx="11">
                  <c:v>1.4565998619999998</c:v>
                </c:pt>
                <c:pt idx="12">
                  <c:v>1.2448630144199999</c:v>
                </c:pt>
                <c:pt idx="13">
                  <c:v>1.06778742323</c:v>
                </c:pt>
                <c:pt idx="14">
                  <c:v>1.04138131782</c:v>
                </c:pt>
                <c:pt idx="15">
                  <c:v>1.0747444658899998</c:v>
                </c:pt>
                <c:pt idx="16">
                  <c:v>1.1149870337200001</c:v>
                </c:pt>
                <c:pt idx="17">
                  <c:v>1.1754013241400001</c:v>
                </c:pt>
                <c:pt idx="18">
                  <c:v>1.0580818985</c:v>
                </c:pt>
                <c:pt idx="19">
                  <c:v>0.86803639259999998</c:v>
                </c:pt>
                <c:pt idx="20">
                  <c:v>0.72407803389999992</c:v>
                </c:pt>
                <c:pt idx="21">
                  <c:v>0.79358505400000001</c:v>
                </c:pt>
                <c:pt idx="22">
                  <c:v>0.77082454389999988</c:v>
                </c:pt>
                <c:pt idx="23">
                  <c:v>0.76879760388125007</c:v>
                </c:pt>
                <c:pt idx="24">
                  <c:v>0.60231743518149994</c:v>
                </c:pt>
              </c:numCache>
            </c:numRef>
          </c:val>
          <c:extLst>
            <c:ext xmlns:c16="http://schemas.microsoft.com/office/drawing/2014/chart" uri="{C3380CC4-5D6E-409C-BE32-E72D297353CC}">
              <c16:uniqueId val="{00000006-26C0-434B-833F-98BE9340E814}"/>
            </c:ext>
          </c:extLst>
        </c:ser>
        <c:ser>
          <c:idx val="12"/>
          <c:order val="7"/>
          <c:tx>
            <c:strRef>
              <c:f>' '!$A$198</c:f>
              <c:strCache>
                <c:ptCount val="1"/>
                <c:pt idx="0">
                  <c:v>Unspecified </c:v>
                </c:pt>
              </c:strCache>
            </c:strRef>
          </c:tx>
          <c:spPr>
            <a:pattFill prst="trellis">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8080" mc:Ignorable="a14" a14:legacySpreadsheetColorIndex="2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'!$B$198:$BF$198</c:f>
              <c:numCache>
                <c:formatCode>0.0</c:formatCode>
                <c:ptCount val="53"/>
                <c:pt idx="0" formatCode="General">
                  <c:v>0</c:v>
                </c:pt>
                <c:pt idx="1">
                  <c:v>0.42110829983333331</c:v>
                </c:pt>
                <c:pt idx="2">
                  <c:v>0.45308088496666665</c:v>
                </c:pt>
                <c:pt idx="3">
                  <c:v>0.48155304066666665</c:v>
                </c:pt>
                <c:pt idx="4">
                  <c:v>0.40334674216666666</c:v>
                </c:pt>
                <c:pt idx="5">
                  <c:v>0.471340975</c:v>
                </c:pt>
                <c:pt idx="6">
                  <c:v>0.543289719</c:v>
                </c:pt>
                <c:pt idx="7">
                  <c:v>0.576764006</c:v>
                </c:pt>
                <c:pt idx="8">
                  <c:v>0.65360970499999993</c:v>
                </c:pt>
                <c:pt idx="9">
                  <c:v>1.2592915929999999</c:v>
                </c:pt>
                <c:pt idx="10">
                  <c:v>0.62294321249999995</c:v>
                </c:pt>
                <c:pt idx="11">
                  <c:v>1.5608616659999999</c:v>
                </c:pt>
                <c:pt idx="12">
                  <c:v>1.6030175524999999</c:v>
                </c:pt>
                <c:pt idx="13">
                  <c:v>1.1729724930000001</c:v>
                </c:pt>
                <c:pt idx="14">
                  <c:v>0.78153760649999993</c:v>
                </c:pt>
                <c:pt idx="15">
                  <c:v>0.69083806749999999</c:v>
                </c:pt>
                <c:pt idx="16">
                  <c:v>0.69994229200000002</c:v>
                </c:pt>
                <c:pt idx="17">
                  <c:v>0.43457853949999997</c:v>
                </c:pt>
                <c:pt idx="18">
                  <c:v>0.72271359999999996</c:v>
                </c:pt>
                <c:pt idx="19">
                  <c:v>0</c:v>
                </c:pt>
                <c:pt idx="20">
                  <c:v>0</c:v>
                </c:pt>
                <c:pt idx="21">
                  <c:v>7.4097729999999997E-3</c:v>
                </c:pt>
                <c:pt idx="22">
                  <c:v>0.59407200999999998</c:v>
                </c:pt>
                <c:pt idx="23">
                  <c:v>0.42609469</c:v>
                </c:pt>
                <c:pt idx="24">
                  <c:v>0.54078806950000002</c:v>
                </c:pt>
              </c:numCache>
            </c:numRef>
          </c:val>
          <c:extLst>
            <c:ext xmlns:c16="http://schemas.microsoft.com/office/drawing/2014/chart" uri="{C3380CC4-5D6E-409C-BE32-E72D297353CC}">
              <c16:uniqueId val="{00000007-26C0-434B-833F-98BE9340E814}"/>
            </c:ext>
          </c:extLst>
        </c:ser>
        <c:ser>
          <c:idx val="13"/>
          <c:order val="8"/>
          <c:tx>
            <c:strRef>
              <c:f>' '!$A$199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'!$B$199:$BF$199</c:f>
              <c:numCache>
                <c:formatCode>0.0</c:formatCode>
                <c:ptCount val="53"/>
                <c:pt idx="0" formatCode="General">
                  <c:v>0</c:v>
                </c:pt>
                <c:pt idx="1">
                  <c:v>0.8412226854999999</c:v>
                </c:pt>
                <c:pt idx="2">
                  <c:v>0.7009765868333333</c:v>
                </c:pt>
                <c:pt idx="3">
                  <c:v>0.8804791045</c:v>
                </c:pt>
                <c:pt idx="4">
                  <c:v>0.58707241083333339</c:v>
                </c:pt>
                <c:pt idx="5">
                  <c:v>0.57730078699999998</c:v>
                </c:pt>
                <c:pt idx="6">
                  <c:v>0.70626753699999989</c:v>
                </c:pt>
                <c:pt idx="7">
                  <c:v>0.5391910849999999</c:v>
                </c:pt>
                <c:pt idx="8">
                  <c:v>0.5615637805</c:v>
                </c:pt>
                <c:pt idx="9">
                  <c:v>0.59130036399999997</c:v>
                </c:pt>
                <c:pt idx="10">
                  <c:v>0.58327738681967212</c:v>
                </c:pt>
                <c:pt idx="11">
                  <c:v>0.50188504062999995</c:v>
                </c:pt>
                <c:pt idx="12">
                  <c:v>0.54291988924000001</c:v>
                </c:pt>
                <c:pt idx="13">
                  <c:v>0.57746787126999999</c:v>
                </c:pt>
                <c:pt idx="14">
                  <c:v>0.58380460145000002</c:v>
                </c:pt>
                <c:pt idx="15">
                  <c:v>0.53562631462999999</c:v>
                </c:pt>
                <c:pt idx="16">
                  <c:v>0.49398251141999994</c:v>
                </c:pt>
                <c:pt idx="17">
                  <c:v>0.41926360433999998</c:v>
                </c:pt>
                <c:pt idx="18">
                  <c:v>0.44592808149999996</c:v>
                </c:pt>
                <c:pt idx="19">
                  <c:v>0.39542580316999998</c:v>
                </c:pt>
                <c:pt idx="20">
                  <c:v>0.430022617</c:v>
                </c:pt>
                <c:pt idx="21">
                  <c:v>0.41516824429999999</c:v>
                </c:pt>
                <c:pt idx="22">
                  <c:v>0.38961951675000001</c:v>
                </c:pt>
                <c:pt idx="23">
                  <c:v>0.3997017054921666</c:v>
                </c:pt>
                <c:pt idx="24">
                  <c:v>0.34107191681549998</c:v>
                </c:pt>
              </c:numCache>
            </c:numRef>
          </c:val>
          <c:extLst>
            <c:ext xmlns:c16="http://schemas.microsoft.com/office/drawing/2014/chart" uri="{C3380CC4-5D6E-409C-BE32-E72D297353CC}">
              <c16:uniqueId val="{00000008-26C0-434B-833F-98BE9340E814}"/>
            </c:ext>
          </c:extLst>
        </c:ser>
        <c:ser>
          <c:idx val="14"/>
          <c:order val="9"/>
          <c:tx>
            <c:strRef>
              <c:f>' '!$A$200</c:f>
              <c:strCache>
                <c:ptCount val="1"/>
                <c:pt idx="0">
                  <c:v>Others</c:v>
                </c:pt>
              </c:strCache>
            </c:strRef>
          </c:tx>
          <c:spPr>
            <a:solidFill>
              <a:srgbClr val="9933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'!$B$200:$BF$200</c:f>
              <c:numCache>
                <c:formatCode>0.0</c:formatCode>
                <c:ptCount val="53"/>
                <c:pt idx="0">
                  <c:v>0</c:v>
                </c:pt>
                <c:pt idx="1">
                  <c:v>1.0507765286616664</c:v>
                </c:pt>
                <c:pt idx="2">
                  <c:v>0.84835805883333304</c:v>
                </c:pt>
                <c:pt idx="3">
                  <c:v>0.96091456399999853</c:v>
                </c:pt>
                <c:pt idx="4">
                  <c:v>1.158100264166662</c:v>
                </c:pt>
                <c:pt idx="5">
                  <c:v>1.3802801285000008</c:v>
                </c:pt>
                <c:pt idx="6">
                  <c:v>1.4849017815000014</c:v>
                </c:pt>
                <c:pt idx="7">
                  <c:v>1.3262125490000019</c:v>
                </c:pt>
                <c:pt idx="8">
                  <c:v>1.3220224859999989</c:v>
                </c:pt>
                <c:pt idx="9">
                  <c:v>0.90141002950000448</c:v>
                </c:pt>
                <c:pt idx="10">
                  <c:v>1.1387698416065577</c:v>
                </c:pt>
                <c:pt idx="11">
                  <c:v>1.4176347636000006</c:v>
                </c:pt>
                <c:pt idx="12">
                  <c:v>1.189524422379999</c:v>
                </c:pt>
                <c:pt idx="13">
                  <c:v>1.2383042186799988</c:v>
                </c:pt>
                <c:pt idx="14">
                  <c:v>1.1210700696499991</c:v>
                </c:pt>
                <c:pt idx="15">
                  <c:v>1.2353258028300012</c:v>
                </c:pt>
                <c:pt idx="16">
                  <c:v>1.2465137855499986</c:v>
                </c:pt>
                <c:pt idx="17">
                  <c:v>1.37695701136</c:v>
                </c:pt>
                <c:pt idx="18">
                  <c:v>1.1093280045</c:v>
                </c:pt>
                <c:pt idx="19">
                  <c:v>0.85441043729999855</c:v>
                </c:pt>
                <c:pt idx="20">
                  <c:v>0.92517842309999931</c:v>
                </c:pt>
                <c:pt idx="21">
                  <c:v>0.92266540339999814</c:v>
                </c:pt>
                <c:pt idx="22">
                  <c:v>0.78962091769374876</c:v>
                </c:pt>
                <c:pt idx="23">
                  <c:v>0.82234787407124887</c:v>
                </c:pt>
                <c:pt idx="24">
                  <c:v>0.88361441368499971</c:v>
                </c:pt>
              </c:numCache>
            </c:numRef>
          </c:val>
          <c:extLst>
            <c:ext xmlns:c16="http://schemas.microsoft.com/office/drawing/2014/chart" uri="{C3380CC4-5D6E-409C-BE32-E72D297353CC}">
              <c16:uniqueId val="{00000009-26C0-434B-833F-98BE9340E814}"/>
            </c:ext>
          </c:extLst>
        </c:ser>
        <c:dLbls>
          <c:showLegendKey val="0"/>
          <c:showVal val="0"/>
          <c:showCatName val="0"/>
          <c:showSerName val="0"/>
          <c:showPercent val="0"/>
          <c:showBubbleSize val="0"/>
        </c:dLbls>
        <c:gapWidth val="0"/>
        <c:overlap val="100"/>
        <c:axId val="1517778160"/>
        <c:axId val="1"/>
      </c:barChart>
      <c:barChart>
        <c:barDir val="col"/>
        <c:grouping val="stacked"/>
        <c:varyColors val="0"/>
        <c:ser>
          <c:idx val="15"/>
          <c:order val="10"/>
          <c:tx>
            <c:strRef>
              <c:f>' '!$A$201</c:f>
              <c:strCache>
                <c:ptCount val="1"/>
              </c:strCache>
            </c:strRef>
          </c:tx>
          <c:spPr>
            <a:noFill/>
            <a:ln w="25400">
              <a:noFill/>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'!$B$201:$BF$201</c:f>
              <c:numCache>
                <c:formatCode>0.0</c:formatCode>
                <c:ptCount val="53"/>
              </c:numCache>
            </c:numRef>
          </c:val>
          <c:extLst>
            <c:ext xmlns:c16="http://schemas.microsoft.com/office/drawing/2014/chart" uri="{C3380CC4-5D6E-409C-BE32-E72D297353CC}">
              <c16:uniqueId val="{0000000A-26C0-434B-833F-98BE9340E814}"/>
            </c:ext>
          </c:extLst>
        </c:ser>
        <c:ser>
          <c:idx val="9"/>
          <c:order val="11"/>
          <c:tx>
            <c:strRef>
              <c:f>' '!$A$202</c:f>
              <c:strCache>
                <c:ptCount val="1"/>
              </c:strCache>
            </c:strRef>
          </c:tx>
          <c:spPr>
            <a:noFill/>
            <a:ln w="25400">
              <a:noFill/>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'!$B$202:$BF$202</c:f>
              <c:numCache>
                <c:formatCode>0.0</c:formatCode>
                <c:ptCount val="53"/>
              </c:numCache>
            </c:numRef>
          </c:val>
          <c:extLst>
            <c:ext xmlns:c16="http://schemas.microsoft.com/office/drawing/2014/chart" uri="{C3380CC4-5D6E-409C-BE32-E72D297353CC}">
              <c16:uniqueId val="{0000000B-26C0-434B-833F-98BE9340E814}"/>
            </c:ext>
          </c:extLst>
        </c:ser>
        <c:ser>
          <c:idx val="18"/>
          <c:order val="12"/>
          <c:tx>
            <c:strRef>
              <c:f>' '!$A$203</c:f>
              <c:strCache>
                <c:ptCount val="1"/>
              </c:strCache>
            </c:strRef>
          </c:tx>
          <c:spPr>
            <a:noFill/>
            <a:ln w="25400">
              <a:noFill/>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'!$B$203:$BF$203</c:f>
              <c:numCache>
                <c:formatCode>General</c:formatCode>
                <c:ptCount val="53"/>
              </c:numCache>
            </c:numRef>
          </c:val>
          <c:extLst>
            <c:ext xmlns:c16="http://schemas.microsoft.com/office/drawing/2014/chart" uri="{C3380CC4-5D6E-409C-BE32-E72D297353CC}">
              <c16:uniqueId val="{0000000C-26C0-434B-833F-98BE9340E814}"/>
            </c:ext>
          </c:extLst>
        </c:ser>
        <c:ser>
          <c:idx val="19"/>
          <c:order val="13"/>
          <c:tx>
            <c:strRef>
              <c:f>' '!$A$204</c:f>
              <c:strCache>
                <c:ptCount val="1"/>
              </c:strCache>
            </c:strRef>
          </c:tx>
          <c:spPr>
            <a:noFill/>
            <a:ln w="25400">
              <a:noFill/>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'!$B$204:$BF$204</c:f>
              <c:numCache>
                <c:formatCode>#,##0</c:formatCode>
                <c:ptCount val="53"/>
              </c:numCache>
            </c:numRef>
          </c:val>
          <c:extLst>
            <c:ext xmlns:c16="http://schemas.microsoft.com/office/drawing/2014/chart" uri="{C3380CC4-5D6E-409C-BE32-E72D297353CC}">
              <c16:uniqueId val="{0000000D-26C0-434B-833F-98BE9340E814}"/>
            </c:ext>
          </c:extLst>
        </c:ser>
        <c:ser>
          <c:idx val="20"/>
          <c:order val="14"/>
          <c:tx>
            <c:strRef>
              <c:f>' '!$A$205</c:f>
              <c:strCache>
                <c:ptCount val="1"/>
              </c:strCache>
            </c:strRef>
          </c:tx>
          <c:spPr>
            <a:noFill/>
            <a:ln w="25400">
              <a:noFill/>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'!$B$205:$BF$205</c:f>
              <c:numCache>
                <c:formatCode>#,##0</c:formatCode>
                <c:ptCount val="53"/>
              </c:numCache>
            </c:numRef>
          </c:val>
          <c:extLst>
            <c:ext xmlns:c16="http://schemas.microsoft.com/office/drawing/2014/chart" uri="{C3380CC4-5D6E-409C-BE32-E72D297353CC}">
              <c16:uniqueId val="{0000000E-26C0-434B-833F-98BE9340E814}"/>
            </c:ext>
          </c:extLst>
        </c:ser>
        <c:ser>
          <c:idx val="21"/>
          <c:order val="15"/>
          <c:tx>
            <c:strRef>
              <c:f>' '!$A$206</c:f>
              <c:strCache>
                <c:ptCount val="1"/>
                <c:pt idx="0">
                  <c:v>EU-28</c:v>
                </c:pt>
              </c:strCache>
            </c:strRef>
          </c:tx>
          <c:spPr>
            <a:solidFill>
              <a:srgbClr val="00FF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'!$B$206:$BF$206</c:f>
              <c:numCache>
                <c:formatCode>#,##0</c:formatCode>
                <c:ptCount val="53"/>
                <c:pt idx="29" formatCode="0.0">
                  <c:v>0.53539425900000004</c:v>
                </c:pt>
                <c:pt idx="30" formatCode="0.0">
                  <c:v>0.40973974199999996</c:v>
                </c:pt>
                <c:pt idx="31" formatCode="0.0">
                  <c:v>0.43581281800000005</c:v>
                </c:pt>
                <c:pt idx="32" formatCode="0.0">
                  <c:v>0.57000704199999996</c:v>
                </c:pt>
                <c:pt idx="33" formatCode="0.0">
                  <c:v>0.62985446200000017</c:v>
                </c:pt>
                <c:pt idx="34" formatCode="0.0">
                  <c:v>0.63612648000000016</c:v>
                </c:pt>
                <c:pt idx="35" formatCode="0.0">
                  <c:v>0.62458642799999986</c:v>
                </c:pt>
                <c:pt idx="36" formatCode="0.0">
                  <c:v>0.71206976099999986</c:v>
                </c:pt>
                <c:pt idx="37" formatCode="0.0">
                  <c:v>0.73272561999999986</c:v>
                </c:pt>
                <c:pt idx="38" formatCode="0.0">
                  <c:v>0.59710775900000002</c:v>
                </c:pt>
                <c:pt idx="39" formatCode="0.0">
                  <c:v>0.60816658500000009</c:v>
                </c:pt>
                <c:pt idx="40" formatCode="0.0">
                  <c:v>0.62857608800000009</c:v>
                </c:pt>
                <c:pt idx="41" formatCode="0.0">
                  <c:v>0.682678593</c:v>
                </c:pt>
                <c:pt idx="42" formatCode="0.0">
                  <c:v>0.6450527359999999</c:v>
                </c:pt>
                <c:pt idx="43" formatCode="0.0">
                  <c:v>0.61589108000000004</c:v>
                </c:pt>
                <c:pt idx="44" formatCode="0.0">
                  <c:v>0.45823268200000006</c:v>
                </c:pt>
                <c:pt idx="45" formatCode="0.0">
                  <c:v>0.44298816499999999</c:v>
                </c:pt>
                <c:pt idx="46" formatCode="0.0">
                  <c:v>0.46210297</c:v>
                </c:pt>
                <c:pt idx="47" formatCode="0.0">
                  <c:v>0.49011662099999997</c:v>
                </c:pt>
                <c:pt idx="48" formatCode="0.0">
                  <c:v>0.46249719199999989</c:v>
                </c:pt>
                <c:pt idx="49" formatCode="0.0">
                  <c:v>0.41644926300000001</c:v>
                </c:pt>
                <c:pt idx="50" formatCode="0.0">
                  <c:v>0.44050401600000005</c:v>
                </c:pt>
                <c:pt idx="51" formatCode="0.0">
                  <c:v>0.50593444760799988</c:v>
                </c:pt>
                <c:pt idx="52" formatCode="0.0">
                  <c:v>0.38635258242300002</c:v>
                </c:pt>
              </c:numCache>
            </c:numRef>
          </c:val>
          <c:extLst>
            <c:ext xmlns:c16="http://schemas.microsoft.com/office/drawing/2014/chart" uri="{C3380CC4-5D6E-409C-BE32-E72D297353CC}">
              <c16:uniqueId val="{0000000F-26C0-434B-833F-98BE9340E814}"/>
            </c:ext>
          </c:extLst>
        </c:ser>
        <c:ser>
          <c:idx val="2"/>
          <c:order val="16"/>
          <c:tx>
            <c:strRef>
              <c:f>' '!$A$207</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'!$B$207:$BF$207</c:f>
              <c:numCache>
                <c:formatCode>General</c:formatCode>
                <c:ptCount val="53"/>
                <c:pt idx="29" formatCode="0.0">
                  <c:v>1.7311204999999996E-2</c:v>
                </c:pt>
                <c:pt idx="30" formatCode="0.0">
                  <c:v>9.0705259999999989E-3</c:v>
                </c:pt>
                <c:pt idx="31" formatCode="0.0">
                  <c:v>1.5328428E-2</c:v>
                </c:pt>
                <c:pt idx="32" formatCode="0.0">
                  <c:v>2.4411099000000002E-2</c:v>
                </c:pt>
                <c:pt idx="33" formatCode="0.0">
                  <c:v>3.0390208000000002E-2</c:v>
                </c:pt>
                <c:pt idx="34" formatCode="0.0">
                  <c:v>3.7002472999999994E-2</c:v>
                </c:pt>
                <c:pt idx="35" formatCode="0.0">
                  <c:v>6.4754513999999999E-2</c:v>
                </c:pt>
                <c:pt idx="36" formatCode="0.0">
                  <c:v>5.7153237999999995E-2</c:v>
                </c:pt>
                <c:pt idx="37" formatCode="0.0">
                  <c:v>7.1808706999999999E-2</c:v>
                </c:pt>
                <c:pt idx="38" formatCode="0.0">
                  <c:v>2.6069006999999998E-2</c:v>
                </c:pt>
                <c:pt idx="39" formatCode="0.0">
                  <c:v>3.2458473000000002E-2</c:v>
                </c:pt>
                <c:pt idx="40" formatCode="0.0">
                  <c:v>2.4046074000000001E-2</c:v>
                </c:pt>
                <c:pt idx="41" formatCode="0.0">
                  <c:v>2.5341668999999997E-2</c:v>
                </c:pt>
                <c:pt idx="42" formatCode="0.0">
                  <c:v>3.1008712000000001E-2</c:v>
                </c:pt>
                <c:pt idx="43" formatCode="0.0">
                  <c:v>3.6990134000000001E-2</c:v>
                </c:pt>
                <c:pt idx="44" formatCode="0.0">
                  <c:v>3.5373181000000004E-2</c:v>
                </c:pt>
                <c:pt idx="45" formatCode="0.0">
                  <c:v>4.3362434999999998E-2</c:v>
                </c:pt>
                <c:pt idx="46" formatCode="0.0">
                  <c:v>5.2677544E-2</c:v>
                </c:pt>
                <c:pt idx="47" formatCode="0.0">
                  <c:v>4.8290277999999999E-2</c:v>
                </c:pt>
                <c:pt idx="48" formatCode="0.0">
                  <c:v>4.9617912E-2</c:v>
                </c:pt>
                <c:pt idx="49" formatCode="0.0">
                  <c:v>4.4664999000000004E-2</c:v>
                </c:pt>
                <c:pt idx="50" formatCode="0.0">
                  <c:v>5.6223308E-2</c:v>
                </c:pt>
                <c:pt idx="51" formatCode="0.0">
                  <c:v>9.6094141196000002E-2</c:v>
                </c:pt>
                <c:pt idx="52" formatCode="0.0">
                  <c:v>8.7568943033000002E-2</c:v>
                </c:pt>
              </c:numCache>
            </c:numRef>
          </c:val>
          <c:extLst>
            <c:ext xmlns:c16="http://schemas.microsoft.com/office/drawing/2014/chart" uri="{C3380CC4-5D6E-409C-BE32-E72D297353CC}">
              <c16:uniqueId val="{00000010-26C0-434B-833F-98BE9340E814}"/>
            </c:ext>
          </c:extLst>
        </c:ser>
        <c:ser>
          <c:idx val="16"/>
          <c:order val="17"/>
          <c:tx>
            <c:strRef>
              <c:f>' '!$A$208</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'!$B$208:$BF$208</c:f>
              <c:numCache>
                <c:formatCode>General</c:formatCode>
                <c:ptCount val="53"/>
                <c:pt idx="29" formatCode="0.0">
                  <c:v>5.6091472999999996E-2</c:v>
                </c:pt>
                <c:pt idx="30" formatCode="0.0">
                  <c:v>3.6415222000000004E-2</c:v>
                </c:pt>
                <c:pt idx="31" formatCode="0.0">
                  <c:v>4.2667793000000002E-2</c:v>
                </c:pt>
                <c:pt idx="32" formatCode="0.0">
                  <c:v>5.5367666000000003E-2</c:v>
                </c:pt>
                <c:pt idx="33" formatCode="0.0">
                  <c:v>7.1208178000000011E-2</c:v>
                </c:pt>
                <c:pt idx="34" formatCode="0.0">
                  <c:v>5.5389199E-2</c:v>
                </c:pt>
                <c:pt idx="35" formatCode="0.0">
                  <c:v>4.0481615000000006E-2</c:v>
                </c:pt>
                <c:pt idx="36" formatCode="0.0">
                  <c:v>6.6753034000000003E-2</c:v>
                </c:pt>
                <c:pt idx="37" formatCode="0.0">
                  <c:v>6.4615810999999995E-2</c:v>
                </c:pt>
                <c:pt idx="38" formatCode="0.0">
                  <c:v>4.9013513000000002E-2</c:v>
                </c:pt>
                <c:pt idx="39" formatCode="0.0">
                  <c:v>5.8925818999999997E-2</c:v>
                </c:pt>
                <c:pt idx="40" formatCode="0.0">
                  <c:v>8.0515534999999999E-2</c:v>
                </c:pt>
                <c:pt idx="41" formatCode="0.0">
                  <c:v>7.2994439000000008E-2</c:v>
                </c:pt>
                <c:pt idx="42" formatCode="0.0">
                  <c:v>5.1085712000000005E-2</c:v>
                </c:pt>
                <c:pt idx="43" formatCode="0.0">
                  <c:v>3.5220789000000002E-2</c:v>
                </c:pt>
                <c:pt idx="44" formatCode="0.0">
                  <c:v>3.3191516999999997E-2</c:v>
                </c:pt>
                <c:pt idx="45" formatCode="0.0">
                  <c:v>2.8973214000000001E-2</c:v>
                </c:pt>
                <c:pt idx="46" formatCode="0.0">
                  <c:v>4.7564967999999992E-2</c:v>
                </c:pt>
                <c:pt idx="47" formatCode="0.0">
                  <c:v>4.7594146000000004E-2</c:v>
                </c:pt>
                <c:pt idx="48" formatCode="0.0">
                  <c:v>3.1065500999999999E-2</c:v>
                </c:pt>
                <c:pt idx="49" formatCode="0.0">
                  <c:v>3.9574771000000002E-2</c:v>
                </c:pt>
                <c:pt idx="50" formatCode="0.0">
                  <c:v>3.0864538999999996E-2</c:v>
                </c:pt>
                <c:pt idx="51" formatCode="0.0">
                  <c:v>2.8003867308000006E-2</c:v>
                </c:pt>
                <c:pt idx="52" formatCode="0.0">
                  <c:v>1.5801698661000001E-2</c:v>
                </c:pt>
              </c:numCache>
            </c:numRef>
          </c:val>
          <c:extLst>
            <c:ext xmlns:c16="http://schemas.microsoft.com/office/drawing/2014/chart" uri="{C3380CC4-5D6E-409C-BE32-E72D297353CC}">
              <c16:uniqueId val="{00000011-26C0-434B-833F-98BE9340E814}"/>
            </c:ext>
          </c:extLst>
        </c:ser>
        <c:ser>
          <c:idx val="24"/>
          <c:order val="18"/>
          <c:tx>
            <c:strRef>
              <c:f>' '!$A$209</c:f>
              <c:strCache>
                <c:ptCount val="1"/>
                <c:pt idx="0">
                  <c:v>Chile </c:v>
                </c:pt>
              </c:strCache>
            </c:strRef>
          </c:tx>
          <c:spPr>
            <a:pattFill prst="narVert">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993366" mc:Ignorable="a14" a14:legacySpreadsheetColorIndex="61"/>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'!$B$209:$BF$209</c:f>
              <c:numCache>
                <c:formatCode>General</c:formatCode>
                <c:ptCount val="53"/>
                <c:pt idx="29" formatCode="0.0">
                  <c:v>1.0402549000000001E-2</c:v>
                </c:pt>
                <c:pt idx="30" formatCode="0.0">
                  <c:v>8.6292170000000015E-3</c:v>
                </c:pt>
                <c:pt idx="31" formatCode="0.0">
                  <c:v>1.2664271999999999E-2</c:v>
                </c:pt>
                <c:pt idx="32" formatCode="0.0">
                  <c:v>1.7784865999999996E-2</c:v>
                </c:pt>
                <c:pt idx="33" formatCode="0.0">
                  <c:v>2.0241433999999999E-2</c:v>
                </c:pt>
                <c:pt idx="34" formatCode="0.0">
                  <c:v>2.5683120999999996E-2</c:v>
                </c:pt>
                <c:pt idx="35" formatCode="0.0">
                  <c:v>1.3462343999999998E-2</c:v>
                </c:pt>
                <c:pt idx="36" formatCode="0.0">
                  <c:v>4.7357583999999994E-2</c:v>
                </c:pt>
                <c:pt idx="37" formatCode="0.0">
                  <c:v>4.7494259999999996E-2</c:v>
                </c:pt>
                <c:pt idx="38" formatCode="0.0">
                  <c:v>1.733343E-2</c:v>
                </c:pt>
                <c:pt idx="39" formatCode="0.0">
                  <c:v>2.1226568000000001E-2</c:v>
                </c:pt>
                <c:pt idx="40" formatCode="0.0">
                  <c:v>3.3818759000000004E-2</c:v>
                </c:pt>
                <c:pt idx="41" formatCode="0.0">
                  <c:v>2.8737036999999997E-2</c:v>
                </c:pt>
                <c:pt idx="42" formatCode="0.0">
                  <c:v>2.9533597999999998E-2</c:v>
                </c:pt>
                <c:pt idx="43" formatCode="0.0">
                  <c:v>3.3790884E-2</c:v>
                </c:pt>
                <c:pt idx="44" formatCode="0.0">
                  <c:v>2.8768059999999998E-2</c:v>
                </c:pt>
                <c:pt idx="45" formatCode="0.0">
                  <c:v>1.9060541E-2</c:v>
                </c:pt>
                <c:pt idx="46" formatCode="0.0">
                  <c:v>1.8718323999999998E-2</c:v>
                </c:pt>
                <c:pt idx="47" formatCode="0.0">
                  <c:v>2.9136435999999998E-2</c:v>
                </c:pt>
                <c:pt idx="48" formatCode="0.0">
                  <c:v>3.2966215E-2</c:v>
                </c:pt>
                <c:pt idx="49" formatCode="0.0">
                  <c:v>3.8064127000000003E-2</c:v>
                </c:pt>
                <c:pt idx="50" formatCode="0.0">
                  <c:v>4.7243570999999998E-2</c:v>
                </c:pt>
                <c:pt idx="51" formatCode="0.0">
                  <c:v>5.1250098852999998E-2</c:v>
                </c:pt>
                <c:pt idx="52" formatCode="0.0">
                  <c:v>4.3325459013000001E-2</c:v>
                </c:pt>
              </c:numCache>
            </c:numRef>
          </c:val>
          <c:extLst>
            <c:ext xmlns:c16="http://schemas.microsoft.com/office/drawing/2014/chart" uri="{C3380CC4-5D6E-409C-BE32-E72D297353CC}">
              <c16:uniqueId val="{00000012-26C0-434B-833F-98BE9340E814}"/>
            </c:ext>
          </c:extLst>
        </c:ser>
        <c:ser>
          <c:idx val="26"/>
          <c:order val="19"/>
          <c:tx>
            <c:strRef>
              <c:f>' '!$A$210</c:f>
              <c:strCache>
                <c:ptCount val="1"/>
                <c:pt idx="0">
                  <c:v>China </c:v>
                </c:pt>
              </c:strCache>
            </c:strRef>
          </c:tx>
          <c:spPr>
            <a:solidFill>
              <a:srgbClr val="FF00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'!$B$210:$BF$210</c:f>
              <c:numCache>
                <c:formatCode>General</c:formatCode>
                <c:ptCount val="53"/>
                <c:pt idx="29" formatCode="0.0">
                  <c:v>6.9547228000000003E-2</c:v>
                </c:pt>
                <c:pt idx="30" formatCode="0.0">
                  <c:v>6.582730199999999E-2</c:v>
                </c:pt>
                <c:pt idx="31" formatCode="0.0">
                  <c:v>9.0650346999999992E-2</c:v>
                </c:pt>
                <c:pt idx="32" formatCode="0.0">
                  <c:v>0.11550881499999999</c:v>
                </c:pt>
                <c:pt idx="33" formatCode="0.0">
                  <c:v>0.14772819399999998</c:v>
                </c:pt>
                <c:pt idx="34" formatCode="0.0">
                  <c:v>0.19212178299999999</c:v>
                </c:pt>
                <c:pt idx="35" formatCode="0.0">
                  <c:v>0.25598689399999996</c:v>
                </c:pt>
                <c:pt idx="36" formatCode="0.0">
                  <c:v>0.31814886100000001</c:v>
                </c:pt>
                <c:pt idx="37" formatCode="0.0">
                  <c:v>0.362376594</c:v>
                </c:pt>
                <c:pt idx="38" formatCode="0.0">
                  <c:v>0.33458004400000002</c:v>
                </c:pt>
                <c:pt idx="39" formatCode="0.0">
                  <c:v>0.38806844299999999</c:v>
                </c:pt>
                <c:pt idx="40" formatCode="0.0">
                  <c:v>0.498129235</c:v>
                </c:pt>
                <c:pt idx="41" formatCode="0.0">
                  <c:v>0.6449390599999999</c:v>
                </c:pt>
                <c:pt idx="42" formatCode="0.0">
                  <c:v>0.63001414300000003</c:v>
                </c:pt>
                <c:pt idx="43" formatCode="0.0">
                  <c:v>0.71829994999999991</c:v>
                </c:pt>
                <c:pt idx="44" formatCode="0.0">
                  <c:v>0.70569896499999996</c:v>
                </c:pt>
                <c:pt idx="45" formatCode="0.0">
                  <c:v>0.64947881600000001</c:v>
                </c:pt>
                <c:pt idx="46" formatCode="0.0">
                  <c:v>0.73579706800000011</c:v>
                </c:pt>
                <c:pt idx="47" formatCode="0.0">
                  <c:v>0.82249485100000008</c:v>
                </c:pt>
                <c:pt idx="48" formatCode="0.0">
                  <c:v>0.78624752200000003</c:v>
                </c:pt>
                <c:pt idx="49" formatCode="0.0">
                  <c:v>0.84736935299999983</c:v>
                </c:pt>
                <c:pt idx="50" formatCode="0.0">
                  <c:v>0.76072199900000004</c:v>
                </c:pt>
                <c:pt idx="51" formatCode="0.0">
                  <c:v>1.1733212803520001</c:v>
                </c:pt>
                <c:pt idx="52" formatCode="0.0">
                  <c:v>1.0246641137839996</c:v>
                </c:pt>
              </c:numCache>
            </c:numRef>
          </c:val>
          <c:extLst>
            <c:ext xmlns:c16="http://schemas.microsoft.com/office/drawing/2014/chart" uri="{C3380CC4-5D6E-409C-BE32-E72D297353CC}">
              <c16:uniqueId val="{00000013-26C0-434B-833F-98BE9340E814}"/>
            </c:ext>
          </c:extLst>
        </c:ser>
        <c:ser>
          <c:idx val="7"/>
          <c:order val="20"/>
          <c:tx>
            <c:strRef>
              <c:f>' '!$A$211</c:f>
              <c:strCache>
                <c:ptCount val="1"/>
                <c:pt idx="0">
                  <c:v>Indonesia </c:v>
                </c:pt>
              </c:strCache>
            </c:strRef>
          </c:tx>
          <c:spPr>
            <a:solidFill>
              <a:srgbClr val="0000FF"/>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'!$B$211:$BF$211</c:f>
              <c:numCache>
                <c:formatCode>General</c:formatCode>
                <c:ptCount val="53"/>
                <c:pt idx="29" formatCode="0.0">
                  <c:v>0.158847619</c:v>
                </c:pt>
                <c:pt idx="30" formatCode="0.0">
                  <c:v>8.6874178999999996E-2</c:v>
                </c:pt>
                <c:pt idx="31" formatCode="0.0">
                  <c:v>0.120397346</c:v>
                </c:pt>
                <c:pt idx="32" formatCode="0.0">
                  <c:v>0.14864501400000002</c:v>
                </c:pt>
                <c:pt idx="33" formatCode="0.0">
                  <c:v>0.16224091400000001</c:v>
                </c:pt>
                <c:pt idx="34" formatCode="0.0">
                  <c:v>0.10635242700000001</c:v>
                </c:pt>
                <c:pt idx="35" formatCode="0.0">
                  <c:v>0.126233545</c:v>
                </c:pt>
                <c:pt idx="36" formatCode="0.0">
                  <c:v>0.13559754199999999</c:v>
                </c:pt>
                <c:pt idx="37" formatCode="0.0">
                  <c:v>0.13199866900000001</c:v>
                </c:pt>
                <c:pt idx="38" formatCode="0.0">
                  <c:v>0.11193222</c:v>
                </c:pt>
                <c:pt idx="39" formatCode="0.0">
                  <c:v>0.129814068</c:v>
                </c:pt>
                <c:pt idx="40" formatCode="0.0">
                  <c:v>0.10131961199999999</c:v>
                </c:pt>
                <c:pt idx="41" formatCode="0.0">
                  <c:v>0.10745737499999999</c:v>
                </c:pt>
                <c:pt idx="42" formatCode="0.0">
                  <c:v>8.8541872999999993E-2</c:v>
                </c:pt>
                <c:pt idx="43" formatCode="0.0">
                  <c:v>9.8885297999999996E-2</c:v>
                </c:pt>
                <c:pt idx="44" formatCode="0.0">
                  <c:v>0.118418381</c:v>
                </c:pt>
                <c:pt idx="45" formatCode="0.0">
                  <c:v>0.13723698199999998</c:v>
                </c:pt>
                <c:pt idx="46" formatCode="0.0">
                  <c:v>0.121866846</c:v>
                </c:pt>
                <c:pt idx="47" formatCode="0.0">
                  <c:v>0.107758722</c:v>
                </c:pt>
                <c:pt idx="48" formatCode="0.0">
                  <c:v>9.1079306999999998E-2</c:v>
                </c:pt>
                <c:pt idx="49" formatCode="0.0">
                  <c:v>0.10378356699999999</c:v>
                </c:pt>
                <c:pt idx="50" formatCode="0.0">
                  <c:v>0.118692544</c:v>
                </c:pt>
                <c:pt idx="51" formatCode="0.0">
                  <c:v>0.15897929332800001</c:v>
                </c:pt>
                <c:pt idx="52" formatCode="0.0">
                  <c:v>0.11167415519899998</c:v>
                </c:pt>
              </c:numCache>
            </c:numRef>
          </c:val>
          <c:extLst>
            <c:ext xmlns:c16="http://schemas.microsoft.com/office/drawing/2014/chart" uri="{C3380CC4-5D6E-409C-BE32-E72D297353CC}">
              <c16:uniqueId val="{00000014-26C0-434B-833F-98BE9340E814}"/>
            </c:ext>
          </c:extLst>
        </c:ser>
        <c:ser>
          <c:idx val="8"/>
          <c:order val="21"/>
          <c:tx>
            <c:strRef>
              <c:f>' '!$A$212</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'!$B$212:$BF$212</c:f>
              <c:numCache>
                <c:formatCode>General</c:formatCode>
                <c:ptCount val="53"/>
                <c:pt idx="29" formatCode="0.0">
                  <c:v>0.28406346500000001</c:v>
                </c:pt>
                <c:pt idx="30" formatCode="0.0">
                  <c:v>0.22697958100000001</c:v>
                </c:pt>
                <c:pt idx="31" formatCode="0.0">
                  <c:v>0.22966762399999999</c:v>
                </c:pt>
                <c:pt idx="32" formatCode="0.0">
                  <c:v>0.260771798</c:v>
                </c:pt>
                <c:pt idx="33" formatCode="0.0">
                  <c:v>0.31216295399999999</c:v>
                </c:pt>
                <c:pt idx="34" formatCode="0.0">
                  <c:v>0.35694748199999998</c:v>
                </c:pt>
                <c:pt idx="35" formatCode="0.0">
                  <c:v>0.33980769700000002</c:v>
                </c:pt>
                <c:pt idx="36" formatCode="0.0">
                  <c:v>0.37329510600000004</c:v>
                </c:pt>
                <c:pt idx="37" formatCode="0.0">
                  <c:v>0.40266754900000001</c:v>
                </c:pt>
                <c:pt idx="38" formatCode="0.0">
                  <c:v>0.32419551499999999</c:v>
                </c:pt>
                <c:pt idx="39" formatCode="0.0">
                  <c:v>0.37845624699999997</c:v>
                </c:pt>
                <c:pt idx="40" formatCode="0.0">
                  <c:v>0.36980453499999999</c:v>
                </c:pt>
                <c:pt idx="41" formatCode="0.0">
                  <c:v>0.28783182999999996</c:v>
                </c:pt>
                <c:pt idx="42" formatCode="0.0">
                  <c:v>0.25706881100000001</c:v>
                </c:pt>
                <c:pt idx="43" formatCode="0.0">
                  <c:v>0.24992903499999999</c:v>
                </c:pt>
                <c:pt idx="44" formatCode="0.0">
                  <c:v>0.225239261</c:v>
                </c:pt>
                <c:pt idx="45" formatCode="0.0">
                  <c:v>0.227620768</c:v>
                </c:pt>
                <c:pt idx="46" formatCode="0.0">
                  <c:v>0.24758406299999999</c:v>
                </c:pt>
                <c:pt idx="47" formatCode="0.0">
                  <c:v>0.22914504899999999</c:v>
                </c:pt>
                <c:pt idx="48" formatCode="0.0">
                  <c:v>0.17101398000000001</c:v>
                </c:pt>
                <c:pt idx="49" formatCode="0.0">
                  <c:v>0.17398523299999999</c:v>
                </c:pt>
                <c:pt idx="50" formatCode="0.0">
                  <c:v>0.200760835</c:v>
                </c:pt>
                <c:pt idx="51" formatCode="0.0">
                  <c:v>0.21459624255099993</c:v>
                </c:pt>
                <c:pt idx="52" formatCode="0.0">
                  <c:v>0.16591125643099996</c:v>
                </c:pt>
              </c:numCache>
            </c:numRef>
          </c:val>
          <c:extLst>
            <c:ext xmlns:c16="http://schemas.microsoft.com/office/drawing/2014/chart" uri="{C3380CC4-5D6E-409C-BE32-E72D297353CC}">
              <c16:uniqueId val="{00000015-26C0-434B-833F-98BE9340E814}"/>
            </c:ext>
          </c:extLst>
        </c:ser>
        <c:ser>
          <c:idx val="11"/>
          <c:order val="22"/>
          <c:tx>
            <c:strRef>
              <c:f>' '!$A$213</c:f>
              <c:strCache>
                <c:ptCount val="1"/>
                <c:pt idx="0">
                  <c:v>Unspecified </c:v>
                </c:pt>
              </c:strCache>
            </c:strRef>
          </c:tx>
          <c:spPr>
            <a:pattFill prst="trellis">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8080" mc:Ignorable="a14" a14:legacySpreadsheetColorIndex="29"/>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'!$B$213:$BF$213</c:f>
              <c:numCache>
                <c:formatCode>General</c:formatCode>
                <c:ptCount val="53"/>
                <c:pt idx="29" formatCode="0.0">
                  <c:v>0.13496557100000001</c:v>
                </c:pt>
                <c:pt idx="30" formatCode="0.0">
                  <c:v>0.101750676</c:v>
                </c:pt>
                <c:pt idx="31" formatCode="0.0">
                  <c:v>0.112833188</c:v>
                </c:pt>
                <c:pt idx="32" formatCode="0.0">
                  <c:v>0.10598979</c:v>
                </c:pt>
                <c:pt idx="33" formatCode="0.0">
                  <c:v>0.125459874</c:v>
                </c:pt>
                <c:pt idx="34" formatCode="0.0">
                  <c:v>0.14028907699999998</c:v>
                </c:pt>
                <c:pt idx="35" formatCode="0.0">
                  <c:v>0.14827118599999997</c:v>
                </c:pt>
                <c:pt idx="36" formatCode="0.0">
                  <c:v>0.178010373</c:v>
                </c:pt>
                <c:pt idx="37" formatCode="0.0">
                  <c:v>0.34290402399999997</c:v>
                </c:pt>
                <c:pt idx="38" formatCode="0.0">
                  <c:v>0.17655150999999999</c:v>
                </c:pt>
                <c:pt idx="39" formatCode="0.0">
                  <c:v>0.41036722399999997</c:v>
                </c:pt>
                <c:pt idx="40" formatCode="0.0">
                  <c:v>0.41852279799999997</c:v>
                </c:pt>
                <c:pt idx="41" formatCode="0.0">
                  <c:v>0.31033113299999998</c:v>
                </c:pt>
                <c:pt idx="42" formatCode="0.0">
                  <c:v>0.20279577100000001</c:v>
                </c:pt>
                <c:pt idx="43" formatCode="0.0">
                  <c:v>0.187603468</c:v>
                </c:pt>
                <c:pt idx="44" formatCode="0.0">
                  <c:v>0.15185938299999999</c:v>
                </c:pt>
                <c:pt idx="45" formatCode="0.0">
                  <c:v>9.0597571000000002E-2</c:v>
                </c:pt>
                <c:pt idx="46" formatCode="0.0">
                  <c:v>0.16097665</c:v>
                </c:pt>
                <c:pt idx="47" formatCode="0.0">
                  <c:v>0</c:v>
                </c:pt>
                <c:pt idx="48" formatCode="0.0">
                  <c:v>0</c:v>
                </c:pt>
                <c:pt idx="49" formatCode="0.0">
                  <c:v>1.8529359999999999E-3</c:v>
                </c:pt>
                <c:pt idx="50" formatCode="0.0">
                  <c:v>0.17412883199999998</c:v>
                </c:pt>
                <c:pt idx="51" formatCode="0.0">
                  <c:v>0.14445054318200001</c:v>
                </c:pt>
                <c:pt idx="52" formatCode="0.0">
                  <c:v>0.175733361225</c:v>
                </c:pt>
              </c:numCache>
            </c:numRef>
          </c:val>
          <c:extLst>
            <c:ext xmlns:c16="http://schemas.microsoft.com/office/drawing/2014/chart" uri="{C3380CC4-5D6E-409C-BE32-E72D297353CC}">
              <c16:uniqueId val="{00000016-26C0-434B-833F-98BE9340E814}"/>
            </c:ext>
          </c:extLst>
        </c:ser>
        <c:ser>
          <c:idx val="17"/>
          <c:order val="23"/>
          <c:tx>
            <c:strRef>
              <c:f>' '!$A$214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'!$B$214:$BF$214</c:f>
              <c:numCache>
                <c:formatCode>General</c:formatCode>
                <c:ptCount val="53"/>
                <c:pt idx="29" formatCode="0.0">
                  <c:v>0.24439504200000001</c:v>
                </c:pt>
                <c:pt idx="30" formatCode="0.0">
                  <c:v>0.18401041400000001</c:v>
                </c:pt>
                <c:pt idx="31" formatCode="0.0">
                  <c:v>0.173984532</c:v>
                </c:pt>
                <c:pt idx="32" formatCode="0.0">
                  <c:v>0.18176530499999999</c:v>
                </c:pt>
                <c:pt idx="33" formatCode="0.0">
                  <c:v>0.18765246800000002</c:v>
                </c:pt>
                <c:pt idx="34" formatCode="0.0">
                  <c:v>0.19699517099999997</c:v>
                </c:pt>
                <c:pt idx="35" formatCode="0.0">
                  <c:v>0.18032173699999998</c:v>
                </c:pt>
                <c:pt idx="36" formatCode="0.0">
                  <c:v>0.19470602000000001</c:v>
                </c:pt>
                <c:pt idx="37" formatCode="0.0">
                  <c:v>0.209085573</c:v>
                </c:pt>
                <c:pt idx="38" formatCode="0.0">
                  <c:v>0.18566675399999999</c:v>
                </c:pt>
                <c:pt idx="39" formatCode="0.0">
                  <c:v>0.19570697099999998</c:v>
                </c:pt>
                <c:pt idx="40" formatCode="0.0">
                  <c:v>0.201434843</c:v>
                </c:pt>
                <c:pt idx="41" formatCode="0.0">
                  <c:v>0.21496179600000001</c:v>
                </c:pt>
                <c:pt idx="42" formatCode="0.0">
                  <c:v>0.19182244000000001</c:v>
                </c:pt>
                <c:pt idx="43" formatCode="0.0">
                  <c:v>0.18621227199999998</c:v>
                </c:pt>
                <c:pt idx="44" formatCode="0.0">
                  <c:v>0.166365818</c:v>
                </c:pt>
                <c:pt idx="45" formatCode="0.0">
                  <c:v>0.13731586499999998</c:v>
                </c:pt>
                <c:pt idx="46" formatCode="0.0">
                  <c:v>0.159250116</c:v>
                </c:pt>
                <c:pt idx="47" formatCode="0.0">
                  <c:v>0.152127454</c:v>
                </c:pt>
                <c:pt idx="48" formatCode="0.0">
                  <c:v>0.15105734500000001</c:v>
                </c:pt>
                <c:pt idx="49" formatCode="0.0">
                  <c:v>0.13950973799999999</c:v>
                </c:pt>
                <c:pt idx="50" formatCode="0.0">
                  <c:v>0.14216585400000001</c:v>
                </c:pt>
                <c:pt idx="51" formatCode="0.0">
                  <c:v>0.16465318967799994</c:v>
                </c:pt>
                <c:pt idx="52" formatCode="0.0">
                  <c:v>0.16428577069499997</c:v>
                </c:pt>
              </c:numCache>
            </c:numRef>
          </c:val>
          <c:extLst>
            <c:ext xmlns:c16="http://schemas.microsoft.com/office/drawing/2014/chart" uri="{C3380CC4-5D6E-409C-BE32-E72D297353CC}">
              <c16:uniqueId val="{00000017-26C0-434B-833F-98BE9340E814}"/>
            </c:ext>
          </c:extLst>
        </c:ser>
        <c:ser>
          <c:idx val="22"/>
          <c:order val="24"/>
          <c:tx>
            <c:strRef>
              <c:f>' '!$A$215</c:f>
              <c:strCache>
                <c:ptCount val="1"/>
                <c:pt idx="0">
                  <c:v>Others</c:v>
                </c:pt>
              </c:strCache>
            </c:strRef>
          </c:tx>
          <c:spPr>
            <a:solidFill>
              <a:srgbClr val="993300"/>
            </a:solidFill>
            <a:ln w="12700">
              <a:solidFill>
                <a:srgbClr val="000000"/>
              </a:solidFill>
              <a:prstDash val="solid"/>
            </a:ln>
          </c:spPr>
          <c:invertIfNegative val="0"/>
          <c:cat>
            <c:strRef>
              <c:f>' '!$B$190:$BF$190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'!$B$215:$BF$215</c:f>
              <c:numCache>
                <c:formatCode>General</c:formatCode>
                <c:ptCount val="53"/>
                <c:pt idx="29" formatCode="0.0">
                  <c:v>0.28464356900000065</c:v>
                </c:pt>
                <c:pt idx="30" formatCode="0.0">
                  <c:v>0.20559984600000014</c:v>
                </c:pt>
                <c:pt idx="31" formatCode="0.0">
                  <c:v>0.23881605500000025</c:v>
                </c:pt>
                <c:pt idx="32" formatCode="0.0">
                  <c:v>0.29546955899999983</c:v>
                </c:pt>
                <c:pt idx="33" formatCode="0.0">
                  <c:v>0.35037423199999895</c:v>
                </c:pt>
                <c:pt idx="34" formatCode="0.0">
                  <c:v>0.4080237769999997</c:v>
                </c:pt>
                <c:pt idx="35" formatCode="0.0">
                  <c:v>0.39083390999999956</c:v>
                </c:pt>
                <c:pt idx="36" formatCode="0.0">
                  <c:v>0.45262859300000047</c:v>
                </c:pt>
                <c:pt idx="37" formatCode="0.0">
                  <c:v>0.38274788799999948</c:v>
                </c:pt>
                <c:pt idx="38" formatCode="0.0">
                  <c:v>0.42508358899999932</c:v>
                </c:pt>
                <c:pt idx="39" formatCode="0.0">
                  <c:v>0.53393145800000053</c:v>
                </c:pt>
                <c:pt idx="40" formatCode="0.0">
                  <c:v>0.53738442600000091</c:v>
                </c:pt>
                <c:pt idx="41" formatCode="0.0">
                  <c:v>0.57521827100000067</c:v>
                </c:pt>
                <c:pt idx="42" formatCode="0.0">
                  <c:v>0.44261614099999935</c:v>
                </c:pt>
                <c:pt idx="43" formatCode="0.0">
                  <c:v>0.44642024799999946</c:v>
                </c:pt>
                <c:pt idx="44" formatCode="0.0">
                  <c:v>0.41195096499999861</c:v>
                </c:pt>
                <c:pt idx="45" formatCode="0.0">
                  <c:v>0.44408057500000053</c:v>
                </c:pt>
                <c:pt idx="46" formatCode="0.0">
                  <c:v>0.44016277100000023</c:v>
                </c:pt>
                <c:pt idx="47" formatCode="0.0">
                  <c:v>0.44666881899999944</c:v>
                </c:pt>
                <c:pt idx="48" formatCode="0.0">
                  <c:v>0.41156723000000062</c:v>
                </c:pt>
                <c:pt idx="49" formatCode="0.0">
                  <c:v>0.40105556100000017</c:v>
                </c:pt>
                <c:pt idx="50" formatCode="0.0">
                  <c:v>0.40055945599999943</c:v>
                </c:pt>
                <c:pt idx="51" formatCode="0.0">
                  <c:v>0.51491457257899897</c:v>
                </c:pt>
                <c:pt idx="52" formatCode="0.0">
                  <c:v>0.4651902605769993</c:v>
                </c:pt>
              </c:numCache>
            </c:numRef>
          </c:val>
          <c:extLst>
            <c:ext xmlns:c16="http://schemas.microsoft.com/office/drawing/2014/chart" uri="{C3380CC4-5D6E-409C-BE32-E72D297353CC}">
              <c16:uniqueId val="{00000018-26C0-434B-833F-98BE9340E814}"/>
            </c:ext>
          </c:extLst>
        </c:ser>
        <c:dLbls>
          <c:showLegendKey val="0"/>
          <c:showVal val="0"/>
          <c:showCatName val="0"/>
          <c:showSerName val="0"/>
          <c:showPercent val="0"/>
          <c:showBubbleSize val="0"/>
        </c:dLbls>
        <c:gapWidth val="0"/>
        <c:overlap val="100"/>
        <c:axId val="3"/>
        <c:axId val="4"/>
      </c:barChart>
      <c:catAx>
        <c:axId val="15177781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ax val="9.5"/>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1.9792276341621878E-2"/>
              <c:y val="0.136671150354613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781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627791669531754"/>
              <c:y val="0.130004264971461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12"/>
        <c:txPr>
          <a:bodyPr/>
          <a:lstStyle/>
          <a:p>
            <a:pPr>
              <a:defRPr sz="1100" b="0" i="0" u="none" strike="noStrike" baseline="0">
                <a:solidFill>
                  <a:srgbClr val="000000"/>
                </a:solidFill>
                <a:latin typeface="Arial"/>
                <a:ea typeface="Arial"/>
                <a:cs typeface="Arial"/>
              </a:defRPr>
            </a:pPr>
            <a:endParaRPr lang="en-US"/>
          </a:p>
        </c:txPr>
      </c:legendEntry>
      <c:legendEntry>
        <c:idx val="13"/>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1.9792276341621878E-2"/>
          <c:y val="0.86669509980974213"/>
          <c:w val="0.97294663700393857"/>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8.3336067289398283E-2"/>
          <c:w val="0.68231268440854365"/>
          <c:h val="0.59668624179209162"/>
        </c:manualLayout>
      </c:layout>
      <c:barChart>
        <c:barDir val="col"/>
        <c:grouping val="stacked"/>
        <c:varyColors val="0"/>
        <c:ser>
          <c:idx val="0"/>
          <c:order val="0"/>
          <c:tx>
            <c:strRef>
              <c:f>' '!$A$141</c:f>
              <c:strCache>
                <c:ptCount val="1"/>
                <c:pt idx="0">
                  <c:v>EU-28</c:v>
                </c:pt>
              </c:strCache>
            </c:strRef>
          </c:tx>
          <c:spPr>
            <a:solidFill>
              <a:srgbClr val="00FF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'!$B$141:$BF$141</c:f>
              <c:numCache>
                <c:formatCode>#,##0.00</c:formatCode>
                <c:ptCount val="53"/>
                <c:pt idx="0" formatCode="General">
                  <c:v>0</c:v>
                </c:pt>
                <c:pt idx="1">
                  <c:v>0.17529212645855435</c:v>
                </c:pt>
                <c:pt idx="2">
                  <c:v>6.4724943648573868E-2</c:v>
                </c:pt>
                <c:pt idx="3">
                  <c:v>0.11955044892693038</c:v>
                </c:pt>
                <c:pt idx="4">
                  <c:v>0.13787801320693527</c:v>
                </c:pt>
                <c:pt idx="5">
                  <c:v>0.28454258260000004</c:v>
                </c:pt>
                <c:pt idx="6">
                  <c:v>0.25201019782000006</c:v>
                </c:pt>
                <c:pt idx="7">
                  <c:v>0.21765460551999996</c:v>
                </c:pt>
                <c:pt idx="8">
                  <c:v>0.26839505722285711</c:v>
                </c:pt>
                <c:pt idx="9">
                  <c:v>0.48845440937999995</c:v>
                </c:pt>
                <c:pt idx="10">
                  <c:v>0.30898138412000004</c:v>
                </c:pt>
                <c:pt idx="11">
                  <c:v>0.61026568126000014</c:v>
                </c:pt>
                <c:pt idx="12">
                  <c:v>0.52163592789999991</c:v>
                </c:pt>
                <c:pt idx="13">
                  <c:v>0.34213916574714281</c:v>
                </c:pt>
                <c:pt idx="14">
                  <c:v>0.47435494329333333</c:v>
                </c:pt>
                <c:pt idx="15">
                  <c:v>0.59875642319000022</c:v>
                </c:pt>
                <c:pt idx="16">
                  <c:v>0.77352805397999991</c:v>
                </c:pt>
                <c:pt idx="17">
                  <c:v>0.66491296903999997</c:v>
                </c:pt>
                <c:pt idx="18">
                  <c:v>0.73325574523809522</c:v>
                </c:pt>
                <c:pt idx="19">
                  <c:v>1.2260226162579997</c:v>
                </c:pt>
                <c:pt idx="20">
                  <c:v>0.68409671924863524</c:v>
                </c:pt>
                <c:pt idx="21">
                  <c:v>0.63466828996000002</c:v>
                </c:pt>
                <c:pt idx="22">
                  <c:v>0.98835047696000011</c:v>
                </c:pt>
                <c:pt idx="23">
                  <c:v>1.5083570525585548</c:v>
                </c:pt>
                <c:pt idx="24">
                  <c:v>0.76798896000607775</c:v>
                </c:pt>
              </c:numCache>
            </c:numRef>
          </c:val>
          <c:extLst>
            <c:ext xmlns:c16="http://schemas.microsoft.com/office/drawing/2014/chart" uri="{C3380CC4-5D6E-409C-BE32-E72D297353CC}">
              <c16:uniqueId val="{00000000-CF5A-4ADF-A1DF-8DDFE93FA06B}"/>
            </c:ext>
          </c:extLst>
        </c:ser>
        <c:ser>
          <c:idx val="1"/>
          <c:order val="1"/>
          <c:tx>
            <c:strRef>
              <c:f>' '!$A$142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'!$B$142:$BF$142</c:f>
              <c:numCache>
                <c:formatCode>#,##0.00</c:formatCode>
                <c:ptCount val="53"/>
                <c:pt idx="0" formatCode="General">
                  <c:v>0</c:v>
                </c:pt>
                <c:pt idx="1">
                  <c:v>0.36961753530270092</c:v>
                </c:pt>
                <c:pt idx="2">
                  <c:v>0.16478962905853969</c:v>
                </c:pt>
                <c:pt idx="3">
                  <c:v>0.22516408333661539</c:v>
                </c:pt>
                <c:pt idx="4">
                  <c:v>0.2593681294661111</c:v>
                </c:pt>
                <c:pt idx="5">
                  <c:v>0.21314846242000005</c:v>
                </c:pt>
                <c:pt idx="6">
                  <c:v>0.20366775572000001</c:v>
                </c:pt>
                <c:pt idx="7">
                  <c:v>0.13517079574000002</c:v>
                </c:pt>
                <c:pt idx="8">
                  <c:v>0.13831789309500001</c:v>
                </c:pt>
                <c:pt idx="9">
                  <c:v>0.17202589826000003</c:v>
                </c:pt>
                <c:pt idx="10">
                  <c:v>0.10897849756000001</c:v>
                </c:pt>
                <c:pt idx="11">
                  <c:v>0.12084188099999998</c:v>
                </c:pt>
                <c:pt idx="12">
                  <c:v>0.12130313759999999</c:v>
                </c:pt>
                <c:pt idx="13">
                  <c:v>0.12101082196</c:v>
                </c:pt>
                <c:pt idx="14">
                  <c:v>0.109986706</c:v>
                </c:pt>
                <c:pt idx="15">
                  <c:v>0.12397055607999999</c:v>
                </c:pt>
                <c:pt idx="16">
                  <c:v>0.13611581151999996</c:v>
                </c:pt>
                <c:pt idx="17">
                  <c:v>0.12158494888</c:v>
                </c:pt>
                <c:pt idx="18">
                  <c:v>0.10293244456</c:v>
                </c:pt>
                <c:pt idx="19">
                  <c:v>0.15619701199399999</c:v>
                </c:pt>
                <c:pt idx="20">
                  <c:v>7.4419962299999989E-2</c:v>
                </c:pt>
                <c:pt idx="21">
                  <c:v>5.1720243399999997E-2</c:v>
                </c:pt>
                <c:pt idx="22">
                  <c:v>4.4916073020000002E-2</c:v>
                </c:pt>
                <c:pt idx="23">
                  <c:v>5.3352211802400004E-2</c:v>
                </c:pt>
                <c:pt idx="24">
                  <c:v>1.8300288640799998E-2</c:v>
                </c:pt>
              </c:numCache>
            </c:numRef>
          </c:val>
          <c:extLst>
            <c:ext xmlns:c16="http://schemas.microsoft.com/office/drawing/2014/chart" uri="{C3380CC4-5D6E-409C-BE32-E72D297353CC}">
              <c16:uniqueId val="{00000001-CF5A-4ADF-A1DF-8DDFE93FA06B}"/>
            </c:ext>
          </c:extLst>
        </c:ser>
        <c:ser>
          <c:idx val="2"/>
          <c:order val="2"/>
          <c:tx>
            <c:strRef>
              <c:f>' '!$A$143</c:f>
              <c:strCache>
                <c:ptCount val="1"/>
                <c:pt idx="0">
                  <c:v>China </c:v>
                </c:pt>
              </c:strCache>
            </c:strRef>
          </c:tx>
          <c:spPr>
            <a:solidFill>
              <a:srgbClr val="FF00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'!$B$143:$BF$143</c:f>
              <c:numCache>
                <c:formatCode>#,##0.00</c:formatCode>
                <c:ptCount val="53"/>
                <c:pt idx="0" formatCode="General">
                  <c:v>0</c:v>
                </c:pt>
                <c:pt idx="1">
                  <c:v>3.1352459521904763E-3</c:v>
                </c:pt>
                <c:pt idx="2">
                  <c:v>2.8781092126666666E-3</c:v>
                </c:pt>
                <c:pt idx="3">
                  <c:v>4.080680069428572E-3</c:v>
                </c:pt>
                <c:pt idx="4">
                  <c:v>1.365826525787546E-2</c:v>
                </c:pt>
                <c:pt idx="5">
                  <c:v>4.1951807180000002E-2</c:v>
                </c:pt>
                <c:pt idx="6">
                  <c:v>7.8702064259999996E-2</c:v>
                </c:pt>
                <c:pt idx="7">
                  <c:v>0.11894197791999998</c:v>
                </c:pt>
                <c:pt idx="8">
                  <c:v>0.12799646966000003</c:v>
                </c:pt>
                <c:pt idx="9">
                  <c:v>0.10302339621999999</c:v>
                </c:pt>
                <c:pt idx="10">
                  <c:v>7.0117092780000001E-2</c:v>
                </c:pt>
                <c:pt idx="11">
                  <c:v>8.8641418140000011E-2</c:v>
                </c:pt>
                <c:pt idx="12">
                  <c:v>9.7782189759999985E-2</c:v>
                </c:pt>
                <c:pt idx="13">
                  <c:v>0.12847729827999999</c:v>
                </c:pt>
                <c:pt idx="14">
                  <c:v>0.14493653725714284</c:v>
                </c:pt>
                <c:pt idx="15">
                  <c:v>0.19969853907999996</c:v>
                </c:pt>
                <c:pt idx="16">
                  <c:v>0.21079016063999997</c:v>
                </c:pt>
                <c:pt idx="17">
                  <c:v>0.27495162183999994</c:v>
                </c:pt>
                <c:pt idx="18">
                  <c:v>0.40958531905999995</c:v>
                </c:pt>
                <c:pt idx="19">
                  <c:v>0.51164168587733316</c:v>
                </c:pt>
                <c:pt idx="20">
                  <c:v>0.52589800830666666</c:v>
                </c:pt>
                <c:pt idx="21">
                  <c:v>0.51875671113999999</c:v>
                </c:pt>
                <c:pt idx="22">
                  <c:v>0.79339892952666657</c:v>
                </c:pt>
                <c:pt idx="23">
                  <c:v>0.83648186587661988</c:v>
                </c:pt>
                <c:pt idx="24">
                  <c:v>0.78587671772894985</c:v>
                </c:pt>
              </c:numCache>
            </c:numRef>
          </c:val>
          <c:extLst>
            <c:ext xmlns:c16="http://schemas.microsoft.com/office/drawing/2014/chart" uri="{C3380CC4-5D6E-409C-BE32-E72D297353CC}">
              <c16:uniqueId val="{00000002-CF5A-4ADF-A1DF-8DDFE93FA06B}"/>
            </c:ext>
          </c:extLst>
        </c:ser>
        <c:ser>
          <c:idx val="5"/>
          <c:order val="3"/>
          <c:tx>
            <c:strRef>
              <c:f>' '!$A$144</c:f>
              <c:strCache>
                <c:ptCount val="1"/>
                <c:pt idx="0">
                  <c:v>Indonesia </c:v>
                </c:pt>
              </c:strCache>
            </c:strRef>
          </c:tx>
          <c:spPr>
            <a:solidFill>
              <a:srgbClr val="0000FF"/>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'!$B$144:$BF$144</c:f>
              <c:numCache>
                <c:formatCode>#,##0.00</c:formatCode>
                <c:ptCount val="53"/>
                <c:pt idx="0" formatCode="General">
                  <c:v>0</c:v>
                </c:pt>
                <c:pt idx="1">
                  <c:v>0.14812826680326985</c:v>
                </c:pt>
                <c:pt idx="2">
                  <c:v>8.3146882426947497E-2</c:v>
                </c:pt>
                <c:pt idx="3">
                  <c:v>0.11910651474926985</c:v>
                </c:pt>
                <c:pt idx="4">
                  <c:v>0.12727117820460315</c:v>
                </c:pt>
                <c:pt idx="5">
                  <c:v>0.17922936128</c:v>
                </c:pt>
                <c:pt idx="6">
                  <c:v>0.18910745522</c:v>
                </c:pt>
                <c:pt idx="7">
                  <c:v>0.18608104928000002</c:v>
                </c:pt>
                <c:pt idx="8">
                  <c:v>0.16804010598571428</c:v>
                </c:pt>
                <c:pt idx="9">
                  <c:v>0.15018385062</c:v>
                </c:pt>
                <c:pt idx="10">
                  <c:v>0.10021714616000001</c:v>
                </c:pt>
                <c:pt idx="11">
                  <c:v>0.15145351482</c:v>
                </c:pt>
                <c:pt idx="12">
                  <c:v>0.147008114</c:v>
                </c:pt>
                <c:pt idx="13">
                  <c:v>0.13111443728</c:v>
                </c:pt>
                <c:pt idx="14">
                  <c:v>0.10028232102000001</c:v>
                </c:pt>
                <c:pt idx="15">
                  <c:v>0.11510458901999998</c:v>
                </c:pt>
                <c:pt idx="16">
                  <c:v>0.10653670409999998</c:v>
                </c:pt>
                <c:pt idx="17">
                  <c:v>0.12082580097999997</c:v>
                </c:pt>
                <c:pt idx="18">
                  <c:v>0.13596098205999999</c:v>
                </c:pt>
                <c:pt idx="19">
                  <c:v>0.135611013576</c:v>
                </c:pt>
                <c:pt idx="20">
                  <c:v>0.12304569853999997</c:v>
                </c:pt>
                <c:pt idx="21">
                  <c:v>0.10784464755999998</c:v>
                </c:pt>
                <c:pt idx="22">
                  <c:v>0.15658208195999998</c:v>
                </c:pt>
                <c:pt idx="23">
                  <c:v>0.14910231413219996</c:v>
                </c:pt>
                <c:pt idx="24">
                  <c:v>0.11984657065179999</c:v>
                </c:pt>
              </c:numCache>
            </c:numRef>
          </c:val>
          <c:extLst>
            <c:ext xmlns:c16="http://schemas.microsoft.com/office/drawing/2014/chart" uri="{C3380CC4-5D6E-409C-BE32-E72D297353CC}">
              <c16:uniqueId val="{00000003-CF5A-4ADF-A1DF-8DDFE93FA06B}"/>
            </c:ext>
          </c:extLst>
        </c:ser>
        <c:ser>
          <c:idx val="6"/>
          <c:order val="4"/>
          <c:tx>
            <c:strRef>
              <c:f>' '!$A$145</c:f>
              <c:strCache>
                <c:ptCount val="1"/>
                <c:pt idx="0">
                  <c:v>Malaysia </c:v>
                </c:pt>
              </c:strCache>
            </c:strRef>
          </c:tx>
          <c:spPr>
            <a:solidFill>
              <a:srgbClr val="FFFF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'!$B$145:$BF$145</c:f>
              <c:numCache>
                <c:formatCode>#,##0.00</c:formatCode>
                <c:ptCount val="53"/>
                <c:pt idx="0" formatCode="General">
                  <c:v>0</c:v>
                </c:pt>
                <c:pt idx="1">
                  <c:v>0.14381407781058608</c:v>
                </c:pt>
                <c:pt idx="2">
                  <c:v>0.10620642514247619</c:v>
                </c:pt>
                <c:pt idx="3">
                  <c:v>0.12387510787287181</c:v>
                </c:pt>
                <c:pt idx="4">
                  <c:v>0.12486650197984128</c:v>
                </c:pt>
                <c:pt idx="5">
                  <c:v>0.14976927843999999</c:v>
                </c:pt>
                <c:pt idx="6">
                  <c:v>0.16087700626000001</c:v>
                </c:pt>
                <c:pt idx="7">
                  <c:v>0.1379537529</c:v>
                </c:pt>
                <c:pt idx="8">
                  <c:v>0.15942602765642858</c:v>
                </c:pt>
                <c:pt idx="9">
                  <c:v>0.15678292112000003</c:v>
                </c:pt>
                <c:pt idx="10">
                  <c:v>0.14939047276</c:v>
                </c:pt>
                <c:pt idx="11">
                  <c:v>0.16660222314000001</c:v>
                </c:pt>
                <c:pt idx="12">
                  <c:v>0.14738295099999998</c:v>
                </c:pt>
                <c:pt idx="13">
                  <c:v>0.13775515523999998</c:v>
                </c:pt>
                <c:pt idx="14">
                  <c:v>0.1329474148</c:v>
                </c:pt>
                <c:pt idx="15">
                  <c:v>0.16547480641999998</c:v>
                </c:pt>
                <c:pt idx="16">
                  <c:v>0.13951004037999998</c:v>
                </c:pt>
                <c:pt idx="17">
                  <c:v>0.16378062284</c:v>
                </c:pt>
                <c:pt idx="18">
                  <c:v>0.13985164825999999</c:v>
                </c:pt>
                <c:pt idx="19">
                  <c:v>0.12633784418400001</c:v>
                </c:pt>
                <c:pt idx="20">
                  <c:v>0.11749317866</c:v>
                </c:pt>
                <c:pt idx="21">
                  <c:v>0.11726423935999999</c:v>
                </c:pt>
                <c:pt idx="22">
                  <c:v>0.10918293075999999</c:v>
                </c:pt>
                <c:pt idx="23">
                  <c:v>9.9702165544479998E-2</c:v>
                </c:pt>
                <c:pt idx="24">
                  <c:v>8.6869989469599992E-2</c:v>
                </c:pt>
              </c:numCache>
            </c:numRef>
          </c:val>
          <c:extLst>
            <c:ext xmlns:c16="http://schemas.microsoft.com/office/drawing/2014/chart" uri="{C3380CC4-5D6E-409C-BE32-E72D297353CC}">
              <c16:uniqueId val="{00000004-CF5A-4ADF-A1DF-8DDFE93FA06B}"/>
            </c:ext>
          </c:extLst>
        </c:ser>
        <c:ser>
          <c:idx val="4"/>
          <c:order val="5"/>
          <c:tx>
            <c:strRef>
              <c:f>' '!$A$146</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'!$B$146:$BF$146</c:f>
              <c:numCache>
                <c:formatCode>0.00</c:formatCode>
                <c:ptCount val="53"/>
                <c:pt idx="0" formatCode="General">
                  <c:v>0</c:v>
                </c:pt>
                <c:pt idx="1">
                  <c:v>0.79337252563930161</c:v>
                </c:pt>
                <c:pt idx="2">
                  <c:v>0.57139823000348733</c:v>
                </c:pt>
                <c:pt idx="3">
                  <c:v>0.72306884319088649</c:v>
                </c:pt>
                <c:pt idx="4">
                  <c:v>0.80739174304608663</c:v>
                </c:pt>
                <c:pt idx="5">
                  <c:v>0.87612045955999984</c:v>
                </c:pt>
                <c:pt idx="6">
                  <c:v>0.73050817420000014</c:v>
                </c:pt>
                <c:pt idx="7">
                  <c:v>0.62997169906000006</c:v>
                </c:pt>
                <c:pt idx="8">
                  <c:v>0.58344342069642863</c:v>
                </c:pt>
                <c:pt idx="9">
                  <c:v>0.56585995036000003</c:v>
                </c:pt>
                <c:pt idx="10">
                  <c:v>0.43647483211999993</c:v>
                </c:pt>
                <c:pt idx="11">
                  <c:v>0.51117004117999998</c:v>
                </c:pt>
                <c:pt idx="12">
                  <c:v>0.53771106057999996</c:v>
                </c:pt>
                <c:pt idx="13">
                  <c:v>0.50635575514000009</c:v>
                </c:pt>
                <c:pt idx="14">
                  <c:v>0.46789078915999999</c:v>
                </c:pt>
                <c:pt idx="15">
                  <c:v>0.47152919214000005</c:v>
                </c:pt>
                <c:pt idx="16">
                  <c:v>0.43734271122000001</c:v>
                </c:pt>
                <c:pt idx="17">
                  <c:v>0.39282602653809517</c:v>
                </c:pt>
                <c:pt idx="18">
                  <c:v>0.36222377468</c:v>
                </c:pt>
                <c:pt idx="19">
                  <c:v>0.53961929596400005</c:v>
                </c:pt>
                <c:pt idx="20">
                  <c:v>0.24220791144666665</c:v>
                </c:pt>
                <c:pt idx="21">
                  <c:v>0.23874883429999999</c:v>
                </c:pt>
                <c:pt idx="22">
                  <c:v>0.22461425532000001</c:v>
                </c:pt>
                <c:pt idx="23">
                  <c:v>0.22603204285336001</c:v>
                </c:pt>
                <c:pt idx="24">
                  <c:v>0.25861378694402498</c:v>
                </c:pt>
              </c:numCache>
            </c:numRef>
          </c:val>
          <c:extLst>
            <c:ext xmlns:c16="http://schemas.microsoft.com/office/drawing/2014/chart" uri="{C3380CC4-5D6E-409C-BE32-E72D297353CC}">
              <c16:uniqueId val="{00000005-CF5A-4ADF-A1DF-8DDFE93FA06B}"/>
            </c:ext>
          </c:extLst>
        </c:ser>
        <c:ser>
          <c:idx val="10"/>
          <c:order val="6"/>
          <c:tx>
            <c:strRef>
              <c:f>' '!$A$147</c:f>
              <c:strCache>
                <c:ptCount val="1"/>
                <c:pt idx="0">
                  <c:v>Others</c:v>
                </c:pt>
              </c:strCache>
            </c:strRef>
          </c:tx>
          <c:spPr>
            <a:solidFill>
              <a:srgbClr val="9933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'!$B$147:$BF$147</c:f>
              <c:numCache>
                <c:formatCode>0.00</c:formatCode>
                <c:ptCount val="53"/>
                <c:pt idx="0">
                  <c:v>0</c:v>
                </c:pt>
                <c:pt idx="1">
                  <c:v>0.15737880078554545</c:v>
                </c:pt>
                <c:pt idx="2">
                  <c:v>0.10227469497718633</c:v>
                </c:pt>
                <c:pt idx="3">
                  <c:v>0.11958254772957244</c:v>
                </c:pt>
                <c:pt idx="4">
                  <c:v>0.14175847830580079</c:v>
                </c:pt>
                <c:pt idx="5">
                  <c:v>0.1696583212599998</c:v>
                </c:pt>
                <c:pt idx="6">
                  <c:v>0.15246234330000008</c:v>
                </c:pt>
                <c:pt idx="7">
                  <c:v>0.15204449244000018</c:v>
                </c:pt>
                <c:pt idx="8">
                  <c:v>0.17943157693999945</c:v>
                </c:pt>
                <c:pt idx="9">
                  <c:v>0.22891928168000053</c:v>
                </c:pt>
                <c:pt idx="10">
                  <c:v>0.18523399015999975</c:v>
                </c:pt>
                <c:pt idx="11">
                  <c:v>0.2780655643399994</c:v>
                </c:pt>
                <c:pt idx="12">
                  <c:v>0.35245414692000065</c:v>
                </c:pt>
                <c:pt idx="13">
                  <c:v>0.37791166831571399</c:v>
                </c:pt>
                <c:pt idx="14">
                  <c:v>0.30627072084000018</c:v>
                </c:pt>
                <c:pt idx="15">
                  <c:v>0.28710371086000031</c:v>
                </c:pt>
                <c:pt idx="16">
                  <c:v>0.26704539669166572</c:v>
                </c:pt>
                <c:pt idx="17">
                  <c:v>0.29995423738666682</c:v>
                </c:pt>
                <c:pt idx="18">
                  <c:v>0.36015081095499957</c:v>
                </c:pt>
                <c:pt idx="19">
                  <c:v>0.46072905968866662</c:v>
                </c:pt>
                <c:pt idx="20">
                  <c:v>0.29274155975809446</c:v>
                </c:pt>
                <c:pt idx="21">
                  <c:v>0.33327448152000039</c:v>
                </c:pt>
                <c:pt idx="22">
                  <c:v>0.38994674715999977</c:v>
                </c:pt>
                <c:pt idx="23">
                  <c:v>0.34773863269268368</c:v>
                </c:pt>
                <c:pt idx="24">
                  <c:v>0.21992218076091552</c:v>
                </c:pt>
              </c:numCache>
            </c:numRef>
          </c:val>
          <c:extLst>
            <c:ext xmlns:c16="http://schemas.microsoft.com/office/drawing/2014/chart" uri="{C3380CC4-5D6E-409C-BE32-E72D297353CC}">
              <c16:uniqueId val="{00000006-CF5A-4ADF-A1DF-8DDFE93FA06B}"/>
            </c:ext>
          </c:extLst>
        </c:ser>
        <c:dLbls>
          <c:showLegendKey val="0"/>
          <c:showVal val="0"/>
          <c:showCatName val="0"/>
          <c:showSerName val="0"/>
          <c:showPercent val="0"/>
          <c:showBubbleSize val="0"/>
        </c:dLbls>
        <c:gapWidth val="0"/>
        <c:overlap val="100"/>
        <c:axId val="1517772960"/>
        <c:axId val="1"/>
      </c:barChart>
      <c:barChart>
        <c:barDir val="col"/>
        <c:grouping val="stacked"/>
        <c:varyColors val="0"/>
        <c:ser>
          <c:idx val="11"/>
          <c:order val="7"/>
          <c:tx>
            <c:strRef>
              <c:f>' '!$A$148</c:f>
              <c:strCache>
                <c:ptCount val="1"/>
              </c:strCache>
            </c:strRef>
          </c:tx>
          <c:spPr>
            <a:noFill/>
            <a:ln w="25400">
              <a:noFill/>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'!$B$148:$BF$148</c:f>
              <c:numCache>
                <c:formatCode>0.0</c:formatCode>
                <c:ptCount val="53"/>
              </c:numCache>
            </c:numRef>
          </c:val>
          <c:extLst>
            <c:ext xmlns:c16="http://schemas.microsoft.com/office/drawing/2014/chart" uri="{C3380CC4-5D6E-409C-BE32-E72D297353CC}">
              <c16:uniqueId val="{00000007-CF5A-4ADF-A1DF-8DDFE93FA06B}"/>
            </c:ext>
          </c:extLst>
        </c:ser>
        <c:ser>
          <c:idx val="12"/>
          <c:order val="8"/>
          <c:tx>
            <c:strRef>
              <c:f>' '!$A$149</c:f>
              <c:strCache>
                <c:ptCount val="1"/>
              </c:strCache>
            </c:strRef>
          </c:tx>
          <c:spPr>
            <a:noFill/>
            <a:ln w="25400">
              <a:noFill/>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'!$B$149:$BF$149</c:f>
              <c:numCache>
                <c:formatCode>0.0</c:formatCode>
                <c:ptCount val="53"/>
              </c:numCache>
            </c:numRef>
          </c:val>
          <c:extLst>
            <c:ext xmlns:c16="http://schemas.microsoft.com/office/drawing/2014/chart" uri="{C3380CC4-5D6E-409C-BE32-E72D297353CC}">
              <c16:uniqueId val="{00000008-CF5A-4ADF-A1DF-8DDFE93FA06B}"/>
            </c:ext>
          </c:extLst>
        </c:ser>
        <c:ser>
          <c:idx val="13"/>
          <c:order val="9"/>
          <c:tx>
            <c:strRef>
              <c:f>' '!$A$150</c:f>
              <c:strCache>
                <c:ptCount val="1"/>
              </c:strCache>
            </c:strRef>
          </c:tx>
          <c:spPr>
            <a:noFill/>
            <a:ln w="25400">
              <a:noFill/>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'!$B$150:$BF$150</c:f>
              <c:numCache>
                <c:formatCode>General</c:formatCode>
                <c:ptCount val="53"/>
              </c:numCache>
            </c:numRef>
          </c:val>
          <c:extLst>
            <c:ext xmlns:c16="http://schemas.microsoft.com/office/drawing/2014/chart" uri="{C3380CC4-5D6E-409C-BE32-E72D297353CC}">
              <c16:uniqueId val="{00000009-CF5A-4ADF-A1DF-8DDFE93FA06B}"/>
            </c:ext>
          </c:extLst>
        </c:ser>
        <c:ser>
          <c:idx val="14"/>
          <c:order val="10"/>
          <c:tx>
            <c:strRef>
              <c:f>' '!$A$151</c:f>
              <c:strCache>
                <c:ptCount val="1"/>
              </c:strCache>
            </c:strRef>
          </c:tx>
          <c:spPr>
            <a:noFill/>
            <a:ln w="25400">
              <a:noFill/>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'!$B$151:$BF$151</c:f>
              <c:numCache>
                <c:formatCode>#,##0</c:formatCode>
                <c:ptCount val="53"/>
              </c:numCache>
            </c:numRef>
          </c:val>
          <c:extLst>
            <c:ext xmlns:c16="http://schemas.microsoft.com/office/drawing/2014/chart" uri="{C3380CC4-5D6E-409C-BE32-E72D297353CC}">
              <c16:uniqueId val="{0000000A-CF5A-4ADF-A1DF-8DDFE93FA06B}"/>
            </c:ext>
          </c:extLst>
        </c:ser>
        <c:ser>
          <c:idx val="15"/>
          <c:order val="11"/>
          <c:tx>
            <c:strRef>
              <c:f>' '!$A$152</c:f>
              <c:strCache>
                <c:ptCount val="1"/>
              </c:strCache>
            </c:strRef>
          </c:tx>
          <c:spPr>
            <a:noFill/>
            <a:ln w="25400">
              <a:noFill/>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'!$B$152:$BF$152</c:f>
              <c:numCache>
                <c:formatCode>#,##0</c:formatCode>
                <c:ptCount val="53"/>
              </c:numCache>
            </c:numRef>
          </c:val>
          <c:extLst>
            <c:ext xmlns:c16="http://schemas.microsoft.com/office/drawing/2014/chart" uri="{C3380CC4-5D6E-409C-BE32-E72D297353CC}">
              <c16:uniqueId val="{0000000B-CF5A-4ADF-A1DF-8DDFE93FA06B}"/>
            </c:ext>
          </c:extLst>
        </c:ser>
        <c:ser>
          <c:idx val="16"/>
          <c:order val="12"/>
          <c:tx>
            <c:strRef>
              <c:f>' '!$A$153</c:f>
              <c:strCache>
                <c:ptCount val="1"/>
              </c:strCache>
            </c:strRef>
          </c:tx>
          <c:spPr>
            <a:solidFill>
              <a:srgbClr val="00FF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'!$B$153:$BF$153</c:f>
              <c:numCache>
                <c:formatCode>#,##0</c:formatCode>
                <c:ptCount val="53"/>
              </c:numCache>
            </c:numRef>
          </c:val>
          <c:extLst>
            <c:ext xmlns:c16="http://schemas.microsoft.com/office/drawing/2014/chart" uri="{C3380CC4-5D6E-409C-BE32-E72D297353CC}">
              <c16:uniqueId val="{0000000C-CF5A-4ADF-A1DF-8DDFE93FA06B}"/>
            </c:ext>
          </c:extLst>
        </c:ser>
        <c:ser>
          <c:idx val="18"/>
          <c:order val="13"/>
          <c:tx>
            <c:strRef>
              <c:f>' '!$A$154</c:f>
              <c:strCache>
                <c:ptCount val="1"/>
                <c:pt idx="0">
                  <c:v>EU-28</c:v>
                </c:pt>
              </c:strCache>
            </c:strRef>
          </c:tx>
          <c:spPr>
            <a:solidFill>
              <a:srgbClr val="00FF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'!$B$154:$BF$154</c:f>
              <c:numCache>
                <c:formatCode>#,##0</c:formatCode>
                <c:ptCount val="53"/>
                <c:pt idx="29" formatCode="#,##0.00">
                  <c:v>3.5154921000000006E-2</c:v>
                </c:pt>
                <c:pt idx="30" formatCode="#,##0.00">
                  <c:v>1.3671439999999997E-2</c:v>
                </c:pt>
                <c:pt idx="31" formatCode="#,##0.00">
                  <c:v>2.1513649999999999E-2</c:v>
                </c:pt>
                <c:pt idx="32" formatCode="#,##0.00">
                  <c:v>3.4513200000000001E-2</c:v>
                </c:pt>
                <c:pt idx="33" formatCode="#,##0.00">
                  <c:v>4.5966248000000008E-2</c:v>
                </c:pt>
                <c:pt idx="34" formatCode="#,##0.00">
                  <c:v>4.3227610999999999E-2</c:v>
                </c:pt>
                <c:pt idx="35" formatCode="#,##0.00">
                  <c:v>3.8958939999999991E-2</c:v>
                </c:pt>
                <c:pt idx="36" formatCode="#,##0.00">
                  <c:v>4.6782856999999997E-2</c:v>
                </c:pt>
                <c:pt idx="37" formatCode="#,##0.00">
                  <c:v>9.3297587000000015E-2</c:v>
                </c:pt>
                <c:pt idx="38" formatCode="#,##0.00">
                  <c:v>5.3608457999999998E-2</c:v>
                </c:pt>
                <c:pt idx="39" formatCode="#,##0.00">
                  <c:v>0.10867489399999998</c:v>
                </c:pt>
                <c:pt idx="40" formatCode="#,##0.00">
                  <c:v>0.10839363600000002</c:v>
                </c:pt>
                <c:pt idx="41" formatCode="#,##0.00">
                  <c:v>7.1762842999999993E-2</c:v>
                </c:pt>
                <c:pt idx="42" formatCode="#,##0.00">
                  <c:v>9.0784647999999982E-2</c:v>
                </c:pt>
                <c:pt idx="43" formatCode="#,##0.00">
                  <c:v>0.11756550999999998</c:v>
                </c:pt>
                <c:pt idx="44" formatCode="#,##0.00">
                  <c:v>0.13068426200000002</c:v>
                </c:pt>
                <c:pt idx="45" formatCode="#,##0.00">
                  <c:v>0.10943126400000001</c:v>
                </c:pt>
                <c:pt idx="46" formatCode="#,##0.00">
                  <c:v>0.14077434</c:v>
                </c:pt>
                <c:pt idx="47" formatCode="#,##0.00">
                  <c:v>0.25758098000000001</c:v>
                </c:pt>
                <c:pt idx="48" formatCode="#,##0.00">
                  <c:v>0.14375744499999998</c:v>
                </c:pt>
                <c:pt idx="49" formatCode="#,##0.00">
                  <c:v>0.126759654</c:v>
                </c:pt>
                <c:pt idx="50" formatCode="#,##0.00">
                  <c:v>0.29236069800000003</c:v>
                </c:pt>
                <c:pt idx="51" formatCode="#,##0.00">
                  <c:v>0.54634420421700014</c:v>
                </c:pt>
                <c:pt idx="52" formatCode="#,##0.00">
                  <c:v>0.17064797369199999</c:v>
                </c:pt>
              </c:numCache>
            </c:numRef>
          </c:val>
          <c:extLst>
            <c:ext xmlns:c16="http://schemas.microsoft.com/office/drawing/2014/chart" uri="{C3380CC4-5D6E-409C-BE32-E72D297353CC}">
              <c16:uniqueId val="{0000000D-CF5A-4ADF-A1DF-8DDFE93FA06B}"/>
            </c:ext>
          </c:extLst>
        </c:ser>
        <c:ser>
          <c:idx val="3"/>
          <c:order val="14"/>
          <c:tx>
            <c:strRef>
              <c:f>' '!$A$155</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'!$B$155:$BF$155</c:f>
              <c:numCache>
                <c:formatCode>General</c:formatCode>
                <c:ptCount val="53"/>
                <c:pt idx="29" formatCode="#,##0.00">
                  <c:v>9.5699909E-2</c:v>
                </c:pt>
                <c:pt idx="30" formatCode="#,##0.00">
                  <c:v>3.8880990000000004E-2</c:v>
                </c:pt>
                <c:pt idx="31" formatCode="#,##0.00">
                  <c:v>5.233346400000001E-2</c:v>
                </c:pt>
                <c:pt idx="32" formatCode="#,##0.00">
                  <c:v>5.7377348999999994E-2</c:v>
                </c:pt>
                <c:pt idx="33" formatCode="#,##0.00">
                  <c:v>4.9766384000000011E-2</c:v>
                </c:pt>
                <c:pt idx="34" formatCode="#,##0.00">
                  <c:v>4.7300809999999999E-2</c:v>
                </c:pt>
                <c:pt idx="35" formatCode="#,##0.00">
                  <c:v>3.6221761999999991E-2</c:v>
                </c:pt>
                <c:pt idx="36" formatCode="#,##0.00">
                  <c:v>4.8501436999999988E-2</c:v>
                </c:pt>
                <c:pt idx="37" formatCode="#,##0.00">
                  <c:v>5.3496832000000001E-2</c:v>
                </c:pt>
                <c:pt idx="38" formatCode="#,##0.00">
                  <c:v>2.7642400000000001E-2</c:v>
                </c:pt>
                <c:pt idx="39" formatCode="#,##0.00">
                  <c:v>3.0202033999999999E-2</c:v>
                </c:pt>
                <c:pt idx="40" formatCode="#,##0.00">
                  <c:v>3.0209342999999996E-2</c:v>
                </c:pt>
                <c:pt idx="41" formatCode="#,##0.00">
                  <c:v>2.9028856999999998E-2</c:v>
                </c:pt>
                <c:pt idx="42" formatCode="#,##0.00">
                  <c:v>2.8542453999999998E-2</c:v>
                </c:pt>
                <c:pt idx="43" formatCode="#,##0.00">
                  <c:v>3.2533485000000001E-2</c:v>
                </c:pt>
                <c:pt idx="44" formatCode="#,##0.00">
                  <c:v>3.4058484999999999E-2</c:v>
                </c:pt>
                <c:pt idx="45" formatCode="#,##0.00">
                  <c:v>3.1695701999999999E-2</c:v>
                </c:pt>
                <c:pt idx="46" formatCode="#,##0.00">
                  <c:v>3.2227503999999997E-2</c:v>
                </c:pt>
                <c:pt idx="47" formatCode="#,##0.00">
                  <c:v>3.6085107999999998E-2</c:v>
                </c:pt>
                <c:pt idx="48" formatCode="#,##0.00">
                  <c:v>2.5879417000000002E-2</c:v>
                </c:pt>
                <c:pt idx="49" formatCode="#,##0.00">
                  <c:v>2.0224776E-2</c:v>
                </c:pt>
                <c:pt idx="50" formatCode="#,##0.00">
                  <c:v>2.6101679999999999E-2</c:v>
                </c:pt>
                <c:pt idx="51" formatCode="#,##0.00">
                  <c:v>3.6935159185999995E-2</c:v>
                </c:pt>
                <c:pt idx="52" formatCode="#,##0.00">
                  <c:v>1.4072562831000002E-2</c:v>
                </c:pt>
              </c:numCache>
            </c:numRef>
          </c:val>
          <c:extLst>
            <c:ext xmlns:c16="http://schemas.microsoft.com/office/drawing/2014/chart" uri="{C3380CC4-5D6E-409C-BE32-E72D297353CC}">
              <c16:uniqueId val="{0000000E-CF5A-4ADF-A1DF-8DDFE93FA06B}"/>
            </c:ext>
          </c:extLst>
        </c:ser>
        <c:ser>
          <c:idx val="17"/>
          <c:order val="15"/>
          <c:tx>
            <c:strRef>
              <c:f>' '!$A$156</c:f>
              <c:strCache>
                <c:ptCount val="1"/>
                <c:pt idx="0">
                  <c:v>China </c:v>
                </c:pt>
              </c:strCache>
            </c:strRef>
          </c:tx>
          <c:spPr>
            <a:solidFill>
              <a:srgbClr val="FF00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'!$B$156:$BF$156</c:f>
              <c:numCache>
                <c:formatCode>General</c:formatCode>
                <c:ptCount val="53"/>
                <c:pt idx="29" formatCode="#,##0.00">
                  <c:v>7.9771299999999992E-4</c:v>
                </c:pt>
                <c:pt idx="30" formatCode="#,##0.00">
                  <c:v>5.7675499999999998E-4</c:v>
                </c:pt>
                <c:pt idx="31" formatCode="#,##0.00">
                  <c:v>9.6129400000000002E-4</c:v>
                </c:pt>
                <c:pt idx="32" formatCode="#,##0.00">
                  <c:v>3.0430319999999998E-3</c:v>
                </c:pt>
                <c:pt idx="33" formatCode="#,##0.00">
                  <c:v>6.6933940000000001E-3</c:v>
                </c:pt>
                <c:pt idx="34" formatCode="#,##0.00">
                  <c:v>1.1087445999999999E-2</c:v>
                </c:pt>
                <c:pt idx="35" formatCode="#,##0.00">
                  <c:v>1.7078277000000003E-2</c:v>
                </c:pt>
                <c:pt idx="36" formatCode="#,##0.00">
                  <c:v>2.5400838999999998E-2</c:v>
                </c:pt>
                <c:pt idx="37" formatCode="#,##0.00">
                  <c:v>2.6393297999999999E-2</c:v>
                </c:pt>
                <c:pt idx="38" formatCode="#,##0.00">
                  <c:v>1.7805374999999998E-2</c:v>
                </c:pt>
                <c:pt idx="39" formatCode="#,##0.00">
                  <c:v>2.2053929E-2</c:v>
                </c:pt>
                <c:pt idx="40" formatCode="#,##0.00">
                  <c:v>2.9408589999999998E-2</c:v>
                </c:pt>
                <c:pt idx="41" formatCode="#,##0.00">
                  <c:v>3.4392086999999995E-2</c:v>
                </c:pt>
                <c:pt idx="42" formatCode="#,##0.00">
                  <c:v>4.3063405999999999E-2</c:v>
                </c:pt>
                <c:pt idx="43" formatCode="#,##0.00">
                  <c:v>6.3100048999999991E-2</c:v>
                </c:pt>
                <c:pt idx="44" formatCode="#,##0.00">
                  <c:v>6.9604247999999994E-2</c:v>
                </c:pt>
                <c:pt idx="45" formatCode="#,##0.00">
                  <c:v>8.9358252999999999E-2</c:v>
                </c:pt>
                <c:pt idx="46" formatCode="#,##0.00">
                  <c:v>0.13486725699999999</c:v>
                </c:pt>
                <c:pt idx="47" formatCode="#,##0.00">
                  <c:v>0.17867158900000002</c:v>
                </c:pt>
                <c:pt idx="48" formatCode="#,##0.00">
                  <c:v>0.17230933600000001</c:v>
                </c:pt>
                <c:pt idx="49" formatCode="#,##0.00">
                  <c:v>0.18219290099999999</c:v>
                </c:pt>
                <c:pt idx="50" formatCode="#,##0.00">
                  <c:v>0.29415182999999995</c:v>
                </c:pt>
                <c:pt idx="51" formatCode="#,##0.00">
                  <c:v>0.34436511619399995</c:v>
                </c:pt>
                <c:pt idx="52" formatCode="#,##0.00">
                  <c:v>0.24046819666799998</c:v>
                </c:pt>
              </c:numCache>
            </c:numRef>
          </c:val>
          <c:extLst>
            <c:ext xmlns:c16="http://schemas.microsoft.com/office/drawing/2014/chart" uri="{C3380CC4-5D6E-409C-BE32-E72D297353CC}">
              <c16:uniqueId val="{0000000F-CF5A-4ADF-A1DF-8DDFE93FA06B}"/>
            </c:ext>
          </c:extLst>
        </c:ser>
        <c:ser>
          <c:idx val="19"/>
          <c:order val="16"/>
          <c:tx>
            <c:strRef>
              <c:f>' '!$A$157</c:f>
              <c:strCache>
                <c:ptCount val="1"/>
                <c:pt idx="0">
                  <c:v>Indonesia </c:v>
                </c:pt>
              </c:strCache>
            </c:strRef>
          </c:tx>
          <c:spPr>
            <a:solidFill>
              <a:srgbClr val="0000FF"/>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'!$B$157:$BF$157</c:f>
              <c:numCache>
                <c:formatCode>General</c:formatCode>
                <c:ptCount val="53"/>
                <c:pt idx="29" formatCode="#,##0.00">
                  <c:v>3.9065723999999996E-2</c:v>
                </c:pt>
                <c:pt idx="30" formatCode="#,##0.00">
                  <c:v>1.9339672999999998E-2</c:v>
                </c:pt>
                <c:pt idx="31" formatCode="#,##0.00">
                  <c:v>2.7354997999999995E-2</c:v>
                </c:pt>
                <c:pt idx="32" formatCode="#,##0.00">
                  <c:v>3.2744888999999999E-2</c:v>
                </c:pt>
                <c:pt idx="33" formatCode="#,##0.00">
                  <c:v>4.9496054000000005E-2</c:v>
                </c:pt>
                <c:pt idx="34" formatCode="#,##0.00">
                  <c:v>5.4794921000000003E-2</c:v>
                </c:pt>
                <c:pt idx="35" formatCode="#,##0.00">
                  <c:v>6.2380204999999994E-2</c:v>
                </c:pt>
                <c:pt idx="36" formatCode="#,##0.00">
                  <c:v>6.9415781999999995E-2</c:v>
                </c:pt>
                <c:pt idx="37" formatCode="#,##0.00">
                  <c:v>6.3093075999999998E-2</c:v>
                </c:pt>
                <c:pt idx="38" formatCode="#,##0.00">
                  <c:v>4.4979312E-2</c:v>
                </c:pt>
                <c:pt idx="39" formatCode="#,##0.00">
                  <c:v>6.2309229000000001E-2</c:v>
                </c:pt>
                <c:pt idx="40" formatCode="#,##0.00">
                  <c:v>7.8886202000000002E-2</c:v>
                </c:pt>
                <c:pt idx="41" formatCode="#,##0.00">
                  <c:v>7.4157898999999999E-2</c:v>
                </c:pt>
                <c:pt idx="42" formatCode="#,##0.00">
                  <c:v>5.0356334000000003E-2</c:v>
                </c:pt>
                <c:pt idx="43" formatCode="#,##0.00">
                  <c:v>5.5869955999999998E-2</c:v>
                </c:pt>
                <c:pt idx="44" formatCode="#,##0.00">
                  <c:v>4.6532088999999999E-2</c:v>
                </c:pt>
                <c:pt idx="45" formatCode="#,##0.00">
                  <c:v>5.0409887E-2</c:v>
                </c:pt>
                <c:pt idx="46" formatCode="#,##0.00">
                  <c:v>5.3437078999999998E-2</c:v>
                </c:pt>
                <c:pt idx="47" formatCode="#,##0.00">
                  <c:v>5.8895106999999995E-2</c:v>
                </c:pt>
                <c:pt idx="48" formatCode="#,##0.00">
                  <c:v>4.7075328999999999E-2</c:v>
                </c:pt>
                <c:pt idx="49" formatCode="#,##0.00">
                  <c:v>4.3628810999999997E-2</c:v>
                </c:pt>
                <c:pt idx="50" formatCode="#,##0.00">
                  <c:v>5.7376189999999994E-2</c:v>
                </c:pt>
                <c:pt idx="51" formatCode="#,##0.00">
                  <c:v>6.3398407485999994E-2</c:v>
                </c:pt>
                <c:pt idx="52" formatCode="#,##0.00">
                  <c:v>4.4096031796999988E-2</c:v>
                </c:pt>
              </c:numCache>
            </c:numRef>
          </c:val>
          <c:extLst>
            <c:ext xmlns:c16="http://schemas.microsoft.com/office/drawing/2014/chart" uri="{C3380CC4-5D6E-409C-BE32-E72D297353CC}">
              <c16:uniqueId val="{00000010-CF5A-4ADF-A1DF-8DDFE93FA06B}"/>
            </c:ext>
          </c:extLst>
        </c:ser>
        <c:ser>
          <c:idx val="21"/>
          <c:order val="17"/>
          <c:tx>
            <c:strRef>
              <c:f>' '!$A$158</c:f>
              <c:strCache>
                <c:ptCount val="1"/>
                <c:pt idx="0">
                  <c:v>Malaysia </c:v>
                </c:pt>
              </c:strCache>
            </c:strRef>
          </c:tx>
          <c:spPr>
            <a:solidFill>
              <a:srgbClr val="FFFF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'!$B$158:$BF$158</c:f>
              <c:numCache>
                <c:formatCode>General</c:formatCode>
                <c:ptCount val="53"/>
                <c:pt idx="29" formatCode="#,##0.00">
                  <c:v>4.3352882000000002E-2</c:v>
                </c:pt>
                <c:pt idx="30" formatCode="#,##0.00">
                  <c:v>2.6766174E-2</c:v>
                </c:pt>
                <c:pt idx="31" formatCode="#,##0.00">
                  <c:v>3.257927599999999E-2</c:v>
                </c:pt>
                <c:pt idx="32" formatCode="#,##0.00">
                  <c:v>3.7492472999999998E-2</c:v>
                </c:pt>
                <c:pt idx="33" formatCode="#,##0.00">
                  <c:v>3.9821577999999996E-2</c:v>
                </c:pt>
                <c:pt idx="34" formatCode="#,##0.00">
                  <c:v>4.6410194000000002E-2</c:v>
                </c:pt>
                <c:pt idx="35" formatCode="#,##0.00">
                  <c:v>4.4469845000000001E-2</c:v>
                </c:pt>
                <c:pt idx="36" formatCode="#,##0.00">
                  <c:v>5.6847739000000008E-2</c:v>
                </c:pt>
                <c:pt idx="37" formatCode="#,##0.00">
                  <c:v>5.8643800999999995E-2</c:v>
                </c:pt>
                <c:pt idx="38" formatCode="#,##0.00">
                  <c:v>5.3189724000000001E-2</c:v>
                </c:pt>
                <c:pt idx="39" formatCode="#,##0.00">
                  <c:v>5.6139245000000004E-2</c:v>
                </c:pt>
                <c:pt idx="40" formatCode="#,##0.00">
                  <c:v>6.0119722E-2</c:v>
                </c:pt>
                <c:pt idx="41" formatCode="#,##0.00">
                  <c:v>6.2710088999999997E-2</c:v>
                </c:pt>
                <c:pt idx="42" formatCode="#,##0.00">
                  <c:v>6.1441732000000006E-2</c:v>
                </c:pt>
                <c:pt idx="43" formatCode="#,##0.00">
                  <c:v>7.0207588000000001E-2</c:v>
                </c:pt>
                <c:pt idx="44" formatCode="#,##0.00">
                  <c:v>5.3492249999999998E-2</c:v>
                </c:pt>
                <c:pt idx="45" formatCode="#,##0.00">
                  <c:v>6.1694365000000001E-2</c:v>
                </c:pt>
                <c:pt idx="46" formatCode="#,##0.00">
                  <c:v>5.3672497999999992E-2</c:v>
                </c:pt>
                <c:pt idx="47" formatCode="#,##0.00">
                  <c:v>5.305402699999999E-2</c:v>
                </c:pt>
                <c:pt idx="48" formatCode="#,##0.00">
                  <c:v>4.6901964999999997E-2</c:v>
                </c:pt>
                <c:pt idx="49" formatCode="#,##0.00">
                  <c:v>4.5803244E-2</c:v>
                </c:pt>
                <c:pt idx="50" formatCode="#,##0.00">
                  <c:v>4.7108801999999998E-2</c:v>
                </c:pt>
                <c:pt idx="51" formatCode="#,##0.00">
                  <c:v>5.5770510048000009E-2</c:v>
                </c:pt>
                <c:pt idx="52" formatCode="#,##0.00">
                  <c:v>4.2087956905999993E-2</c:v>
                </c:pt>
              </c:numCache>
            </c:numRef>
          </c:val>
          <c:extLst>
            <c:ext xmlns:c16="http://schemas.microsoft.com/office/drawing/2014/chart" uri="{C3380CC4-5D6E-409C-BE32-E72D297353CC}">
              <c16:uniqueId val="{00000011-CF5A-4ADF-A1DF-8DDFE93FA06B}"/>
            </c:ext>
          </c:extLst>
        </c:ser>
        <c:ser>
          <c:idx val="23"/>
          <c:order val="18"/>
          <c:tx>
            <c:strRef>
              <c:f>' '!$A$159</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'!$B$159:$BF$159</c:f>
              <c:numCache>
                <c:formatCode>General</c:formatCode>
                <c:ptCount val="53"/>
                <c:pt idx="29" formatCode="#,##0.00">
                  <c:v>0.16329057800000002</c:v>
                </c:pt>
                <c:pt idx="30" formatCode="#,##0.00">
                  <c:v>9.4620910000000016E-2</c:v>
                </c:pt>
                <c:pt idx="31" formatCode="#,##0.00">
                  <c:v>0.136070356</c:v>
                </c:pt>
                <c:pt idx="32" formatCode="#,##0.00">
                  <c:v>0.17527725000000005</c:v>
                </c:pt>
                <c:pt idx="33" formatCode="#,##0.00">
                  <c:v>0.1931513</c:v>
                </c:pt>
                <c:pt idx="34" formatCode="#,##0.00">
                  <c:v>0.17397428700000001</c:v>
                </c:pt>
                <c:pt idx="35" formatCode="#,##0.00">
                  <c:v>0.15987386299999998</c:v>
                </c:pt>
                <c:pt idx="36" formatCode="#,##0.00">
                  <c:v>0.17314422199999996</c:v>
                </c:pt>
                <c:pt idx="37" formatCode="#,##0.00">
                  <c:v>0.15881943100000001</c:v>
                </c:pt>
                <c:pt idx="38" formatCode="#,##0.00">
                  <c:v>0.11807787700000001</c:v>
                </c:pt>
                <c:pt idx="39" formatCode="#,##0.00">
                  <c:v>0.159502483</c:v>
                </c:pt>
                <c:pt idx="40" formatCode="#,##0.00">
                  <c:v>0.17968696200000001</c:v>
                </c:pt>
                <c:pt idx="41" formatCode="#,##0.00">
                  <c:v>0.17323892099999999</c:v>
                </c:pt>
                <c:pt idx="42" formatCode="#,##0.00">
                  <c:v>0.15759657699999999</c:v>
                </c:pt>
                <c:pt idx="43" formatCode="#,##0.00">
                  <c:v>0.16468236999999999</c:v>
                </c:pt>
                <c:pt idx="44" formatCode="#,##0.00">
                  <c:v>0.12106472299999999</c:v>
                </c:pt>
                <c:pt idx="45" formatCode="#,##0.00">
                  <c:v>0.11582826300000001</c:v>
                </c:pt>
                <c:pt idx="46" formatCode="#,##0.00">
                  <c:v>0.128815561</c:v>
                </c:pt>
                <c:pt idx="47" formatCode="#,##0.00">
                  <c:v>0.114778907</c:v>
                </c:pt>
                <c:pt idx="48" formatCode="#,##0.00">
                  <c:v>8.3284127999999999E-2</c:v>
                </c:pt>
                <c:pt idx="49" formatCode="#,##0.00">
                  <c:v>8.0997239999999984E-2</c:v>
                </c:pt>
                <c:pt idx="50" formatCode="#,##0.00">
                  <c:v>9.3790311000000001E-2</c:v>
                </c:pt>
                <c:pt idx="51" formatCode="#,##0.00">
                  <c:v>9.7184897473999984E-2</c:v>
                </c:pt>
                <c:pt idx="52" formatCode="#,##0.00">
                  <c:v>0.10600141997699998</c:v>
                </c:pt>
              </c:numCache>
            </c:numRef>
          </c:val>
          <c:extLst>
            <c:ext xmlns:c16="http://schemas.microsoft.com/office/drawing/2014/chart" uri="{C3380CC4-5D6E-409C-BE32-E72D297353CC}">
              <c16:uniqueId val="{00000012-CF5A-4ADF-A1DF-8DDFE93FA06B}"/>
            </c:ext>
          </c:extLst>
        </c:ser>
        <c:ser>
          <c:idx val="7"/>
          <c:order val="19"/>
          <c:tx>
            <c:strRef>
              <c:f>' '!$A$160</c:f>
              <c:strCache>
                <c:ptCount val="1"/>
                <c:pt idx="0">
                  <c:v>Others</c:v>
                </c:pt>
              </c:strCache>
            </c:strRef>
          </c:tx>
          <c:spPr>
            <a:solidFill>
              <a:srgbClr val="993300"/>
            </a:solidFill>
            <a:ln w="12700">
              <a:solidFill>
                <a:srgbClr val="000000"/>
              </a:solidFill>
              <a:prstDash val="solid"/>
            </a:ln>
          </c:spPr>
          <c:invertIfNegative val="0"/>
          <c:cat>
            <c:strRef>
              <c:f>' '!$B$140:$BF$140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'!$B$160:$BF$160</c:f>
              <c:numCache>
                <c:formatCode>0.0</c:formatCode>
                <c:ptCount val="53"/>
                <c:pt idx="29" formatCode="#,##0.00">
                  <c:v>4.9465145999999849E-2</c:v>
                </c:pt>
                <c:pt idx="30" formatCode="#,##0.00">
                  <c:v>3.0646020000000024E-2</c:v>
                </c:pt>
                <c:pt idx="31" formatCode="#,##0.00">
                  <c:v>3.5166502000000099E-2</c:v>
                </c:pt>
                <c:pt idx="32" formatCode="#,##0.00">
                  <c:v>4.3933048999999891E-2</c:v>
                </c:pt>
                <c:pt idx="33" formatCode="#,##0.00">
                  <c:v>4.5797690000000113E-2</c:v>
                </c:pt>
                <c:pt idx="34" formatCode="#,##0.00">
                  <c:v>4.4685616999999955E-2</c:v>
                </c:pt>
                <c:pt idx="35" formatCode="#,##0.00">
                  <c:v>4.6041818999999817E-2</c:v>
                </c:pt>
                <c:pt idx="36" formatCode="#,##0.00">
                  <c:v>5.819543399999999E-2</c:v>
                </c:pt>
                <c:pt idx="37" formatCode="#,##0.00">
                  <c:v>6.7916077999999824E-2</c:v>
                </c:pt>
                <c:pt idx="38" formatCode="#,##0.00">
                  <c:v>4.6271699000000055E-2</c:v>
                </c:pt>
                <c:pt idx="39" formatCode="#,##0.00">
                  <c:v>6.8544188999999922E-2</c:v>
                </c:pt>
                <c:pt idx="40" formatCode="#,##0.00">
                  <c:v>9.2937572999999607E-2</c:v>
                </c:pt>
                <c:pt idx="41" formatCode="#,##0.00">
                  <c:v>0.10026835399999984</c:v>
                </c:pt>
                <c:pt idx="42" formatCode="#,##0.00">
                  <c:v>8.8770457999999941E-2</c:v>
                </c:pt>
                <c:pt idx="43" formatCode="#,##0.00">
                  <c:v>9.4499247999999869E-2</c:v>
                </c:pt>
                <c:pt idx="44" formatCode="#,##0.00">
                  <c:v>8.9224071000000071E-2</c:v>
                </c:pt>
                <c:pt idx="45" formatCode="#,##0.00">
                  <c:v>9.3203629999999982E-2</c:v>
                </c:pt>
                <c:pt idx="46" formatCode="#,##0.00">
                  <c:v>0.1279922309999999</c:v>
                </c:pt>
                <c:pt idx="47" formatCode="#,##0.00">
                  <c:v>0.14481844500000007</c:v>
                </c:pt>
                <c:pt idx="48" formatCode="#,##0.00">
                  <c:v>0.1004350799999999</c:v>
                </c:pt>
                <c:pt idx="49" formatCode="#,##0.00">
                  <c:v>9.9781056000000035E-2</c:v>
                </c:pt>
                <c:pt idx="50" formatCode="#,##0.00">
                  <c:v>0.14918551999999985</c:v>
                </c:pt>
                <c:pt idx="51" formatCode="#,##0.00">
                  <c:v>0.13920393470299941</c:v>
                </c:pt>
                <c:pt idx="52" formatCode="#,##0.00">
                  <c:v>7.3677506359999922E-2</c:v>
                </c:pt>
              </c:numCache>
            </c:numRef>
          </c:val>
          <c:extLst>
            <c:ext xmlns:c16="http://schemas.microsoft.com/office/drawing/2014/chart" uri="{C3380CC4-5D6E-409C-BE32-E72D297353CC}">
              <c16:uniqueId val="{00000013-CF5A-4ADF-A1DF-8DDFE93FA06B}"/>
            </c:ext>
          </c:extLst>
        </c:ser>
        <c:dLbls>
          <c:showLegendKey val="0"/>
          <c:showVal val="0"/>
          <c:showCatName val="0"/>
          <c:showSerName val="0"/>
          <c:showPercent val="0"/>
          <c:showBubbleSize val="0"/>
        </c:dLbls>
        <c:gapWidth val="0"/>
        <c:overlap val="100"/>
        <c:axId val="3"/>
        <c:axId val="4"/>
      </c:barChart>
      <c:catAx>
        <c:axId val="15177729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8750577586799672E-2"/>
              <c:y val="0.143338035737765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1777296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523621794049536"/>
              <c:y val="0.1533383638124928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000308046293159"/>
          <c:y val="0.86336165711816615"/>
          <c:w val="0.8021080412130970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6147870931209951"/>
          <c:h val="0.65002132485730657"/>
        </c:manualLayout>
      </c:layout>
      <c:barChart>
        <c:barDir val="col"/>
        <c:grouping val="stacked"/>
        <c:varyColors val="0"/>
        <c:ser>
          <c:idx val="0"/>
          <c:order val="0"/>
          <c:tx>
            <c:strRef>
              <c:f>' '!$A$583</c:f>
              <c:strCache>
                <c:ptCount val="1"/>
                <c:pt idx="0">
                  <c:v>EU-28</c:v>
                </c:pt>
              </c:strCache>
            </c:strRef>
          </c:tx>
          <c:spPr>
            <a:solidFill>
              <a:srgbClr val="00FF00"/>
            </a:solid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'!$B$583:$BF$583</c:f>
              <c:numCache>
                <c:formatCode>0.00</c:formatCode>
                <c:ptCount val="53"/>
                <c:pt idx="1">
                  <c:v>6.5930819406873975E-4</c:v>
                </c:pt>
                <c:pt idx="2">
                  <c:v>8.2471322408927592E-4</c:v>
                </c:pt>
                <c:pt idx="3">
                  <c:v>1.1872487770208597E-3</c:v>
                </c:pt>
                <c:pt idx="4">
                  <c:v>1.4405127394749994E-3</c:v>
                </c:pt>
                <c:pt idx="5">
                  <c:v>1.2210561126869684E-3</c:v>
                </c:pt>
                <c:pt idx="6">
                  <c:v>9.7611156260157144E-4</c:v>
                </c:pt>
                <c:pt idx="7">
                  <c:v>7.4733685308735578E-4</c:v>
                </c:pt>
                <c:pt idx="8">
                  <c:v>6.8296622379866961E-4</c:v>
                </c:pt>
                <c:pt idx="9">
                  <c:v>5.3418544502319479E-4</c:v>
                </c:pt>
                <c:pt idx="10">
                  <c:v>1.5677410805085102E-4</c:v>
                </c:pt>
                <c:pt idx="11">
                  <c:v>5.1116599999999996E-4</c:v>
                </c:pt>
                <c:pt idx="12">
                  <c:v>8.6027000000000008E-5</c:v>
                </c:pt>
                <c:pt idx="13">
                  <c:v>1.9292099999999998E-4</c:v>
                </c:pt>
                <c:pt idx="14">
                  <c:v>1.5182299999999999E-4</c:v>
                </c:pt>
                <c:pt idx="15">
                  <c:v>1.29171E-4</c:v>
                </c:pt>
                <c:pt idx="16">
                  <c:v>2.4310499999999997E-4</c:v>
                </c:pt>
                <c:pt idx="17">
                  <c:v>1.3268400000000002E-4</c:v>
                </c:pt>
                <c:pt idx="18">
                  <c:v>1.26348E-4</c:v>
                </c:pt>
                <c:pt idx="19">
                  <c:v>1.66405E-4</c:v>
                </c:pt>
                <c:pt idx="20">
                  <c:v>1.8412500000000002E-4</c:v>
                </c:pt>
                <c:pt idx="21">
                  <c:v>8.6644000000000006E-5</c:v>
                </c:pt>
                <c:pt idx="22">
                  <c:v>2.4069499999999997E-4</c:v>
                </c:pt>
                <c:pt idx="23">
                  <c:v>1.23258774E-4</c:v>
                </c:pt>
                <c:pt idx="24">
                  <c:v>1.4672821299999998E-4</c:v>
                </c:pt>
              </c:numCache>
            </c:numRef>
          </c:val>
          <c:extLst>
            <c:ext xmlns:c16="http://schemas.microsoft.com/office/drawing/2014/chart" uri="{C3380CC4-5D6E-409C-BE32-E72D297353CC}">
              <c16:uniqueId val="{00000000-018A-4E42-A347-3FCE3CC69CBD}"/>
            </c:ext>
          </c:extLst>
        </c:ser>
        <c:ser>
          <c:idx val="1"/>
          <c:order val="1"/>
          <c:tx>
            <c:strRef>
              <c:f>' '!$A$584</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'!$B$584:$BF$584</c:f>
              <c:numCache>
                <c:formatCode>0.00</c:formatCode>
                <c:ptCount val="53"/>
                <c:pt idx="0" formatCode="General">
                  <c:v>0</c:v>
                </c:pt>
                <c:pt idx="1">
                  <c:v>1.1157539912924597E-3</c:v>
                </c:pt>
                <c:pt idx="2">
                  <c:v>1.3622521194337188E-3</c:v>
                </c:pt>
                <c:pt idx="3">
                  <c:v>4.0811714859653077E-3</c:v>
                </c:pt>
                <c:pt idx="4">
                  <c:v>5.6586196824082663E-3</c:v>
                </c:pt>
                <c:pt idx="5">
                  <c:v>5.7625608735098737E-3</c:v>
                </c:pt>
                <c:pt idx="6">
                  <c:v>6.6763534059627594E-3</c:v>
                </c:pt>
                <c:pt idx="7">
                  <c:v>6.9175153377591002E-3</c:v>
                </c:pt>
                <c:pt idx="8">
                  <c:v>2.7024893485634136E-3</c:v>
                </c:pt>
                <c:pt idx="9">
                  <c:v>1.7870032818847121E-3</c:v>
                </c:pt>
                <c:pt idx="10">
                  <c:v>1.3961904110815742E-3</c:v>
                </c:pt>
                <c:pt idx="11">
                  <c:v>1.214564E-3</c:v>
                </c:pt>
                <c:pt idx="12">
                  <c:v>1.1437699999999999E-3</c:v>
                </c:pt>
                <c:pt idx="13">
                  <c:v>1.130596E-3</c:v>
                </c:pt>
                <c:pt idx="14">
                  <c:v>1.153629E-3</c:v>
                </c:pt>
                <c:pt idx="15">
                  <c:v>1.183099E-3</c:v>
                </c:pt>
                <c:pt idx="16">
                  <c:v>1.517238E-3</c:v>
                </c:pt>
                <c:pt idx="17">
                  <c:v>1.7479169999999999E-3</c:v>
                </c:pt>
                <c:pt idx="18">
                  <c:v>1.3945539999999999E-3</c:v>
                </c:pt>
                <c:pt idx="19">
                  <c:v>1.35388E-3</c:v>
                </c:pt>
                <c:pt idx="20">
                  <c:v>1.3441809999999998E-3</c:v>
                </c:pt>
                <c:pt idx="21">
                  <c:v>1.1322680000000001E-3</c:v>
                </c:pt>
                <c:pt idx="22">
                  <c:v>9.5339999999999997E-4</c:v>
                </c:pt>
                <c:pt idx="23">
                  <c:v>2.1394952329999999E-3</c:v>
                </c:pt>
                <c:pt idx="24">
                  <c:v>1.7445775539999997E-3</c:v>
                </c:pt>
              </c:numCache>
            </c:numRef>
          </c:val>
          <c:extLst>
            <c:ext xmlns:c16="http://schemas.microsoft.com/office/drawing/2014/chart" uri="{C3380CC4-5D6E-409C-BE32-E72D297353CC}">
              <c16:uniqueId val="{00000001-018A-4E42-A347-3FCE3CC69CBD}"/>
            </c:ext>
          </c:extLst>
        </c:ser>
        <c:ser>
          <c:idx val="3"/>
          <c:order val="2"/>
          <c:tx>
            <c:strRef>
              <c:f>' '!$A$585</c:f>
              <c:strCache>
                <c:ptCount val="1"/>
                <c:pt idx="0">
                  <c:v>Others</c:v>
                </c:pt>
              </c:strCache>
            </c:strRef>
          </c:tx>
          <c:spPr>
            <a:solidFill>
              <a:srgbClr val="993300"/>
            </a:solid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'!$B$585:$BF$585</c:f>
              <c:numCache>
                <c:formatCode>0.00</c:formatCode>
                <c:ptCount val="53"/>
                <c:pt idx="0">
                  <c:v>0</c:v>
                </c:pt>
                <c:pt idx="1">
                  <c:v>3.3886152191323531E-3</c:v>
                </c:pt>
                <c:pt idx="2">
                  <c:v>4.4423193355154914E-3</c:v>
                </c:pt>
                <c:pt idx="3">
                  <c:v>5.4619185468203959E-3</c:v>
                </c:pt>
                <c:pt idx="4">
                  <c:v>5.4553006977956023E-3</c:v>
                </c:pt>
                <c:pt idx="5">
                  <c:v>4.2825740080894023E-3</c:v>
                </c:pt>
                <c:pt idx="6">
                  <c:v>4.6587088078952569E-3</c:v>
                </c:pt>
                <c:pt idx="7">
                  <c:v>5.4673083785625751E-3</c:v>
                </c:pt>
                <c:pt idx="8">
                  <c:v>3.831740319211979E-3</c:v>
                </c:pt>
                <c:pt idx="9">
                  <c:v>2.5630342748768184E-3</c:v>
                </c:pt>
                <c:pt idx="10">
                  <c:v>2.3395207939414372E-3</c:v>
                </c:pt>
                <c:pt idx="11">
                  <c:v>2.3017889999999994E-3</c:v>
                </c:pt>
                <c:pt idx="12">
                  <c:v>1.3355550000000004E-3</c:v>
                </c:pt>
                <c:pt idx="13">
                  <c:v>1.1895309999999995E-3</c:v>
                </c:pt>
                <c:pt idx="14">
                  <c:v>1.1039279999999992E-3</c:v>
                </c:pt>
                <c:pt idx="15">
                  <c:v>2.5090989999999999E-3</c:v>
                </c:pt>
                <c:pt idx="16">
                  <c:v>2.0610289999999998E-3</c:v>
                </c:pt>
                <c:pt idx="17">
                  <c:v>1.8627199999999983E-3</c:v>
                </c:pt>
                <c:pt idx="18">
                  <c:v>2.4826549999999994E-3</c:v>
                </c:pt>
                <c:pt idx="19">
                  <c:v>2.4836940000000003E-3</c:v>
                </c:pt>
                <c:pt idx="20">
                  <c:v>2.7058319999999992E-3</c:v>
                </c:pt>
                <c:pt idx="21">
                  <c:v>1.7552660000000003E-3</c:v>
                </c:pt>
                <c:pt idx="22">
                  <c:v>1.9753660000000001E-3</c:v>
                </c:pt>
                <c:pt idx="23">
                  <c:v>2.4452024339999988E-3</c:v>
                </c:pt>
                <c:pt idx="24">
                  <c:v>2.2383963840000008E-3</c:v>
                </c:pt>
              </c:numCache>
            </c:numRef>
          </c:val>
          <c:extLst>
            <c:ext xmlns:c16="http://schemas.microsoft.com/office/drawing/2014/chart" uri="{C3380CC4-5D6E-409C-BE32-E72D297353CC}">
              <c16:uniqueId val="{00000003-018A-4E42-A347-3FCE3CC69CBD}"/>
            </c:ext>
          </c:extLst>
        </c:ser>
        <c:ser>
          <c:idx val="4"/>
          <c:order val="3"/>
          <c:tx>
            <c:strRef>
              <c:f>' '!$A$586</c:f>
              <c:strCache>
                <c:ptCount val="1"/>
              </c:strCache>
            </c:strRef>
          </c:tx>
          <c:spPr>
            <a:noFill/>
            <a:ln w="25400">
              <a:noFill/>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'!$B$586:$BF$586</c:f>
              <c:numCache>
                <c:formatCode>0.0</c:formatCode>
                <c:ptCount val="53"/>
              </c:numCache>
            </c:numRef>
          </c:val>
          <c:extLst>
            <c:ext xmlns:c16="http://schemas.microsoft.com/office/drawing/2014/chart" uri="{C3380CC4-5D6E-409C-BE32-E72D297353CC}">
              <c16:uniqueId val="{00000004-018A-4E42-A347-3FCE3CC69CBD}"/>
            </c:ext>
          </c:extLst>
        </c:ser>
        <c:ser>
          <c:idx val="9"/>
          <c:order val="4"/>
          <c:tx>
            <c:strRef>
              <c:f>' '!$A$587</c:f>
              <c:strCache>
                <c:ptCount val="1"/>
              </c:strCache>
            </c:strRef>
          </c:tx>
          <c:spPr>
            <a:noFill/>
            <a:ln w="25400">
              <a:noFill/>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'!$B$587:$BF$587</c:f>
              <c:numCache>
                <c:formatCode>General</c:formatCode>
                <c:ptCount val="53"/>
              </c:numCache>
            </c:numRef>
          </c:val>
          <c:extLst>
            <c:ext xmlns:c16="http://schemas.microsoft.com/office/drawing/2014/chart" uri="{C3380CC4-5D6E-409C-BE32-E72D297353CC}">
              <c16:uniqueId val="{00000005-018A-4E42-A347-3FCE3CC69CBD}"/>
            </c:ext>
          </c:extLst>
        </c:ser>
        <c:ser>
          <c:idx val="10"/>
          <c:order val="5"/>
          <c:tx>
            <c:strRef>
              <c:f>' '!$A$588</c:f>
              <c:strCache>
                <c:ptCount val="1"/>
              </c:strCache>
            </c:strRef>
          </c:tx>
          <c:spPr>
            <a:noFill/>
            <a:ln w="25400">
              <a:noFill/>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'!$B$588:$BF$588</c:f>
              <c:numCache>
                <c:formatCode>General</c:formatCode>
                <c:ptCount val="53"/>
              </c:numCache>
            </c:numRef>
          </c:val>
          <c:extLst>
            <c:ext xmlns:c16="http://schemas.microsoft.com/office/drawing/2014/chart" uri="{C3380CC4-5D6E-409C-BE32-E72D297353CC}">
              <c16:uniqueId val="{00000006-018A-4E42-A347-3FCE3CC69CBD}"/>
            </c:ext>
          </c:extLst>
        </c:ser>
        <c:dLbls>
          <c:showLegendKey val="0"/>
          <c:showVal val="0"/>
          <c:showCatName val="0"/>
          <c:showSerName val="0"/>
          <c:showPercent val="0"/>
          <c:showBubbleSize val="0"/>
        </c:dLbls>
        <c:gapWidth val="0"/>
        <c:overlap val="100"/>
        <c:axId val="1679120384"/>
        <c:axId val="1"/>
      </c:barChart>
      <c:barChart>
        <c:barDir val="col"/>
        <c:grouping val="stacked"/>
        <c:varyColors val="0"/>
        <c:ser>
          <c:idx val="12"/>
          <c:order val="6"/>
          <c:tx>
            <c:strRef>
              <c:f>' '!$A$589</c:f>
              <c:strCache>
                <c:ptCount val="1"/>
                <c:pt idx="0">
                  <c:v>EU-28</c:v>
                </c:pt>
              </c:strCache>
            </c:strRef>
          </c:tx>
          <c:spPr>
            <a:solidFill>
              <a:srgbClr val="00FF00"/>
            </a:solid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'!$B$589:$BF$589</c:f>
              <c:numCache>
                <c:formatCode>#,##0</c:formatCode>
                <c:ptCount val="53"/>
                <c:pt idx="29" formatCode="0.00">
                  <c:v>2.0993769999999995E-3</c:v>
                </c:pt>
                <c:pt idx="30" formatCode="0.00">
                  <c:v>2.493566E-3</c:v>
                </c:pt>
                <c:pt idx="31" formatCode="0.00">
                  <c:v>3.4837650000000002E-3</c:v>
                </c:pt>
                <c:pt idx="32" formatCode="0.00">
                  <c:v>4.2037569999999998E-3</c:v>
                </c:pt>
                <c:pt idx="33" formatCode="0.00">
                  <c:v>3.8902840000000004E-3</c:v>
                </c:pt>
                <c:pt idx="34" formatCode="0.00">
                  <c:v>3.01966E-3</c:v>
                </c:pt>
                <c:pt idx="35" formatCode="0.00">
                  <c:v>2.3870079999999999E-3</c:v>
                </c:pt>
                <c:pt idx="36" formatCode="0.00">
                  <c:v>2.5138359999999998E-3</c:v>
                </c:pt>
                <c:pt idx="37" formatCode="0.00">
                  <c:v>2.2019209999999999E-3</c:v>
                </c:pt>
                <c:pt idx="38" formatCode="0.00">
                  <c:v>6.3704199999999999E-4</c:v>
                </c:pt>
                <c:pt idx="39" formatCode="0.00">
                  <c:v>1.686576E-3</c:v>
                </c:pt>
                <c:pt idx="40" formatCode="0.00">
                  <c:v>1.7973379999999999E-3</c:v>
                </c:pt>
                <c:pt idx="41" formatCode="0.00">
                  <c:v>1.1849129999999999E-3</c:v>
                </c:pt>
                <c:pt idx="42" formatCode="0.00">
                  <c:v>8.0874599999999994E-4</c:v>
                </c:pt>
                <c:pt idx="43" formatCode="0.00">
                  <c:v>1.3478400000000001E-3</c:v>
                </c:pt>
                <c:pt idx="44" formatCode="0.00">
                  <c:v>8.9785199999999987E-4</c:v>
                </c:pt>
                <c:pt idx="45" formatCode="0.00">
                  <c:v>8.86829E-4</c:v>
                </c:pt>
                <c:pt idx="46" formatCode="0.00">
                  <c:v>6.9824999999999998E-4</c:v>
                </c:pt>
                <c:pt idx="47" formatCode="0.00">
                  <c:v>8.4904300000000006E-4</c:v>
                </c:pt>
                <c:pt idx="48" formatCode="0.00">
                  <c:v>9.9975900000000002E-4</c:v>
                </c:pt>
                <c:pt idx="49" formatCode="0.00">
                  <c:v>4.7641999999999997E-4</c:v>
                </c:pt>
                <c:pt idx="50" formatCode="0.00">
                  <c:v>1.3129459999999999E-3</c:v>
                </c:pt>
                <c:pt idx="51" formatCode="0.00">
                  <c:v>6.3376397599999997E-4</c:v>
                </c:pt>
                <c:pt idx="52" formatCode="0.00">
                  <c:v>7.8016009299999986E-4</c:v>
                </c:pt>
              </c:numCache>
            </c:numRef>
          </c:val>
          <c:extLst>
            <c:ext xmlns:c16="http://schemas.microsoft.com/office/drawing/2014/chart" uri="{C3380CC4-5D6E-409C-BE32-E72D297353CC}">
              <c16:uniqueId val="{00000008-018A-4E42-A347-3FCE3CC69CBD}"/>
            </c:ext>
          </c:extLst>
        </c:ser>
        <c:ser>
          <c:idx val="13"/>
          <c:order val="7"/>
          <c:tx>
            <c:strRef>
              <c:f>' '!$A$590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'!$B$590:$BF$590</c:f>
              <c:numCache>
                <c:formatCode>General</c:formatCode>
                <c:ptCount val="53"/>
                <c:pt idx="29" formatCode="0.00">
                  <c:v>3.544841E-3</c:v>
                </c:pt>
                <c:pt idx="30" formatCode="0.00">
                  <c:v>3.9318779999999998E-3</c:v>
                </c:pt>
                <c:pt idx="31" formatCode="0.00">
                  <c:v>1.1799602999999999E-2</c:v>
                </c:pt>
                <c:pt idx="32" formatCode="0.00">
                  <c:v>1.6372451E-2</c:v>
                </c:pt>
                <c:pt idx="33" formatCode="0.00">
                  <c:v>1.8648892E-2</c:v>
                </c:pt>
                <c:pt idx="34" formatCode="0.00">
                  <c:v>2.2122935999999999E-2</c:v>
                </c:pt>
                <c:pt idx="35" formatCode="0.00">
                  <c:v>2.4390252999999997E-2</c:v>
                </c:pt>
                <c:pt idx="36" formatCode="0.00">
                  <c:v>9.7468099999999998E-3</c:v>
                </c:pt>
                <c:pt idx="37" formatCode="0.00">
                  <c:v>7.2628559999999998E-3</c:v>
                </c:pt>
                <c:pt idx="38" formatCode="0.00">
                  <c:v>5.8181680000000003E-3</c:v>
                </c:pt>
                <c:pt idx="39" formatCode="0.00">
                  <c:v>5.3246139999999992E-3</c:v>
                </c:pt>
                <c:pt idx="40" formatCode="0.00">
                  <c:v>7.0642589999999998E-3</c:v>
                </c:pt>
                <c:pt idx="41" formatCode="0.00">
                  <c:v>8.3919779999999996E-3</c:v>
                </c:pt>
                <c:pt idx="42" formatCode="0.00">
                  <c:v>7.0245719999999998E-3</c:v>
                </c:pt>
                <c:pt idx="43" formatCode="0.00">
                  <c:v>6.049334E-3</c:v>
                </c:pt>
                <c:pt idx="44" formatCode="0.00">
                  <c:v>7.308218E-3</c:v>
                </c:pt>
                <c:pt idx="45" formatCode="0.00">
                  <c:v>9.1388140000000003E-3</c:v>
                </c:pt>
                <c:pt idx="46" formatCode="0.00">
                  <c:v>7.3346409999999994E-3</c:v>
                </c:pt>
                <c:pt idx="47" formatCode="0.00">
                  <c:v>6.6703529999999995E-3</c:v>
                </c:pt>
                <c:pt idx="48" formatCode="0.00">
                  <c:v>7.4544590000000001E-3</c:v>
                </c:pt>
                <c:pt idx="49" formatCode="0.00">
                  <c:v>5.8059360000000003E-3</c:v>
                </c:pt>
                <c:pt idx="50" formatCode="0.00">
                  <c:v>5.1299000000000006E-3</c:v>
                </c:pt>
                <c:pt idx="51" formatCode="0.00">
                  <c:v>9.8589050300000002E-3</c:v>
                </c:pt>
                <c:pt idx="52" formatCode="0.00">
                  <c:v>8.0834468629999989E-3</c:v>
                </c:pt>
              </c:numCache>
            </c:numRef>
          </c:val>
          <c:extLst>
            <c:ext xmlns:c16="http://schemas.microsoft.com/office/drawing/2014/chart" uri="{C3380CC4-5D6E-409C-BE32-E72D297353CC}">
              <c16:uniqueId val="{00000009-018A-4E42-A347-3FCE3CC69CBD}"/>
            </c:ext>
          </c:extLst>
        </c:ser>
        <c:ser>
          <c:idx val="15"/>
          <c:order val="8"/>
          <c:tx>
            <c:strRef>
              <c:f>' '!$A$591</c:f>
              <c:strCache>
                <c:ptCount val="1"/>
                <c:pt idx="0">
                  <c:v>Others</c:v>
                </c:pt>
              </c:strCache>
            </c:strRef>
          </c:tx>
          <c:spPr>
            <a:solidFill>
              <a:srgbClr val="993300"/>
            </a:solidFill>
            <a:ln w="12700">
              <a:solidFill>
                <a:srgbClr val="000000"/>
              </a:solidFill>
              <a:prstDash val="solid"/>
            </a:ln>
          </c:spPr>
          <c:invertIfNegative val="0"/>
          <c:cat>
            <c:strRef>
              <c:f>' '!$B$582:$BF$582</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'!$B$591:$BF$591</c:f>
              <c:numCache>
                <c:formatCode>General</c:formatCode>
                <c:ptCount val="53"/>
                <c:pt idx="29" formatCode="0.00">
                  <c:v>1.0719549999999998E-2</c:v>
                </c:pt>
                <c:pt idx="30" formatCode="0.00">
                  <c:v>1.3782083000000004E-2</c:v>
                </c:pt>
                <c:pt idx="31" formatCode="0.00">
                  <c:v>1.5230280000000006E-2</c:v>
                </c:pt>
                <c:pt idx="32" formatCode="0.00">
                  <c:v>1.5570296000000004E-2</c:v>
                </c:pt>
                <c:pt idx="33" formatCode="0.00">
                  <c:v>1.3537576999999995E-2</c:v>
                </c:pt>
                <c:pt idx="34" formatCode="0.00">
                  <c:v>1.320116599999999E-2</c:v>
                </c:pt>
                <c:pt idx="35" formatCode="0.00">
                  <c:v>1.5505122999999996E-2</c:v>
                </c:pt>
                <c:pt idx="36" formatCode="0.00">
                  <c:v>1.3818864999999996E-2</c:v>
                </c:pt>
                <c:pt idx="37" formatCode="0.00">
                  <c:v>1.0247419000000001E-2</c:v>
                </c:pt>
                <c:pt idx="38" formatCode="0.00">
                  <c:v>9.668160999999998E-3</c:v>
                </c:pt>
                <c:pt idx="39" formatCode="0.00">
                  <c:v>1.0831704999999999E-2</c:v>
                </c:pt>
                <c:pt idx="40" formatCode="0.00">
                  <c:v>9.9291229999999946E-3</c:v>
                </c:pt>
                <c:pt idx="41" formatCode="0.00">
                  <c:v>9.4850590000000057E-3</c:v>
                </c:pt>
                <c:pt idx="42" formatCode="0.00">
                  <c:v>9.1507450000000053E-3</c:v>
                </c:pt>
                <c:pt idx="43" formatCode="0.00">
                  <c:v>1.3143564999999999E-2</c:v>
                </c:pt>
                <c:pt idx="44" formatCode="0.00">
                  <c:v>1.3063995000000012E-2</c:v>
                </c:pt>
                <c:pt idx="45" formatCode="0.00">
                  <c:v>1.1180206000000005E-2</c:v>
                </c:pt>
                <c:pt idx="46" formatCode="0.00">
                  <c:v>1.2093796999999995E-2</c:v>
                </c:pt>
                <c:pt idx="47" formatCode="0.00">
                  <c:v>1.1975675000000014E-2</c:v>
                </c:pt>
                <c:pt idx="48" formatCode="0.00">
                  <c:v>1.3498183E-2</c:v>
                </c:pt>
                <c:pt idx="49" formatCode="0.00">
                  <c:v>8.7369069999999986E-3</c:v>
                </c:pt>
                <c:pt idx="50" formatCode="0.00">
                  <c:v>1.0704564000000005E-2</c:v>
                </c:pt>
                <c:pt idx="51" formatCode="0.00">
                  <c:v>1.3166504083999999E-2</c:v>
                </c:pt>
                <c:pt idx="52" formatCode="0.00">
                  <c:v>1.2558120642999994E-2</c:v>
                </c:pt>
              </c:numCache>
            </c:numRef>
          </c:val>
          <c:extLst>
            <c:ext xmlns:c16="http://schemas.microsoft.com/office/drawing/2014/chart" uri="{C3380CC4-5D6E-409C-BE32-E72D297353CC}">
              <c16:uniqueId val="{0000000B-018A-4E42-A347-3FCE3CC69CBD}"/>
            </c:ext>
          </c:extLst>
        </c:ser>
        <c:dLbls>
          <c:showLegendKey val="0"/>
          <c:showVal val="0"/>
          <c:showCatName val="0"/>
          <c:showSerName val="0"/>
          <c:showPercent val="0"/>
          <c:showBubbleSize val="0"/>
        </c:dLbls>
        <c:gapWidth val="0"/>
        <c:overlap val="100"/>
        <c:axId val="3"/>
        <c:axId val="4"/>
      </c:barChart>
      <c:catAx>
        <c:axId val="1679120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 </a:t>
                </a:r>
                <a:r>
                  <a:rPr lang="en-GB" sz="900" b="0" i="1" u="none" strike="noStrike" baseline="0">
                    <a:solidFill>
                      <a:srgbClr val="993300"/>
                    </a:solidFill>
                    <a:latin typeface="Arial"/>
                    <a:cs typeface="Arial"/>
                  </a:rPr>
                  <a:t>(estimated)</a:t>
                </a: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291737260608849E-2"/>
              <c:y val="0.2416745951392550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20384"/>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43338035737765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01"/>
      </c:valAx>
      <c:spPr>
        <a:noFill/>
        <a:ln w="12700">
          <a:solidFill>
            <a:srgbClr val="808080"/>
          </a:solidFill>
          <a:prstDash val="solid"/>
        </a:ln>
      </c:spPr>
    </c:plotArea>
    <c:legend>
      <c:legendPos val="b"/>
      <c:layout>
        <c:manualLayout>
          <c:xMode val="edge"/>
          <c:yMode val="edge"/>
          <c:x val="9.6877984198464981E-2"/>
          <c:y val="0.91002985480022924"/>
          <c:w val="0.83127560634811881"/>
          <c:h val="6.166868979415472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8543778067301031"/>
          <c:h val="0.64002099678257873"/>
        </c:manualLayout>
      </c:layout>
      <c:barChart>
        <c:barDir val="col"/>
        <c:grouping val="stacked"/>
        <c:varyColors val="0"/>
        <c:ser>
          <c:idx val="0"/>
          <c:order val="0"/>
          <c:tx>
            <c:strRef>
              <c:f>' '!$A$385</c:f>
              <c:strCache>
                <c:ptCount val="1"/>
                <c:pt idx="0">
                  <c:v>VPA core products </c:v>
                </c:pt>
              </c:strCache>
            </c:strRef>
          </c:tx>
          <c:spPr>
            <a:solidFill>
              <a:srgbClr val="00FF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'!$B$385:$BF$385</c:f>
              <c:numCache>
                <c:formatCode>#,##0</c:formatCode>
                <c:ptCount val="53"/>
                <c:pt idx="0" formatCode="General">
                  <c:v>0</c:v>
                </c:pt>
                <c:pt idx="1">
                  <c:v>0.92988677303119971</c:v>
                </c:pt>
                <c:pt idx="2">
                  <c:v>0.97275114700463983</c:v>
                </c:pt>
                <c:pt idx="3">
                  <c:v>1.2025185723399687</c:v>
                </c:pt>
                <c:pt idx="4">
                  <c:v>1.3849036625640001</c:v>
                </c:pt>
                <c:pt idx="5">
                  <c:v>1.3774228078666662</c:v>
                </c:pt>
                <c:pt idx="6">
                  <c:v>1.2955016023099999</c:v>
                </c:pt>
                <c:pt idx="7">
                  <c:v>1.7408209773999994</c:v>
                </c:pt>
                <c:pt idx="8">
                  <c:v>1.8192465370577779</c:v>
                </c:pt>
                <c:pt idx="9">
                  <c:v>1.767151784812</c:v>
                </c:pt>
                <c:pt idx="10">
                  <c:v>1.9075618996799995</c:v>
                </c:pt>
                <c:pt idx="11">
                  <c:v>2.3808835327719997</c:v>
                </c:pt>
                <c:pt idx="12">
                  <c:v>2.4682782418933327</c:v>
                </c:pt>
                <c:pt idx="13">
                  <c:v>2.0771282716299999</c:v>
                </c:pt>
                <c:pt idx="14">
                  <c:v>2.64343169108</c:v>
                </c:pt>
                <c:pt idx="15">
                  <c:v>3.1537937467572217</c:v>
                </c:pt>
                <c:pt idx="16">
                  <c:v>3.9299084006616662</c:v>
                </c:pt>
                <c:pt idx="17">
                  <c:v>4.7019284755033333</c:v>
                </c:pt>
                <c:pt idx="18">
                  <c:v>5.0836605597999984</c:v>
                </c:pt>
                <c:pt idx="19">
                  <c:v>5.5455555948706685</c:v>
                </c:pt>
                <c:pt idx="20">
                  <c:v>4.8404031562209475</c:v>
                </c:pt>
                <c:pt idx="21">
                  <c:v>4.5603216189199998</c:v>
                </c:pt>
                <c:pt idx="22">
                  <c:v>1.8798629472199999</c:v>
                </c:pt>
                <c:pt idx="23">
                  <c:v>0.97268535758292007</c:v>
                </c:pt>
                <c:pt idx="24">
                  <c:v>1.117239397261983</c:v>
                </c:pt>
              </c:numCache>
            </c:numRef>
          </c:val>
          <c:extLst>
            <c:ext xmlns:c16="http://schemas.microsoft.com/office/drawing/2014/chart" uri="{C3380CC4-5D6E-409C-BE32-E72D297353CC}">
              <c16:uniqueId val="{00000000-1A98-49C4-8418-85878944969C}"/>
            </c:ext>
          </c:extLst>
        </c:ser>
        <c:ser>
          <c:idx val="1"/>
          <c:order val="1"/>
          <c:tx>
            <c:strRef>
              <c:f>' '!$A$386</c:f>
              <c:strCache>
                <c:ptCount val="1"/>
                <c:pt idx="0">
                  <c:v>Other Timber Sector</c:v>
                </c:pt>
              </c:strCache>
            </c:strRef>
          </c:tx>
          <c:spPr>
            <a:solidFill>
              <a:srgbClr val="8080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'!$B$386:$BF$386</c:f>
              <c:numCache>
                <c:formatCode>#,##0</c:formatCode>
                <c:ptCount val="53"/>
                <c:pt idx="0" formatCode="General">
                  <c:v>0</c:v>
                </c:pt>
                <c:pt idx="1">
                  <c:v>0.42420224907791537</c:v>
                </c:pt>
                <c:pt idx="2">
                  <c:v>0.46737187933244145</c:v>
                </c:pt>
                <c:pt idx="3">
                  <c:v>0.52711103759919187</c:v>
                </c:pt>
                <c:pt idx="4">
                  <c:v>0.53306500620399</c:v>
                </c:pt>
                <c:pt idx="5">
                  <c:v>0.95106839492400153</c:v>
                </c:pt>
                <c:pt idx="6">
                  <c:v>1.1162753722540868</c:v>
                </c:pt>
                <c:pt idx="7">
                  <c:v>0.89586501286767861</c:v>
                </c:pt>
                <c:pt idx="8">
                  <c:v>0.4010533850030743</c:v>
                </c:pt>
                <c:pt idx="9">
                  <c:v>0.40061743376999748</c:v>
                </c:pt>
                <c:pt idx="10">
                  <c:v>0.30238602304327394</c:v>
                </c:pt>
                <c:pt idx="11">
                  <c:v>0.30190328465499988</c:v>
                </c:pt>
                <c:pt idx="12">
                  <c:v>0.23327220179999997</c:v>
                </c:pt>
                <c:pt idx="13">
                  <c:v>0.22700363792666722</c:v>
                </c:pt>
                <c:pt idx="14">
                  <c:v>0.18067311068333355</c:v>
                </c:pt>
                <c:pt idx="15">
                  <c:v>0.2323525518733344</c:v>
                </c:pt>
                <c:pt idx="16">
                  <c:v>0.22086175361333341</c:v>
                </c:pt>
                <c:pt idx="17">
                  <c:v>0.1853530125533342</c:v>
                </c:pt>
                <c:pt idx="18">
                  <c:v>0.19627834740000066</c:v>
                </c:pt>
                <c:pt idx="19">
                  <c:v>0.13327060571428739</c:v>
                </c:pt>
                <c:pt idx="20">
                  <c:v>0.15249415918330775</c:v>
                </c:pt>
                <c:pt idx="21">
                  <c:v>0.21971317266000004</c:v>
                </c:pt>
                <c:pt idx="22">
                  <c:v>0.12156114319999997</c:v>
                </c:pt>
                <c:pt idx="23">
                  <c:v>0.16362470962367001</c:v>
                </c:pt>
                <c:pt idx="24">
                  <c:v>0.11558030446074</c:v>
                </c:pt>
              </c:numCache>
            </c:numRef>
          </c:val>
          <c:extLst>
            <c:ext xmlns:c16="http://schemas.microsoft.com/office/drawing/2014/chart" uri="{C3380CC4-5D6E-409C-BE32-E72D297353CC}">
              <c16:uniqueId val="{00000001-1A98-49C4-8418-85878944969C}"/>
            </c:ext>
          </c:extLst>
        </c:ser>
        <c:ser>
          <c:idx val="2"/>
          <c:order val="2"/>
          <c:tx>
            <c:strRef>
              <c:f>' '!$A$387</c:f>
              <c:strCache>
                <c:ptCount val="1"/>
                <c:pt idx="0">
                  <c:v>Other Paper Sector</c:v>
                </c:pt>
              </c:strCache>
            </c:strRef>
          </c:tx>
          <c:spPr>
            <a:solidFill>
              <a:srgbClr val="FF00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'!$B$387:$BF$387</c:f>
              <c:numCache>
                <c:formatCode>#,##0</c:formatCode>
                <c:ptCount val="53"/>
                <c:pt idx="0" formatCode="General">
                  <c:v>0</c:v>
                </c:pt>
                <c:pt idx="1">
                  <c:v>9.5232132049455522</c:v>
                </c:pt>
                <c:pt idx="2">
                  <c:v>10.185273516914998</c:v>
                </c:pt>
                <c:pt idx="3">
                  <c:v>11.835323815155499</c:v>
                </c:pt>
                <c:pt idx="4">
                  <c:v>11.824979745209999</c:v>
                </c:pt>
                <c:pt idx="5">
                  <c:v>12.088486576869993</c:v>
                </c:pt>
                <c:pt idx="6">
                  <c:v>11.473479667000003</c:v>
                </c:pt>
                <c:pt idx="7">
                  <c:v>12.551509720210001</c:v>
                </c:pt>
                <c:pt idx="8">
                  <c:v>12.635142088339993</c:v>
                </c:pt>
                <c:pt idx="9">
                  <c:v>12.811348248739993</c:v>
                </c:pt>
                <c:pt idx="10">
                  <c:v>10.755844444449998</c:v>
                </c:pt>
                <c:pt idx="11">
                  <c:v>12.022428367500002</c:v>
                </c:pt>
                <c:pt idx="12">
                  <c:v>16.119198133940007</c:v>
                </c:pt>
                <c:pt idx="13">
                  <c:v>15.92430201096</c:v>
                </c:pt>
                <c:pt idx="14">
                  <c:v>16.858235331979998</c:v>
                </c:pt>
                <c:pt idx="15">
                  <c:v>19.973429596609996</c:v>
                </c:pt>
                <c:pt idx="16">
                  <c:v>21.297650389679998</c:v>
                </c:pt>
                <c:pt idx="17">
                  <c:v>22.624483313670002</c:v>
                </c:pt>
                <c:pt idx="18">
                  <c:v>15.602985989324992</c:v>
                </c:pt>
                <c:pt idx="19">
                  <c:v>15.6547264041</c:v>
                </c:pt>
                <c:pt idx="20">
                  <c:v>16.180312658299997</c:v>
                </c:pt>
                <c:pt idx="21">
                  <c:v>8.8781127085883327</c:v>
                </c:pt>
                <c:pt idx="22">
                  <c:v>12.271696876583338</c:v>
                </c:pt>
                <c:pt idx="23">
                  <c:v>12.901106329128872</c:v>
                </c:pt>
                <c:pt idx="24">
                  <c:v>11.758099718160253</c:v>
                </c:pt>
              </c:numCache>
            </c:numRef>
          </c:val>
          <c:extLst>
            <c:ext xmlns:c16="http://schemas.microsoft.com/office/drawing/2014/chart" uri="{C3380CC4-5D6E-409C-BE32-E72D297353CC}">
              <c16:uniqueId val="{00000002-1A98-49C4-8418-85878944969C}"/>
            </c:ext>
          </c:extLst>
        </c:ser>
        <c:ser>
          <c:idx val="3"/>
          <c:order val="3"/>
          <c:tx>
            <c:strRef>
              <c:f>' '!$A$388</c:f>
              <c:strCache>
                <c:ptCount val="1"/>
              </c:strCache>
            </c:strRef>
          </c:tx>
          <c:spPr>
            <a:noFill/>
            <a:ln w="25400">
              <a:noFill/>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'!$B$388:$BF$388</c:f>
              <c:numCache>
                <c:formatCode>General</c:formatCode>
                <c:ptCount val="53"/>
              </c:numCache>
            </c:numRef>
          </c:val>
          <c:extLst>
            <c:ext xmlns:c16="http://schemas.microsoft.com/office/drawing/2014/chart" uri="{C3380CC4-5D6E-409C-BE32-E72D297353CC}">
              <c16:uniqueId val="{00000003-1A98-49C4-8418-85878944969C}"/>
            </c:ext>
          </c:extLst>
        </c:ser>
        <c:ser>
          <c:idx val="4"/>
          <c:order val="4"/>
          <c:tx>
            <c:strRef>
              <c:f>' '!$A$389</c:f>
              <c:strCache>
                <c:ptCount val="1"/>
              </c:strCache>
            </c:strRef>
          </c:tx>
          <c:spPr>
            <a:noFill/>
            <a:ln w="25400">
              <a:noFill/>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'!$B$389:$BF$389</c:f>
              <c:numCache>
                <c:formatCode>#,##0</c:formatCode>
                <c:ptCount val="53"/>
              </c:numCache>
            </c:numRef>
          </c:val>
          <c:extLst>
            <c:ext xmlns:c16="http://schemas.microsoft.com/office/drawing/2014/chart" uri="{C3380CC4-5D6E-409C-BE32-E72D297353CC}">
              <c16:uniqueId val="{00000004-1A98-49C4-8418-85878944969C}"/>
            </c:ext>
          </c:extLst>
        </c:ser>
        <c:ser>
          <c:idx val="5"/>
          <c:order val="5"/>
          <c:tx>
            <c:strRef>
              <c:f>' '!$A$390</c:f>
              <c:strCache>
                <c:ptCount val="1"/>
              </c:strCache>
            </c:strRef>
          </c:tx>
          <c:spPr>
            <a:noFill/>
            <a:ln w="25400">
              <a:noFill/>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'!$B$390:$BF$390</c:f>
              <c:numCache>
                <c:formatCode>#,##0</c:formatCode>
                <c:ptCount val="53"/>
              </c:numCache>
            </c:numRef>
          </c:val>
          <c:extLst>
            <c:ext xmlns:c16="http://schemas.microsoft.com/office/drawing/2014/chart" uri="{C3380CC4-5D6E-409C-BE32-E72D297353CC}">
              <c16:uniqueId val="{00000005-1A98-49C4-8418-85878944969C}"/>
            </c:ext>
          </c:extLst>
        </c:ser>
        <c:dLbls>
          <c:showLegendKey val="0"/>
          <c:showVal val="0"/>
          <c:showCatName val="0"/>
          <c:showSerName val="0"/>
          <c:showPercent val="0"/>
          <c:showBubbleSize val="0"/>
        </c:dLbls>
        <c:gapWidth val="0"/>
        <c:overlap val="100"/>
        <c:axId val="1679104784"/>
        <c:axId val="1"/>
      </c:barChart>
      <c:barChart>
        <c:barDir val="col"/>
        <c:grouping val="stacked"/>
        <c:varyColors val="0"/>
        <c:ser>
          <c:idx val="6"/>
          <c:order val="6"/>
          <c:tx>
            <c:strRef>
              <c:f>' '!$A$391</c:f>
              <c:strCache>
                <c:ptCount val="1"/>
                <c:pt idx="0">
                  <c:v>VPA core products </c:v>
                </c:pt>
              </c:strCache>
            </c:strRef>
          </c:tx>
          <c:spPr>
            <a:solidFill>
              <a:srgbClr val="00FF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'!$B$391:$BF$391</c:f>
              <c:numCache>
                <c:formatCode>#,##0</c:formatCode>
                <c:ptCount val="53"/>
                <c:pt idx="29" formatCode="#,##0.0">
                  <c:v>7.4622019000000012E-2</c:v>
                </c:pt>
                <c:pt idx="30" formatCode="#,##0.0">
                  <c:v>7.3543189999999981E-2</c:v>
                </c:pt>
                <c:pt idx="31" formatCode="#,##0.0">
                  <c:v>9.9179587000000069E-2</c:v>
                </c:pt>
                <c:pt idx="32" formatCode="#,##0.0">
                  <c:v>0.11214070699999996</c:v>
                </c:pt>
                <c:pt idx="33" formatCode="#,##0.0">
                  <c:v>0.13626049999999998</c:v>
                </c:pt>
                <c:pt idx="34" formatCode="#,##0.0">
                  <c:v>0.13980069799999997</c:v>
                </c:pt>
                <c:pt idx="35" formatCode="#,##0.0">
                  <c:v>0.17484446399999995</c:v>
                </c:pt>
                <c:pt idx="36" formatCode="#,##0.0">
                  <c:v>0.21905540600000004</c:v>
                </c:pt>
                <c:pt idx="37" formatCode="#,##0.0">
                  <c:v>0.21533979</c:v>
                </c:pt>
                <c:pt idx="38" formatCode="#,##0.0">
                  <c:v>0.20760148699999997</c:v>
                </c:pt>
                <c:pt idx="39" formatCode="#,##0.0">
                  <c:v>0.3136621389999999</c:v>
                </c:pt>
                <c:pt idx="40" formatCode="#,##0.0">
                  <c:v>0.34973879900000004</c:v>
                </c:pt>
                <c:pt idx="41" formatCode="#,##0.0">
                  <c:v>0.26249829500000005</c:v>
                </c:pt>
                <c:pt idx="42" formatCode="#,##0.0">
                  <c:v>0.31876133799999984</c:v>
                </c:pt>
                <c:pt idx="43" formatCode="#,##0.0">
                  <c:v>0.405361847</c:v>
                </c:pt>
                <c:pt idx="44" formatCode="#,##0.0">
                  <c:v>0.39655983799999994</c:v>
                </c:pt>
                <c:pt idx="45" formatCode="#,##0.0">
                  <c:v>0.49843996999999995</c:v>
                </c:pt>
                <c:pt idx="46" formatCode="#,##0.0">
                  <c:v>0.5881020210000002</c:v>
                </c:pt>
                <c:pt idx="47" formatCode="#,##0.0">
                  <c:v>0.56993104299999997</c:v>
                </c:pt>
                <c:pt idx="48" formatCode="#,##0.0">
                  <c:v>0.53917958899999985</c:v>
                </c:pt>
                <c:pt idx="49" formatCode="#,##0.0">
                  <c:v>0.47097172700000012</c:v>
                </c:pt>
                <c:pt idx="50" formatCode="#,##0.0">
                  <c:v>0.218565117</c:v>
                </c:pt>
                <c:pt idx="51" formatCode="#,##0.0">
                  <c:v>0.13936109164499999</c:v>
                </c:pt>
                <c:pt idx="52" formatCode="#,##0.0">
                  <c:v>0.13631825196400002</c:v>
                </c:pt>
              </c:numCache>
            </c:numRef>
          </c:val>
          <c:extLst>
            <c:ext xmlns:c16="http://schemas.microsoft.com/office/drawing/2014/chart" uri="{C3380CC4-5D6E-409C-BE32-E72D297353CC}">
              <c16:uniqueId val="{00000006-1A98-49C4-8418-85878944969C}"/>
            </c:ext>
          </c:extLst>
        </c:ser>
        <c:ser>
          <c:idx val="7"/>
          <c:order val="7"/>
          <c:tx>
            <c:strRef>
              <c:f>' '!$A$392</c:f>
              <c:strCache>
                <c:ptCount val="1"/>
                <c:pt idx="0">
                  <c:v>Other Timber Sector</c:v>
                </c:pt>
              </c:strCache>
            </c:strRef>
          </c:tx>
          <c:spPr>
            <a:solidFill>
              <a:srgbClr val="8080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'!$B$392:$BF$392</c:f>
              <c:numCache>
                <c:formatCode>#,##0</c:formatCode>
                <c:ptCount val="53"/>
                <c:pt idx="29" formatCode="#,##0.0">
                  <c:v>0.12178398199999997</c:v>
                </c:pt>
                <c:pt idx="30" formatCode="#,##0.0">
                  <c:v>0.13166595600000003</c:v>
                </c:pt>
                <c:pt idx="31" formatCode="#,##0.0">
                  <c:v>0.14785857699999999</c:v>
                </c:pt>
                <c:pt idx="32" formatCode="#,##0.0">
                  <c:v>0.15910831399999995</c:v>
                </c:pt>
                <c:pt idx="33" formatCode="#,##0.0">
                  <c:v>0.20258097599999997</c:v>
                </c:pt>
                <c:pt idx="34" formatCode="#,##0.0">
                  <c:v>0.21590860599999992</c:v>
                </c:pt>
                <c:pt idx="35" formatCode="#,##0.0">
                  <c:v>0.19479002999999998</c:v>
                </c:pt>
                <c:pt idx="36" formatCode="#,##0.0">
                  <c:v>0.15649796999999996</c:v>
                </c:pt>
                <c:pt idx="37" formatCode="#,##0.0">
                  <c:v>0.13589195000000004</c:v>
                </c:pt>
                <c:pt idx="38" formatCode="#,##0.0">
                  <c:v>0.11108989199999998</c:v>
                </c:pt>
                <c:pt idx="39" formatCode="#,##0.0">
                  <c:v>0.10757115599999999</c:v>
                </c:pt>
                <c:pt idx="40" formatCode="#,##0.0">
                  <c:v>8.4731738000000043E-2</c:v>
                </c:pt>
                <c:pt idx="41" formatCode="#,##0.0">
                  <c:v>8.3727612999999979E-2</c:v>
                </c:pt>
                <c:pt idx="42" formatCode="#,##0.0">
                  <c:v>7.3083922000000023E-2</c:v>
                </c:pt>
                <c:pt idx="43" formatCode="#,##0.0">
                  <c:v>8.3584917999999953E-2</c:v>
                </c:pt>
                <c:pt idx="44" formatCode="#,##0.0">
                  <c:v>8.0412087000000049E-2</c:v>
                </c:pt>
                <c:pt idx="45" formatCode="#,##0.0">
                  <c:v>7.7840557000000046E-2</c:v>
                </c:pt>
                <c:pt idx="46" formatCode="#,##0.0">
                  <c:v>7.6256349000000015E-2</c:v>
                </c:pt>
                <c:pt idx="47" formatCode="#,##0.0">
                  <c:v>6.9674920000000057E-2</c:v>
                </c:pt>
                <c:pt idx="48" formatCode="#,##0.0">
                  <c:v>7.5338886000000022E-2</c:v>
                </c:pt>
                <c:pt idx="49" formatCode="#,##0.0">
                  <c:v>6.7623979999999972E-2</c:v>
                </c:pt>
                <c:pt idx="50" formatCode="#,##0.0">
                  <c:v>7.5365639999999998E-2</c:v>
                </c:pt>
                <c:pt idx="51" formatCode="#,##0.0">
                  <c:v>7.1163749834999984E-2</c:v>
                </c:pt>
                <c:pt idx="52" formatCode="#,##0.0">
                  <c:v>6.0594214953000033E-2</c:v>
                </c:pt>
              </c:numCache>
            </c:numRef>
          </c:val>
          <c:extLst>
            <c:ext xmlns:c16="http://schemas.microsoft.com/office/drawing/2014/chart" uri="{C3380CC4-5D6E-409C-BE32-E72D297353CC}">
              <c16:uniqueId val="{00000007-1A98-49C4-8418-85878944969C}"/>
            </c:ext>
          </c:extLst>
        </c:ser>
        <c:ser>
          <c:idx val="8"/>
          <c:order val="8"/>
          <c:tx>
            <c:strRef>
              <c:f>' '!$A$393</c:f>
              <c:strCache>
                <c:ptCount val="1"/>
                <c:pt idx="0">
                  <c:v>Other Paper Sector</c:v>
                </c:pt>
              </c:strCache>
            </c:strRef>
          </c:tx>
          <c:spPr>
            <a:solidFill>
              <a:srgbClr val="FF0000"/>
            </a:solidFill>
            <a:ln w="12700">
              <a:solidFill>
                <a:srgbClr val="000000"/>
              </a:solidFill>
              <a:prstDash val="solid"/>
            </a:ln>
          </c:spPr>
          <c:invertIfNegative val="0"/>
          <c:cat>
            <c:strRef>
              <c:f>' '!$B$384:$BF$384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'!$B$393:$BF$393</c:f>
              <c:numCache>
                <c:formatCode>#,##0</c:formatCode>
                <c:ptCount val="53"/>
                <c:pt idx="29" formatCode="#,##0.0">
                  <c:v>0.76972844199999979</c:v>
                </c:pt>
                <c:pt idx="30" formatCode="#,##0.0">
                  <c:v>0.73236668999999965</c:v>
                </c:pt>
                <c:pt idx="31" formatCode="#,##0.0">
                  <c:v>0.88066862500000032</c:v>
                </c:pt>
                <c:pt idx="32" formatCode="#,##0.0">
                  <c:v>1.0144241979999997</c:v>
                </c:pt>
                <c:pt idx="33" formatCode="#,##0.0">
                  <c:v>1.2090112979999994</c:v>
                </c:pt>
                <c:pt idx="34" formatCode="#,##0.0">
                  <c:v>1.1914829300000001</c:v>
                </c:pt>
                <c:pt idx="35" formatCode="#,##0.0">
                  <c:v>1.2520715980000001</c:v>
                </c:pt>
                <c:pt idx="36" formatCode="#,##0.0">
                  <c:v>1.4538400760000008</c:v>
                </c:pt>
                <c:pt idx="37" formatCode="#,##0.0">
                  <c:v>1.6083189770000004</c:v>
                </c:pt>
                <c:pt idx="38" formatCode="#,##0.0">
                  <c:v>1.224166458</c:v>
                </c:pt>
                <c:pt idx="39" formatCode="#,##0.0">
                  <c:v>1.5836818219999991</c:v>
                </c:pt>
                <c:pt idx="40" formatCode="#,##0.0">
                  <c:v>1.5845410760000003</c:v>
                </c:pt>
                <c:pt idx="41" formatCode="#,##0.0">
                  <c:v>1.5559333950000003</c:v>
                </c:pt>
                <c:pt idx="42" formatCode="#,##0.0">
                  <c:v>1.5294840509999994</c:v>
                </c:pt>
                <c:pt idx="43" formatCode="#,##0.0">
                  <c:v>1.653369498</c:v>
                </c:pt>
                <c:pt idx="44" formatCode="#,##0.0">
                  <c:v>1.5557805799999995</c:v>
                </c:pt>
                <c:pt idx="45" formatCode="#,##0.0">
                  <c:v>1.582642742999999</c:v>
                </c:pt>
                <c:pt idx="46" formatCode="#,##0.0">
                  <c:v>1.7392534369999992</c:v>
                </c:pt>
                <c:pt idx="47" formatCode="#,##0.0">
                  <c:v>1.968163573</c:v>
                </c:pt>
                <c:pt idx="48" formatCode="#,##0.0">
                  <c:v>1.86144417</c:v>
                </c:pt>
                <c:pt idx="49" formatCode="#,##0.0">
                  <c:v>1.1366974239999998</c:v>
                </c:pt>
                <c:pt idx="50" formatCode="#,##0.0">
                  <c:v>1.5023239689999996</c:v>
                </c:pt>
                <c:pt idx="51" formatCode="#,##0.0">
                  <c:v>1.6226892596740008</c:v>
                </c:pt>
                <c:pt idx="52" formatCode="#,##0.0">
                  <c:v>1.4215452776940001</c:v>
                </c:pt>
              </c:numCache>
            </c:numRef>
          </c:val>
          <c:extLst>
            <c:ext xmlns:c16="http://schemas.microsoft.com/office/drawing/2014/chart" uri="{C3380CC4-5D6E-409C-BE32-E72D297353CC}">
              <c16:uniqueId val="{00000008-1A98-49C4-8418-85878944969C}"/>
            </c:ext>
          </c:extLst>
        </c:ser>
        <c:dLbls>
          <c:showLegendKey val="0"/>
          <c:showVal val="0"/>
          <c:showCatName val="0"/>
          <c:showSerName val="0"/>
          <c:showPercent val="0"/>
          <c:showBubbleSize val="0"/>
        </c:dLbls>
        <c:gapWidth val="0"/>
        <c:overlap val="100"/>
        <c:axId val="3"/>
        <c:axId val="4"/>
      </c:barChart>
      <c:catAx>
        <c:axId val="1679104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812586638019951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047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8752117818265471E-2"/>
          <c:y val="0.91002985480022924"/>
          <c:w val="0.88336054408922904"/>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8439608191818802"/>
          <c:h val="0.60835329121260739"/>
        </c:manualLayout>
      </c:layout>
      <c:barChart>
        <c:barDir val="col"/>
        <c:grouping val="stacked"/>
        <c:varyColors val="0"/>
        <c:ser>
          <c:idx val="0"/>
          <c:order val="0"/>
          <c:tx>
            <c:strRef>
              <c:f>' '!$A$399</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'!$B$399:$BF$399</c:f>
              <c:numCache>
                <c:formatCode>#,##0.00</c:formatCode>
                <c:ptCount val="53"/>
                <c:pt idx="1">
                  <c:v>0.77549108291400004</c:v>
                </c:pt>
                <c:pt idx="2">
                  <c:v>0.82644698009999995</c:v>
                </c:pt>
                <c:pt idx="3">
                  <c:v>0.99115518737200015</c:v>
                </c:pt>
                <c:pt idx="4">
                  <c:v>1.2023531731400001</c:v>
                </c:pt>
                <c:pt idx="5">
                  <c:v>1.0239222059999997</c:v>
                </c:pt>
                <c:pt idx="6">
                  <c:v>0.75883699999999998</c:v>
                </c:pt>
                <c:pt idx="7">
                  <c:v>1.0689411549999999</c:v>
                </c:pt>
                <c:pt idx="8">
                  <c:v>1.1006127820000002</c:v>
                </c:pt>
                <c:pt idx="9">
                  <c:v>1.0119266799999997</c:v>
                </c:pt>
                <c:pt idx="10">
                  <c:v>1.2435863100000002</c:v>
                </c:pt>
                <c:pt idx="11">
                  <c:v>1.4797229999999999</c:v>
                </c:pt>
                <c:pt idx="12">
                  <c:v>1.945885325000001</c:v>
                </c:pt>
                <c:pt idx="13">
                  <c:v>1.3436642333333335</c:v>
                </c:pt>
                <c:pt idx="14">
                  <c:v>2.0149854689999991</c:v>
                </c:pt>
                <c:pt idx="15">
                  <c:v>2.5406283533333318</c:v>
                </c:pt>
                <c:pt idx="16">
                  <c:v>3.3030835299999994</c:v>
                </c:pt>
                <c:pt idx="17">
                  <c:v>3.9437865466666664</c:v>
                </c:pt>
                <c:pt idx="18">
                  <c:v>4.530583</c:v>
                </c:pt>
                <c:pt idx="19">
                  <c:v>5.198959634166668</c:v>
                </c:pt>
                <c:pt idx="20">
                  <c:v>4.4390296007142824</c:v>
                </c:pt>
                <c:pt idx="21">
                  <c:v>4.0960105385999999</c:v>
                </c:pt>
                <c:pt idx="22">
                  <c:v>1.560214</c:v>
                </c:pt>
                <c:pt idx="23">
                  <c:v>0.72531350091650015</c:v>
                </c:pt>
                <c:pt idx="24">
                  <c:v>0.66758936335499997</c:v>
                </c:pt>
              </c:numCache>
            </c:numRef>
          </c:val>
          <c:extLst>
            <c:ext xmlns:c16="http://schemas.microsoft.com/office/drawing/2014/chart" uri="{C3380CC4-5D6E-409C-BE32-E72D297353CC}">
              <c16:uniqueId val="{00000000-7BDF-478D-A882-43EF3D508651}"/>
            </c:ext>
          </c:extLst>
        </c:ser>
        <c:ser>
          <c:idx val="1"/>
          <c:order val="1"/>
          <c:tx>
            <c:strRef>
              <c:f>' '!$A$400</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'!$B$400:$BF$400</c:f>
              <c:numCache>
                <c:formatCode>#,##0.00</c:formatCode>
                <c:ptCount val="53"/>
                <c:pt idx="1">
                  <c:v>0.14502316594220002</c:v>
                </c:pt>
                <c:pt idx="2">
                  <c:v>0.13369345407964003</c:v>
                </c:pt>
                <c:pt idx="3">
                  <c:v>0.20100994457908003</c:v>
                </c:pt>
                <c:pt idx="4">
                  <c:v>0.17235032032400002</c:v>
                </c:pt>
                <c:pt idx="5">
                  <c:v>0.33459357295000014</c:v>
                </c:pt>
                <c:pt idx="6">
                  <c:v>0.51199868720000008</c:v>
                </c:pt>
                <c:pt idx="7">
                  <c:v>0.64301139994000001</c:v>
                </c:pt>
                <c:pt idx="8">
                  <c:v>0.67184322659999995</c:v>
                </c:pt>
                <c:pt idx="9">
                  <c:v>0.71885610815199996</c:v>
                </c:pt>
                <c:pt idx="10">
                  <c:v>0.62938564780000017</c:v>
                </c:pt>
                <c:pt idx="11">
                  <c:v>0.80463263353199987</c:v>
                </c:pt>
                <c:pt idx="12">
                  <c:v>0.47276523840000018</c:v>
                </c:pt>
                <c:pt idx="13">
                  <c:v>0.41894790725666664</c:v>
                </c:pt>
                <c:pt idx="14">
                  <c:v>0.46079480720000005</c:v>
                </c:pt>
                <c:pt idx="15">
                  <c:v>0.58884494840888912</c:v>
                </c:pt>
                <c:pt idx="16">
                  <c:v>0.5836597850416666</c:v>
                </c:pt>
                <c:pt idx="17">
                  <c:v>0.53655318262000007</c:v>
                </c:pt>
                <c:pt idx="18">
                  <c:v>0.50795108</c:v>
                </c:pt>
                <c:pt idx="19">
                  <c:v>0.32398972460400005</c:v>
                </c:pt>
                <c:pt idx="20">
                  <c:v>0.37746339418666675</c:v>
                </c:pt>
                <c:pt idx="21">
                  <c:v>0.40601652000000016</c:v>
                </c:pt>
                <c:pt idx="22">
                  <c:v>0.24551982000000006</c:v>
                </c:pt>
                <c:pt idx="23">
                  <c:v>0.19841501392034</c:v>
                </c:pt>
                <c:pt idx="24">
                  <c:v>0.33084959204851661</c:v>
                </c:pt>
              </c:numCache>
            </c:numRef>
          </c:val>
          <c:extLst>
            <c:ext xmlns:c16="http://schemas.microsoft.com/office/drawing/2014/chart" uri="{C3380CC4-5D6E-409C-BE32-E72D297353CC}">
              <c16:uniqueId val="{00000001-7BDF-478D-A882-43EF3D508651}"/>
            </c:ext>
          </c:extLst>
        </c:ser>
        <c:ser>
          <c:idx val="6"/>
          <c:order val="2"/>
          <c:tx>
            <c:strRef>
              <c:f>' '!$A$401</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'!$B$401:$BF$401</c:f>
              <c:numCache>
                <c:formatCode>#,##0.00</c:formatCode>
                <c:ptCount val="53"/>
                <c:pt idx="1">
                  <c:v>0.29396149449999992</c:v>
                </c:pt>
                <c:pt idx="2">
                  <c:v>0.36479045233333329</c:v>
                </c:pt>
                <c:pt idx="3">
                  <c:v>0.42555400766666673</c:v>
                </c:pt>
                <c:pt idx="4">
                  <c:v>0.42581861900000006</c:v>
                </c:pt>
                <c:pt idx="5">
                  <c:v>0.83666023112000021</c:v>
                </c:pt>
                <c:pt idx="6">
                  <c:v>0.98752870243999991</c:v>
                </c:pt>
                <c:pt idx="7">
                  <c:v>0.77529485432</c:v>
                </c:pt>
                <c:pt idx="8">
                  <c:v>0.29458344799999991</c:v>
                </c:pt>
                <c:pt idx="9">
                  <c:v>0.30795026583999996</c:v>
                </c:pt>
                <c:pt idx="10">
                  <c:v>0.23563819804</c:v>
                </c:pt>
                <c:pt idx="11">
                  <c:v>0.22440604194000002</c:v>
                </c:pt>
                <c:pt idx="12">
                  <c:v>0.15276923003999995</c:v>
                </c:pt>
                <c:pt idx="13">
                  <c:v>0.14605282188000002</c:v>
                </c:pt>
                <c:pt idx="14">
                  <c:v>0.10850618379999999</c:v>
                </c:pt>
                <c:pt idx="15">
                  <c:v>0.16174427285333329</c:v>
                </c:pt>
                <c:pt idx="16">
                  <c:v>0.14294619501333333</c:v>
                </c:pt>
                <c:pt idx="17">
                  <c:v>0.11116077458000002</c:v>
                </c:pt>
                <c:pt idx="18">
                  <c:v>7.4257965880000013E-2</c:v>
                </c:pt>
                <c:pt idx="19">
                  <c:v>6.0669279999999999E-2</c:v>
                </c:pt>
                <c:pt idx="20">
                  <c:v>7.9092662040000011E-2</c:v>
                </c:pt>
                <c:pt idx="21">
                  <c:v>0.16135030827999997</c:v>
                </c:pt>
                <c:pt idx="22">
                  <c:v>5.2493346639999987E-2</c:v>
                </c:pt>
                <c:pt idx="23">
                  <c:v>9.4564326249920005E-2</c:v>
                </c:pt>
                <c:pt idx="24">
                  <c:v>5.2385738085280006E-2</c:v>
                </c:pt>
              </c:numCache>
            </c:numRef>
          </c:val>
          <c:extLst>
            <c:ext xmlns:c16="http://schemas.microsoft.com/office/drawing/2014/chart" uri="{C3380CC4-5D6E-409C-BE32-E72D297353CC}">
              <c16:uniqueId val="{00000002-7BDF-478D-A882-43EF3D508651}"/>
            </c:ext>
          </c:extLst>
        </c:ser>
        <c:ser>
          <c:idx val="7"/>
          <c:order val="3"/>
          <c:tx>
            <c:strRef>
              <c:f>' '!$A$402</c:f>
              <c:strCache>
                <c:ptCount val="1"/>
                <c:pt idx="0">
                  <c:v>Wood chips &amp; residues </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'!$B$402:$BF$402</c:f>
              <c:numCache>
                <c:formatCode>#,##0.00</c:formatCode>
                <c:ptCount val="53"/>
                <c:pt idx="1">
                  <c:v>7.6445855674455547</c:v>
                </c:pt>
                <c:pt idx="2">
                  <c:v>7.5249730623199991</c:v>
                </c:pt>
                <c:pt idx="3">
                  <c:v>8.4975947089599977</c:v>
                </c:pt>
                <c:pt idx="4">
                  <c:v>8.3783594355999984</c:v>
                </c:pt>
                <c:pt idx="5">
                  <c:v>8.917588374870002</c:v>
                </c:pt>
                <c:pt idx="6">
                  <c:v>8.5540897442000023</c:v>
                </c:pt>
                <c:pt idx="7">
                  <c:v>9.2528898390600016</c:v>
                </c:pt>
                <c:pt idx="8">
                  <c:v>9.74555665902</c:v>
                </c:pt>
                <c:pt idx="9">
                  <c:v>9.8868947948399946</c:v>
                </c:pt>
                <c:pt idx="10">
                  <c:v>7.6419142981999997</c:v>
                </c:pt>
                <c:pt idx="11">
                  <c:v>8.4548877104999995</c:v>
                </c:pt>
                <c:pt idx="12">
                  <c:v>12.330967949439998</c:v>
                </c:pt>
                <c:pt idx="13">
                  <c:v>11.938525348959997</c:v>
                </c:pt>
                <c:pt idx="14">
                  <c:v>12.53235677008</c:v>
                </c:pt>
                <c:pt idx="15">
                  <c:v>15.662373770259997</c:v>
                </c:pt>
                <c:pt idx="16">
                  <c:v>17.206750527679997</c:v>
                </c:pt>
                <c:pt idx="17">
                  <c:v>18.244760448669993</c:v>
                </c:pt>
                <c:pt idx="18">
                  <c:v>11.323473412999999</c:v>
                </c:pt>
                <c:pt idx="19">
                  <c:v>12.116096473599995</c:v>
                </c:pt>
                <c:pt idx="20">
                  <c:v>12.000674559299997</c:v>
                </c:pt>
                <c:pt idx="21">
                  <c:v>5.068371943879999</c:v>
                </c:pt>
                <c:pt idx="22">
                  <c:v>8.5643745368999991</c:v>
                </c:pt>
                <c:pt idx="23">
                  <c:v>9.6594597838199991</c:v>
                </c:pt>
                <c:pt idx="24">
                  <c:v>8.2142875250099987</c:v>
                </c:pt>
              </c:numCache>
            </c:numRef>
          </c:val>
          <c:extLst>
            <c:ext xmlns:c16="http://schemas.microsoft.com/office/drawing/2014/chart" uri="{C3380CC4-5D6E-409C-BE32-E72D297353CC}">
              <c16:uniqueId val="{00000003-7BDF-478D-A882-43EF3D508651}"/>
            </c:ext>
          </c:extLst>
        </c:ser>
        <c:ser>
          <c:idx val="8"/>
          <c:order val="4"/>
          <c:tx>
            <c:strRef>
              <c:f>' '!$A$403</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'!$B$403:$BF$403</c:f>
              <c:numCache>
                <c:formatCode>#,##0.00</c:formatCode>
                <c:ptCount val="53"/>
                <c:pt idx="1">
                  <c:v>1.8749651865000001</c:v>
                </c:pt>
                <c:pt idx="2">
                  <c:v>2.6512001675949999</c:v>
                </c:pt>
                <c:pt idx="3">
                  <c:v>3.3237973086955019</c:v>
                </c:pt>
                <c:pt idx="4">
                  <c:v>3.4385609176100012</c:v>
                </c:pt>
                <c:pt idx="5">
                  <c:v>3.159281964999999</c:v>
                </c:pt>
                <c:pt idx="6">
                  <c:v>2.8892723047999995</c:v>
                </c:pt>
                <c:pt idx="7">
                  <c:v>3.2487182066500004</c:v>
                </c:pt>
                <c:pt idx="8">
                  <c:v>2.8089770328199992</c:v>
                </c:pt>
                <c:pt idx="9">
                  <c:v>2.8358893094000006</c:v>
                </c:pt>
                <c:pt idx="10">
                  <c:v>3.0254929512499995</c:v>
                </c:pt>
                <c:pt idx="11">
                  <c:v>3.4937920919999996</c:v>
                </c:pt>
                <c:pt idx="12">
                  <c:v>3.7664236119999992</c:v>
                </c:pt>
                <c:pt idx="13">
                  <c:v>3.9857766619999992</c:v>
                </c:pt>
                <c:pt idx="14">
                  <c:v>4.3258747070000005</c:v>
                </c:pt>
                <c:pt idx="15">
                  <c:v>4.3110558263500014</c:v>
                </c:pt>
                <c:pt idx="16">
                  <c:v>4.0908998619999979</c:v>
                </c:pt>
                <c:pt idx="17">
                  <c:v>4.3797228650000006</c:v>
                </c:pt>
                <c:pt idx="18">
                  <c:v>4.2795125763250015</c:v>
                </c:pt>
                <c:pt idx="19">
                  <c:v>3.5386299305000009</c:v>
                </c:pt>
                <c:pt idx="20">
                  <c:v>4.1796380989999991</c:v>
                </c:pt>
                <c:pt idx="21">
                  <c:v>3.8076549697083322</c:v>
                </c:pt>
                <c:pt idx="22">
                  <c:v>3.7073223396833321</c:v>
                </c:pt>
                <c:pt idx="23">
                  <c:v>3.2416465453088752</c:v>
                </c:pt>
                <c:pt idx="24">
                  <c:v>3.5438121931502486</c:v>
                </c:pt>
              </c:numCache>
            </c:numRef>
          </c:val>
          <c:extLst>
            <c:ext xmlns:c16="http://schemas.microsoft.com/office/drawing/2014/chart" uri="{C3380CC4-5D6E-409C-BE32-E72D297353CC}">
              <c16:uniqueId val="{00000004-7BDF-478D-A882-43EF3D508651}"/>
            </c:ext>
          </c:extLst>
        </c:ser>
        <c:ser>
          <c:idx val="9"/>
          <c:order val="5"/>
          <c:tx>
            <c:strRef>
              <c:f>' '!$A$404</c:f>
              <c:strCache>
                <c:ptCount val="1"/>
                <c:pt idx="0">
                  <c:v>Other wood</c:v>
                </c:pt>
              </c:strCache>
            </c:strRef>
          </c:tx>
          <c:spPr>
            <a:solidFill>
              <a:srgbClr val="993300"/>
            </a:solid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'!$B$404:$BF$404</c:f>
              <c:numCache>
                <c:formatCode>#,##0.00</c:formatCode>
                <c:ptCount val="53"/>
                <c:pt idx="0">
                  <c:v>0</c:v>
                </c:pt>
                <c:pt idx="1">
                  <c:v>0.14327572975291147</c:v>
                </c:pt>
                <c:pt idx="2">
                  <c:v>0.12429242682410724</c:v>
                </c:pt>
                <c:pt idx="3">
                  <c:v>0.1258422678214135</c:v>
                </c:pt>
                <c:pt idx="4">
                  <c:v>0.12550594830399042</c:v>
                </c:pt>
                <c:pt idx="5">
                  <c:v>0.14493142972066053</c:v>
                </c:pt>
                <c:pt idx="6">
                  <c:v>0.18353020292408928</c:v>
                </c:pt>
                <c:pt idx="7">
                  <c:v>0.19934025550767664</c:v>
                </c:pt>
                <c:pt idx="8">
                  <c:v>0.23386886196084689</c:v>
                </c:pt>
                <c:pt idx="9">
                  <c:v>0.21760030908999539</c:v>
                </c:pt>
                <c:pt idx="10">
                  <c:v>0.18977496188327159</c:v>
                </c:pt>
                <c:pt idx="11">
                  <c:v>0.24777370695500345</c:v>
                </c:pt>
                <c:pt idx="12">
                  <c:v>0.15193722275334309</c:v>
                </c:pt>
                <c:pt idx="13">
                  <c:v>0.39546694708667118</c:v>
                </c:pt>
                <c:pt idx="14">
                  <c:v>0.23982219666333293</c:v>
                </c:pt>
                <c:pt idx="15">
                  <c:v>9.49287240350003E-2</c:v>
                </c:pt>
                <c:pt idx="16">
                  <c:v>0.12108064422000098</c:v>
                </c:pt>
                <c:pt idx="17">
                  <c:v>0.29578098419001009</c:v>
                </c:pt>
                <c:pt idx="18">
                  <c:v>0.16714686131999557</c:v>
                </c:pt>
                <c:pt idx="19">
                  <c:v>9.5207561814291353E-2</c:v>
                </c:pt>
                <c:pt idx="20">
                  <c:v>9.7311658463308248E-2</c:v>
                </c:pt>
                <c:pt idx="21">
                  <c:v>0.11874321970000068</c:v>
                </c:pt>
                <c:pt idx="22">
                  <c:v>0.14319692378000681</c:v>
                </c:pt>
                <c:pt idx="23">
                  <c:v>0.11801722611982868</c:v>
                </c:pt>
                <c:pt idx="24">
                  <c:v>0.18199500823393144</c:v>
                </c:pt>
              </c:numCache>
            </c:numRef>
          </c:val>
          <c:extLst>
            <c:ext xmlns:c16="http://schemas.microsoft.com/office/drawing/2014/chart" uri="{C3380CC4-5D6E-409C-BE32-E72D297353CC}">
              <c16:uniqueId val="{00000005-7BDF-478D-A882-43EF3D508651}"/>
            </c:ext>
          </c:extLst>
        </c:ser>
        <c:ser>
          <c:idx val="4"/>
          <c:order val="6"/>
          <c:tx>
            <c:strRef>
              <c:f>' '!$A$405</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'!$B$405:$BF$405</c:f>
              <c:numCache>
                <c:formatCode>General</c:formatCode>
                <c:ptCount val="53"/>
              </c:numCache>
            </c:numRef>
          </c:val>
          <c:extLst>
            <c:ext xmlns:c16="http://schemas.microsoft.com/office/drawing/2014/chart" uri="{C3380CC4-5D6E-409C-BE32-E72D297353CC}">
              <c16:uniqueId val="{00000006-7BDF-478D-A882-43EF3D508651}"/>
            </c:ext>
          </c:extLst>
        </c:ser>
        <c:dLbls>
          <c:showLegendKey val="0"/>
          <c:showVal val="0"/>
          <c:showCatName val="0"/>
          <c:showSerName val="0"/>
          <c:showPercent val="0"/>
          <c:showBubbleSize val="0"/>
        </c:dLbls>
        <c:gapWidth val="0"/>
        <c:overlap val="100"/>
        <c:axId val="1679098384"/>
        <c:axId val="1"/>
      </c:barChart>
      <c:barChart>
        <c:barDir val="col"/>
        <c:grouping val="stacked"/>
        <c:varyColors val="0"/>
        <c:ser>
          <c:idx val="10"/>
          <c:order val="7"/>
          <c:tx>
            <c:strRef>
              <c:f>' '!$A$406</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'!$B$406:$BF$406</c:f>
              <c:numCache>
                <c:formatCode>General</c:formatCode>
                <c:ptCount val="53"/>
              </c:numCache>
            </c:numRef>
          </c:val>
          <c:extLst>
            <c:ext xmlns:c16="http://schemas.microsoft.com/office/drawing/2014/chart" uri="{C3380CC4-5D6E-409C-BE32-E72D297353CC}">
              <c16:uniqueId val="{00000007-7BDF-478D-A882-43EF3D508651}"/>
            </c:ext>
          </c:extLst>
        </c:ser>
        <c:ser>
          <c:idx val="11"/>
          <c:order val="8"/>
          <c:tx>
            <c:strRef>
              <c:f>' '!$A$407</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'!$B$407:$BF$407</c:f>
              <c:numCache>
                <c:formatCode>General</c:formatCode>
                <c:ptCount val="53"/>
              </c:numCache>
            </c:numRef>
          </c:val>
          <c:extLst>
            <c:ext xmlns:c16="http://schemas.microsoft.com/office/drawing/2014/chart" uri="{C3380CC4-5D6E-409C-BE32-E72D297353CC}">
              <c16:uniqueId val="{00000008-7BDF-478D-A882-43EF3D508651}"/>
            </c:ext>
          </c:extLst>
        </c:ser>
        <c:ser>
          <c:idx val="13"/>
          <c:order val="9"/>
          <c:tx>
            <c:strRef>
              <c:f>' '!$A$408</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'!$B$408:$BF$408</c:f>
              <c:numCache>
                <c:formatCode>General</c:formatCode>
                <c:ptCount val="53"/>
              </c:numCache>
            </c:numRef>
          </c:val>
          <c:extLst>
            <c:ext xmlns:c16="http://schemas.microsoft.com/office/drawing/2014/chart" uri="{C3380CC4-5D6E-409C-BE32-E72D297353CC}">
              <c16:uniqueId val="{00000009-7BDF-478D-A882-43EF3D508651}"/>
            </c:ext>
          </c:extLst>
        </c:ser>
        <c:ser>
          <c:idx val="14"/>
          <c:order val="10"/>
          <c:tx>
            <c:strRef>
              <c:f>' '!$A$409</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'!$B$409:$BF$409</c:f>
              <c:numCache>
                <c:formatCode>General</c:formatCode>
                <c:ptCount val="53"/>
              </c:numCache>
            </c:numRef>
          </c:val>
          <c:extLst>
            <c:ext xmlns:c16="http://schemas.microsoft.com/office/drawing/2014/chart" uri="{C3380CC4-5D6E-409C-BE32-E72D297353CC}">
              <c16:uniqueId val="{0000000A-7BDF-478D-A882-43EF3D508651}"/>
            </c:ext>
          </c:extLst>
        </c:ser>
        <c:ser>
          <c:idx val="18"/>
          <c:order val="11"/>
          <c:tx>
            <c:strRef>
              <c:f>' '!$A$410</c:f>
              <c:strCache>
                <c:ptCount val="1"/>
              </c:strCache>
            </c:strRef>
          </c:tx>
          <c:spPr>
            <a:noFill/>
            <a:ln w="25400">
              <a:noFill/>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'!$B$410:$BF$410</c:f>
              <c:numCache>
                <c:formatCode>General</c:formatCode>
                <c:ptCount val="53"/>
              </c:numCache>
            </c:numRef>
          </c:val>
          <c:extLst>
            <c:ext xmlns:c16="http://schemas.microsoft.com/office/drawing/2014/chart" uri="{C3380CC4-5D6E-409C-BE32-E72D297353CC}">
              <c16:uniqueId val="{0000000B-7BDF-478D-A882-43EF3D508651}"/>
            </c:ext>
          </c:extLst>
        </c:ser>
        <c:ser>
          <c:idx val="3"/>
          <c:order val="12"/>
          <c:tx>
            <c:strRef>
              <c:f>' '!$A$411</c:f>
              <c:strCache>
                <c:ptCount val="1"/>
                <c:pt idx="0">
                  <c:v>Logs </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'!$B$411:$BF$411</c:f>
              <c:numCache>
                <c:formatCode>General</c:formatCode>
                <c:ptCount val="53"/>
                <c:pt idx="29" formatCode="#,##0.00">
                  <c:v>4.3435214000000007E-2</c:v>
                </c:pt>
                <c:pt idx="30" formatCode="#,##0.00">
                  <c:v>3.6632005999999995E-2</c:v>
                </c:pt>
                <c:pt idx="31" formatCode="#,##0.00">
                  <c:v>5.8362321000000002E-2</c:v>
                </c:pt>
                <c:pt idx="32" formatCode="#,##0.00">
                  <c:v>6.9752706999999997E-2</c:v>
                </c:pt>
                <c:pt idx="33" formatCode="#,##0.00">
                  <c:v>6.9362526000000022E-2</c:v>
                </c:pt>
                <c:pt idx="34" formatCode="#,##0.00">
                  <c:v>5.3071556999999998E-2</c:v>
                </c:pt>
                <c:pt idx="35" formatCode="#,##0.00">
                  <c:v>7.4773490999999984E-2</c:v>
                </c:pt>
                <c:pt idx="36" formatCode="#,##0.00">
                  <c:v>9.8628667999999989E-2</c:v>
                </c:pt>
                <c:pt idx="37" formatCode="#,##0.00">
                  <c:v>8.4815911999999993E-2</c:v>
                </c:pt>
                <c:pt idx="38" formatCode="#,##0.00">
                  <c:v>9.2535583000000005E-2</c:v>
                </c:pt>
                <c:pt idx="39" formatCode="#,##0.00">
                  <c:v>0.14392746500000003</c:v>
                </c:pt>
                <c:pt idx="40" formatCode="#,##0.00">
                  <c:v>0.21312881199999997</c:v>
                </c:pt>
                <c:pt idx="41" formatCode="#,##0.00">
                  <c:v>0.138608169</c:v>
                </c:pt>
                <c:pt idx="42" formatCode="#,##0.00">
                  <c:v>0.20777513499999992</c:v>
                </c:pt>
                <c:pt idx="43" formatCode="#,##0.00">
                  <c:v>0.27649219700000005</c:v>
                </c:pt>
                <c:pt idx="44" formatCode="#,##0.00">
                  <c:v>0.29494933700000003</c:v>
                </c:pt>
                <c:pt idx="45" formatCode="#,##0.00">
                  <c:v>0.39399232699999986</c:v>
                </c:pt>
                <c:pt idx="46" formatCode="#,##0.00">
                  <c:v>0.47191913200000013</c:v>
                </c:pt>
                <c:pt idx="47" formatCode="#,##0.00">
                  <c:v>0.47885193200000004</c:v>
                </c:pt>
                <c:pt idx="48" formatCode="#,##0.00">
                  <c:v>0.45200620199999991</c:v>
                </c:pt>
                <c:pt idx="49" formatCode="#,##0.00">
                  <c:v>0.39467813299999988</c:v>
                </c:pt>
                <c:pt idx="50" formatCode="#,##0.00">
                  <c:v>0.15513642799999999</c:v>
                </c:pt>
                <c:pt idx="51" formatCode="#,##0.00">
                  <c:v>7.9590381916E-2</c:v>
                </c:pt>
                <c:pt idx="52" formatCode="#,##0.00">
                  <c:v>7.2808354678000009E-2</c:v>
                </c:pt>
              </c:numCache>
            </c:numRef>
          </c:val>
          <c:extLst>
            <c:ext xmlns:c16="http://schemas.microsoft.com/office/drawing/2014/chart" uri="{C3380CC4-5D6E-409C-BE32-E72D297353CC}">
              <c16:uniqueId val="{0000000C-7BDF-478D-A882-43EF3D508651}"/>
            </c:ext>
          </c:extLst>
        </c:ser>
        <c:ser>
          <c:idx val="17"/>
          <c:order val="13"/>
          <c:tx>
            <c:strRef>
              <c:f>' '!$A$412</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'!$B$412:$BF$412</c:f>
              <c:numCache>
                <c:formatCode>General</c:formatCode>
                <c:ptCount val="53"/>
                <c:pt idx="29" formatCode="#,##0.00">
                  <c:v>2.5161589999999991E-2</c:v>
                </c:pt>
                <c:pt idx="30" formatCode="#,##0.00">
                  <c:v>2.9798716999999995E-2</c:v>
                </c:pt>
                <c:pt idx="31" formatCode="#,##0.00">
                  <c:v>3.3489043000000003E-2</c:v>
                </c:pt>
                <c:pt idx="32" formatCode="#,##0.00">
                  <c:v>3.5172624E-2</c:v>
                </c:pt>
                <c:pt idx="33" formatCode="#,##0.00">
                  <c:v>5.7400549000000016E-2</c:v>
                </c:pt>
                <c:pt idx="34" formatCode="#,##0.00">
                  <c:v>7.7270645999999971E-2</c:v>
                </c:pt>
                <c:pt idx="35" formatCode="#,##0.00">
                  <c:v>9.1727864000000034E-2</c:v>
                </c:pt>
                <c:pt idx="36" formatCode="#,##0.00">
                  <c:v>0.103897002</c:v>
                </c:pt>
                <c:pt idx="37" formatCode="#,##0.00">
                  <c:v>0.10107614599999996</c:v>
                </c:pt>
                <c:pt idx="38" formatCode="#,##0.00">
                  <c:v>8.0591993000000001E-2</c:v>
                </c:pt>
                <c:pt idx="39" formatCode="#,##0.00">
                  <c:v>0.11858657800000001</c:v>
                </c:pt>
                <c:pt idx="40" formatCode="#,##0.00">
                  <c:v>8.4957988999999998E-2</c:v>
                </c:pt>
                <c:pt idx="41" formatCode="#,##0.00">
                  <c:v>8.4683504999999978E-2</c:v>
                </c:pt>
                <c:pt idx="42" formatCode="#,##0.00">
                  <c:v>8.9598494000000001E-2</c:v>
                </c:pt>
                <c:pt idx="43" formatCode="#,##0.00">
                  <c:v>9.6557527000000018E-2</c:v>
                </c:pt>
                <c:pt idx="44" formatCode="#,##0.00">
                  <c:v>7.8945093000000008E-2</c:v>
                </c:pt>
                <c:pt idx="45" formatCode="#,##0.00">
                  <c:v>7.5984040999999988E-2</c:v>
                </c:pt>
                <c:pt idx="46" formatCode="#,##0.00">
                  <c:v>8.1583078000000003E-2</c:v>
                </c:pt>
                <c:pt idx="47" formatCode="#,##0.00">
                  <c:v>6.6798654999999998E-2</c:v>
                </c:pt>
                <c:pt idx="48" formatCode="#,##0.00">
                  <c:v>6.4620593000000004E-2</c:v>
                </c:pt>
                <c:pt idx="49" formatCode="#,##0.00">
                  <c:v>5.7286440000000001E-2</c:v>
                </c:pt>
                <c:pt idx="50" formatCode="#,##0.00">
                  <c:v>5.0374664999999992E-2</c:v>
                </c:pt>
                <c:pt idx="51" formatCode="#,##0.00">
                  <c:v>4.6265359121000001E-2</c:v>
                </c:pt>
                <c:pt idx="52" formatCode="#,##0.00">
                  <c:v>4.8690808532000002E-2</c:v>
                </c:pt>
              </c:numCache>
            </c:numRef>
          </c:val>
          <c:extLst>
            <c:ext xmlns:c16="http://schemas.microsoft.com/office/drawing/2014/chart" uri="{C3380CC4-5D6E-409C-BE32-E72D297353CC}">
              <c16:uniqueId val="{0000000D-7BDF-478D-A882-43EF3D508651}"/>
            </c:ext>
          </c:extLst>
        </c:ser>
        <c:ser>
          <c:idx val="19"/>
          <c:order val="14"/>
          <c:tx>
            <c:strRef>
              <c:f>' '!$A$413</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'!$B$413:$BF$413</c:f>
              <c:numCache>
                <c:formatCode>General</c:formatCode>
                <c:ptCount val="53"/>
                <c:pt idx="29" formatCode="#,##0.00">
                  <c:v>6.519527999999998E-2</c:v>
                </c:pt>
                <c:pt idx="30" formatCode="#,##0.00">
                  <c:v>8.0957853999999996E-2</c:v>
                </c:pt>
                <c:pt idx="31" formatCode="#,##0.00">
                  <c:v>9.4516247999999969E-2</c:v>
                </c:pt>
                <c:pt idx="32" formatCode="#,##0.00">
                  <c:v>9.4530033999999985E-2</c:v>
                </c:pt>
                <c:pt idx="33" formatCode="#,##0.00">
                  <c:v>0.12549770700000001</c:v>
                </c:pt>
                <c:pt idx="34" formatCode="#,##0.00">
                  <c:v>0.13769614999999993</c:v>
                </c:pt>
                <c:pt idx="35" formatCode="#,##0.00">
                  <c:v>0.11018605800000002</c:v>
                </c:pt>
                <c:pt idx="36" formatCode="#,##0.00">
                  <c:v>8.1927324999999995E-2</c:v>
                </c:pt>
                <c:pt idx="37" formatCode="#,##0.00">
                  <c:v>7.5202153999999979E-2</c:v>
                </c:pt>
                <c:pt idx="38" formatCode="#,##0.00">
                  <c:v>5.8773076000000007E-2</c:v>
                </c:pt>
                <c:pt idx="39" formatCode="#,##0.00">
                  <c:v>4.9468743999999995E-2</c:v>
                </c:pt>
                <c:pt idx="40" formatCode="#,##0.00">
                  <c:v>2.8879874999999996E-2</c:v>
                </c:pt>
                <c:pt idx="41" formatCode="#,##0.00">
                  <c:v>2.8107731000000007E-2</c:v>
                </c:pt>
                <c:pt idx="42" formatCode="#,##0.00">
                  <c:v>2.2164259999999998E-2</c:v>
                </c:pt>
                <c:pt idx="43" formatCode="#,##0.00">
                  <c:v>3.2687620000000001E-2</c:v>
                </c:pt>
                <c:pt idx="44" formatCode="#,##0.00">
                  <c:v>2.8947915999999994E-2</c:v>
                </c:pt>
                <c:pt idx="45" formatCode="#,##0.00">
                  <c:v>2.2743267000000005E-2</c:v>
                </c:pt>
                <c:pt idx="46" formatCode="#,##0.00">
                  <c:v>2.0224572000000003E-2</c:v>
                </c:pt>
                <c:pt idx="47" formatCode="#,##0.00">
                  <c:v>1.8996989999999998E-2</c:v>
                </c:pt>
                <c:pt idx="48" formatCode="#,##0.00">
                  <c:v>2.1877639999999997E-2</c:v>
                </c:pt>
                <c:pt idx="49" formatCode="#,##0.00">
                  <c:v>2.4378763000000001E-2</c:v>
                </c:pt>
                <c:pt idx="50" formatCode="#,##0.00">
                  <c:v>1.7310387999999999E-2</c:v>
                </c:pt>
                <c:pt idx="51" formatCode="#,##0.00">
                  <c:v>1.5224621680999998E-2</c:v>
                </c:pt>
                <c:pt idx="52" formatCode="#,##0.00">
                  <c:v>1.3159853559E-2</c:v>
                </c:pt>
              </c:numCache>
            </c:numRef>
          </c:val>
          <c:extLst>
            <c:ext xmlns:c16="http://schemas.microsoft.com/office/drawing/2014/chart" uri="{C3380CC4-5D6E-409C-BE32-E72D297353CC}">
              <c16:uniqueId val="{0000000E-7BDF-478D-A882-43EF3D508651}"/>
            </c:ext>
          </c:extLst>
        </c:ser>
        <c:ser>
          <c:idx val="2"/>
          <c:order val="15"/>
          <c:tx>
            <c:strRef>
              <c:f>' '!$A$414</c:f>
              <c:strCache>
                <c:ptCount val="1"/>
                <c:pt idx="0">
                  <c:v>Wood chips &amp; residues </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'!$B$414:$BF$414</c:f>
              <c:numCache>
                <c:formatCode>General</c:formatCode>
                <c:ptCount val="53"/>
                <c:pt idx="29" formatCode="#,##0.00">
                  <c:v>0.42011272399999999</c:v>
                </c:pt>
                <c:pt idx="30" formatCode="#,##0.00">
                  <c:v>0.36694015299999999</c:v>
                </c:pt>
                <c:pt idx="31" formatCode="#,##0.00">
                  <c:v>0.42764161099999998</c:v>
                </c:pt>
                <c:pt idx="32" formatCode="#,##0.00">
                  <c:v>0.50583597000000002</c:v>
                </c:pt>
                <c:pt idx="33" formatCode="#,##0.00">
                  <c:v>0.62211009900000003</c:v>
                </c:pt>
                <c:pt idx="34" formatCode="#,##0.00">
                  <c:v>0.63117863900000015</c:v>
                </c:pt>
                <c:pt idx="35" formatCode="#,##0.00">
                  <c:v>0.67893058900000003</c:v>
                </c:pt>
                <c:pt idx="36" formatCode="#,##0.00">
                  <c:v>0.82695348099999999</c:v>
                </c:pt>
                <c:pt idx="37" formatCode="#,##0.00">
                  <c:v>0.96455728299999999</c:v>
                </c:pt>
                <c:pt idx="38" formatCode="#,##0.00">
                  <c:v>0.67270648700000002</c:v>
                </c:pt>
                <c:pt idx="39" formatCode="#,##0.00">
                  <c:v>0.82582747500000009</c:v>
                </c:pt>
                <c:pt idx="40" formatCode="#,##0.00">
                  <c:v>0.73528827600000002</c:v>
                </c:pt>
                <c:pt idx="41" formatCode="#,##0.00">
                  <c:v>0.69214915399999977</c:v>
                </c:pt>
                <c:pt idx="42" formatCode="#,##0.00">
                  <c:v>0.63795360400000012</c:v>
                </c:pt>
                <c:pt idx="43" formatCode="#,##0.00">
                  <c:v>0.75818416699999991</c:v>
                </c:pt>
                <c:pt idx="44" formatCode="#,##0.00">
                  <c:v>0.78780254999999999</c:v>
                </c:pt>
                <c:pt idx="45" formatCode="#,##0.00">
                  <c:v>0.84222878899999998</c:v>
                </c:pt>
                <c:pt idx="46" formatCode="#,##0.00">
                  <c:v>0.94289047200000009</c:v>
                </c:pt>
                <c:pt idx="47" formatCode="#,##0.00">
                  <c:v>1.1060248709999998</c:v>
                </c:pt>
                <c:pt idx="48" formatCode="#,##0.00">
                  <c:v>1.097271573</c:v>
                </c:pt>
                <c:pt idx="49" formatCode="#,##0.00">
                  <c:v>0.49619159700000021</c:v>
                </c:pt>
                <c:pt idx="50" formatCode="#,##0.00">
                  <c:v>0.79976799399999998</c:v>
                </c:pt>
                <c:pt idx="51" formatCode="#,##0.00">
                  <c:v>0.91693071326600006</c:v>
                </c:pt>
                <c:pt idx="52" formatCode="#,##0.00">
                  <c:v>0.82875850522899996</c:v>
                </c:pt>
              </c:numCache>
            </c:numRef>
          </c:val>
          <c:extLst>
            <c:ext xmlns:c16="http://schemas.microsoft.com/office/drawing/2014/chart" uri="{C3380CC4-5D6E-409C-BE32-E72D297353CC}">
              <c16:uniqueId val="{0000000F-7BDF-478D-A882-43EF3D508651}"/>
            </c:ext>
          </c:extLst>
        </c:ser>
        <c:ser>
          <c:idx val="5"/>
          <c:order val="16"/>
          <c:tx>
            <c:strRef>
              <c:f>' '!$A$415</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'!$B$415:$BF$415</c:f>
              <c:numCache>
                <c:formatCode>General</c:formatCode>
                <c:ptCount val="53"/>
                <c:pt idx="29" formatCode="#,##0.00">
                  <c:v>0.34901270400000012</c:v>
                </c:pt>
                <c:pt idx="30" formatCode="#,##0.00">
                  <c:v>0.36448421599999997</c:v>
                </c:pt>
                <c:pt idx="31" formatCode="#,##0.00">
                  <c:v>0.45208886400000026</c:v>
                </c:pt>
                <c:pt idx="32" formatCode="#,##0.00">
                  <c:v>0.50717936800000007</c:v>
                </c:pt>
                <c:pt idx="33" formatCode="#,##0.00">
                  <c:v>0.58548442000000001</c:v>
                </c:pt>
                <c:pt idx="34" formatCode="#,##0.00">
                  <c:v>0.5563737769999999</c:v>
                </c:pt>
                <c:pt idx="35" formatCode="#,##0.00">
                  <c:v>0.56703243399999992</c:v>
                </c:pt>
                <c:pt idx="36" formatCode="#,##0.00">
                  <c:v>0.61550687799999992</c:v>
                </c:pt>
                <c:pt idx="37" formatCode="#,##0.00">
                  <c:v>0.63043907100000018</c:v>
                </c:pt>
                <c:pt idx="38" formatCode="#,##0.00">
                  <c:v>0.53931353899999968</c:v>
                </c:pt>
                <c:pt idx="39" formatCode="#,##0.00">
                  <c:v>0.74513847200000027</c:v>
                </c:pt>
                <c:pt idx="40" formatCode="#,##0.00">
                  <c:v>0.84548711499999996</c:v>
                </c:pt>
                <c:pt idx="41" formatCode="#,##0.00">
                  <c:v>0.86378424099999995</c:v>
                </c:pt>
                <c:pt idx="42" formatCode="#,##0.00">
                  <c:v>0.8915116670000004</c:v>
                </c:pt>
                <c:pt idx="43" formatCode="#,##0.00">
                  <c:v>0.89518533099999986</c:v>
                </c:pt>
                <c:pt idx="44" formatCode="#,##0.00">
                  <c:v>0.76797802999999976</c:v>
                </c:pt>
                <c:pt idx="45" formatCode="#,##0.00">
                  <c:v>0.74041395399999999</c:v>
                </c:pt>
                <c:pt idx="46" formatCode="#,##0.00">
                  <c:v>0.79636296499999981</c:v>
                </c:pt>
                <c:pt idx="47" formatCode="#,##0.00">
                  <c:v>0.8621387020000002</c:v>
                </c:pt>
                <c:pt idx="48" formatCode="#,##0.00">
                  <c:v>0.76417259699999973</c:v>
                </c:pt>
                <c:pt idx="49" formatCode="#,##0.00">
                  <c:v>0.64005802900000008</c:v>
                </c:pt>
                <c:pt idx="50" formatCode="#,##0.00">
                  <c:v>0.70255597499999989</c:v>
                </c:pt>
                <c:pt idx="51" formatCode="#,##0.00">
                  <c:v>0.70575854640799984</c:v>
                </c:pt>
                <c:pt idx="52" formatCode="#,##0.00">
                  <c:v>0.59278677246500022</c:v>
                </c:pt>
              </c:numCache>
            </c:numRef>
          </c:val>
          <c:extLst>
            <c:ext xmlns:c16="http://schemas.microsoft.com/office/drawing/2014/chart" uri="{C3380CC4-5D6E-409C-BE32-E72D297353CC}">
              <c16:uniqueId val="{00000010-7BDF-478D-A882-43EF3D508651}"/>
            </c:ext>
          </c:extLst>
        </c:ser>
        <c:ser>
          <c:idx val="12"/>
          <c:order val="17"/>
          <c:tx>
            <c:strRef>
              <c:f>' '!$A$416</c:f>
              <c:strCache>
                <c:ptCount val="1"/>
                <c:pt idx="0">
                  <c:v>Other wood</c:v>
                </c:pt>
              </c:strCache>
            </c:strRef>
          </c:tx>
          <c:spPr>
            <a:solidFill>
              <a:srgbClr val="993300"/>
            </a:solidFill>
            <a:ln w="12700">
              <a:solidFill>
                <a:srgbClr val="000000"/>
              </a:solidFill>
              <a:prstDash val="solid"/>
            </a:ln>
          </c:spPr>
          <c:invertIfNegative val="0"/>
          <c:cat>
            <c:strRef>
              <c:f>' '!$B$398:$BF$398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'!$B$416:$BF$416</c:f>
              <c:numCache>
                <c:formatCode>General</c:formatCode>
                <c:ptCount val="53"/>
                <c:pt idx="29" formatCode="#,##0.00">
                  <c:v>6.3216930999999588E-2</c:v>
                </c:pt>
                <c:pt idx="30" formatCode="#,##0.00">
                  <c:v>5.8762889999999679E-2</c:v>
                </c:pt>
                <c:pt idx="31" formatCode="#,##0.00">
                  <c:v>6.1608702000000015E-2</c:v>
                </c:pt>
                <c:pt idx="32" formatCode="#,##0.00">
                  <c:v>7.3202515999999385E-2</c:v>
                </c:pt>
                <c:pt idx="33" formatCode="#,##0.00">
                  <c:v>8.7997472999999271E-2</c:v>
                </c:pt>
                <c:pt idx="34" formatCode="#,##0.00">
                  <c:v>9.1601464999999882E-2</c:v>
                </c:pt>
                <c:pt idx="35" formatCode="#,##0.00">
                  <c:v>9.9055656000000214E-2</c:v>
                </c:pt>
                <c:pt idx="36" formatCode="#,##0.00">
                  <c:v>0.10248009800000069</c:v>
                </c:pt>
                <c:pt idx="37" formatCode="#,##0.00">
                  <c:v>0.10346015100000017</c:v>
                </c:pt>
                <c:pt idx="38" formatCode="#,##0.00">
                  <c:v>9.8937159000000552E-2</c:v>
                </c:pt>
                <c:pt idx="39" formatCode="#,##0.00">
                  <c:v>0.12196638299999862</c:v>
                </c:pt>
                <c:pt idx="40" formatCode="#,##0.00">
                  <c:v>0.11126954600000039</c:v>
                </c:pt>
                <c:pt idx="41" formatCode="#,##0.00">
                  <c:v>9.4826503000000617E-2</c:v>
                </c:pt>
                <c:pt idx="42" formatCode="#,##0.00">
                  <c:v>7.2326150999998839E-2</c:v>
                </c:pt>
                <c:pt idx="43" formatCode="#,##0.00">
                  <c:v>8.3209421000000283E-2</c:v>
                </c:pt>
                <c:pt idx="44" formatCode="#,##0.00">
                  <c:v>7.4129578999999612E-2</c:v>
                </c:pt>
                <c:pt idx="45" formatCode="#,##0.00">
                  <c:v>8.3560891999999054E-2</c:v>
                </c:pt>
                <c:pt idx="46" formatCode="#,##0.00">
                  <c:v>9.0631587999999486E-2</c:v>
                </c:pt>
                <c:pt idx="47" formatCode="#,##0.00">
                  <c:v>7.4958386000000043E-2</c:v>
                </c:pt>
                <c:pt idx="48" formatCode="#,##0.00">
                  <c:v>7.6014040000000449E-2</c:v>
                </c:pt>
                <c:pt idx="49" formatCode="#,##0.00">
                  <c:v>6.2700168999999306E-2</c:v>
                </c:pt>
                <c:pt idx="50" formatCode="#,##0.00">
                  <c:v>7.1109275999999833E-2</c:v>
                </c:pt>
                <c:pt idx="51" formatCode="#,##0.00">
                  <c:v>6.9444478762000994E-2</c:v>
                </c:pt>
                <c:pt idx="52" formatCode="#,##0.00">
                  <c:v>6.2253450147999878E-2</c:v>
                </c:pt>
              </c:numCache>
            </c:numRef>
          </c:val>
          <c:extLst>
            <c:ext xmlns:c16="http://schemas.microsoft.com/office/drawing/2014/chart" uri="{C3380CC4-5D6E-409C-BE32-E72D297353CC}">
              <c16:uniqueId val="{00000011-7BDF-478D-A882-43EF3D508651}"/>
            </c:ext>
          </c:extLst>
        </c:ser>
        <c:dLbls>
          <c:showLegendKey val="0"/>
          <c:showVal val="0"/>
          <c:showCatName val="0"/>
          <c:showSerName val="0"/>
          <c:showPercent val="0"/>
          <c:showBubbleSize val="0"/>
        </c:dLbls>
        <c:gapWidth val="0"/>
        <c:overlap val="100"/>
        <c:axId val="3"/>
        <c:axId val="4"/>
      </c:barChart>
      <c:catAx>
        <c:axId val="1679098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993300"/>
                    </a:solidFill>
                    <a:latin typeface="Arial"/>
                    <a:cs typeface="Arial"/>
                  </a:rPr>
                  <a:t>(million cubic metres) </a:t>
                </a:r>
                <a:r>
                  <a:rPr lang="en-GB" sz="1050" b="0" i="0" u="none" strike="noStrike" baseline="0">
                    <a:solidFill>
                      <a:srgbClr val="FFFFFF"/>
                    </a:solidFill>
                    <a:latin typeface="Arial"/>
                    <a:cs typeface="Arial"/>
                  </a:rPr>
                  <a:t>)</a:t>
                </a:r>
              </a:p>
            </c:rich>
          </c:tx>
          <c:layout>
            <c:manualLayout>
              <c:xMode val="edge"/>
              <c:yMode val="edge"/>
              <c:x val="2.9167565135021712E-2"/>
              <c:y val="0.136671150354613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0983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731961545013973"/>
              <c:y val="0.140004593046189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100" b="0" i="0" u="none" strike="noStrike" baseline="0">
                <a:solidFill>
                  <a:srgbClr val="000000"/>
                </a:solidFill>
                <a:latin typeface="Arial"/>
                <a:ea typeface="Arial"/>
                <a:cs typeface="Arial"/>
              </a:defRPr>
            </a:pPr>
            <a:endParaRPr lang="en-US"/>
          </a:p>
        </c:txPr>
      </c:legendEntry>
      <c:legendEntry>
        <c:idx val="9"/>
        <c:txPr>
          <a:bodyPr/>
          <a:lstStyle/>
          <a:p>
            <a:pPr>
              <a:defRPr sz="1100" b="0" i="0" u="none" strike="noStrike" baseline="0">
                <a:solidFill>
                  <a:srgbClr val="000000"/>
                </a:solidFill>
                <a:latin typeface="Arial"/>
                <a:ea typeface="Arial"/>
                <a:cs typeface="Arial"/>
              </a:defRPr>
            </a:pPr>
            <a:endParaRPr lang="en-US"/>
          </a:p>
        </c:txPr>
      </c:legendEntry>
      <c:legendEntry>
        <c:idx val="10"/>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6042468870555099E-2"/>
          <c:y val="0.87336198519289399"/>
          <c:w val="0.94169567435927248"/>
          <c:h val="0.1016700020930659"/>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7502079312478824"/>
          <c:h val="0.61502017659575925"/>
        </c:manualLayout>
      </c:layout>
      <c:barChart>
        <c:barDir val="col"/>
        <c:grouping val="stacked"/>
        <c:varyColors val="0"/>
        <c:ser>
          <c:idx val="0"/>
          <c:order val="0"/>
          <c:tx>
            <c:strRef>
              <c:f>' '!$A$520</c:f>
              <c:strCache>
                <c:ptCount val="1"/>
                <c:pt idx="0">
                  <c:v>EU-28</c:v>
                </c:pt>
              </c:strCache>
            </c:strRef>
          </c:tx>
          <c:spPr>
            <a:solidFill>
              <a:srgbClr val="00FF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'!$B$520:$BF$520</c:f>
              <c:numCache>
                <c:formatCode>0.00</c:formatCode>
                <c:ptCount val="53"/>
                <c:pt idx="0" formatCode="General">
                  <c:v>0</c:v>
                </c:pt>
                <c:pt idx="1">
                  <c:v>6.3653788799999996E-3</c:v>
                </c:pt>
                <c:pt idx="2">
                  <c:v>4.8788654039999997E-3</c:v>
                </c:pt>
                <c:pt idx="3">
                  <c:v>4.6212571999999993E-3</c:v>
                </c:pt>
                <c:pt idx="4">
                  <c:v>4.7088006000000002E-3</c:v>
                </c:pt>
                <c:pt idx="5">
                  <c:v>4.5438000000000006E-3</c:v>
                </c:pt>
                <c:pt idx="6">
                  <c:v>2.9229999999999998E-3</c:v>
                </c:pt>
                <c:pt idx="7">
                  <c:v>3.2024300000000009E-3</c:v>
                </c:pt>
                <c:pt idx="8">
                  <c:v>2.6486299999999999E-3</c:v>
                </c:pt>
                <c:pt idx="9">
                  <c:v>1.767921E-3</c:v>
                </c:pt>
                <c:pt idx="10">
                  <c:v>4.3100000000000007E-4</c:v>
                </c:pt>
                <c:pt idx="11">
                  <c:v>5.1472539999999987E-4</c:v>
                </c:pt>
                <c:pt idx="12">
                  <c:v>1.9999999999999998E-4</c:v>
                </c:pt>
                <c:pt idx="13">
                  <c:v>4.0099999999999999E-4</c:v>
                </c:pt>
                <c:pt idx="14">
                  <c:v>2.5299999999999997E-4</c:v>
                </c:pt>
                <c:pt idx="15">
                  <c:v>1.1156065714285715E-3</c:v>
                </c:pt>
                <c:pt idx="16">
                  <c:v>5.2996499999999986E-4</c:v>
                </c:pt>
                <c:pt idx="17">
                  <c:v>1.9038199999999995E-4</c:v>
                </c:pt>
                <c:pt idx="18">
                  <c:v>1.3190000000000001E-3</c:v>
                </c:pt>
                <c:pt idx="19">
                  <c:v>8.022839999999999E-4</c:v>
                </c:pt>
                <c:pt idx="20">
                  <c:v>2.6790099999999997E-4</c:v>
                </c:pt>
                <c:pt idx="21">
                  <c:v>2.6699999999999993E-4</c:v>
                </c:pt>
                <c:pt idx="22">
                  <c:v>3.6799999999999989E-4</c:v>
                </c:pt>
                <c:pt idx="23">
                  <c:v>6.3446296399999997E-4</c:v>
                </c:pt>
                <c:pt idx="24">
                  <c:v>1.9963643571428569E-4</c:v>
                </c:pt>
              </c:numCache>
            </c:numRef>
          </c:val>
          <c:extLst>
            <c:ext xmlns:c16="http://schemas.microsoft.com/office/drawing/2014/chart" uri="{C3380CC4-5D6E-409C-BE32-E72D297353CC}">
              <c16:uniqueId val="{00000000-C7EA-4379-9E85-036140885430}"/>
            </c:ext>
          </c:extLst>
        </c:ser>
        <c:ser>
          <c:idx val="1"/>
          <c:order val="1"/>
          <c:tx>
            <c:strRef>
              <c:f>' '!$A$521</c:f>
              <c:strCache>
                <c:ptCount val="1"/>
                <c:pt idx="0">
                  <c:v>China </c:v>
                </c:pt>
              </c:strCache>
            </c:strRef>
          </c:tx>
          <c:spPr>
            <a:solidFill>
              <a:srgbClr val="FF00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'!$B$521:$BF$521</c:f>
              <c:numCache>
                <c:formatCode>#,##0.00</c:formatCode>
                <c:ptCount val="53"/>
                <c:pt idx="0" formatCode="General">
                  <c:v>0</c:v>
                </c:pt>
                <c:pt idx="1">
                  <c:v>4.6883689999999995E-3</c:v>
                </c:pt>
                <c:pt idx="2">
                  <c:v>4.4325120000000004E-3</c:v>
                </c:pt>
                <c:pt idx="3">
                  <c:v>1.4121552200000002E-2</c:v>
                </c:pt>
                <c:pt idx="4">
                  <c:v>1.1073418999999999E-2</c:v>
                </c:pt>
                <c:pt idx="5">
                  <c:v>6.9034999999999985E-2</c:v>
                </c:pt>
                <c:pt idx="6">
                  <c:v>6.3501000000000002E-2</c:v>
                </c:pt>
                <c:pt idx="7">
                  <c:v>7.9441999999999999E-2</c:v>
                </c:pt>
                <c:pt idx="8">
                  <c:v>8.4769000000000011E-2</c:v>
                </c:pt>
                <c:pt idx="9">
                  <c:v>0.11062356659999999</c:v>
                </c:pt>
                <c:pt idx="10">
                  <c:v>9.5725140000000014E-2</c:v>
                </c:pt>
                <c:pt idx="11">
                  <c:v>0.11397938139999998</c:v>
                </c:pt>
                <c:pt idx="12">
                  <c:v>5.1938479999999981E-2</c:v>
                </c:pt>
                <c:pt idx="13">
                  <c:v>5.8134999999999992E-2</c:v>
                </c:pt>
                <c:pt idx="14">
                  <c:v>8.5962999999999984E-2</c:v>
                </c:pt>
                <c:pt idx="15">
                  <c:v>0.11974299999999997</c:v>
                </c:pt>
                <c:pt idx="16">
                  <c:v>0.13013199999999997</c:v>
                </c:pt>
                <c:pt idx="17">
                  <c:v>7.0715999999999987E-2</c:v>
                </c:pt>
                <c:pt idx="18">
                  <c:v>5.7483999999999993E-2</c:v>
                </c:pt>
                <c:pt idx="19">
                  <c:v>3.42152664E-2</c:v>
                </c:pt>
                <c:pt idx="20">
                  <c:v>4.0123658999999992E-2</c:v>
                </c:pt>
                <c:pt idx="21">
                  <c:v>4.3661999999999999E-2</c:v>
                </c:pt>
                <c:pt idx="22">
                  <c:v>1.3786999999999999E-2</c:v>
                </c:pt>
                <c:pt idx="23">
                  <c:v>7.8164199999999993E-3</c:v>
                </c:pt>
                <c:pt idx="24">
                  <c:v>3.4629649999999998E-2</c:v>
                </c:pt>
              </c:numCache>
            </c:numRef>
          </c:val>
          <c:extLst>
            <c:ext xmlns:c16="http://schemas.microsoft.com/office/drawing/2014/chart" uri="{C3380CC4-5D6E-409C-BE32-E72D297353CC}">
              <c16:uniqueId val="{00000001-C7EA-4379-9E85-036140885430}"/>
            </c:ext>
          </c:extLst>
        </c:ser>
        <c:ser>
          <c:idx val="2"/>
          <c:order val="2"/>
          <c:tx>
            <c:strRef>
              <c:f>' '!$A$522</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'!$B$522:$BF$522</c:f>
              <c:numCache>
                <c:formatCode>#,##0.00</c:formatCode>
                <c:ptCount val="53"/>
                <c:pt idx="0" formatCode="General">
                  <c:v>0</c:v>
                </c:pt>
                <c:pt idx="1">
                  <c:v>1.191526E-4</c:v>
                </c:pt>
                <c:pt idx="2">
                  <c:v>4.1647367999999999E-3</c:v>
                </c:pt>
                <c:pt idx="3">
                  <c:v>5.9675E-5</c:v>
                </c:pt>
                <c:pt idx="4">
                  <c:v>2.4372600000000001E-5</c:v>
                </c:pt>
                <c:pt idx="5">
                  <c:v>1.2856250000000001E-4</c:v>
                </c:pt>
                <c:pt idx="6">
                  <c:v>5.8100000000000003E-4</c:v>
                </c:pt>
                <c:pt idx="7">
                  <c:v>1.5032999999999999E-2</c:v>
                </c:pt>
                <c:pt idx="8">
                  <c:v>4.4685999999999997E-2</c:v>
                </c:pt>
                <c:pt idx="9">
                  <c:v>3.8220897999999996E-2</c:v>
                </c:pt>
                <c:pt idx="10">
                  <c:v>1.7046000000000002E-2</c:v>
                </c:pt>
                <c:pt idx="11">
                  <c:v>4.3069999999999997E-2</c:v>
                </c:pt>
                <c:pt idx="12">
                  <c:v>3.3098999999999996E-2</c:v>
                </c:pt>
                <c:pt idx="13">
                  <c:v>2.2160999999999997E-2</c:v>
                </c:pt>
                <c:pt idx="14">
                  <c:v>1.6680999999999998E-2</c:v>
                </c:pt>
                <c:pt idx="15">
                  <c:v>2.0390158888888881E-2</c:v>
                </c:pt>
                <c:pt idx="16">
                  <c:v>7.2537499999999989E-6</c:v>
                </c:pt>
                <c:pt idx="17">
                  <c:v>1.7634058999999994E-2</c:v>
                </c:pt>
                <c:pt idx="18">
                  <c:v>1.1330999999999997E-2</c:v>
                </c:pt>
                <c:pt idx="19">
                  <c:v>1.1950399999999999E-4</c:v>
                </c:pt>
                <c:pt idx="20">
                  <c:v>3.4220799999999999E-4</c:v>
                </c:pt>
                <c:pt idx="21">
                  <c:v>0</c:v>
                </c:pt>
                <c:pt idx="22">
                  <c:v>4.2899999999999991E-4</c:v>
                </c:pt>
                <c:pt idx="23">
                  <c:v>2.5999999999999998E-5</c:v>
                </c:pt>
                <c:pt idx="24">
                  <c:v>0</c:v>
                </c:pt>
              </c:numCache>
            </c:numRef>
          </c:val>
          <c:extLst>
            <c:ext xmlns:c16="http://schemas.microsoft.com/office/drawing/2014/chart" uri="{C3380CC4-5D6E-409C-BE32-E72D297353CC}">
              <c16:uniqueId val="{00000002-C7EA-4379-9E85-036140885430}"/>
            </c:ext>
          </c:extLst>
        </c:ser>
        <c:ser>
          <c:idx val="3"/>
          <c:order val="3"/>
          <c:tx>
            <c:strRef>
              <c:f>' '!$A$523</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'!$B$523:$BF$523</c:f>
              <c:numCache>
                <c:formatCode>#,##0.00</c:formatCode>
                <c:ptCount val="53"/>
                <c:pt idx="0" formatCode="General">
                  <c:v>0</c:v>
                </c:pt>
                <c:pt idx="1">
                  <c:v>3.6593367999999999E-3</c:v>
                </c:pt>
                <c:pt idx="2">
                  <c:v>3.5881999999999998E-4</c:v>
                </c:pt>
                <c:pt idx="3">
                  <c:v>8.3572957999999992E-3</c:v>
                </c:pt>
                <c:pt idx="4">
                  <c:v>1.0641678599999999E-2</c:v>
                </c:pt>
                <c:pt idx="5">
                  <c:v>3.6069999999999991E-2</c:v>
                </c:pt>
                <c:pt idx="6">
                  <c:v>6.4511499999999999E-2</c:v>
                </c:pt>
                <c:pt idx="7">
                  <c:v>0.103935</c:v>
                </c:pt>
                <c:pt idx="8">
                  <c:v>7.8201000000000007E-2</c:v>
                </c:pt>
                <c:pt idx="9">
                  <c:v>0.11744299999999999</c:v>
                </c:pt>
                <c:pt idx="10">
                  <c:v>9.1177999999999995E-2</c:v>
                </c:pt>
                <c:pt idx="11">
                  <c:v>8.7857999999999992E-2</c:v>
                </c:pt>
                <c:pt idx="12">
                  <c:v>6.5765999999999991E-2</c:v>
                </c:pt>
                <c:pt idx="13">
                  <c:v>4.8320999999999996E-2</c:v>
                </c:pt>
                <c:pt idx="14">
                  <c:v>5.9116999999999989E-2</c:v>
                </c:pt>
                <c:pt idx="15">
                  <c:v>8.1660999999999997E-2</c:v>
                </c:pt>
                <c:pt idx="16">
                  <c:v>7.173599999999998E-2</c:v>
                </c:pt>
                <c:pt idx="17">
                  <c:v>8.6603999999999987E-2</c:v>
                </c:pt>
                <c:pt idx="18">
                  <c:v>9.235199999999999E-2</c:v>
                </c:pt>
                <c:pt idx="19">
                  <c:v>4.2825486199999999E-2</c:v>
                </c:pt>
                <c:pt idx="20">
                  <c:v>7.7838999999999992E-2</c:v>
                </c:pt>
                <c:pt idx="21">
                  <c:v>8.8552999999999993E-2</c:v>
                </c:pt>
                <c:pt idx="22">
                  <c:v>3.8247000000000003E-2</c:v>
                </c:pt>
                <c:pt idx="23">
                  <c:v>2.9662227758000002E-2</c:v>
                </c:pt>
                <c:pt idx="24">
                  <c:v>5.9310119999999987E-2</c:v>
                </c:pt>
              </c:numCache>
            </c:numRef>
          </c:val>
          <c:extLst>
            <c:ext xmlns:c16="http://schemas.microsoft.com/office/drawing/2014/chart" uri="{C3380CC4-5D6E-409C-BE32-E72D297353CC}">
              <c16:uniqueId val="{00000003-C7EA-4379-9E85-036140885430}"/>
            </c:ext>
          </c:extLst>
        </c:ser>
        <c:ser>
          <c:idx val="5"/>
          <c:order val="4"/>
          <c:tx>
            <c:strRef>
              <c:f>' '!$A$524</c:f>
              <c:strCache>
                <c:ptCount val="1"/>
                <c:pt idx="0">
                  <c:v>Thailand </c:v>
                </c:pt>
              </c:strCache>
            </c:strRef>
          </c:tx>
          <c:spPr>
            <a:pattFill prst="lgConfetti">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'!$B$524:$BF$524</c:f>
              <c:numCache>
                <c:formatCode>#,##0.00</c:formatCode>
                <c:ptCount val="53"/>
                <c:pt idx="0" formatCode="General">
                  <c:v>0</c:v>
                </c:pt>
                <c:pt idx="1">
                  <c:v>2.2970164E-3</c:v>
                </c:pt>
                <c:pt idx="2">
                  <c:v>2.3175949999999996E-3</c:v>
                </c:pt>
                <c:pt idx="3">
                  <c:v>2.1387450000000001E-3</c:v>
                </c:pt>
                <c:pt idx="4">
                  <c:v>5.5982499999999999E-3</c:v>
                </c:pt>
                <c:pt idx="5">
                  <c:v>1.4938999999999999E-2</c:v>
                </c:pt>
                <c:pt idx="6">
                  <c:v>2.9183999999999998E-2</c:v>
                </c:pt>
                <c:pt idx="7">
                  <c:v>3.1808999999999997E-2</c:v>
                </c:pt>
                <c:pt idx="8">
                  <c:v>3.0671E-2</c:v>
                </c:pt>
                <c:pt idx="9">
                  <c:v>3.2414599999999995E-2</c:v>
                </c:pt>
                <c:pt idx="10">
                  <c:v>1.6827000000000002E-2</c:v>
                </c:pt>
                <c:pt idx="11">
                  <c:v>3.6164999999999996E-2</c:v>
                </c:pt>
                <c:pt idx="12">
                  <c:v>2.4712999999999999E-2</c:v>
                </c:pt>
                <c:pt idx="13">
                  <c:v>2.8186999999999997E-2</c:v>
                </c:pt>
                <c:pt idx="14">
                  <c:v>2.0026999999999996E-2</c:v>
                </c:pt>
                <c:pt idx="15">
                  <c:v>2.8494999999999996E-2</c:v>
                </c:pt>
                <c:pt idx="16">
                  <c:v>2.3662999999999997E-2</c:v>
                </c:pt>
                <c:pt idx="17">
                  <c:v>3.7614999999999996E-2</c:v>
                </c:pt>
                <c:pt idx="18">
                  <c:v>2.8763999999999991E-2</c:v>
                </c:pt>
                <c:pt idx="19">
                  <c:v>1.1519094999999998E-2</c:v>
                </c:pt>
                <c:pt idx="20">
                  <c:v>2.0461E-2</c:v>
                </c:pt>
                <c:pt idx="21">
                  <c:v>2.4790999999999997E-2</c:v>
                </c:pt>
                <c:pt idx="22">
                  <c:v>9.6469999999999993E-3</c:v>
                </c:pt>
                <c:pt idx="23">
                  <c:v>7.4297540569999996E-3</c:v>
                </c:pt>
                <c:pt idx="24">
                  <c:v>1.8078109999999994E-2</c:v>
                </c:pt>
              </c:numCache>
            </c:numRef>
          </c:val>
          <c:extLst>
            <c:ext xmlns:c16="http://schemas.microsoft.com/office/drawing/2014/chart" uri="{C3380CC4-5D6E-409C-BE32-E72D297353CC}">
              <c16:uniqueId val="{00000004-C7EA-4379-9E85-036140885430}"/>
            </c:ext>
          </c:extLst>
        </c:ser>
        <c:ser>
          <c:idx val="4"/>
          <c:order val="5"/>
          <c:tx>
            <c:strRef>
              <c:f>' '!$A$525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'!$B$525:$BF$525</c:f>
              <c:numCache>
                <c:formatCode>#,##0.00</c:formatCode>
                <c:ptCount val="53"/>
                <c:pt idx="0" formatCode="General">
                  <c:v>0</c:v>
                </c:pt>
                <c:pt idx="1">
                  <c:v>3.1829153999999998E-3</c:v>
                </c:pt>
                <c:pt idx="2">
                  <c:v>1.4537667900000001E-2</c:v>
                </c:pt>
                <c:pt idx="3">
                  <c:v>4.1748559047999997E-2</c:v>
                </c:pt>
                <c:pt idx="4">
                  <c:v>3.7098653199999998E-2</c:v>
                </c:pt>
                <c:pt idx="5">
                  <c:v>9.3020000000000012E-3</c:v>
                </c:pt>
                <c:pt idx="6">
                  <c:v>4.5413000000000002E-2</c:v>
                </c:pt>
                <c:pt idx="7">
                  <c:v>5.8909999999999995E-3</c:v>
                </c:pt>
                <c:pt idx="8">
                  <c:v>7.2760000000000003E-3</c:v>
                </c:pt>
                <c:pt idx="9">
                  <c:v>4.0617216000000001E-3</c:v>
                </c:pt>
                <c:pt idx="10">
                  <c:v>4.3766000000000005E-3</c:v>
                </c:pt>
                <c:pt idx="11">
                  <c:v>1.6227168E-3</c:v>
                </c:pt>
                <c:pt idx="12">
                  <c:v>2.5719999999999996E-3</c:v>
                </c:pt>
                <c:pt idx="13">
                  <c:v>1.2849999999999999E-3</c:v>
                </c:pt>
                <c:pt idx="14">
                  <c:v>4.5499999999999989E-4</c:v>
                </c:pt>
                <c:pt idx="15">
                  <c:v>1.02589E-3</c:v>
                </c:pt>
                <c:pt idx="16">
                  <c:v>1.106E-3</c:v>
                </c:pt>
                <c:pt idx="17">
                  <c:v>6.2299999999999996E-4</c:v>
                </c:pt>
                <c:pt idx="18">
                  <c:v>1.4519999999999999E-3</c:v>
                </c:pt>
                <c:pt idx="19">
                  <c:v>4.0543033999999997E-3</c:v>
                </c:pt>
                <c:pt idx="20">
                  <c:v>1.2259999999999999E-3</c:v>
                </c:pt>
                <c:pt idx="21">
                  <c:v>1.9109999999999997E-3</c:v>
                </c:pt>
                <c:pt idx="22">
                  <c:v>6.9999999999999988E-4</c:v>
                </c:pt>
                <c:pt idx="23">
                  <c:v>1.0975847139999997E-3</c:v>
                </c:pt>
                <c:pt idx="24">
                  <c:v>2.3909548233333332E-3</c:v>
                </c:pt>
              </c:numCache>
            </c:numRef>
          </c:val>
          <c:extLst>
            <c:ext xmlns:c16="http://schemas.microsoft.com/office/drawing/2014/chart" uri="{C3380CC4-5D6E-409C-BE32-E72D297353CC}">
              <c16:uniqueId val="{00000005-C7EA-4379-9E85-036140885430}"/>
            </c:ext>
          </c:extLst>
        </c:ser>
        <c:ser>
          <c:idx val="10"/>
          <c:order val="6"/>
          <c:tx>
            <c:strRef>
              <c:f>' '!$A$526</c:f>
              <c:strCache>
                <c:ptCount val="1"/>
                <c:pt idx="0">
                  <c:v>Vietnam </c:v>
                </c:pt>
              </c:strCache>
            </c:strRef>
          </c:tx>
          <c:spPr>
            <a:solidFill>
              <a:srgbClr val="00FFFF"/>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'!$B$526:$BF$526</c:f>
              <c:numCache>
                <c:formatCode>#,##0.00</c:formatCode>
                <c:ptCount val="53"/>
                <c:pt idx="0" formatCode="General">
                  <c:v>0</c:v>
                </c:pt>
                <c:pt idx="1">
                  <c:v>1.1200000000000001E-4</c:v>
                </c:pt>
                <c:pt idx="2">
                  <c:v>1.0962E-4</c:v>
                </c:pt>
                <c:pt idx="3">
                  <c:v>3.3809285999999998E-3</c:v>
                </c:pt>
                <c:pt idx="4">
                  <c:v>4.1555219999999998E-4</c:v>
                </c:pt>
                <c:pt idx="5">
                  <c:v>1.5030999999999997E-2</c:v>
                </c:pt>
                <c:pt idx="6">
                  <c:v>1.8681E-2</c:v>
                </c:pt>
                <c:pt idx="7">
                  <c:v>4.7925999999999989E-2</c:v>
                </c:pt>
                <c:pt idx="8">
                  <c:v>5.1137000000000002E-2</c:v>
                </c:pt>
                <c:pt idx="9">
                  <c:v>2.6560662599999996E-2</c:v>
                </c:pt>
                <c:pt idx="10">
                  <c:v>4.3093999999999993E-2</c:v>
                </c:pt>
                <c:pt idx="11">
                  <c:v>3.8475999999999996E-2</c:v>
                </c:pt>
                <c:pt idx="12">
                  <c:v>7.7199999999999986E-3</c:v>
                </c:pt>
                <c:pt idx="13">
                  <c:v>1.0145E-2</c:v>
                </c:pt>
                <c:pt idx="14">
                  <c:v>1.7713999999999997E-2</c:v>
                </c:pt>
                <c:pt idx="15">
                  <c:v>1.3971851777777775E-2</c:v>
                </c:pt>
                <c:pt idx="16">
                  <c:v>1.2606526249999998E-2</c:v>
                </c:pt>
                <c:pt idx="17">
                  <c:v>1.4400999999999997E-2</c:v>
                </c:pt>
                <c:pt idx="18">
                  <c:v>8.3799999999999986E-3</c:v>
                </c:pt>
                <c:pt idx="19">
                  <c:v>5.9528391999999989E-3</c:v>
                </c:pt>
                <c:pt idx="20">
                  <c:v>9.8279999999999982E-3</c:v>
                </c:pt>
                <c:pt idx="21">
                  <c:v>9.2709999999999997E-3</c:v>
                </c:pt>
                <c:pt idx="22">
                  <c:v>5.1189999999999994E-3</c:v>
                </c:pt>
                <c:pt idx="23">
                  <c:v>4.7774499999999999E-3</c:v>
                </c:pt>
                <c:pt idx="24">
                  <c:v>5.0414299999999995E-3</c:v>
                </c:pt>
              </c:numCache>
            </c:numRef>
          </c:val>
          <c:extLst>
            <c:ext xmlns:c16="http://schemas.microsoft.com/office/drawing/2014/chart" uri="{C3380CC4-5D6E-409C-BE32-E72D297353CC}">
              <c16:uniqueId val="{00000006-C7EA-4379-9E85-036140885430}"/>
            </c:ext>
          </c:extLst>
        </c:ser>
        <c:ser>
          <c:idx val="11"/>
          <c:order val="7"/>
          <c:tx>
            <c:strRef>
              <c:f>' '!$A$527</c:f>
              <c:strCache>
                <c:ptCount val="1"/>
                <c:pt idx="0">
                  <c:v>Others</c:v>
                </c:pt>
              </c:strCache>
            </c:strRef>
          </c:tx>
          <c:spPr>
            <a:solidFill>
              <a:srgbClr val="9933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'!$B$527:$BF$527</c:f>
              <c:numCache>
                <c:formatCode>#,##0.00</c:formatCode>
                <c:ptCount val="53"/>
                <c:pt idx="0">
                  <c:v>0</c:v>
                </c:pt>
                <c:pt idx="1">
                  <c:v>5.9258889130000006E-2</c:v>
                </c:pt>
                <c:pt idx="2">
                  <c:v>4.2658124698000011E-2</c:v>
                </c:pt>
                <c:pt idx="3">
                  <c:v>3.6017011646000019E-2</c:v>
                </c:pt>
                <c:pt idx="4">
                  <c:v>2.5137251999999999E-2</c:v>
                </c:pt>
                <c:pt idx="5">
                  <c:v>3.4793260000000104E-2</c:v>
                </c:pt>
                <c:pt idx="6">
                  <c:v>5.6523460000000053E-2</c:v>
                </c:pt>
                <c:pt idx="7">
                  <c:v>6.6064536999999979E-2</c:v>
                </c:pt>
                <c:pt idx="8">
                  <c:v>6.9755999999999929E-2</c:v>
                </c:pt>
                <c:pt idx="9">
                  <c:v>6.3883513799999903E-2</c:v>
                </c:pt>
                <c:pt idx="10">
                  <c:v>7.7138550000000028E-2</c:v>
                </c:pt>
                <c:pt idx="11">
                  <c:v>0.12042001899999988</c:v>
                </c:pt>
                <c:pt idx="12">
                  <c:v>7.3752640000000119E-2</c:v>
                </c:pt>
                <c:pt idx="13">
                  <c:v>6.1556157833333319E-2</c:v>
                </c:pt>
                <c:pt idx="14">
                  <c:v>5.2973959999999987E-2</c:v>
                </c:pt>
                <c:pt idx="15">
                  <c:v>5.7138673206349355E-2</c:v>
                </c:pt>
                <c:pt idx="16">
                  <c:v>8.0911444583333353E-2</c:v>
                </c:pt>
                <c:pt idx="17">
                  <c:v>6.7026000000000002E-2</c:v>
                </c:pt>
                <c:pt idx="18">
                  <c:v>7.8011999999999998E-2</c:v>
                </c:pt>
                <c:pt idx="19">
                  <c:v>7.8527554000000027E-2</c:v>
                </c:pt>
                <c:pt idx="20">
                  <c:v>5.7309701333333379E-2</c:v>
                </c:pt>
                <c:pt idx="21">
                  <c:v>5.4631000000000068E-2</c:v>
                </c:pt>
                <c:pt idx="22">
                  <c:v>6.660400000000001E-2</c:v>
                </c:pt>
                <c:pt idx="23">
                  <c:v>5.7575338924769209E-2</c:v>
                </c:pt>
                <c:pt idx="24">
                  <c:v>6.2135588877499967E-2</c:v>
                </c:pt>
              </c:numCache>
            </c:numRef>
          </c:val>
          <c:extLst>
            <c:ext xmlns:c16="http://schemas.microsoft.com/office/drawing/2014/chart" uri="{C3380CC4-5D6E-409C-BE32-E72D297353CC}">
              <c16:uniqueId val="{00000007-C7EA-4379-9E85-036140885430}"/>
            </c:ext>
          </c:extLst>
        </c:ser>
        <c:dLbls>
          <c:showLegendKey val="0"/>
          <c:showVal val="0"/>
          <c:showCatName val="0"/>
          <c:showSerName val="0"/>
          <c:showPercent val="0"/>
          <c:showBubbleSize val="0"/>
        </c:dLbls>
        <c:gapWidth val="0"/>
        <c:overlap val="100"/>
        <c:axId val="1679100384"/>
        <c:axId val="1"/>
      </c:barChart>
      <c:barChart>
        <c:barDir val="col"/>
        <c:grouping val="stacked"/>
        <c:varyColors val="0"/>
        <c:ser>
          <c:idx val="12"/>
          <c:order val="8"/>
          <c:tx>
            <c:strRef>
              <c:f>' '!$A$528</c:f>
              <c:strCache>
                <c:ptCount val="1"/>
              </c:strCache>
            </c:strRef>
          </c:tx>
          <c:spPr>
            <a:noFill/>
            <a:ln w="25400">
              <a:noFill/>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'!$B$528:$BF$528</c:f>
              <c:numCache>
                <c:formatCode>0.0</c:formatCode>
                <c:ptCount val="53"/>
              </c:numCache>
            </c:numRef>
          </c:val>
          <c:extLst>
            <c:ext xmlns:c16="http://schemas.microsoft.com/office/drawing/2014/chart" uri="{C3380CC4-5D6E-409C-BE32-E72D297353CC}">
              <c16:uniqueId val="{00000008-C7EA-4379-9E85-036140885430}"/>
            </c:ext>
          </c:extLst>
        </c:ser>
        <c:ser>
          <c:idx val="13"/>
          <c:order val="9"/>
          <c:tx>
            <c:strRef>
              <c:f>' '!$A$529</c:f>
              <c:strCache>
                <c:ptCount val="1"/>
              </c:strCache>
            </c:strRef>
          </c:tx>
          <c:spPr>
            <a:noFill/>
            <a:ln w="25400">
              <a:noFill/>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'!$B$529:$BF$529</c:f>
              <c:numCache>
                <c:formatCode>0.0</c:formatCode>
                <c:ptCount val="53"/>
              </c:numCache>
            </c:numRef>
          </c:val>
          <c:extLst>
            <c:ext xmlns:c16="http://schemas.microsoft.com/office/drawing/2014/chart" uri="{C3380CC4-5D6E-409C-BE32-E72D297353CC}">
              <c16:uniqueId val="{00000009-C7EA-4379-9E85-036140885430}"/>
            </c:ext>
          </c:extLst>
        </c:ser>
        <c:ser>
          <c:idx val="14"/>
          <c:order val="10"/>
          <c:tx>
            <c:strRef>
              <c:f>' '!$A$530</c:f>
              <c:strCache>
                <c:ptCount val="1"/>
              </c:strCache>
            </c:strRef>
          </c:tx>
          <c:spPr>
            <a:noFill/>
            <a:ln w="25400">
              <a:noFill/>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'!$B$530:$BF$530</c:f>
              <c:numCache>
                <c:formatCode>General</c:formatCode>
                <c:ptCount val="53"/>
              </c:numCache>
            </c:numRef>
          </c:val>
          <c:extLst>
            <c:ext xmlns:c16="http://schemas.microsoft.com/office/drawing/2014/chart" uri="{C3380CC4-5D6E-409C-BE32-E72D297353CC}">
              <c16:uniqueId val="{0000000A-C7EA-4379-9E85-036140885430}"/>
            </c:ext>
          </c:extLst>
        </c:ser>
        <c:ser>
          <c:idx val="15"/>
          <c:order val="11"/>
          <c:tx>
            <c:strRef>
              <c:f>' '!$A$531</c:f>
              <c:strCache>
                <c:ptCount val="1"/>
              </c:strCache>
            </c:strRef>
          </c:tx>
          <c:spPr>
            <a:noFill/>
            <a:ln w="25400">
              <a:noFill/>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'!$B$531:$BF$531</c:f>
              <c:numCache>
                <c:formatCode>#,##0</c:formatCode>
                <c:ptCount val="53"/>
              </c:numCache>
            </c:numRef>
          </c:val>
          <c:extLst>
            <c:ext xmlns:c16="http://schemas.microsoft.com/office/drawing/2014/chart" uri="{C3380CC4-5D6E-409C-BE32-E72D297353CC}">
              <c16:uniqueId val="{0000000B-C7EA-4379-9E85-036140885430}"/>
            </c:ext>
          </c:extLst>
        </c:ser>
        <c:ser>
          <c:idx val="16"/>
          <c:order val="12"/>
          <c:tx>
            <c:strRef>
              <c:f>' '!$A$532</c:f>
              <c:strCache>
                <c:ptCount val="1"/>
                <c:pt idx="0">
                  <c:v>EU-28</c:v>
                </c:pt>
              </c:strCache>
            </c:strRef>
          </c:tx>
          <c:spPr>
            <a:solidFill>
              <a:srgbClr val="00FF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'!$B$532:$BF$532</c:f>
              <c:numCache>
                <c:formatCode>#,##0</c:formatCode>
                <c:ptCount val="53"/>
                <c:pt idx="29" formatCode="0.00">
                  <c:v>3.248267E-3</c:v>
                </c:pt>
                <c:pt idx="30" formatCode="0.00">
                  <c:v>2.3829639999999996E-3</c:v>
                </c:pt>
                <c:pt idx="31" formatCode="0.00">
                  <c:v>2.687357E-3</c:v>
                </c:pt>
                <c:pt idx="32" formatCode="0.00">
                  <c:v>3.0559220000000004E-3</c:v>
                </c:pt>
                <c:pt idx="33" formatCode="0.00">
                  <c:v>2.6131219999999998E-3</c:v>
                </c:pt>
                <c:pt idx="34" formatCode="0.00">
                  <c:v>3.0178250000000005E-3</c:v>
                </c:pt>
                <c:pt idx="35" formatCode="0.00">
                  <c:v>2.6619149999999999E-3</c:v>
                </c:pt>
                <c:pt idx="36" formatCode="0.00">
                  <c:v>3.2591699999999996E-3</c:v>
                </c:pt>
                <c:pt idx="37" formatCode="0.00">
                  <c:v>2.2998989999999998E-3</c:v>
                </c:pt>
                <c:pt idx="38" formatCode="0.00">
                  <c:v>4.3675400000000003E-4</c:v>
                </c:pt>
                <c:pt idx="39" formatCode="0.00">
                  <c:v>8.7420099999999991E-4</c:v>
                </c:pt>
                <c:pt idx="40" formatCode="0.00">
                  <c:v>3.2803800000000006E-4</c:v>
                </c:pt>
                <c:pt idx="41" formatCode="0.00">
                  <c:v>5.3958200000000004E-4</c:v>
                </c:pt>
                <c:pt idx="42" formatCode="0.00">
                  <c:v>4.6007300000000002E-4</c:v>
                </c:pt>
                <c:pt idx="43" formatCode="0.00">
                  <c:v>7.0856100000000002E-4</c:v>
                </c:pt>
                <c:pt idx="44" formatCode="0.00">
                  <c:v>4.94477E-4</c:v>
                </c:pt>
                <c:pt idx="45" formatCode="0.00">
                  <c:v>2.7451999999999999E-4</c:v>
                </c:pt>
                <c:pt idx="46" formatCode="0.00">
                  <c:v>6.2841399999999999E-4</c:v>
                </c:pt>
                <c:pt idx="47" formatCode="0.00">
                  <c:v>4.1128000000000003E-4</c:v>
                </c:pt>
                <c:pt idx="48" formatCode="0.00">
                  <c:v>2.2366700000000001E-4</c:v>
                </c:pt>
                <c:pt idx="49" formatCode="0.00">
                  <c:v>1.89624E-4</c:v>
                </c:pt>
                <c:pt idx="50" formatCode="0.00">
                  <c:v>3.2623899999999998E-4</c:v>
                </c:pt>
                <c:pt idx="51" formatCode="0.00">
                  <c:v>2.1118090099999997E-4</c:v>
                </c:pt>
                <c:pt idx="52" formatCode="0.00">
                  <c:v>2.23577597E-4</c:v>
                </c:pt>
              </c:numCache>
            </c:numRef>
          </c:val>
          <c:extLst>
            <c:ext xmlns:c16="http://schemas.microsoft.com/office/drawing/2014/chart" uri="{C3380CC4-5D6E-409C-BE32-E72D297353CC}">
              <c16:uniqueId val="{0000000C-C7EA-4379-9E85-036140885430}"/>
            </c:ext>
          </c:extLst>
        </c:ser>
        <c:ser>
          <c:idx val="17"/>
          <c:order val="13"/>
          <c:tx>
            <c:strRef>
              <c:f>' '!$A$533</c:f>
              <c:strCache>
                <c:ptCount val="1"/>
                <c:pt idx="0">
                  <c:v>China </c:v>
                </c:pt>
              </c:strCache>
            </c:strRef>
          </c:tx>
          <c:spPr>
            <a:solidFill>
              <a:srgbClr val="FF00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'!$B$533:$BF$533</c:f>
              <c:numCache>
                <c:formatCode>General</c:formatCode>
                <c:ptCount val="53"/>
                <c:pt idx="29" formatCode="#,##0.00">
                  <c:v>1.1912259999999999E-3</c:v>
                </c:pt>
                <c:pt idx="30" formatCode="#,##0.00">
                  <c:v>2.5125870000000002E-3</c:v>
                </c:pt>
                <c:pt idx="31" formatCode="#,##0.00">
                  <c:v>5.0401020000000003E-3</c:v>
                </c:pt>
                <c:pt idx="32" formatCode="#,##0.00">
                  <c:v>6.0204819999999997E-3</c:v>
                </c:pt>
                <c:pt idx="33" formatCode="#,##0.00">
                  <c:v>1.4838856000000001E-2</c:v>
                </c:pt>
                <c:pt idx="34" formatCode="#,##0.00">
                  <c:v>2.1585239000000003E-2</c:v>
                </c:pt>
                <c:pt idx="35" formatCode="#,##0.00">
                  <c:v>2.5417235E-2</c:v>
                </c:pt>
                <c:pt idx="36" formatCode="#,##0.00">
                  <c:v>3.0211492E-2</c:v>
                </c:pt>
                <c:pt idx="37" formatCode="#,##0.00">
                  <c:v>3.758499500000001E-2</c:v>
                </c:pt>
                <c:pt idx="38" formatCode="#,##0.00">
                  <c:v>2.9525475999999998E-2</c:v>
                </c:pt>
                <c:pt idx="39" formatCode="#,##0.00">
                  <c:v>4.3220320999999992E-2</c:v>
                </c:pt>
                <c:pt idx="40" formatCode="#,##0.00">
                  <c:v>2.3766517000000001E-2</c:v>
                </c:pt>
                <c:pt idx="41" formatCode="#,##0.00">
                  <c:v>2.3922756E-2</c:v>
                </c:pt>
                <c:pt idx="42" formatCode="#,##0.00">
                  <c:v>2.9337277999999998E-2</c:v>
                </c:pt>
                <c:pt idx="43" formatCode="#,##0.00">
                  <c:v>3.3484808999999997E-2</c:v>
                </c:pt>
                <c:pt idx="44" formatCode="#,##0.00">
                  <c:v>2.4596260999999998E-2</c:v>
                </c:pt>
                <c:pt idx="45" formatCode="#,##0.00">
                  <c:v>2.0063965E-2</c:v>
                </c:pt>
                <c:pt idx="46" formatCode="#,##0.00">
                  <c:v>2.1531788999999999E-2</c:v>
                </c:pt>
                <c:pt idx="47" formatCode="#,##0.00">
                  <c:v>1.3886845E-2</c:v>
                </c:pt>
                <c:pt idx="48" formatCode="#,##0.00">
                  <c:v>1.457541E-2</c:v>
                </c:pt>
                <c:pt idx="49" formatCode="#,##0.00">
                  <c:v>1.1857431E-2</c:v>
                </c:pt>
                <c:pt idx="50" formatCode="#,##0.00">
                  <c:v>6.5661729999999998E-3</c:v>
                </c:pt>
                <c:pt idx="51" formatCode="#,##0.00">
                  <c:v>6.3392462330000001E-3</c:v>
                </c:pt>
                <c:pt idx="52" formatCode="#,##0.00">
                  <c:v>1.1543343826999999E-2</c:v>
                </c:pt>
              </c:numCache>
            </c:numRef>
          </c:val>
          <c:extLst>
            <c:ext xmlns:c16="http://schemas.microsoft.com/office/drawing/2014/chart" uri="{C3380CC4-5D6E-409C-BE32-E72D297353CC}">
              <c16:uniqueId val="{0000000D-C7EA-4379-9E85-036140885430}"/>
            </c:ext>
          </c:extLst>
        </c:ser>
        <c:ser>
          <c:idx val="18"/>
          <c:order val="14"/>
          <c:tx>
            <c:strRef>
              <c:f>' '!$A$534</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'!$B$534:$BF$534</c:f>
              <c:numCache>
                <c:formatCode>General</c:formatCode>
                <c:ptCount val="53"/>
                <c:pt idx="29" formatCode="#,##0.00">
                  <c:v>6.0681999999999999E-5</c:v>
                </c:pt>
                <c:pt idx="30" formatCode="#,##0.00">
                  <c:v>4.4884199999999997E-4</c:v>
                </c:pt>
                <c:pt idx="31" formatCode="#,##0.00">
                  <c:v>3.2645999999999992E-5</c:v>
                </c:pt>
                <c:pt idx="32" formatCode="#,##0.00">
                  <c:v>2.7651999999999995E-5</c:v>
                </c:pt>
                <c:pt idx="33" formatCode="#,##0.00">
                  <c:v>2.6442299999999996E-4</c:v>
                </c:pt>
                <c:pt idx="34" formatCode="#,##0.00">
                  <c:v>3.0295299999999996E-4</c:v>
                </c:pt>
                <c:pt idx="35" formatCode="#,##0.00">
                  <c:v>1.9555760000000001E-3</c:v>
                </c:pt>
                <c:pt idx="36" formatCode="#,##0.00">
                  <c:v>7.5690100000000001E-3</c:v>
                </c:pt>
                <c:pt idx="37" formatCode="#,##0.00">
                  <c:v>6.9153670000000004E-3</c:v>
                </c:pt>
                <c:pt idx="38" formatCode="#,##0.00">
                  <c:v>2.8127160000000003E-3</c:v>
                </c:pt>
                <c:pt idx="39" formatCode="#,##0.00">
                  <c:v>8.0582919999999999E-3</c:v>
                </c:pt>
                <c:pt idx="40" formatCode="#,##0.00">
                  <c:v>7.9971920000000002E-3</c:v>
                </c:pt>
                <c:pt idx="41" formatCode="#,##0.00">
                  <c:v>1.0320535E-2</c:v>
                </c:pt>
                <c:pt idx="42" formatCode="#,##0.00">
                  <c:v>8.9905070000000017E-3</c:v>
                </c:pt>
                <c:pt idx="43" formatCode="#,##0.00">
                  <c:v>4.5005959999999999E-3</c:v>
                </c:pt>
                <c:pt idx="44" formatCode="#,##0.00">
                  <c:v>4.5160000000000005E-6</c:v>
                </c:pt>
                <c:pt idx="45" formatCode="#,##0.00">
                  <c:v>3.1470959999999998E-3</c:v>
                </c:pt>
                <c:pt idx="46" formatCode="#,##0.00">
                  <c:v>1.4710649999999999E-3</c:v>
                </c:pt>
                <c:pt idx="47" formatCode="#,##0.00">
                  <c:v>4.0086999999999998E-5</c:v>
                </c:pt>
                <c:pt idx="48" formatCode="#,##0.00">
                  <c:v>5.2552999999999996E-5</c:v>
                </c:pt>
                <c:pt idx="49" formatCode="#,##0.00">
                  <c:v>0</c:v>
                </c:pt>
                <c:pt idx="50" formatCode="#,##0.00">
                  <c:v>1.45387E-4</c:v>
                </c:pt>
                <c:pt idx="51" formatCode="#,##0.00">
                  <c:v>5.3063670000000003E-6</c:v>
                </c:pt>
                <c:pt idx="52" formatCode="#,##0.00">
                  <c:v>0</c:v>
                </c:pt>
              </c:numCache>
            </c:numRef>
          </c:val>
          <c:extLst>
            <c:ext xmlns:c16="http://schemas.microsoft.com/office/drawing/2014/chart" uri="{C3380CC4-5D6E-409C-BE32-E72D297353CC}">
              <c16:uniqueId val="{0000000E-C7EA-4379-9E85-036140885430}"/>
            </c:ext>
          </c:extLst>
        </c:ser>
        <c:ser>
          <c:idx val="19"/>
          <c:order val="15"/>
          <c:tx>
            <c:strRef>
              <c:f>' '!$A$535</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'!$B$535:$BF$535</c:f>
              <c:numCache>
                <c:formatCode>General</c:formatCode>
                <c:ptCount val="53"/>
                <c:pt idx="29" formatCode="#,##0.00">
                  <c:v>5.7287500000000003E-4</c:v>
                </c:pt>
                <c:pt idx="30" formatCode="#,##0.00">
                  <c:v>7.2883999999999989E-5</c:v>
                </c:pt>
                <c:pt idx="31" formatCode="#,##0.00">
                  <c:v>1.0329899999999999E-3</c:v>
                </c:pt>
                <c:pt idx="32" formatCode="#,##0.00">
                  <c:v>1.462255E-3</c:v>
                </c:pt>
                <c:pt idx="33" formatCode="#,##0.00">
                  <c:v>5.4548870000000003E-3</c:v>
                </c:pt>
                <c:pt idx="34" formatCode="#,##0.00">
                  <c:v>1.0565835999999999E-2</c:v>
                </c:pt>
                <c:pt idx="35" formatCode="#,##0.00">
                  <c:v>1.7570253000000001E-2</c:v>
                </c:pt>
                <c:pt idx="36" formatCode="#,##0.00">
                  <c:v>1.4332220999999999E-2</c:v>
                </c:pt>
                <c:pt idx="37" formatCode="#,##0.00">
                  <c:v>1.4980891999999999E-2</c:v>
                </c:pt>
                <c:pt idx="38" formatCode="#,##0.00">
                  <c:v>1.4083647999999999E-2</c:v>
                </c:pt>
                <c:pt idx="39" formatCode="#,##0.00">
                  <c:v>1.8130279999999999E-2</c:v>
                </c:pt>
                <c:pt idx="40" formatCode="#,##0.00">
                  <c:v>1.3912446E-2</c:v>
                </c:pt>
                <c:pt idx="41" formatCode="#,##0.00">
                  <c:v>1.2178645E-2</c:v>
                </c:pt>
                <c:pt idx="42" formatCode="#,##0.00">
                  <c:v>1.6166633999999999E-2</c:v>
                </c:pt>
                <c:pt idx="43" formatCode="#,##0.00">
                  <c:v>2.0797436999999998E-2</c:v>
                </c:pt>
                <c:pt idx="44" formatCode="#,##0.00">
                  <c:v>1.7559524E-2</c:v>
                </c:pt>
                <c:pt idx="45" formatCode="#,##0.00">
                  <c:v>1.7166326999999999E-2</c:v>
                </c:pt>
                <c:pt idx="46" formatCode="#,##0.00">
                  <c:v>1.8211058999999998E-2</c:v>
                </c:pt>
                <c:pt idx="47" formatCode="#,##0.00">
                  <c:v>1.4377751999999999E-2</c:v>
                </c:pt>
                <c:pt idx="48" formatCode="#,##0.00">
                  <c:v>1.5699864000000001E-2</c:v>
                </c:pt>
                <c:pt idx="49" formatCode="#,##0.00">
                  <c:v>1.8557799E-2</c:v>
                </c:pt>
                <c:pt idx="50" formatCode="#,##0.00">
                  <c:v>1.2357831E-2</c:v>
                </c:pt>
                <c:pt idx="51" formatCode="#,##0.00">
                  <c:v>9.3510281840000001E-3</c:v>
                </c:pt>
                <c:pt idx="52" formatCode="#,##0.00">
                  <c:v>1.2923722734E-2</c:v>
                </c:pt>
              </c:numCache>
            </c:numRef>
          </c:val>
          <c:extLst>
            <c:ext xmlns:c16="http://schemas.microsoft.com/office/drawing/2014/chart" uri="{C3380CC4-5D6E-409C-BE32-E72D297353CC}">
              <c16:uniqueId val="{0000000F-C7EA-4379-9E85-036140885430}"/>
            </c:ext>
          </c:extLst>
        </c:ser>
        <c:ser>
          <c:idx val="21"/>
          <c:order val="16"/>
          <c:tx>
            <c:strRef>
              <c:f>' '!$A$536</c:f>
              <c:strCache>
                <c:ptCount val="1"/>
                <c:pt idx="0">
                  <c:v>Thailand </c:v>
                </c:pt>
              </c:strCache>
            </c:strRef>
          </c:tx>
          <c:spPr>
            <a:pattFill prst="lgConfetti">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'!$B$536:$BF$536</c:f>
              <c:numCache>
                <c:formatCode>General</c:formatCode>
                <c:ptCount val="53"/>
                <c:pt idx="29" formatCode="#,##0.00">
                  <c:v>1.01337E-3</c:v>
                </c:pt>
                <c:pt idx="30" formatCode="#,##0.00">
                  <c:v>1.055217E-3</c:v>
                </c:pt>
                <c:pt idx="31" formatCode="#,##0.00">
                  <c:v>1.1795839999999998E-3</c:v>
                </c:pt>
                <c:pt idx="32" formatCode="#,##0.00">
                  <c:v>1.252742E-3</c:v>
                </c:pt>
                <c:pt idx="33" formatCode="#,##0.00">
                  <c:v>2.9148769999999997E-3</c:v>
                </c:pt>
                <c:pt idx="34" formatCode="#,##0.00">
                  <c:v>4.6961240000000003E-3</c:v>
                </c:pt>
                <c:pt idx="35" formatCode="#,##0.00">
                  <c:v>5.6453440000000001E-3</c:v>
                </c:pt>
                <c:pt idx="36" formatCode="#,##0.00">
                  <c:v>6.243363E-3</c:v>
                </c:pt>
                <c:pt idx="37" formatCode="#,##0.00">
                  <c:v>7.5696309999999994E-3</c:v>
                </c:pt>
                <c:pt idx="38" formatCode="#,##0.00">
                  <c:v>4.263022E-3</c:v>
                </c:pt>
                <c:pt idx="39" formatCode="#,##0.00">
                  <c:v>6.5176479999999992E-3</c:v>
                </c:pt>
                <c:pt idx="40" formatCode="#,##0.00">
                  <c:v>4.750069E-3</c:v>
                </c:pt>
                <c:pt idx="41" formatCode="#,##0.00">
                  <c:v>5.3687959999999995E-3</c:v>
                </c:pt>
                <c:pt idx="42" formatCode="#,##0.00">
                  <c:v>3.8527660000000001E-3</c:v>
                </c:pt>
                <c:pt idx="43" formatCode="#,##0.00">
                  <c:v>6.0031010000000003E-3</c:v>
                </c:pt>
                <c:pt idx="44" formatCode="#,##0.00">
                  <c:v>4.9283009999999995E-3</c:v>
                </c:pt>
                <c:pt idx="45" formatCode="#,##0.00">
                  <c:v>6.9160949999999997E-3</c:v>
                </c:pt>
                <c:pt idx="46" formatCode="#,##0.00">
                  <c:v>5.2833960000000001E-3</c:v>
                </c:pt>
                <c:pt idx="47" formatCode="#,##0.00">
                  <c:v>3.8704799999999999E-3</c:v>
                </c:pt>
                <c:pt idx="48" formatCode="#,##0.00">
                  <c:v>3.721154E-3</c:v>
                </c:pt>
                <c:pt idx="49" formatCode="#,##0.00">
                  <c:v>4.7672349999999999E-3</c:v>
                </c:pt>
                <c:pt idx="50" formatCode="#,##0.00">
                  <c:v>2.44115E-3</c:v>
                </c:pt>
                <c:pt idx="51" formatCode="#,##0.00">
                  <c:v>1.84916676E-3</c:v>
                </c:pt>
                <c:pt idx="52" formatCode="#,##0.00">
                  <c:v>2.945034753E-3</c:v>
                </c:pt>
              </c:numCache>
            </c:numRef>
          </c:val>
          <c:extLst>
            <c:ext xmlns:c16="http://schemas.microsoft.com/office/drawing/2014/chart" uri="{C3380CC4-5D6E-409C-BE32-E72D297353CC}">
              <c16:uniqueId val="{00000010-C7EA-4379-9E85-036140885430}"/>
            </c:ext>
          </c:extLst>
        </c:ser>
        <c:ser>
          <c:idx val="20"/>
          <c:order val="17"/>
          <c:tx>
            <c:strRef>
              <c:f>' '!$A$537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'!$B$537:$BF$537</c:f>
              <c:numCache>
                <c:formatCode>General</c:formatCode>
                <c:ptCount val="53"/>
                <c:pt idx="29" formatCode="#,##0.00">
                  <c:v>2.8971140000000001E-3</c:v>
                </c:pt>
                <c:pt idx="30" formatCode="#,##0.00">
                  <c:v>7.0556069999999993E-3</c:v>
                </c:pt>
                <c:pt idx="31" formatCode="#,##0.00">
                  <c:v>6.076413000000001E-3</c:v>
                </c:pt>
                <c:pt idx="32" formatCode="#,##0.00">
                  <c:v>6.6853859999999998E-3</c:v>
                </c:pt>
                <c:pt idx="33" formatCode="#,##0.00">
                  <c:v>9.8465499999999991E-3</c:v>
                </c:pt>
                <c:pt idx="34" formatCode="#,##0.00">
                  <c:v>8.9307069999999995E-3</c:v>
                </c:pt>
                <c:pt idx="35" formatCode="#,##0.00">
                  <c:v>5.1942780000000001E-3</c:v>
                </c:pt>
                <c:pt idx="36" formatCode="#,##0.00">
                  <c:v>4.4415679999999999E-3</c:v>
                </c:pt>
                <c:pt idx="37" formatCode="#,##0.00">
                  <c:v>3.9656079999999998E-3</c:v>
                </c:pt>
                <c:pt idx="38" formatCode="#,##0.00">
                  <c:v>1.891612E-3</c:v>
                </c:pt>
                <c:pt idx="39" formatCode="#,##0.00">
                  <c:v>1.5136769999999999E-3</c:v>
                </c:pt>
                <c:pt idx="40" formatCode="#,##0.00">
                  <c:v>2.865987E-3</c:v>
                </c:pt>
                <c:pt idx="41" formatCode="#,##0.00">
                  <c:v>9.0928500000000002E-4</c:v>
                </c:pt>
                <c:pt idx="42" formatCode="#,##0.00">
                  <c:v>1.0496500000000001E-3</c:v>
                </c:pt>
                <c:pt idx="43" formatCode="#,##0.00">
                  <c:v>1.5897249999999999E-3</c:v>
                </c:pt>
                <c:pt idx="44" formatCode="#,##0.00">
                  <c:v>1.3286999999999999E-3</c:v>
                </c:pt>
                <c:pt idx="45" formatCode="#,##0.00">
                  <c:v>9.1395600000000006E-4</c:v>
                </c:pt>
                <c:pt idx="46" formatCode="#,##0.00">
                  <c:v>2.1621470000000001E-3</c:v>
                </c:pt>
                <c:pt idx="47" formatCode="#,##0.00">
                  <c:v>1.783979E-3</c:v>
                </c:pt>
                <c:pt idx="48" formatCode="#,##0.00">
                  <c:v>1.8303429999999999E-3</c:v>
                </c:pt>
                <c:pt idx="49" formatCode="#,##0.00">
                  <c:v>7.5423999999999988E-4</c:v>
                </c:pt>
                <c:pt idx="50" formatCode="#,##0.00">
                  <c:v>1.2034629999999999E-3</c:v>
                </c:pt>
                <c:pt idx="51" formatCode="#,##0.00">
                  <c:v>1.2068300549999999E-3</c:v>
                </c:pt>
                <c:pt idx="52" formatCode="#,##0.00">
                  <c:v>1.3173403989999999E-3</c:v>
                </c:pt>
              </c:numCache>
            </c:numRef>
          </c:val>
          <c:extLst>
            <c:ext xmlns:c16="http://schemas.microsoft.com/office/drawing/2014/chart" uri="{C3380CC4-5D6E-409C-BE32-E72D297353CC}">
              <c16:uniqueId val="{00000011-C7EA-4379-9E85-036140885430}"/>
            </c:ext>
          </c:extLst>
        </c:ser>
        <c:ser>
          <c:idx val="6"/>
          <c:order val="18"/>
          <c:tx>
            <c:strRef>
              <c:f>' '!$A$538</c:f>
              <c:strCache>
                <c:ptCount val="1"/>
                <c:pt idx="0">
                  <c:v>Vietnam </c:v>
                </c:pt>
              </c:strCache>
            </c:strRef>
          </c:tx>
          <c:spPr>
            <a:solidFill>
              <a:srgbClr val="00FFFF"/>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'!$B$538:$BF$538</c:f>
              <c:numCache>
                <c:formatCode>General</c:formatCode>
                <c:ptCount val="53"/>
                <c:pt idx="29" formatCode="#,##0.00">
                  <c:v>3.7270000000000001E-5</c:v>
                </c:pt>
                <c:pt idx="30" formatCode="#,##0.00">
                  <c:v>3.8825999999999997E-5</c:v>
                </c:pt>
                <c:pt idx="31" formatCode="#,##0.00">
                  <c:v>6.3653600000000005E-4</c:v>
                </c:pt>
                <c:pt idx="32" formatCode="#,##0.00">
                  <c:v>1.6239E-4</c:v>
                </c:pt>
                <c:pt idx="33" formatCode="#,##0.00">
                  <c:v>2.77853E-3</c:v>
                </c:pt>
                <c:pt idx="34" formatCode="#,##0.00">
                  <c:v>3.6631859999999997E-3</c:v>
                </c:pt>
                <c:pt idx="35" formatCode="#,##0.00">
                  <c:v>9.4184239999999999E-3</c:v>
                </c:pt>
                <c:pt idx="36" formatCode="#,##0.00">
                  <c:v>1.008041E-2</c:v>
                </c:pt>
                <c:pt idx="37" formatCode="#,##0.00">
                  <c:v>6.1122319999999987E-3</c:v>
                </c:pt>
                <c:pt idx="38" formatCode="#,##0.00">
                  <c:v>7.2162900000000011E-3</c:v>
                </c:pt>
                <c:pt idx="39" formatCode="#,##0.00">
                  <c:v>8.7255209999999982E-3</c:v>
                </c:pt>
                <c:pt idx="40" formatCode="#,##0.00">
                  <c:v>1.942189E-3</c:v>
                </c:pt>
                <c:pt idx="41" formatCode="#,##0.00">
                  <c:v>2.567045E-3</c:v>
                </c:pt>
                <c:pt idx="42" formatCode="#,##0.00">
                  <c:v>4.6060879999999995E-3</c:v>
                </c:pt>
                <c:pt idx="43" formatCode="#,##0.00">
                  <c:v>3.6181060000000003E-3</c:v>
                </c:pt>
                <c:pt idx="44" formatCode="#,##0.00">
                  <c:v>2.4693700000000002E-3</c:v>
                </c:pt>
                <c:pt idx="45" formatCode="#,##0.00">
                  <c:v>2.7943919999999997E-3</c:v>
                </c:pt>
                <c:pt idx="46" formatCode="#,##0.00">
                  <c:v>2.3097859999999999E-3</c:v>
                </c:pt>
                <c:pt idx="47" formatCode="#,##0.00">
                  <c:v>2.1251680000000002E-3</c:v>
                </c:pt>
                <c:pt idx="48" formatCode="#,##0.00">
                  <c:v>3.8691449999999996E-3</c:v>
                </c:pt>
                <c:pt idx="49" formatCode="#,##0.00">
                  <c:v>2.3034119999999999E-3</c:v>
                </c:pt>
                <c:pt idx="50" formatCode="#,##0.00">
                  <c:v>2.5548609999999999E-3</c:v>
                </c:pt>
                <c:pt idx="51" formatCode="#,##0.00">
                  <c:v>2.676629066E-3</c:v>
                </c:pt>
                <c:pt idx="52" formatCode="#,##0.00">
                  <c:v>2.3637291499999996E-3</c:v>
                </c:pt>
              </c:numCache>
            </c:numRef>
          </c:val>
          <c:extLst>
            <c:ext xmlns:c16="http://schemas.microsoft.com/office/drawing/2014/chart" uri="{C3380CC4-5D6E-409C-BE32-E72D297353CC}">
              <c16:uniqueId val="{00000012-C7EA-4379-9E85-036140885430}"/>
            </c:ext>
          </c:extLst>
        </c:ser>
        <c:ser>
          <c:idx val="7"/>
          <c:order val="19"/>
          <c:tx>
            <c:strRef>
              <c:f>' '!$A$539</c:f>
              <c:strCache>
                <c:ptCount val="1"/>
                <c:pt idx="0">
                  <c:v>Others</c:v>
                </c:pt>
              </c:strCache>
            </c:strRef>
          </c:tx>
          <c:spPr>
            <a:solidFill>
              <a:srgbClr val="993300"/>
            </a:solidFill>
            <a:ln w="12700">
              <a:solidFill>
                <a:srgbClr val="000000"/>
              </a:solidFill>
              <a:prstDash val="solid"/>
            </a:ln>
          </c:spPr>
          <c:invertIfNegative val="0"/>
          <c:cat>
            <c:strRef>
              <c:f>' '!$B$519:$BF$519</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'!$B$539:$BF$539</c:f>
              <c:numCache>
                <c:formatCode>General</c:formatCode>
                <c:ptCount val="53"/>
                <c:pt idx="29" formatCode="#,##0.00">
                  <c:v>1.614078599999999E-2</c:v>
                </c:pt>
                <c:pt idx="30" formatCode="#,##0.00">
                  <c:v>1.6231789999999996E-2</c:v>
                </c:pt>
                <c:pt idx="31" formatCode="#,##0.00">
                  <c:v>1.6803415000000002E-2</c:v>
                </c:pt>
                <c:pt idx="32" formatCode="#,##0.00">
                  <c:v>1.6505795000000004E-2</c:v>
                </c:pt>
                <c:pt idx="33" formatCode="#,##0.00">
                  <c:v>1.8689304000000018E-2</c:v>
                </c:pt>
                <c:pt idx="34" formatCode="#,##0.00">
                  <c:v>2.4508775999999968E-2</c:v>
                </c:pt>
                <c:pt idx="35" formatCode="#,##0.00">
                  <c:v>2.386483900000004E-2</c:v>
                </c:pt>
                <c:pt idx="36" formatCode="#,##0.00">
                  <c:v>2.7759768000000004E-2</c:v>
                </c:pt>
                <c:pt idx="37" formatCode="#,##0.00">
                  <c:v>2.1647521999999975E-2</c:v>
                </c:pt>
                <c:pt idx="38" formatCode="#,##0.00">
                  <c:v>2.0362475000000005E-2</c:v>
                </c:pt>
                <c:pt idx="39" formatCode="#,##0.00">
                  <c:v>3.1546638000000016E-2</c:v>
                </c:pt>
                <c:pt idx="40" formatCode="#,##0.00">
                  <c:v>2.9395550999999992E-2</c:v>
                </c:pt>
                <c:pt idx="41" formatCode="#,##0.00">
                  <c:v>2.8876860999999976E-2</c:v>
                </c:pt>
                <c:pt idx="42" formatCode="#,##0.00">
                  <c:v>2.5135498000000006E-2</c:v>
                </c:pt>
                <c:pt idx="43" formatCode="#,##0.00">
                  <c:v>2.5855192000000027E-2</c:v>
                </c:pt>
                <c:pt idx="44" formatCode="#,##0.00">
                  <c:v>2.7563944000000007E-2</c:v>
                </c:pt>
                <c:pt idx="45" formatCode="#,##0.00">
                  <c:v>2.470768999999999E-2</c:v>
                </c:pt>
                <c:pt idx="46" formatCode="#,##0.00">
                  <c:v>2.9985421999999998E-2</c:v>
                </c:pt>
                <c:pt idx="47" formatCode="#,##0.00">
                  <c:v>3.0303064000000005E-2</c:v>
                </c:pt>
                <c:pt idx="48" formatCode="#,##0.00">
                  <c:v>2.4648457000000006E-2</c:v>
                </c:pt>
                <c:pt idx="49" formatCode="#,##0.00">
                  <c:v>1.8856698999999998E-2</c:v>
                </c:pt>
                <c:pt idx="50" formatCode="#,##0.00">
                  <c:v>2.4779560999999995E-2</c:v>
                </c:pt>
                <c:pt idx="51" formatCode="#,##0.00">
                  <c:v>2.4625971555000001E-2</c:v>
                </c:pt>
                <c:pt idx="52" formatCode="#,##0.00">
                  <c:v>1.7374060072E-2</c:v>
                </c:pt>
              </c:numCache>
            </c:numRef>
          </c:val>
          <c:extLst>
            <c:ext xmlns:c16="http://schemas.microsoft.com/office/drawing/2014/chart" uri="{C3380CC4-5D6E-409C-BE32-E72D297353CC}">
              <c16:uniqueId val="{00000013-C7EA-4379-9E85-036140885430}"/>
            </c:ext>
          </c:extLst>
        </c:ser>
        <c:dLbls>
          <c:showLegendKey val="0"/>
          <c:showVal val="0"/>
          <c:showCatName val="0"/>
          <c:showSerName val="0"/>
          <c:showPercent val="0"/>
          <c:showBubbleSize val="0"/>
        </c:dLbls>
        <c:gapWidth val="0"/>
        <c:overlap val="100"/>
        <c:axId val="3"/>
        <c:axId val="4"/>
      </c:barChart>
      <c:catAx>
        <c:axId val="1679100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ax val="0.5"/>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291737260608849E-2"/>
              <c:y val="0.2000065614945558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00384"/>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billion, fob, nominal) </a:t>
                </a:r>
                <a:r>
                  <a:rPr lang="en-GB" sz="1050" b="0" i="0" u="none" strike="noStrike" baseline="0">
                    <a:solidFill>
                      <a:srgbClr val="FFFFFF"/>
                    </a:solidFill>
                    <a:latin typeface="Arial"/>
                    <a:cs typeface="Arial"/>
                  </a:rPr>
                  <a:t>)</a:t>
                </a:r>
              </a:p>
            </c:rich>
          </c:tx>
          <c:layout>
            <c:manualLayout>
              <c:xMode val="edge"/>
              <c:yMode val="edge"/>
              <c:x val="0.91044471171460628"/>
              <c:y val="0.151671642466704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ayout>
        <c:manualLayout>
          <c:xMode val="edge"/>
          <c:yMode val="edge"/>
          <c:x val="8.6460996650242941E-2"/>
          <c:y val="0.870028542501318"/>
          <c:w val="0.7854408611359418"/>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6.6668853831518618E-2"/>
          <c:w val="0.67918758814407698"/>
          <c:h val="0.6216870619789111"/>
        </c:manualLayout>
      </c:layout>
      <c:barChart>
        <c:barDir val="col"/>
        <c:grouping val="stacked"/>
        <c:varyColors val="0"/>
        <c:ser>
          <c:idx val="0"/>
          <c:order val="0"/>
          <c:tx>
            <c:strRef>
              <c:f>' '!$A$545</c:f>
              <c:strCache>
                <c:ptCount val="1"/>
                <c:pt idx="0">
                  <c:v>EU-28</c:v>
                </c:pt>
              </c:strCache>
            </c:strRef>
          </c:tx>
          <c:spPr>
            <a:solidFill>
              <a:srgbClr val="00FF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'!$B$545:$BF$545</c:f>
              <c:numCache>
                <c:formatCode>0.00</c:formatCode>
                <c:ptCount val="53"/>
                <c:pt idx="0" formatCode="General">
                  <c:v>0</c:v>
                </c:pt>
                <c:pt idx="1">
                  <c:v>2.8313518333333339E-3</c:v>
                </c:pt>
                <c:pt idx="2">
                  <c:v>5.8270050000000008E-4</c:v>
                </c:pt>
                <c:pt idx="3">
                  <c:v>2.7445499666666668E-2</c:v>
                </c:pt>
                <c:pt idx="4">
                  <c:v>4.6354116333333334E-2</c:v>
                </c:pt>
                <c:pt idx="5">
                  <c:v>4.6902653840000003E-2</c:v>
                </c:pt>
                <c:pt idx="6">
                  <c:v>4.1704726839999998E-2</c:v>
                </c:pt>
                <c:pt idx="7">
                  <c:v>2.5231818359999998E-2</c:v>
                </c:pt>
                <c:pt idx="8">
                  <c:v>1.7780715900000001E-2</c:v>
                </c:pt>
                <c:pt idx="9">
                  <c:v>1.0395834120000003E-2</c:v>
                </c:pt>
                <c:pt idx="10">
                  <c:v>9.9147761999999993E-3</c:v>
                </c:pt>
                <c:pt idx="11">
                  <c:v>8.3622344399999996E-3</c:v>
                </c:pt>
                <c:pt idx="12">
                  <c:v>3.1959194400000002E-3</c:v>
                </c:pt>
                <c:pt idx="13">
                  <c:v>2.0078326800000001E-3</c:v>
                </c:pt>
                <c:pt idx="14">
                  <c:v>2.8795032000000003E-3</c:v>
                </c:pt>
                <c:pt idx="15">
                  <c:v>2.2258933200000001E-3</c:v>
                </c:pt>
                <c:pt idx="16">
                  <c:v>2.2485402799999996E-3</c:v>
                </c:pt>
                <c:pt idx="17">
                  <c:v>2.2466735199999999E-3</c:v>
                </c:pt>
                <c:pt idx="18">
                  <c:v>3.3738076399999991E-3</c:v>
                </c:pt>
                <c:pt idx="19">
                  <c:v>2.4738865200000003E-3</c:v>
                </c:pt>
                <c:pt idx="20">
                  <c:v>1.9041573599999999E-3</c:v>
                </c:pt>
                <c:pt idx="21">
                  <c:v>6.8671735999999996E-4</c:v>
                </c:pt>
                <c:pt idx="22">
                  <c:v>1.81653136E-3</c:v>
                </c:pt>
                <c:pt idx="23">
                  <c:v>2.1231491656133333E-3</c:v>
                </c:pt>
                <c:pt idx="24">
                  <c:v>8.7560051844000006E-4</c:v>
                </c:pt>
              </c:numCache>
            </c:numRef>
          </c:val>
          <c:extLst>
            <c:ext xmlns:c16="http://schemas.microsoft.com/office/drawing/2014/chart" uri="{C3380CC4-5D6E-409C-BE32-E72D297353CC}">
              <c16:uniqueId val="{00000000-9367-45D0-AD40-640A6661848D}"/>
            </c:ext>
          </c:extLst>
        </c:ser>
        <c:ser>
          <c:idx val="2"/>
          <c:order val="1"/>
          <c:tx>
            <c:strRef>
              <c:f>' '!$A$546</c:f>
              <c:strCache>
                <c:ptCount val="1"/>
                <c:pt idx="0">
                  <c:v>China </c:v>
                </c:pt>
              </c:strCache>
            </c:strRef>
          </c:tx>
          <c:spPr>
            <a:solidFill>
              <a:srgbClr val="FF00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'!$B$546:$BF$546</c:f>
              <c:numCache>
                <c:formatCode>0.00</c:formatCode>
                <c:ptCount val="53"/>
                <c:pt idx="0" formatCode="General">
                  <c:v>0</c:v>
                </c:pt>
                <c:pt idx="1">
                  <c:v>5.1726445666666676E-2</c:v>
                </c:pt>
                <c:pt idx="2">
                  <c:v>8.3307698166666666E-2</c:v>
                </c:pt>
                <c:pt idx="3">
                  <c:v>0.12933318399999999</c:v>
                </c:pt>
                <c:pt idx="4">
                  <c:v>0.12900443183333335</c:v>
                </c:pt>
                <c:pt idx="5">
                  <c:v>0.27353119640000001</c:v>
                </c:pt>
                <c:pt idx="6">
                  <c:v>0.25269967044000002</c:v>
                </c:pt>
                <c:pt idx="7">
                  <c:v>0.22921753904000003</c:v>
                </c:pt>
                <c:pt idx="8">
                  <c:v>0.10414302010000001</c:v>
                </c:pt>
                <c:pt idx="9">
                  <c:v>9.5922081919999999E-2</c:v>
                </c:pt>
                <c:pt idx="10">
                  <c:v>6.0856524400000007E-2</c:v>
                </c:pt>
                <c:pt idx="11">
                  <c:v>7.6225021559999995E-2</c:v>
                </c:pt>
                <c:pt idx="12">
                  <c:v>7.3621668959999997E-2</c:v>
                </c:pt>
                <c:pt idx="13">
                  <c:v>6.1577578999999993E-2</c:v>
                </c:pt>
                <c:pt idx="14">
                  <c:v>3.9995549999999998E-2</c:v>
                </c:pt>
                <c:pt idx="15">
                  <c:v>7.1722038639999985E-2</c:v>
                </c:pt>
                <c:pt idx="16">
                  <c:v>7.5868666080000008E-2</c:v>
                </c:pt>
                <c:pt idx="17">
                  <c:v>6.1453572040000008E-2</c:v>
                </c:pt>
                <c:pt idx="18">
                  <c:v>2.6193362720000002E-2</c:v>
                </c:pt>
                <c:pt idx="19">
                  <c:v>1.4476458080000001E-2</c:v>
                </c:pt>
                <c:pt idx="20">
                  <c:v>3.1007667320000001E-2</c:v>
                </c:pt>
                <c:pt idx="21">
                  <c:v>7.2150587599999969E-2</c:v>
                </c:pt>
                <c:pt idx="22">
                  <c:v>7.5065079599999996E-3</c:v>
                </c:pt>
                <c:pt idx="23">
                  <c:v>3.9993135764399999E-3</c:v>
                </c:pt>
                <c:pt idx="24">
                  <c:v>4.2851699579999996E-4</c:v>
                </c:pt>
              </c:numCache>
            </c:numRef>
          </c:val>
          <c:extLst>
            <c:ext xmlns:c16="http://schemas.microsoft.com/office/drawing/2014/chart" uri="{C3380CC4-5D6E-409C-BE32-E72D297353CC}">
              <c16:uniqueId val="{00000001-9367-45D0-AD40-640A6661848D}"/>
            </c:ext>
          </c:extLst>
        </c:ser>
        <c:ser>
          <c:idx val="3"/>
          <c:order val="2"/>
          <c:tx>
            <c:strRef>
              <c:f>' '!$A$547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'!$B$547:$BF$547</c:f>
              <c:numCache>
                <c:formatCode>0.00</c:formatCode>
                <c:ptCount val="53"/>
                <c:pt idx="0" formatCode="General">
                  <c:v>0</c:v>
                </c:pt>
                <c:pt idx="1">
                  <c:v>5.782404716666667E-2</c:v>
                </c:pt>
                <c:pt idx="2">
                  <c:v>8.8024005000000002E-2</c:v>
                </c:pt>
                <c:pt idx="3">
                  <c:v>6.8507442666666682E-2</c:v>
                </c:pt>
                <c:pt idx="4">
                  <c:v>6.1395595666666664E-2</c:v>
                </c:pt>
                <c:pt idx="5">
                  <c:v>0.16532701808</c:v>
                </c:pt>
                <c:pt idx="6">
                  <c:v>0.21594724228000001</c:v>
                </c:pt>
                <c:pt idx="7">
                  <c:v>0.12725786808</c:v>
                </c:pt>
                <c:pt idx="8">
                  <c:v>2.8533167800000002E-2</c:v>
                </c:pt>
                <c:pt idx="9">
                  <c:v>1.8175129560000003E-2</c:v>
                </c:pt>
                <c:pt idx="10">
                  <c:v>1.762597732E-2</c:v>
                </c:pt>
                <c:pt idx="11">
                  <c:v>1.3412377999999999E-2</c:v>
                </c:pt>
                <c:pt idx="12">
                  <c:v>1.8778921279999999E-2</c:v>
                </c:pt>
                <c:pt idx="13">
                  <c:v>3.0985338999999997E-2</c:v>
                </c:pt>
                <c:pt idx="14">
                  <c:v>2.7941782679999999E-2</c:v>
                </c:pt>
                <c:pt idx="15">
                  <c:v>2.2814169839999999E-2</c:v>
                </c:pt>
                <c:pt idx="16">
                  <c:v>1.9954632599999998E-2</c:v>
                </c:pt>
                <c:pt idx="17">
                  <c:v>1.5491198519999999E-2</c:v>
                </c:pt>
                <c:pt idx="18">
                  <c:v>1.1658993080000001E-2</c:v>
                </c:pt>
                <c:pt idx="19">
                  <c:v>9.7181022400000001E-3</c:v>
                </c:pt>
                <c:pt idx="20">
                  <c:v>1.0566051439999998E-2</c:v>
                </c:pt>
                <c:pt idx="21">
                  <c:v>3.6883968519999998E-2</c:v>
                </c:pt>
                <c:pt idx="22">
                  <c:v>4.8064097199999999E-3</c:v>
                </c:pt>
                <c:pt idx="23">
                  <c:v>1.5530655484119998E-2</c:v>
                </c:pt>
                <c:pt idx="24">
                  <c:v>1.4257449307546667E-2</c:v>
                </c:pt>
              </c:numCache>
            </c:numRef>
          </c:val>
          <c:extLst>
            <c:ext xmlns:c16="http://schemas.microsoft.com/office/drawing/2014/chart" uri="{C3380CC4-5D6E-409C-BE32-E72D297353CC}">
              <c16:uniqueId val="{00000002-9367-45D0-AD40-640A6661848D}"/>
            </c:ext>
          </c:extLst>
        </c:ser>
        <c:ser>
          <c:idx val="6"/>
          <c:order val="3"/>
          <c:tx>
            <c:strRef>
              <c:f>' '!$A$548</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'!$B$548:$BF$548</c:f>
              <c:numCache>
                <c:formatCode>0.00</c:formatCode>
                <c:ptCount val="53"/>
                <c:pt idx="0" formatCode="General">
                  <c:v>0</c:v>
                </c:pt>
                <c:pt idx="1">
                  <c:v>6.7807317000000006E-2</c:v>
                </c:pt>
                <c:pt idx="2">
                  <c:v>9.3312427166666684E-2</c:v>
                </c:pt>
                <c:pt idx="3">
                  <c:v>9.2849763500000015E-2</c:v>
                </c:pt>
                <c:pt idx="4">
                  <c:v>7.5317943833333345E-2</c:v>
                </c:pt>
                <c:pt idx="5">
                  <c:v>5.203670472E-2</c:v>
                </c:pt>
                <c:pt idx="6">
                  <c:v>0.14492237899999999</c:v>
                </c:pt>
                <c:pt idx="7">
                  <c:v>0.1176528542</c:v>
                </c:pt>
                <c:pt idx="8">
                  <c:v>5.64304323E-2</c:v>
                </c:pt>
                <c:pt idx="9">
                  <c:v>7.4839714040000005E-2</c:v>
                </c:pt>
                <c:pt idx="10">
                  <c:v>2.5482442720000002E-2</c:v>
                </c:pt>
                <c:pt idx="11">
                  <c:v>5.0800705199999996E-3</c:v>
                </c:pt>
                <c:pt idx="12">
                  <c:v>6.0122411999999998E-3</c:v>
                </c:pt>
                <c:pt idx="13">
                  <c:v>4.4427146399999996E-3</c:v>
                </c:pt>
                <c:pt idx="14">
                  <c:v>5.0143186800000001E-3</c:v>
                </c:pt>
                <c:pt idx="15">
                  <c:v>1.171902816E-2</c:v>
                </c:pt>
                <c:pt idx="16">
                  <c:v>1.3344113159999999E-2</c:v>
                </c:pt>
                <c:pt idx="17">
                  <c:v>5.06642724E-3</c:v>
                </c:pt>
                <c:pt idx="18">
                  <c:v>4.0907789999999992E-3</c:v>
                </c:pt>
                <c:pt idx="19">
                  <c:v>1.3043343599999997E-3</c:v>
                </c:pt>
                <c:pt idx="20">
                  <c:v>2.7025235999999998E-3</c:v>
                </c:pt>
                <c:pt idx="21">
                  <c:v>3.3159873600000001E-3</c:v>
                </c:pt>
                <c:pt idx="22">
                  <c:v>3.5591219999999996E-4</c:v>
                </c:pt>
                <c:pt idx="23">
                  <c:v>4.2154106147999996E-4</c:v>
                </c:pt>
                <c:pt idx="24">
                  <c:v>1.3872990448799997E-3</c:v>
                </c:pt>
              </c:numCache>
            </c:numRef>
          </c:val>
          <c:extLst>
            <c:ext xmlns:c16="http://schemas.microsoft.com/office/drawing/2014/chart" uri="{C3380CC4-5D6E-409C-BE32-E72D297353CC}">
              <c16:uniqueId val="{00000003-9367-45D0-AD40-640A6661848D}"/>
            </c:ext>
          </c:extLst>
        </c:ser>
        <c:ser>
          <c:idx val="7"/>
          <c:order val="4"/>
          <c:tx>
            <c:strRef>
              <c:f>' '!$A$549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'!$B$549:$BF$549</c:f>
              <c:numCache>
                <c:formatCode>0.00</c:formatCode>
                <c:ptCount val="53"/>
                <c:pt idx="0" formatCode="General">
                  <c:v>0</c:v>
                </c:pt>
                <c:pt idx="1">
                  <c:v>4.6580843333333339E-3</c:v>
                </c:pt>
                <c:pt idx="2">
                  <c:v>9.8985368333333341E-3</c:v>
                </c:pt>
                <c:pt idx="3">
                  <c:v>1.1738196000000001E-2</c:v>
                </c:pt>
                <c:pt idx="4">
                  <c:v>2.8680106500000004E-2</c:v>
                </c:pt>
                <c:pt idx="5">
                  <c:v>0.10181658816000001</c:v>
                </c:pt>
                <c:pt idx="6">
                  <c:v>9.6874573040000009E-2</c:v>
                </c:pt>
                <c:pt idx="7">
                  <c:v>7.4060206360000005E-2</c:v>
                </c:pt>
                <c:pt idx="8">
                  <c:v>9.0934128000000006E-3</c:v>
                </c:pt>
                <c:pt idx="9">
                  <c:v>7.8837292800000014E-3</c:v>
                </c:pt>
                <c:pt idx="10">
                  <c:v>3.7255373959999998E-2</c:v>
                </c:pt>
                <c:pt idx="11">
                  <c:v>6.7494311639999999E-2</c:v>
                </c:pt>
                <c:pt idx="12">
                  <c:v>1.8546091199999999E-3</c:v>
                </c:pt>
                <c:pt idx="13">
                  <c:v>1.4899499999999999E-5</c:v>
                </c:pt>
                <c:pt idx="14">
                  <c:v>5.7960000000000003E-7</c:v>
                </c:pt>
                <c:pt idx="15">
                  <c:v>1.4652903999999998E-4</c:v>
                </c:pt>
                <c:pt idx="16">
                  <c:v>1.04382684E-3</c:v>
                </c:pt>
                <c:pt idx="17">
                  <c:v>1.7507562799999998E-3</c:v>
                </c:pt>
                <c:pt idx="18">
                  <c:v>7.8340827599999996E-3</c:v>
                </c:pt>
                <c:pt idx="19">
                  <c:v>1.069963468E-2</c:v>
                </c:pt>
                <c:pt idx="20">
                  <c:v>8.0020810799999991E-3</c:v>
                </c:pt>
                <c:pt idx="21">
                  <c:v>9.1124636400000004E-3</c:v>
                </c:pt>
                <c:pt idx="22">
                  <c:v>1.4319030599999999E-2</c:v>
                </c:pt>
                <c:pt idx="23">
                  <c:v>3.9290369481720003E-2</c:v>
                </c:pt>
                <c:pt idx="24">
                  <c:v>2.8377534352800001E-3</c:v>
                </c:pt>
              </c:numCache>
            </c:numRef>
          </c:val>
          <c:extLst>
            <c:ext xmlns:c16="http://schemas.microsoft.com/office/drawing/2014/chart" uri="{C3380CC4-5D6E-409C-BE32-E72D297353CC}">
              <c16:uniqueId val="{00000004-9367-45D0-AD40-640A6661848D}"/>
            </c:ext>
          </c:extLst>
        </c:ser>
        <c:ser>
          <c:idx val="8"/>
          <c:order val="5"/>
          <c:tx>
            <c:strRef>
              <c:f>' '!$A$550</c:f>
              <c:strCache>
                <c:ptCount val="1"/>
                <c:pt idx="0">
                  <c:v>Vietnam </c:v>
                </c:pt>
              </c:strCache>
            </c:strRef>
          </c:tx>
          <c:spPr>
            <a:solidFill>
              <a:srgbClr val="00FFFF"/>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'!$B$550:$BF$550</c:f>
              <c:numCache>
                <c:formatCode>0.00</c:formatCode>
                <c:ptCount val="53"/>
                <c:pt idx="0" formatCode="General">
                  <c:v>0</c:v>
                </c:pt>
                <c:pt idx="1">
                  <c:v>1.3319145E-3</c:v>
                </c:pt>
                <c:pt idx="2">
                  <c:v>4.7091005000000005E-3</c:v>
                </c:pt>
                <c:pt idx="3">
                  <c:v>7.8677235000000015E-3</c:v>
                </c:pt>
                <c:pt idx="4">
                  <c:v>9.9648435000000007E-3</c:v>
                </c:pt>
                <c:pt idx="5">
                  <c:v>5.4578089440000005E-2</c:v>
                </c:pt>
                <c:pt idx="6">
                  <c:v>5.8943334240000006E-2</c:v>
                </c:pt>
                <c:pt idx="7">
                  <c:v>4.3624251720000007E-2</c:v>
                </c:pt>
                <c:pt idx="8">
                  <c:v>2.3452153400000005E-2</c:v>
                </c:pt>
                <c:pt idx="9">
                  <c:v>2.8302040760000001E-2</c:v>
                </c:pt>
                <c:pt idx="10">
                  <c:v>1.6513733879999999E-2</c:v>
                </c:pt>
                <c:pt idx="11">
                  <c:v>3.6965224800000001E-3</c:v>
                </c:pt>
                <c:pt idx="12">
                  <c:v>1.0276529759999998E-2</c:v>
                </c:pt>
                <c:pt idx="13">
                  <c:v>1.775020716E-2</c:v>
                </c:pt>
                <c:pt idx="14">
                  <c:v>1.1299175999999999E-2</c:v>
                </c:pt>
                <c:pt idx="15">
                  <c:v>2.4425659440000001E-2</c:v>
                </c:pt>
                <c:pt idx="16">
                  <c:v>6.2599118400000001E-3</c:v>
                </c:pt>
                <c:pt idx="17">
                  <c:v>5.2892506799999996E-3</c:v>
                </c:pt>
                <c:pt idx="18">
                  <c:v>5.4738180000000005E-4</c:v>
                </c:pt>
                <c:pt idx="19">
                  <c:v>1.66638864E-3</c:v>
                </c:pt>
                <c:pt idx="20">
                  <c:v>1.8138405600000001E-3</c:v>
                </c:pt>
                <c:pt idx="21">
                  <c:v>8.7458134399999981E-3</c:v>
                </c:pt>
                <c:pt idx="22">
                  <c:v>8.3116852000000006E-4</c:v>
                </c:pt>
                <c:pt idx="23">
                  <c:v>4.5861437887999995E-4</c:v>
                </c:pt>
                <c:pt idx="24">
                  <c:v>0</c:v>
                </c:pt>
              </c:numCache>
            </c:numRef>
          </c:val>
          <c:extLst>
            <c:ext xmlns:c16="http://schemas.microsoft.com/office/drawing/2014/chart" uri="{C3380CC4-5D6E-409C-BE32-E72D297353CC}">
              <c16:uniqueId val="{00000005-9367-45D0-AD40-640A6661848D}"/>
            </c:ext>
          </c:extLst>
        </c:ser>
        <c:ser>
          <c:idx val="9"/>
          <c:order val="6"/>
          <c:tx>
            <c:strRef>
              <c:f>' '!$A$551</c:f>
              <c:strCache>
                <c:ptCount val="1"/>
                <c:pt idx="0">
                  <c:v>Others</c:v>
                </c:pt>
              </c:strCache>
            </c:strRef>
          </c:tx>
          <c:spPr>
            <a:solidFill>
              <a:srgbClr val="9933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'!$B$551:$BF$551</c:f>
              <c:numCache>
                <c:formatCode>0.00</c:formatCode>
                <c:ptCount val="53"/>
                <c:pt idx="0">
                  <c:v>0</c:v>
                </c:pt>
                <c:pt idx="1">
                  <c:v>0.1077823339999999</c:v>
                </c:pt>
                <c:pt idx="2">
                  <c:v>8.4955984166666609E-2</c:v>
                </c:pt>
                <c:pt idx="3">
                  <c:v>8.7812198333333424E-2</c:v>
                </c:pt>
                <c:pt idx="4">
                  <c:v>7.5101581333333334E-2</c:v>
                </c:pt>
                <c:pt idx="5">
                  <c:v>0.14246798048000009</c:v>
                </c:pt>
                <c:pt idx="6">
                  <c:v>0.17643677659999979</c:v>
                </c:pt>
                <c:pt idx="7">
                  <c:v>0.15825031655999999</c:v>
                </c:pt>
                <c:pt idx="8">
                  <c:v>5.5150545699999887E-2</c:v>
                </c:pt>
                <c:pt idx="9">
                  <c:v>7.2431736159999927E-2</c:v>
                </c:pt>
                <c:pt idx="10">
                  <c:v>6.7989369560000013E-2</c:v>
                </c:pt>
                <c:pt idx="11">
                  <c:v>5.0135503300000023E-2</c:v>
                </c:pt>
                <c:pt idx="12">
                  <c:v>3.9029340279999949E-2</c:v>
                </c:pt>
                <c:pt idx="13">
                  <c:v>2.9274249900000021E-2</c:v>
                </c:pt>
                <c:pt idx="14">
                  <c:v>2.1375273639999998E-2</c:v>
                </c:pt>
                <c:pt idx="15">
                  <c:v>2.8690954413333303E-2</c:v>
                </c:pt>
                <c:pt idx="16">
                  <c:v>2.4226504213333333E-2</c:v>
                </c:pt>
                <c:pt idx="17">
                  <c:v>1.9862896300000016E-2</c:v>
                </c:pt>
                <c:pt idx="18">
                  <c:v>2.0559558880000002E-2</c:v>
                </c:pt>
                <c:pt idx="19">
                  <c:v>2.0330475479999999E-2</c:v>
                </c:pt>
                <c:pt idx="20">
                  <c:v>2.3096340680000015E-2</c:v>
                </c:pt>
                <c:pt idx="21">
                  <c:v>3.0454770360000022E-2</c:v>
                </c:pt>
                <c:pt idx="22">
                  <c:v>2.2857786279999986E-2</c:v>
                </c:pt>
                <c:pt idx="23">
                  <c:v>3.2740683101666675E-2</c:v>
                </c:pt>
                <c:pt idx="24">
                  <c:v>3.2599118783333339E-2</c:v>
                </c:pt>
              </c:numCache>
            </c:numRef>
          </c:val>
          <c:extLst>
            <c:ext xmlns:c16="http://schemas.microsoft.com/office/drawing/2014/chart" uri="{C3380CC4-5D6E-409C-BE32-E72D297353CC}">
              <c16:uniqueId val="{00000006-9367-45D0-AD40-640A6661848D}"/>
            </c:ext>
          </c:extLst>
        </c:ser>
        <c:ser>
          <c:idx val="10"/>
          <c:order val="7"/>
          <c:tx>
            <c:strRef>
              <c:f>' '!$A$552</c:f>
              <c:strCache>
                <c:ptCount val="1"/>
              </c:strCache>
            </c:strRef>
          </c:tx>
          <c:spPr>
            <a:noFill/>
            <a:ln w="25400">
              <a:noFill/>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'!$B$552:$BF$552</c:f>
              <c:numCache>
                <c:formatCode>0.0</c:formatCode>
                <c:ptCount val="53"/>
              </c:numCache>
            </c:numRef>
          </c:val>
          <c:extLst>
            <c:ext xmlns:c16="http://schemas.microsoft.com/office/drawing/2014/chart" uri="{C3380CC4-5D6E-409C-BE32-E72D297353CC}">
              <c16:uniqueId val="{00000007-9367-45D0-AD40-640A6661848D}"/>
            </c:ext>
          </c:extLst>
        </c:ser>
        <c:dLbls>
          <c:showLegendKey val="0"/>
          <c:showVal val="0"/>
          <c:showCatName val="0"/>
          <c:showSerName val="0"/>
          <c:showPercent val="0"/>
          <c:showBubbleSize val="0"/>
        </c:dLbls>
        <c:gapWidth val="0"/>
        <c:overlap val="100"/>
        <c:axId val="1679101184"/>
        <c:axId val="1"/>
      </c:barChart>
      <c:barChart>
        <c:barDir val="col"/>
        <c:grouping val="stacked"/>
        <c:varyColors val="0"/>
        <c:ser>
          <c:idx val="11"/>
          <c:order val="8"/>
          <c:tx>
            <c:strRef>
              <c:f>' '!$A$553</c:f>
              <c:strCache>
                <c:ptCount val="1"/>
              </c:strCache>
            </c:strRef>
          </c:tx>
          <c:spPr>
            <a:noFill/>
            <a:ln w="25400">
              <a:noFill/>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'!$B$553:$BF$553</c:f>
              <c:numCache>
                <c:formatCode>0.0</c:formatCode>
                <c:ptCount val="53"/>
              </c:numCache>
            </c:numRef>
          </c:val>
          <c:extLst>
            <c:ext xmlns:c16="http://schemas.microsoft.com/office/drawing/2014/chart" uri="{C3380CC4-5D6E-409C-BE32-E72D297353CC}">
              <c16:uniqueId val="{00000008-9367-45D0-AD40-640A6661848D}"/>
            </c:ext>
          </c:extLst>
        </c:ser>
        <c:ser>
          <c:idx val="13"/>
          <c:order val="9"/>
          <c:tx>
            <c:strRef>
              <c:f>' '!$A$554</c:f>
              <c:strCache>
                <c:ptCount val="1"/>
              </c:strCache>
            </c:strRef>
          </c:tx>
          <c:spPr>
            <a:noFill/>
            <a:ln w="25400">
              <a:noFill/>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'!$B$554:$BF$554</c:f>
              <c:numCache>
                <c:formatCode>General</c:formatCode>
                <c:ptCount val="53"/>
              </c:numCache>
            </c:numRef>
          </c:val>
          <c:extLst>
            <c:ext xmlns:c16="http://schemas.microsoft.com/office/drawing/2014/chart" uri="{C3380CC4-5D6E-409C-BE32-E72D297353CC}">
              <c16:uniqueId val="{00000009-9367-45D0-AD40-640A6661848D}"/>
            </c:ext>
          </c:extLst>
        </c:ser>
        <c:ser>
          <c:idx val="14"/>
          <c:order val="10"/>
          <c:tx>
            <c:strRef>
              <c:f>' '!$A$555</c:f>
              <c:strCache>
                <c:ptCount val="1"/>
              </c:strCache>
            </c:strRef>
          </c:tx>
          <c:spPr>
            <a:noFill/>
            <a:ln w="25400">
              <a:noFill/>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'!$B$555:$BF$555</c:f>
              <c:numCache>
                <c:formatCode>General</c:formatCode>
                <c:ptCount val="53"/>
              </c:numCache>
            </c:numRef>
          </c:val>
          <c:extLst>
            <c:ext xmlns:c16="http://schemas.microsoft.com/office/drawing/2014/chart" uri="{C3380CC4-5D6E-409C-BE32-E72D297353CC}">
              <c16:uniqueId val="{0000000A-9367-45D0-AD40-640A6661848D}"/>
            </c:ext>
          </c:extLst>
        </c:ser>
        <c:ser>
          <c:idx val="15"/>
          <c:order val="11"/>
          <c:tx>
            <c:strRef>
              <c:f>' '!$A$556</c:f>
              <c:strCache>
                <c:ptCount val="1"/>
              </c:strCache>
            </c:strRef>
          </c:tx>
          <c:spPr>
            <a:noFill/>
            <a:ln w="25400">
              <a:noFill/>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'!$B$556:$BF$556</c:f>
              <c:numCache>
                <c:formatCode>#,##0</c:formatCode>
                <c:ptCount val="53"/>
              </c:numCache>
            </c:numRef>
          </c:val>
          <c:extLst>
            <c:ext xmlns:c16="http://schemas.microsoft.com/office/drawing/2014/chart" uri="{C3380CC4-5D6E-409C-BE32-E72D297353CC}">
              <c16:uniqueId val="{0000000B-9367-45D0-AD40-640A6661848D}"/>
            </c:ext>
          </c:extLst>
        </c:ser>
        <c:ser>
          <c:idx val="1"/>
          <c:order val="12"/>
          <c:tx>
            <c:strRef>
              <c:f>' '!$A$557</c:f>
              <c:strCache>
                <c:ptCount val="1"/>
                <c:pt idx="0">
                  <c:v>EU-28</c:v>
                </c:pt>
              </c:strCache>
            </c:strRef>
          </c:tx>
          <c:spPr>
            <a:solidFill>
              <a:srgbClr val="00FF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'!$B$557:$BF$557</c:f>
              <c:numCache>
                <c:formatCode>#,##0</c:formatCode>
                <c:ptCount val="53"/>
                <c:pt idx="29" formatCode="0.00">
                  <c:v>6.2905899999999985E-4</c:v>
                </c:pt>
                <c:pt idx="30" formatCode="0.00">
                  <c:v>1.2948899999999999E-4</c:v>
                </c:pt>
                <c:pt idx="31" formatCode="0.00">
                  <c:v>6.0985549999999994E-3</c:v>
                </c:pt>
                <c:pt idx="32" formatCode="0.00">
                  <c:v>1.0298560999999999E-2</c:v>
                </c:pt>
                <c:pt idx="33" formatCode="0.00">
                  <c:v>1.3178090999999999E-2</c:v>
                </c:pt>
                <c:pt idx="34" formatCode="0.00">
                  <c:v>1.0888538E-2</c:v>
                </c:pt>
                <c:pt idx="35" formatCode="0.00">
                  <c:v>7.0916429999999999E-3</c:v>
                </c:pt>
                <c:pt idx="36" formatCode="0.00">
                  <c:v>4.939138E-3</c:v>
                </c:pt>
                <c:pt idx="37" formatCode="0.00">
                  <c:v>2.254083E-3</c:v>
                </c:pt>
                <c:pt idx="38" formatCode="0.00">
                  <c:v>2.3265619999999999E-3</c:v>
                </c:pt>
                <c:pt idx="39" formatCode="0.00">
                  <c:v>2.0044929999999996E-3</c:v>
                </c:pt>
                <c:pt idx="40" formatCode="0.00">
                  <c:v>1.528841E-3</c:v>
                </c:pt>
                <c:pt idx="41" formatCode="0.00">
                  <c:v>1.318755E-3</c:v>
                </c:pt>
                <c:pt idx="42" formatCode="0.00">
                  <c:v>1.7459730000000001E-3</c:v>
                </c:pt>
                <c:pt idx="43" formatCode="0.00">
                  <c:v>1.3362679999999998E-3</c:v>
                </c:pt>
                <c:pt idx="44" formatCode="0.00">
                  <c:v>1.1669410000000001E-3</c:v>
                </c:pt>
                <c:pt idx="45" formatCode="0.00">
                  <c:v>1.1574789999999999E-3</c:v>
                </c:pt>
                <c:pt idx="46" formatCode="0.00">
                  <c:v>9.3365799999999997E-4</c:v>
                </c:pt>
                <c:pt idx="47" formatCode="0.00">
                  <c:v>7.31428E-4</c:v>
                </c:pt>
                <c:pt idx="48" formatCode="0.00">
                  <c:v>4.9164299999999994E-4</c:v>
                </c:pt>
                <c:pt idx="49" formatCode="0.00">
                  <c:v>2.8205200000000003E-4</c:v>
                </c:pt>
                <c:pt idx="50" formatCode="0.00">
                  <c:v>5.8563599999999995E-4</c:v>
                </c:pt>
                <c:pt idx="51" formatCode="0.00">
                  <c:v>6.176118129999999E-4</c:v>
                </c:pt>
                <c:pt idx="52" formatCode="0.00">
                  <c:v>2.2781825400000001E-4</c:v>
                </c:pt>
              </c:numCache>
            </c:numRef>
          </c:val>
          <c:extLst>
            <c:ext xmlns:c16="http://schemas.microsoft.com/office/drawing/2014/chart" uri="{C3380CC4-5D6E-409C-BE32-E72D297353CC}">
              <c16:uniqueId val="{0000000C-9367-45D0-AD40-640A6661848D}"/>
            </c:ext>
          </c:extLst>
        </c:ser>
        <c:ser>
          <c:idx val="4"/>
          <c:order val="13"/>
          <c:tx>
            <c:strRef>
              <c:f>' '!$A$558</c:f>
              <c:strCache>
                <c:ptCount val="1"/>
                <c:pt idx="0">
                  <c:v>China </c:v>
                </c:pt>
              </c:strCache>
            </c:strRef>
          </c:tx>
          <c:spPr>
            <a:solidFill>
              <a:srgbClr val="FF00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'!$B$558:$BF$558</c:f>
              <c:numCache>
                <c:formatCode>General</c:formatCode>
                <c:ptCount val="53"/>
                <c:pt idx="29" formatCode="0.00">
                  <c:v>1.1488931999999999E-2</c:v>
                </c:pt>
                <c:pt idx="30" formatCode="0.00">
                  <c:v>1.8494048999999999E-2</c:v>
                </c:pt>
                <c:pt idx="31" formatCode="0.00">
                  <c:v>2.8737953E-2</c:v>
                </c:pt>
                <c:pt idx="32" formatCode="0.00">
                  <c:v>2.8653913999999999E-2</c:v>
                </c:pt>
                <c:pt idx="33" formatCode="0.00">
                  <c:v>3.4529615E-2</c:v>
                </c:pt>
                <c:pt idx="34" formatCode="0.00">
                  <c:v>3.0913820999999998E-2</c:v>
                </c:pt>
                <c:pt idx="35" formatCode="0.00">
                  <c:v>2.8888479999999998E-2</c:v>
                </c:pt>
                <c:pt idx="36" formatCode="0.00">
                  <c:v>2.8929333000000002E-2</c:v>
                </c:pt>
                <c:pt idx="37" formatCode="0.00">
                  <c:v>2.3363795999999999E-2</c:v>
                </c:pt>
                <c:pt idx="38" formatCode="0.00">
                  <c:v>1.5551663E-2</c:v>
                </c:pt>
                <c:pt idx="39" formatCode="0.00">
                  <c:v>1.7355778999999998E-2</c:v>
                </c:pt>
                <c:pt idx="40" formatCode="0.00">
                  <c:v>1.2011691000000001E-2</c:v>
                </c:pt>
                <c:pt idx="41" formatCode="0.00">
                  <c:v>9.7807429999999997E-3</c:v>
                </c:pt>
                <c:pt idx="42" formatCode="0.00">
                  <c:v>7.0136460000000001E-3</c:v>
                </c:pt>
                <c:pt idx="43" formatCode="0.00">
                  <c:v>1.1720613000000001E-2</c:v>
                </c:pt>
                <c:pt idx="44" formatCode="0.00">
                  <c:v>1.3441257999999999E-2</c:v>
                </c:pt>
                <c:pt idx="45" formatCode="0.00">
                  <c:v>1.0019972999999998E-2</c:v>
                </c:pt>
                <c:pt idx="46" formatCode="0.00">
                  <c:v>7.1188729999999995E-3</c:v>
                </c:pt>
                <c:pt idx="47" formatCode="0.00">
                  <c:v>4.5985539999999995E-3</c:v>
                </c:pt>
                <c:pt idx="48" formatCode="0.00">
                  <c:v>8.3409520000000004E-3</c:v>
                </c:pt>
                <c:pt idx="49" formatCode="0.00">
                  <c:v>1.0889315E-2</c:v>
                </c:pt>
                <c:pt idx="50" formatCode="0.00">
                  <c:v>2.4330629999999996E-3</c:v>
                </c:pt>
                <c:pt idx="51" formatCode="0.00">
                  <c:v>7.5386820599999992E-4</c:v>
                </c:pt>
                <c:pt idx="52" formatCode="0.00">
                  <c:v>1.5269755800000003E-4</c:v>
                </c:pt>
              </c:numCache>
            </c:numRef>
          </c:val>
          <c:extLst>
            <c:ext xmlns:c16="http://schemas.microsoft.com/office/drawing/2014/chart" uri="{C3380CC4-5D6E-409C-BE32-E72D297353CC}">
              <c16:uniqueId val="{0000000D-9367-45D0-AD40-640A6661848D}"/>
            </c:ext>
          </c:extLst>
        </c:ser>
        <c:ser>
          <c:idx val="5"/>
          <c:order val="14"/>
          <c:tx>
            <c:strRef>
              <c:f>' '!$A$559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'!$B$559:$BF$559</c:f>
              <c:numCache>
                <c:formatCode>General</c:formatCode>
                <c:ptCount val="53"/>
                <c:pt idx="29" formatCode="0.00">
                  <c:v>1.2812079999999998E-2</c:v>
                </c:pt>
                <c:pt idx="30" formatCode="0.00">
                  <c:v>1.9560437999999999E-2</c:v>
                </c:pt>
                <c:pt idx="31" formatCode="0.00">
                  <c:v>1.5223623000000002E-2</c:v>
                </c:pt>
                <c:pt idx="32" formatCode="0.00">
                  <c:v>1.3642695E-2</c:v>
                </c:pt>
                <c:pt idx="33" formatCode="0.00">
                  <c:v>2.1827866999999997E-2</c:v>
                </c:pt>
                <c:pt idx="34" formatCode="0.00">
                  <c:v>2.7502954999999999E-2</c:v>
                </c:pt>
                <c:pt idx="35" formatCode="0.00">
                  <c:v>1.6863895E-2</c:v>
                </c:pt>
                <c:pt idx="36" formatCode="0.00">
                  <c:v>7.9497720000000008E-3</c:v>
                </c:pt>
                <c:pt idx="37" formatCode="0.00">
                  <c:v>4.424196E-3</c:v>
                </c:pt>
                <c:pt idx="38" formatCode="0.00">
                  <c:v>4.4089000000000003E-3</c:v>
                </c:pt>
                <c:pt idx="39" formatCode="0.00">
                  <c:v>2.9559270000000001E-3</c:v>
                </c:pt>
                <c:pt idx="40" formatCode="0.00">
                  <c:v>4.0216699999999998E-3</c:v>
                </c:pt>
                <c:pt idx="41" formatCode="0.00">
                  <c:v>6.5633849999999997E-3</c:v>
                </c:pt>
                <c:pt idx="42" formatCode="0.00">
                  <c:v>5.7512330000000006E-3</c:v>
                </c:pt>
                <c:pt idx="43" formatCode="0.00">
                  <c:v>4.4148549999999996E-3</c:v>
                </c:pt>
                <c:pt idx="44" formatCode="0.00">
                  <c:v>3.5597439999999997E-3</c:v>
                </c:pt>
                <c:pt idx="45" formatCode="0.00">
                  <c:v>2.7274780000000002E-3</c:v>
                </c:pt>
                <c:pt idx="46" formatCode="0.00">
                  <c:v>3.2174899999999999E-3</c:v>
                </c:pt>
                <c:pt idx="47" formatCode="0.00">
                  <c:v>3.1316220000000001E-3</c:v>
                </c:pt>
                <c:pt idx="48" formatCode="0.00">
                  <c:v>3.1352779999999996E-3</c:v>
                </c:pt>
                <c:pt idx="49" formatCode="0.00">
                  <c:v>2.849856E-3</c:v>
                </c:pt>
                <c:pt idx="50" formatCode="0.00">
                  <c:v>1.8377370000000001E-3</c:v>
                </c:pt>
                <c:pt idx="51" formatCode="0.00">
                  <c:v>3.1574961610000003E-3</c:v>
                </c:pt>
                <c:pt idx="52" formatCode="0.00">
                  <c:v>3.2461327410000002E-3</c:v>
                </c:pt>
              </c:numCache>
            </c:numRef>
          </c:val>
          <c:extLst>
            <c:ext xmlns:c16="http://schemas.microsoft.com/office/drawing/2014/chart" uri="{C3380CC4-5D6E-409C-BE32-E72D297353CC}">
              <c16:uniqueId val="{0000000E-9367-45D0-AD40-640A6661848D}"/>
            </c:ext>
          </c:extLst>
        </c:ser>
        <c:ser>
          <c:idx val="12"/>
          <c:order val="15"/>
          <c:tx>
            <c:strRef>
              <c:f>' '!$A$560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'!$B$560:$BF$560</c:f>
              <c:numCache>
                <c:formatCode>General</c:formatCode>
                <c:ptCount val="53"/>
                <c:pt idx="29" formatCode="0.00">
                  <c:v>1.5030838999999999E-2</c:v>
                </c:pt>
                <c:pt idx="30" formatCode="0.00">
                  <c:v>2.068528E-2</c:v>
                </c:pt>
                <c:pt idx="31" formatCode="0.00">
                  <c:v>2.0614432000000002E-2</c:v>
                </c:pt>
                <c:pt idx="32" formatCode="0.00">
                  <c:v>1.6703294E-2</c:v>
                </c:pt>
                <c:pt idx="33" formatCode="0.00">
                  <c:v>6.3994260000000006E-3</c:v>
                </c:pt>
                <c:pt idx="34" formatCode="0.00">
                  <c:v>1.7296853999999997E-2</c:v>
                </c:pt>
                <c:pt idx="35" formatCode="0.00">
                  <c:v>1.4431788999999999E-2</c:v>
                </c:pt>
                <c:pt idx="36" formatCode="0.00">
                  <c:v>1.5697396999999998E-2</c:v>
                </c:pt>
                <c:pt idx="37" formatCode="0.00">
                  <c:v>1.8457870999999997E-2</c:v>
                </c:pt>
                <c:pt idx="38" formatCode="0.00">
                  <c:v>6.7530199999999993E-3</c:v>
                </c:pt>
                <c:pt idx="39" formatCode="0.00">
                  <c:v>1.270478E-3</c:v>
                </c:pt>
                <c:pt idx="40" formatCode="0.00">
                  <c:v>1.063114E-3</c:v>
                </c:pt>
                <c:pt idx="41" formatCode="0.00">
                  <c:v>8.6153899999999992E-4</c:v>
                </c:pt>
                <c:pt idx="42" formatCode="0.00">
                  <c:v>8.0052599999999997E-4</c:v>
                </c:pt>
                <c:pt idx="43" formatCode="0.00">
                  <c:v>1.8010689999999998E-3</c:v>
                </c:pt>
                <c:pt idx="44" formatCode="0.00">
                  <c:v>1.8804379999999999E-3</c:v>
                </c:pt>
                <c:pt idx="45" formatCode="0.00">
                  <c:v>7.1468299999999992E-4</c:v>
                </c:pt>
                <c:pt idx="46" formatCode="0.00">
                  <c:v>1.0652369999999999E-3</c:v>
                </c:pt>
                <c:pt idx="47" formatCode="0.00">
                  <c:v>3.8342699999999999E-4</c:v>
                </c:pt>
                <c:pt idx="48" formatCode="0.00">
                  <c:v>7.2491199999999997E-4</c:v>
                </c:pt>
                <c:pt idx="49" formatCode="0.00">
                  <c:v>4.9477099999999997E-4</c:v>
                </c:pt>
                <c:pt idx="50" formatCode="0.00">
                  <c:v>1.14053E-4</c:v>
                </c:pt>
                <c:pt idx="51" formatCode="0.00">
                  <c:v>1.5247098499999998E-4</c:v>
                </c:pt>
                <c:pt idx="52" formatCode="0.00">
                  <c:v>3.3713062199999995E-4</c:v>
                </c:pt>
              </c:numCache>
            </c:numRef>
          </c:val>
          <c:extLst>
            <c:ext xmlns:c16="http://schemas.microsoft.com/office/drawing/2014/chart" uri="{C3380CC4-5D6E-409C-BE32-E72D297353CC}">
              <c16:uniqueId val="{0000000F-9367-45D0-AD40-640A6661848D}"/>
            </c:ext>
          </c:extLst>
        </c:ser>
        <c:ser>
          <c:idx val="16"/>
          <c:order val="16"/>
          <c:tx>
            <c:strRef>
              <c:f>' '!$A$561</c:f>
              <c:strCache>
                <c:ptCount val="1"/>
                <c:pt idx="0">
                  <c:v>Japan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'!$B$561:$BF$561</c:f>
              <c:numCache>
                <c:formatCode>General</c:formatCode>
                <c:ptCount val="53"/>
                <c:pt idx="29" formatCode="0.00">
                  <c:v>1.0279110000000001E-3</c:v>
                </c:pt>
                <c:pt idx="30" formatCode="0.00">
                  <c:v>2.1969150000000002E-3</c:v>
                </c:pt>
                <c:pt idx="31" formatCode="0.00">
                  <c:v>2.608488E-3</c:v>
                </c:pt>
                <c:pt idx="32" formatCode="0.00">
                  <c:v>6.3733569999999996E-3</c:v>
                </c:pt>
                <c:pt idx="33" formatCode="0.00">
                  <c:v>2.1118221999999999E-2</c:v>
                </c:pt>
                <c:pt idx="34" formatCode="0.00">
                  <c:v>1.7777668999999996E-2</c:v>
                </c:pt>
                <c:pt idx="35" formatCode="0.00">
                  <c:v>1.5743173999999999E-2</c:v>
                </c:pt>
                <c:pt idx="36" formatCode="0.00">
                  <c:v>2.5259480000000001E-3</c:v>
                </c:pt>
                <c:pt idx="37" formatCode="0.00">
                  <c:v>1.9413319999999998E-3</c:v>
                </c:pt>
                <c:pt idx="38" formatCode="0.00">
                  <c:v>8.0528089999999993E-3</c:v>
                </c:pt>
                <c:pt idx="39" formatCode="0.00">
                  <c:v>1.3780241E-2</c:v>
                </c:pt>
                <c:pt idx="40" formatCode="0.00">
                  <c:v>6.7423899999999998E-4</c:v>
                </c:pt>
                <c:pt idx="41" formatCode="0.00">
                  <c:v>7.6079999999999998E-6</c:v>
                </c:pt>
                <c:pt idx="42" formatCode="0.00">
                  <c:v>1.9874E-5</c:v>
                </c:pt>
                <c:pt idx="43" formatCode="0.00">
                  <c:v>1.45897E-4</c:v>
                </c:pt>
                <c:pt idx="44" formatCode="0.00">
                  <c:v>8.2352100000000002E-4</c:v>
                </c:pt>
                <c:pt idx="45" formatCode="0.00">
                  <c:v>1.3491599999999999E-3</c:v>
                </c:pt>
                <c:pt idx="46" formatCode="0.00">
                  <c:v>2.1492860000000003E-3</c:v>
                </c:pt>
                <c:pt idx="47" formatCode="0.00">
                  <c:v>3.3483329999999998E-3</c:v>
                </c:pt>
                <c:pt idx="48" formatCode="0.00">
                  <c:v>2.3688870000000001E-3</c:v>
                </c:pt>
                <c:pt idx="49" formatCode="0.00">
                  <c:v>2.8380429999999997E-3</c:v>
                </c:pt>
                <c:pt idx="50" formatCode="0.00">
                  <c:v>4.6334159999999996E-3</c:v>
                </c:pt>
                <c:pt idx="51" formatCode="0.00">
                  <c:v>3.606092224E-3</c:v>
                </c:pt>
                <c:pt idx="52" formatCode="0.00">
                  <c:v>2.5231707030000006E-3</c:v>
                </c:pt>
              </c:numCache>
            </c:numRef>
          </c:val>
          <c:extLst>
            <c:ext xmlns:c16="http://schemas.microsoft.com/office/drawing/2014/chart" uri="{C3380CC4-5D6E-409C-BE32-E72D297353CC}">
              <c16:uniqueId val="{00000010-9367-45D0-AD40-640A6661848D}"/>
            </c:ext>
          </c:extLst>
        </c:ser>
        <c:ser>
          <c:idx val="17"/>
          <c:order val="17"/>
          <c:tx>
            <c:strRef>
              <c:f>' '!$A$562</c:f>
              <c:strCache>
                <c:ptCount val="1"/>
                <c:pt idx="0">
                  <c:v>Vietnam </c:v>
                </c:pt>
              </c:strCache>
            </c:strRef>
          </c:tx>
          <c:spPr>
            <a:solidFill>
              <a:srgbClr val="00FFFF"/>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'!$B$562:$BF$562</c:f>
              <c:numCache>
                <c:formatCode>General</c:formatCode>
                <c:ptCount val="53"/>
                <c:pt idx="29" formatCode="0.00">
                  <c:v>2.9598100000000001E-4</c:v>
                </c:pt>
                <c:pt idx="30" formatCode="0.00">
                  <c:v>1.046398E-3</c:v>
                </c:pt>
                <c:pt idx="31" formatCode="0.00">
                  <c:v>1.7483829999999998E-3</c:v>
                </c:pt>
                <c:pt idx="32" formatCode="0.00">
                  <c:v>2.2134080000000005E-3</c:v>
                </c:pt>
                <c:pt idx="33" formatCode="0.00">
                  <c:v>6.5929699999999992E-3</c:v>
                </c:pt>
                <c:pt idx="34" formatCode="0.00">
                  <c:v>7.0081190000000002E-3</c:v>
                </c:pt>
                <c:pt idx="35" formatCode="0.00">
                  <c:v>5.2668349999999992E-3</c:v>
                </c:pt>
                <c:pt idx="36" formatCode="0.00">
                  <c:v>6.5155239999999991E-3</c:v>
                </c:pt>
                <c:pt idx="37" formatCode="0.00">
                  <c:v>6.9428859999999997E-3</c:v>
                </c:pt>
                <c:pt idx="38" formatCode="0.00">
                  <c:v>4.2332329999999994E-3</c:v>
                </c:pt>
                <c:pt idx="39" formatCode="0.00">
                  <c:v>8.3444999999999993E-4</c:v>
                </c:pt>
                <c:pt idx="40" formatCode="0.00">
                  <c:v>1.7161819999999999E-3</c:v>
                </c:pt>
                <c:pt idx="41" formatCode="0.00">
                  <c:v>3.1059849999999999E-3</c:v>
                </c:pt>
                <c:pt idx="42" formatCode="0.00">
                  <c:v>1.8293229999999999E-3</c:v>
                </c:pt>
                <c:pt idx="43" formatCode="0.00">
                  <c:v>3.6778259999999999E-3</c:v>
                </c:pt>
                <c:pt idx="44" formatCode="0.00">
                  <c:v>9.6389899999999994E-4</c:v>
                </c:pt>
                <c:pt idx="45" formatCode="0.00">
                  <c:v>7.6710499999999991E-4</c:v>
                </c:pt>
                <c:pt idx="46" formatCode="0.00">
                  <c:v>1.3922199999999999E-4</c:v>
                </c:pt>
                <c:pt idx="47" formatCode="0.00">
                  <c:v>5.1332400000000001E-4</c:v>
                </c:pt>
                <c:pt idx="48" formatCode="0.00">
                  <c:v>5.2359800000000001E-4</c:v>
                </c:pt>
                <c:pt idx="49" formatCode="0.00">
                  <c:v>1.2744189999999999E-3</c:v>
                </c:pt>
                <c:pt idx="50" formatCode="0.00">
                  <c:v>3.0590200000000004E-4</c:v>
                </c:pt>
                <c:pt idx="51" formatCode="0.00">
                  <c:v>2.0634343699999999E-4</c:v>
                </c:pt>
                <c:pt idx="52" formatCode="0.00">
                  <c:v>0</c:v>
                </c:pt>
              </c:numCache>
            </c:numRef>
          </c:val>
          <c:extLst>
            <c:ext xmlns:c16="http://schemas.microsoft.com/office/drawing/2014/chart" uri="{C3380CC4-5D6E-409C-BE32-E72D297353CC}">
              <c16:uniqueId val="{00000011-9367-45D0-AD40-640A6661848D}"/>
            </c:ext>
          </c:extLst>
        </c:ser>
        <c:ser>
          <c:idx val="18"/>
          <c:order val="18"/>
          <c:tx>
            <c:strRef>
              <c:f>' '!$A$563</c:f>
              <c:strCache>
                <c:ptCount val="1"/>
                <c:pt idx="0">
                  <c:v>Others</c:v>
                </c:pt>
              </c:strCache>
            </c:strRef>
          </c:tx>
          <c:spPr>
            <a:solidFill>
              <a:srgbClr val="993300"/>
            </a:solidFill>
            <a:ln w="12700">
              <a:solidFill>
                <a:srgbClr val="000000"/>
              </a:solidFill>
              <a:prstDash val="solid"/>
            </a:ln>
          </c:spPr>
          <c:invertIfNegative val="0"/>
          <c:cat>
            <c:strRef>
              <c:f>' '!$B$544:$BF$544</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'!$B$563:$BF$563</c:f>
              <c:numCache>
                <c:formatCode>General</c:formatCode>
                <c:ptCount val="53"/>
                <c:pt idx="29" formatCode="0.00">
                  <c:v>2.3910477999999985E-2</c:v>
                </c:pt>
                <c:pt idx="30" formatCode="0.00">
                  <c:v>1.8845285000000003E-2</c:v>
                </c:pt>
                <c:pt idx="31" formatCode="0.00">
                  <c:v>1.9484813999999948E-2</c:v>
                </c:pt>
                <c:pt idx="32" formatCode="0.00">
                  <c:v>1.6644804999999985E-2</c:v>
                </c:pt>
                <c:pt idx="33" formatCode="0.00">
                  <c:v>2.1851516000000015E-2</c:v>
                </c:pt>
                <c:pt idx="34" formatCode="0.00">
                  <c:v>2.6308193999999951E-2</c:v>
                </c:pt>
                <c:pt idx="35" formatCode="0.00">
                  <c:v>2.1900242000000028E-2</c:v>
                </c:pt>
                <c:pt idx="36" formatCode="0.00">
                  <c:v>1.5370212999999994E-2</c:v>
                </c:pt>
                <c:pt idx="37" formatCode="0.00">
                  <c:v>1.7817989999999978E-2</c:v>
                </c:pt>
                <c:pt idx="38" formatCode="0.00">
                  <c:v>1.7446889000000007E-2</c:v>
                </c:pt>
                <c:pt idx="39" formatCode="0.00">
                  <c:v>1.1267375999999996E-2</c:v>
                </c:pt>
                <c:pt idx="40" formatCode="0.00">
                  <c:v>7.8641379999999962E-3</c:v>
                </c:pt>
                <c:pt idx="41" formatCode="0.00">
                  <c:v>6.4697160000000108E-3</c:v>
                </c:pt>
                <c:pt idx="42" formatCode="0.00">
                  <c:v>5.0036849999999973E-3</c:v>
                </c:pt>
                <c:pt idx="43" formatCode="0.00">
                  <c:v>9.5910920000000024E-3</c:v>
                </c:pt>
                <c:pt idx="44" formatCode="0.00">
                  <c:v>7.1121149999999952E-3</c:v>
                </c:pt>
                <c:pt idx="45" formatCode="0.00">
                  <c:v>6.0073890000000053E-3</c:v>
                </c:pt>
                <c:pt idx="46" formatCode="0.00">
                  <c:v>5.6008060000000033E-3</c:v>
                </c:pt>
                <c:pt idx="47" formatCode="0.00">
                  <c:v>6.2903019999999976E-3</c:v>
                </c:pt>
                <c:pt idx="48" formatCode="0.00">
                  <c:v>6.2923699999999968E-3</c:v>
                </c:pt>
                <c:pt idx="49" formatCode="0.00">
                  <c:v>5.7503070000000031E-3</c:v>
                </c:pt>
                <c:pt idx="50" formatCode="0.00">
                  <c:v>7.4005809999999998E-3</c:v>
                </c:pt>
                <c:pt idx="51" formatCode="0.00">
                  <c:v>6.7307388549999996E-3</c:v>
                </c:pt>
                <c:pt idx="52" formatCode="0.00">
                  <c:v>6.6729036809999986E-3</c:v>
                </c:pt>
              </c:numCache>
            </c:numRef>
          </c:val>
          <c:extLst>
            <c:ext xmlns:c16="http://schemas.microsoft.com/office/drawing/2014/chart" uri="{C3380CC4-5D6E-409C-BE32-E72D297353CC}">
              <c16:uniqueId val="{00000012-9367-45D0-AD40-640A6661848D}"/>
            </c:ext>
          </c:extLst>
        </c:ser>
        <c:dLbls>
          <c:showLegendKey val="0"/>
          <c:showVal val="0"/>
          <c:showCatName val="0"/>
          <c:showSerName val="0"/>
          <c:showPercent val="0"/>
          <c:showBubbleSize val="0"/>
        </c:dLbls>
        <c:gapWidth val="0"/>
        <c:overlap val="100"/>
        <c:axId val="3"/>
        <c:axId val="4"/>
      </c:barChart>
      <c:catAx>
        <c:axId val="16791011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6667180077155265E-2"/>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011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315282043085088"/>
              <c:y val="0.1416713143919770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250346552079804"/>
          <c:y val="0.86836182115553007"/>
          <c:w val="0.76252348852985341"/>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500246056045845E-2"/>
          <c:w val="0.64793662549941089"/>
          <c:h val="0.64668740157480331"/>
        </c:manualLayout>
      </c:layout>
      <c:barChart>
        <c:barDir val="col"/>
        <c:grouping val="stacked"/>
        <c:varyColors val="0"/>
        <c:ser>
          <c:idx val="0"/>
          <c:order val="0"/>
          <c:tx>
            <c:strRef>
              <c:f>' '!$A$569</c:f>
              <c:strCache>
                <c:ptCount val="1"/>
                <c:pt idx="0">
                  <c:v>EU-28</c:v>
                </c:pt>
              </c:strCache>
            </c:strRef>
          </c:tx>
          <c:spPr>
            <a:solidFill>
              <a:srgbClr val="00FF00"/>
            </a:solid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'!$B$569:$BF$569</c:f>
              <c:numCache>
                <c:formatCode>0.00</c:formatCode>
                <c:ptCount val="53"/>
                <c:pt idx="0" formatCode="General">
                  <c:v>0</c:v>
                </c:pt>
                <c:pt idx="1">
                  <c:v>2.2646611900000004E-3</c:v>
                </c:pt>
                <c:pt idx="2">
                  <c:v>1.00713184E-3</c:v>
                </c:pt>
                <c:pt idx="3">
                  <c:v>1.5848612166E-3</c:v>
                </c:pt>
                <c:pt idx="4">
                  <c:v>3.7969662099999997E-3</c:v>
                </c:pt>
                <c:pt idx="5">
                  <c:v>4.3975258600000003E-3</c:v>
                </c:pt>
                <c:pt idx="6">
                  <c:v>2.8641775399999994E-3</c:v>
                </c:pt>
                <c:pt idx="7">
                  <c:v>3.4513636000000005E-3</c:v>
                </c:pt>
                <c:pt idx="8">
                  <c:v>4.0012966033333335E-3</c:v>
                </c:pt>
                <c:pt idx="9">
                  <c:v>3.5656756799999994E-3</c:v>
                </c:pt>
                <c:pt idx="10">
                  <c:v>1.3202016333333333E-3</c:v>
                </c:pt>
                <c:pt idx="11">
                  <c:v>5.8274256666666663E-4</c:v>
                </c:pt>
                <c:pt idx="12">
                  <c:v>2.6843249999999999E-4</c:v>
                </c:pt>
                <c:pt idx="13">
                  <c:v>2.7465199999999996E-5</c:v>
                </c:pt>
                <c:pt idx="14">
                  <c:v>1.1338908E-4</c:v>
                </c:pt>
                <c:pt idx="15">
                  <c:v>8.3110299999999989E-5</c:v>
                </c:pt>
                <c:pt idx="16">
                  <c:v>6.1897779999999994E-5</c:v>
                </c:pt>
                <c:pt idx="17">
                  <c:v>5.6387197999999985E-4</c:v>
                </c:pt>
                <c:pt idx="18">
                  <c:v>1.2957027999999999E-4</c:v>
                </c:pt>
                <c:pt idx="19">
                  <c:v>2.5571293999999999E-4</c:v>
                </c:pt>
                <c:pt idx="20">
                  <c:v>2.2845807999999997E-4</c:v>
                </c:pt>
                <c:pt idx="21">
                  <c:v>1.1526731999999997E-4</c:v>
                </c:pt>
                <c:pt idx="22">
                  <c:v>4.5963749999999989E-4</c:v>
                </c:pt>
                <c:pt idx="23">
                  <c:v>6.3929783540000003E-5</c:v>
                </c:pt>
                <c:pt idx="24">
                  <c:v>1.8069464433999996E-4</c:v>
                </c:pt>
              </c:numCache>
            </c:numRef>
          </c:val>
          <c:extLst>
            <c:ext xmlns:c16="http://schemas.microsoft.com/office/drawing/2014/chart" uri="{C3380CC4-5D6E-409C-BE32-E72D297353CC}">
              <c16:uniqueId val="{00000000-DB76-4165-BA24-9750566531D4}"/>
            </c:ext>
          </c:extLst>
        </c:ser>
        <c:ser>
          <c:idx val="2"/>
          <c:order val="1"/>
          <c:tx>
            <c:strRef>
              <c:f>' '!$A$570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'!$B$570:$BF$570</c:f>
              <c:numCache>
                <c:formatCode>0.00</c:formatCode>
                <c:ptCount val="53"/>
                <c:pt idx="0" formatCode="General">
                  <c:v>0</c:v>
                </c:pt>
                <c:pt idx="1">
                  <c:v>7.70230142E-3</c:v>
                </c:pt>
                <c:pt idx="2">
                  <c:v>5.8856744919999994E-3</c:v>
                </c:pt>
                <c:pt idx="3">
                  <c:v>6.2366828600000004E-3</c:v>
                </c:pt>
                <c:pt idx="4">
                  <c:v>7.8700770900000001E-3</c:v>
                </c:pt>
                <c:pt idx="5">
                  <c:v>1.4307068899999999E-2</c:v>
                </c:pt>
                <c:pt idx="6">
                  <c:v>1.4814494240000002E-2</c:v>
                </c:pt>
                <c:pt idx="7">
                  <c:v>1.3599810019999999E-2</c:v>
                </c:pt>
                <c:pt idx="8">
                  <c:v>1.8094813679999999E-2</c:v>
                </c:pt>
                <c:pt idx="9">
                  <c:v>1.5181759180000001E-2</c:v>
                </c:pt>
                <c:pt idx="10">
                  <c:v>1.2396602826666667E-2</c:v>
                </c:pt>
                <c:pt idx="11">
                  <c:v>1.3870199873333332E-2</c:v>
                </c:pt>
                <c:pt idx="12">
                  <c:v>1.4421112439999996E-2</c:v>
                </c:pt>
                <c:pt idx="13">
                  <c:v>1.4894499899999998E-2</c:v>
                </c:pt>
                <c:pt idx="14">
                  <c:v>1.6878460620000004E-2</c:v>
                </c:pt>
                <c:pt idx="15">
                  <c:v>1.41124235E-2</c:v>
                </c:pt>
                <c:pt idx="16">
                  <c:v>1.5827493080000001E-2</c:v>
                </c:pt>
                <c:pt idx="17">
                  <c:v>2.2792205379999986E-2</c:v>
                </c:pt>
                <c:pt idx="18">
                  <c:v>1.362304468E-2</c:v>
                </c:pt>
                <c:pt idx="19">
                  <c:v>1.1221324099999999E-2</c:v>
                </c:pt>
                <c:pt idx="20">
                  <c:v>1.1680646179999997E-2</c:v>
                </c:pt>
                <c:pt idx="21">
                  <c:v>1.1574006080000001E-2</c:v>
                </c:pt>
                <c:pt idx="22">
                  <c:v>1.30338264E-2</c:v>
                </c:pt>
                <c:pt idx="23">
                  <c:v>5.99186383796E-3</c:v>
                </c:pt>
                <c:pt idx="24">
                  <c:v>1.4994684315799999E-3</c:v>
                </c:pt>
              </c:numCache>
            </c:numRef>
          </c:val>
          <c:extLst>
            <c:ext xmlns:c16="http://schemas.microsoft.com/office/drawing/2014/chart" uri="{C3380CC4-5D6E-409C-BE32-E72D297353CC}">
              <c16:uniqueId val="{00000002-DB76-4165-BA24-9750566531D4}"/>
            </c:ext>
          </c:extLst>
        </c:ser>
        <c:ser>
          <c:idx val="6"/>
          <c:order val="2"/>
          <c:tx>
            <c:strRef>
              <c:f>' '!$A$571</c:f>
              <c:strCache>
                <c:ptCount val="1"/>
                <c:pt idx="0">
                  <c:v>Others</c:v>
                </c:pt>
              </c:strCache>
            </c:strRef>
          </c:tx>
          <c:spPr>
            <a:solidFill>
              <a:srgbClr val="993300"/>
            </a:solid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'!$B$571:$BF$571</c:f>
              <c:numCache>
                <c:formatCode>#,##0.00</c:formatCode>
                <c:ptCount val="53"/>
                <c:pt idx="0">
                  <c:v>0</c:v>
                </c:pt>
                <c:pt idx="1">
                  <c:v>3.5017304902000002E-2</c:v>
                </c:pt>
                <c:pt idx="2">
                  <c:v>2.0208231306800006E-2</c:v>
                </c:pt>
                <c:pt idx="3">
                  <c:v>1.9922146021799991E-2</c:v>
                </c:pt>
                <c:pt idx="4">
                  <c:v>1.8633985879999995E-2</c:v>
                </c:pt>
                <c:pt idx="5">
                  <c:v>1.412955598E-2</c:v>
                </c:pt>
                <c:pt idx="6">
                  <c:v>1.7332521639999994E-2</c:v>
                </c:pt>
                <c:pt idx="7">
                  <c:v>2.2408115813333344E-2</c:v>
                </c:pt>
                <c:pt idx="8">
                  <c:v>2.0808055653333352E-2</c:v>
                </c:pt>
                <c:pt idx="9">
                  <c:v>1.8710065080000015E-2</c:v>
                </c:pt>
                <c:pt idx="10">
                  <c:v>1.3776627246666671E-2</c:v>
                </c:pt>
                <c:pt idx="11">
                  <c:v>1.8436708740000002E-2</c:v>
                </c:pt>
                <c:pt idx="12">
                  <c:v>2.5196402560000001E-2</c:v>
                </c:pt>
                <c:pt idx="13">
                  <c:v>2.3221685339999985E-2</c:v>
                </c:pt>
                <c:pt idx="14">
                  <c:v>2.1072633079999993E-2</c:v>
                </c:pt>
                <c:pt idx="15">
                  <c:v>1.4342894720000002E-2</c:v>
                </c:pt>
                <c:pt idx="16">
                  <c:v>1.2907381339999992E-2</c:v>
                </c:pt>
                <c:pt idx="17">
                  <c:v>1.139581898E-2</c:v>
                </c:pt>
                <c:pt idx="18">
                  <c:v>1.2340638700000003E-2</c:v>
                </c:pt>
                <c:pt idx="19">
                  <c:v>6.1301722999999968E-3</c:v>
                </c:pt>
                <c:pt idx="20">
                  <c:v>5.8934343800000066E-3</c:v>
                </c:pt>
                <c:pt idx="21">
                  <c:v>5.8241799000000056E-3</c:v>
                </c:pt>
                <c:pt idx="22">
                  <c:v>5.6415020199999961E-3</c:v>
                </c:pt>
                <c:pt idx="23">
                  <c:v>4.3334110516200014E-3</c:v>
                </c:pt>
                <c:pt idx="24">
                  <c:v>3.8602529159599995E-3</c:v>
                </c:pt>
              </c:numCache>
            </c:numRef>
          </c:val>
          <c:extLst>
            <c:ext xmlns:c16="http://schemas.microsoft.com/office/drawing/2014/chart" uri="{C3380CC4-5D6E-409C-BE32-E72D297353CC}">
              <c16:uniqueId val="{00000004-DB76-4165-BA24-9750566531D4}"/>
            </c:ext>
          </c:extLst>
        </c:ser>
        <c:ser>
          <c:idx val="7"/>
          <c:order val="3"/>
          <c:tx>
            <c:strRef>
              <c:f>' '!$A$572</c:f>
              <c:strCache>
                <c:ptCount val="1"/>
              </c:strCache>
            </c:strRef>
          </c:tx>
          <c:spPr>
            <a:noFill/>
            <a:ln w="25400">
              <a:noFill/>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'!$B$572:$BF$572</c:f>
              <c:numCache>
                <c:formatCode>0.0</c:formatCode>
                <c:ptCount val="53"/>
              </c:numCache>
            </c:numRef>
          </c:val>
          <c:extLst>
            <c:ext xmlns:c16="http://schemas.microsoft.com/office/drawing/2014/chart" uri="{C3380CC4-5D6E-409C-BE32-E72D297353CC}">
              <c16:uniqueId val="{00000005-DB76-4165-BA24-9750566531D4}"/>
            </c:ext>
          </c:extLst>
        </c:ser>
        <c:ser>
          <c:idx val="8"/>
          <c:order val="4"/>
          <c:tx>
            <c:strRef>
              <c:f>' '!$A$573</c:f>
              <c:strCache>
                <c:ptCount val="1"/>
              </c:strCache>
            </c:strRef>
          </c:tx>
          <c:spPr>
            <a:noFill/>
            <a:ln w="25400">
              <a:noFill/>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'!$B$573:$BF$573</c:f>
              <c:numCache>
                <c:formatCode>0.0</c:formatCode>
                <c:ptCount val="53"/>
              </c:numCache>
            </c:numRef>
          </c:val>
          <c:extLst>
            <c:ext xmlns:c16="http://schemas.microsoft.com/office/drawing/2014/chart" uri="{C3380CC4-5D6E-409C-BE32-E72D297353CC}">
              <c16:uniqueId val="{00000006-DB76-4165-BA24-9750566531D4}"/>
            </c:ext>
          </c:extLst>
        </c:ser>
        <c:ser>
          <c:idx val="9"/>
          <c:order val="5"/>
          <c:tx>
            <c:strRef>
              <c:f>' '!$A$574</c:f>
              <c:strCache>
                <c:ptCount val="1"/>
              </c:strCache>
            </c:strRef>
          </c:tx>
          <c:spPr>
            <a:noFill/>
            <a:ln w="25400">
              <a:noFill/>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'!$B$574:$BF$574</c:f>
              <c:numCache>
                <c:formatCode>0.0</c:formatCode>
                <c:ptCount val="53"/>
              </c:numCache>
            </c:numRef>
          </c:val>
          <c:extLst>
            <c:ext xmlns:c16="http://schemas.microsoft.com/office/drawing/2014/chart" uri="{C3380CC4-5D6E-409C-BE32-E72D297353CC}">
              <c16:uniqueId val="{00000007-DB76-4165-BA24-9750566531D4}"/>
            </c:ext>
          </c:extLst>
        </c:ser>
        <c:dLbls>
          <c:showLegendKey val="0"/>
          <c:showVal val="0"/>
          <c:showCatName val="0"/>
          <c:showSerName val="0"/>
          <c:showPercent val="0"/>
          <c:showBubbleSize val="0"/>
        </c:dLbls>
        <c:gapWidth val="0"/>
        <c:overlap val="100"/>
        <c:axId val="1679106384"/>
        <c:axId val="1"/>
      </c:barChart>
      <c:barChart>
        <c:barDir val="col"/>
        <c:grouping val="stacked"/>
        <c:varyColors val="0"/>
        <c:ser>
          <c:idx val="12"/>
          <c:order val="6"/>
          <c:tx>
            <c:strRef>
              <c:f>' '!$A$575</c:f>
              <c:strCache>
                <c:ptCount val="1"/>
                <c:pt idx="0">
                  <c:v>EU-28</c:v>
                </c:pt>
              </c:strCache>
            </c:strRef>
          </c:tx>
          <c:spPr>
            <a:solidFill>
              <a:srgbClr val="00FF00"/>
            </a:solid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'!$B$575:$BF$575</c:f>
              <c:numCache>
                <c:formatCode>#,##0</c:formatCode>
                <c:ptCount val="53"/>
                <c:pt idx="29" formatCode="0.00">
                  <c:v>9.5812000000000013E-4</c:v>
                </c:pt>
                <c:pt idx="30" formatCode="0.00">
                  <c:v>4.4657999999999997E-4</c:v>
                </c:pt>
                <c:pt idx="31" formatCode="0.00">
                  <c:v>7.7714700000000006E-4</c:v>
                </c:pt>
                <c:pt idx="32" formatCode="0.00">
                  <c:v>2.0796189999999996E-3</c:v>
                </c:pt>
                <c:pt idx="33" formatCode="0.00">
                  <c:v>2.5761950000000003E-3</c:v>
                </c:pt>
                <c:pt idx="34" formatCode="0.00">
                  <c:v>1.689676E-3</c:v>
                </c:pt>
                <c:pt idx="35" formatCode="0.00">
                  <c:v>2.1921509999999998E-3</c:v>
                </c:pt>
                <c:pt idx="36" formatCode="0.00">
                  <c:v>2.2809319999999998E-3</c:v>
                </c:pt>
                <c:pt idx="37" formatCode="0.00">
                  <c:v>2.0697069999999996E-3</c:v>
                </c:pt>
                <c:pt idx="38" formatCode="0.00">
                  <c:v>1.087249E-3</c:v>
                </c:pt>
                <c:pt idx="39" formatCode="0.00">
                  <c:v>5.1113299999999999E-4</c:v>
                </c:pt>
                <c:pt idx="40" formatCode="0.00">
                  <c:v>3.8654099999999996E-4</c:v>
                </c:pt>
                <c:pt idx="41" formatCode="0.00">
                  <c:v>1.8945499999999999E-4</c:v>
                </c:pt>
                <c:pt idx="42" formatCode="0.00">
                  <c:v>9.5437000000000001E-5</c:v>
                </c:pt>
                <c:pt idx="43" formatCode="0.00">
                  <c:v>1.1834299999999999E-4</c:v>
                </c:pt>
                <c:pt idx="44" formatCode="0.00">
                  <c:v>6.9494999999999998E-5</c:v>
                </c:pt>
                <c:pt idx="45" formatCode="0.00">
                  <c:v>1.6534699999999999E-4</c:v>
                </c:pt>
                <c:pt idx="46" formatCode="0.00">
                  <c:v>8.2498000000000009E-5</c:v>
                </c:pt>
                <c:pt idx="47" formatCode="0.00">
                  <c:v>2.0505999999999999E-4</c:v>
                </c:pt>
                <c:pt idx="48" formatCode="0.00">
                  <c:v>1.61509E-4</c:v>
                </c:pt>
                <c:pt idx="49" formatCode="0.00">
                  <c:v>8.7091999999999985E-5</c:v>
                </c:pt>
                <c:pt idx="50" formatCode="0.00">
                  <c:v>3.4472099999999998E-4</c:v>
                </c:pt>
                <c:pt idx="51" formatCode="0.00">
                  <c:v>6.7854900999999996E-5</c:v>
                </c:pt>
                <c:pt idx="52" formatCode="0.00">
                  <c:v>1.3781572500000001E-4</c:v>
                </c:pt>
              </c:numCache>
            </c:numRef>
          </c:val>
          <c:extLst>
            <c:ext xmlns:c16="http://schemas.microsoft.com/office/drawing/2014/chart" uri="{C3380CC4-5D6E-409C-BE32-E72D297353CC}">
              <c16:uniqueId val="{0000000A-DB76-4165-BA24-9750566531D4}"/>
            </c:ext>
          </c:extLst>
        </c:ser>
        <c:ser>
          <c:idx val="5"/>
          <c:order val="7"/>
          <c:tx>
            <c:strRef>
              <c:f>' '!$A$576</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'!$B$576:$BF$576</c:f>
              <c:numCache>
                <c:formatCode>General</c:formatCode>
                <c:ptCount val="53"/>
                <c:pt idx="29" formatCode="0.00">
                  <c:v>2.217049E-3</c:v>
                </c:pt>
                <c:pt idx="30" formatCode="0.00">
                  <c:v>2.1232040000000001E-3</c:v>
                </c:pt>
                <c:pt idx="31" formatCode="0.00">
                  <c:v>2.9774269999999995E-3</c:v>
                </c:pt>
                <c:pt idx="32" formatCode="0.00">
                  <c:v>4.5200380000000005E-3</c:v>
                </c:pt>
                <c:pt idx="33" formatCode="0.00">
                  <c:v>8.9252739999999987E-3</c:v>
                </c:pt>
                <c:pt idx="34" formatCode="0.00">
                  <c:v>8.5879939999999998E-3</c:v>
                </c:pt>
                <c:pt idx="35" formatCode="0.00">
                  <c:v>8.4890799999999995E-3</c:v>
                </c:pt>
                <c:pt idx="36" formatCode="0.00">
                  <c:v>1.2586151999999998E-2</c:v>
                </c:pt>
                <c:pt idx="37" formatCode="0.00">
                  <c:v>1.0394650999999998E-2</c:v>
                </c:pt>
                <c:pt idx="38" formatCode="0.00">
                  <c:v>1.0026982E-2</c:v>
                </c:pt>
                <c:pt idx="39" formatCode="0.00">
                  <c:v>1.1069268999999998E-2</c:v>
                </c:pt>
                <c:pt idx="40" formatCode="0.00">
                  <c:v>9.1586509999999986E-3</c:v>
                </c:pt>
                <c:pt idx="41" formatCode="0.00">
                  <c:v>8.7547609999999998E-3</c:v>
                </c:pt>
                <c:pt idx="42" formatCode="0.00">
                  <c:v>1.0169307000000001E-2</c:v>
                </c:pt>
                <c:pt idx="43" formatCode="0.00">
                  <c:v>7.0962149999999995E-3</c:v>
                </c:pt>
                <c:pt idx="44" formatCode="0.00">
                  <c:v>8.0788620000000009E-3</c:v>
                </c:pt>
                <c:pt idx="45" formatCode="0.00">
                  <c:v>1.1327791E-2</c:v>
                </c:pt>
                <c:pt idx="46" formatCode="0.00">
                  <c:v>1.1501806999999999E-2</c:v>
                </c:pt>
                <c:pt idx="47" formatCode="0.00">
                  <c:v>1.042273E-2</c:v>
                </c:pt>
                <c:pt idx="48" formatCode="0.00">
                  <c:v>1.0377929999999999E-2</c:v>
                </c:pt>
                <c:pt idx="49" formatCode="0.00">
                  <c:v>9.9926640000000001E-3</c:v>
                </c:pt>
                <c:pt idx="50" formatCode="0.00">
                  <c:v>1.3096573E-2</c:v>
                </c:pt>
                <c:pt idx="51" formatCode="0.00">
                  <c:v>5.385735872E-3</c:v>
                </c:pt>
                <c:pt idx="52" formatCode="0.00">
                  <c:v>1.7619743159999997E-3</c:v>
                </c:pt>
              </c:numCache>
            </c:numRef>
          </c:val>
          <c:extLst>
            <c:ext xmlns:c16="http://schemas.microsoft.com/office/drawing/2014/chart" uri="{C3380CC4-5D6E-409C-BE32-E72D297353CC}">
              <c16:uniqueId val="{0000000C-DB76-4165-BA24-9750566531D4}"/>
            </c:ext>
          </c:extLst>
        </c:ser>
        <c:ser>
          <c:idx val="16"/>
          <c:order val="8"/>
          <c:tx>
            <c:strRef>
              <c:f>' '!$A$577</c:f>
              <c:strCache>
                <c:ptCount val="1"/>
                <c:pt idx="0">
                  <c:v>Others</c:v>
                </c:pt>
              </c:strCache>
            </c:strRef>
          </c:tx>
          <c:spPr>
            <a:solidFill>
              <a:srgbClr val="993300"/>
            </a:solidFill>
            <a:ln w="12700">
              <a:solidFill>
                <a:srgbClr val="000000"/>
              </a:solidFill>
              <a:prstDash val="solid"/>
            </a:ln>
          </c:spPr>
          <c:invertIfNegative val="0"/>
          <c:cat>
            <c:strRef>
              <c:f>' '!$B$568:$BF$568</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'!$B$577:$BF$577</c:f>
              <c:numCache>
                <c:formatCode>General</c:formatCode>
                <c:ptCount val="53"/>
                <c:pt idx="29" formatCode="#,##0.00">
                  <c:v>1.2360494000000001E-2</c:v>
                </c:pt>
                <c:pt idx="30" formatCode="#,##0.00">
                  <c:v>8.3362280000000011E-3</c:v>
                </c:pt>
                <c:pt idx="31" formatCode="#,##0.00">
                  <c:v>7.3512260000000024E-3</c:v>
                </c:pt>
                <c:pt idx="32" formatCode="#,##0.00">
                  <c:v>7.3632859999999949E-3</c:v>
                </c:pt>
                <c:pt idx="33" formatCode="#,##0.00">
                  <c:v>8.4520449999999966E-3</c:v>
                </c:pt>
                <c:pt idx="34" formatCode="#,##0.00">
                  <c:v>8.7774259999999979E-3</c:v>
                </c:pt>
                <c:pt idx="35" formatCode="#,##0.00">
                  <c:v>1.3101705000000009E-2</c:v>
                </c:pt>
                <c:pt idx="36" formatCode="#,##0.00">
                  <c:v>1.4366123E-2</c:v>
                </c:pt>
                <c:pt idx="37" formatCode="#,##0.00">
                  <c:v>1.1253945999999997E-2</c:v>
                </c:pt>
                <c:pt idx="38" formatCode="#,##0.00">
                  <c:v>1.0290947999999996E-2</c:v>
                </c:pt>
                <c:pt idx="39" formatCode="#,##0.00">
                  <c:v>1.201962E-2</c:v>
                </c:pt>
                <c:pt idx="40" formatCode="#,##0.00">
                  <c:v>1.1853892999999996E-2</c:v>
                </c:pt>
                <c:pt idx="41" formatCode="#,##0.00">
                  <c:v>7.8699240000000021E-3</c:v>
                </c:pt>
                <c:pt idx="42" formatCode="#,##0.00">
                  <c:v>1.0305322999999993E-2</c:v>
                </c:pt>
                <c:pt idx="43" formatCode="#,##0.00">
                  <c:v>5.3823710000000004E-3</c:v>
                </c:pt>
                <c:pt idx="44" formatCode="#,##0.00">
                  <c:v>6.0277940000000012E-3</c:v>
                </c:pt>
                <c:pt idx="45" formatCode="#,##0.00">
                  <c:v>5.9111059999999993E-3</c:v>
                </c:pt>
                <c:pt idx="46" formatCode="#,##0.00">
                  <c:v>5.3246910000000029E-3</c:v>
                </c:pt>
                <c:pt idx="47" formatCode="#,##0.00">
                  <c:v>3.7833120000000039E-3</c:v>
                </c:pt>
                <c:pt idx="48" formatCode="#,##0.00">
                  <c:v>3.7974119999999983E-3</c:v>
                </c:pt>
                <c:pt idx="49" formatCode="#,##0.00">
                  <c:v>3.218819000000003E-3</c:v>
                </c:pt>
                <c:pt idx="50" formatCode="#,##0.00">
                  <c:v>3.6248609999999966E-3</c:v>
                </c:pt>
                <c:pt idx="51" formatCode="#,##0.00">
                  <c:v>3.0349183999999977E-3</c:v>
                </c:pt>
                <c:pt idx="52" formatCode="#,##0.00">
                  <c:v>3.0964068980000002E-3</c:v>
                </c:pt>
              </c:numCache>
            </c:numRef>
          </c:val>
          <c:extLst>
            <c:ext xmlns:c16="http://schemas.microsoft.com/office/drawing/2014/chart" uri="{C3380CC4-5D6E-409C-BE32-E72D297353CC}">
              <c16:uniqueId val="{0000000E-DB76-4165-BA24-9750566531D4}"/>
            </c:ext>
          </c:extLst>
        </c:ser>
        <c:dLbls>
          <c:showLegendKey val="0"/>
          <c:showVal val="0"/>
          <c:showCatName val="0"/>
          <c:showSerName val="0"/>
          <c:showPercent val="0"/>
          <c:showBubbleSize val="0"/>
        </c:dLbls>
        <c:gapWidth val="0"/>
        <c:overlap val="100"/>
        <c:axId val="3"/>
        <c:axId val="4"/>
      </c:barChart>
      <c:catAx>
        <c:axId val="1679106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566718065040687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06384"/>
        <c:crosses val="autoZero"/>
        <c:crossBetween val="between"/>
        <c:majorUnit val="1.0000000000000002E-2"/>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400045930461891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majorUnit val="1.0000000000000002E-2"/>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6"/>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1.5625656167979004E-2"/>
          <c:y val="0.91002939632545932"/>
          <c:w val="0.95419605941713892"/>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8856287693747686"/>
          <c:h val="0.61502017659575925"/>
        </c:manualLayout>
      </c:layout>
      <c:barChart>
        <c:barDir val="col"/>
        <c:grouping val="stacked"/>
        <c:varyColors val="0"/>
        <c:ser>
          <c:idx val="0"/>
          <c:order val="0"/>
          <c:tx>
            <c:strRef>
              <c:f>' '!$A$597</c:f>
              <c:strCache>
                <c:ptCount val="1"/>
                <c:pt idx="0">
                  <c:v>EU-28</c:v>
                </c:pt>
              </c:strCache>
            </c:strRef>
          </c:tx>
          <c:spPr>
            <a:solidFill>
              <a:srgbClr val="00FF00"/>
            </a:solid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'!$B$597:$BF$597</c:f>
              <c:numCache>
                <c:formatCode>#,##0.00</c:formatCode>
                <c:ptCount val="53"/>
                <c:pt idx="0" formatCode="General">
                  <c:v>0</c:v>
                </c:pt>
                <c:pt idx="1">
                  <c:v>4.1509119999999997E-3</c:v>
                </c:pt>
                <c:pt idx="2">
                  <c:v>0</c:v>
                </c:pt>
                <c:pt idx="3">
                  <c:v>1.5999999999999999E-5</c:v>
                </c:pt>
                <c:pt idx="4">
                  <c:v>2.0333E-2</c:v>
                </c:pt>
                <c:pt idx="5">
                  <c:v>9.8499999999999989E-6</c:v>
                </c:pt>
                <c:pt idx="6">
                  <c:v>0</c:v>
                </c:pt>
                <c:pt idx="7">
                  <c:v>6.8499999999999996E-6</c:v>
                </c:pt>
                <c:pt idx="8">
                  <c:v>4.4890000000000006E-5</c:v>
                </c:pt>
                <c:pt idx="9">
                  <c:v>5.9289999999999996E-5</c:v>
                </c:pt>
                <c:pt idx="10">
                  <c:v>9.1118999999999992E-3</c:v>
                </c:pt>
                <c:pt idx="11">
                  <c:v>5.9214200000000002E-2</c:v>
                </c:pt>
                <c:pt idx="12">
                  <c:v>6.5001522999999992E-2</c:v>
                </c:pt>
                <c:pt idx="13">
                  <c:v>1.4600840000000002E-3</c:v>
                </c:pt>
                <c:pt idx="14">
                  <c:v>2.0226000000000003E-5</c:v>
                </c:pt>
                <c:pt idx="15">
                  <c:v>0</c:v>
                </c:pt>
                <c:pt idx="16">
                  <c:v>2E-8</c:v>
                </c:pt>
                <c:pt idx="17">
                  <c:v>1.8857999999999998E-5</c:v>
                </c:pt>
                <c:pt idx="18">
                  <c:v>3.0799999999999997E-6</c:v>
                </c:pt>
                <c:pt idx="19">
                  <c:v>1.0011973000000002E-2</c:v>
                </c:pt>
                <c:pt idx="20">
                  <c:v>9.7693000000000001E-5</c:v>
                </c:pt>
                <c:pt idx="21">
                  <c:v>7.4542879999999992E-2</c:v>
                </c:pt>
                <c:pt idx="22">
                  <c:v>7.7520000000000003E-5</c:v>
                </c:pt>
                <c:pt idx="23">
                  <c:v>7.2019999999999998E-6</c:v>
                </c:pt>
                <c:pt idx="24">
                  <c:v>2.588E-6</c:v>
                </c:pt>
              </c:numCache>
            </c:numRef>
          </c:val>
          <c:extLst>
            <c:ext xmlns:c16="http://schemas.microsoft.com/office/drawing/2014/chart" uri="{C3380CC4-5D6E-409C-BE32-E72D297353CC}">
              <c16:uniqueId val="{00000000-0039-4CF4-8246-FDB0A2BF2231}"/>
            </c:ext>
          </c:extLst>
        </c:ser>
        <c:ser>
          <c:idx val="1"/>
          <c:order val="1"/>
          <c:tx>
            <c:strRef>
              <c:f>' '!$A$598</c:f>
              <c:strCache>
                <c:ptCount val="1"/>
                <c:pt idx="0">
                  <c:v>China </c:v>
                </c:pt>
              </c:strCache>
            </c:strRef>
          </c:tx>
          <c:spPr>
            <a:solidFill>
              <a:srgbClr val="FF0000"/>
            </a:solid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'!$B$598:$BF$598</c:f>
              <c:numCache>
                <c:formatCode>#,##0.00</c:formatCode>
                <c:ptCount val="53"/>
                <c:pt idx="0" formatCode="General">
                  <c:v>0</c:v>
                </c:pt>
                <c:pt idx="1">
                  <c:v>1.37E-4</c:v>
                </c:pt>
                <c:pt idx="2">
                  <c:v>3.4999999999999997E-5</c:v>
                </c:pt>
                <c:pt idx="3">
                  <c:v>6.7594000000000001E-2</c:v>
                </c:pt>
                <c:pt idx="4">
                  <c:v>1.9900000000000001E-4</c:v>
                </c:pt>
                <c:pt idx="5">
                  <c:v>2.3618000000000001E-4</c:v>
                </c:pt>
                <c:pt idx="6">
                  <c:v>0.185224902</c:v>
                </c:pt>
                <c:pt idx="7">
                  <c:v>0.20285220800000001</c:v>
                </c:pt>
                <c:pt idx="8">
                  <c:v>0.1057024</c:v>
                </c:pt>
                <c:pt idx="9">
                  <c:v>0.25000547200000001</c:v>
                </c:pt>
                <c:pt idx="10">
                  <c:v>0.71187014800000004</c:v>
                </c:pt>
                <c:pt idx="11">
                  <c:v>0.64188324799999996</c:v>
                </c:pt>
                <c:pt idx="12">
                  <c:v>1.7768421699999999</c:v>
                </c:pt>
                <c:pt idx="13">
                  <c:v>1.643342777</c:v>
                </c:pt>
                <c:pt idx="14">
                  <c:v>2.7332689256685256</c:v>
                </c:pt>
                <c:pt idx="15">
                  <c:v>4.3572649927605314</c:v>
                </c:pt>
                <c:pt idx="16">
                  <c:v>5.4165887599999998</c:v>
                </c:pt>
                <c:pt idx="17">
                  <c:v>6.942286685</c:v>
                </c:pt>
                <c:pt idx="18">
                  <c:v>4.1941383600000002</c:v>
                </c:pt>
                <c:pt idx="19">
                  <c:v>4.3496422099999998</c:v>
                </c:pt>
                <c:pt idx="20">
                  <c:v>4.3496422099999998</c:v>
                </c:pt>
                <c:pt idx="21">
                  <c:v>1.8033898399999997</c:v>
                </c:pt>
                <c:pt idx="22">
                  <c:v>0.14386382</c:v>
                </c:pt>
                <c:pt idx="23">
                  <c:v>2.9821399999999999E-3</c:v>
                </c:pt>
                <c:pt idx="24">
                  <c:v>1.7940499999999999E-3</c:v>
                </c:pt>
              </c:numCache>
            </c:numRef>
          </c:val>
          <c:extLst>
            <c:ext xmlns:c16="http://schemas.microsoft.com/office/drawing/2014/chart" uri="{C3380CC4-5D6E-409C-BE32-E72D297353CC}">
              <c16:uniqueId val="{00000001-0039-4CF4-8246-FDB0A2BF2231}"/>
            </c:ext>
          </c:extLst>
        </c:ser>
        <c:ser>
          <c:idx val="2"/>
          <c:order val="2"/>
          <c:tx>
            <c:strRef>
              <c:f>' '!$A$599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0039-4CF4-8246-FDB0A2BF2231}"/>
              </c:ext>
            </c:extLst>
          </c:dPt>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'!$B$599:$BF$599</c:f>
              <c:numCache>
                <c:formatCode>#,##0.00</c:formatCode>
                <c:ptCount val="53"/>
                <c:pt idx="0" formatCode="General">
                  <c:v>0</c:v>
                </c:pt>
                <c:pt idx="1">
                  <c:v>2.3189538444444446</c:v>
                </c:pt>
                <c:pt idx="2">
                  <c:v>2.9195960000000003</c:v>
                </c:pt>
                <c:pt idx="3">
                  <c:v>4.7139281280000001</c:v>
                </c:pt>
                <c:pt idx="4">
                  <c:v>4.6066289520000003</c:v>
                </c:pt>
                <c:pt idx="5">
                  <c:v>4.9239720799999995</c:v>
                </c:pt>
                <c:pt idx="6">
                  <c:v>4.7172308080000001</c:v>
                </c:pt>
                <c:pt idx="7">
                  <c:v>5.0712811520000001</c:v>
                </c:pt>
                <c:pt idx="8">
                  <c:v>5.4197336320000007</c:v>
                </c:pt>
                <c:pt idx="9">
                  <c:v>5.3980501360000002</c:v>
                </c:pt>
                <c:pt idx="10">
                  <c:v>3.6907671039999999</c:v>
                </c:pt>
                <c:pt idx="11">
                  <c:v>4.2096679679999998</c:v>
                </c:pt>
                <c:pt idx="12">
                  <c:v>5.4172846879999996</c:v>
                </c:pt>
                <c:pt idx="13">
                  <c:v>5.2998809859999998</c:v>
                </c:pt>
                <c:pt idx="14">
                  <c:v>4.8220054243314756</c:v>
                </c:pt>
                <c:pt idx="15">
                  <c:v>5.3682454432394682</c:v>
                </c:pt>
                <c:pt idx="16">
                  <c:v>4.6131460249999998</c:v>
                </c:pt>
                <c:pt idx="17">
                  <c:v>3.4751398099999999</c:v>
                </c:pt>
                <c:pt idx="18">
                  <c:v>2.4141984000000001</c:v>
                </c:pt>
                <c:pt idx="19">
                  <c:v>2.7900562999999998</c:v>
                </c:pt>
                <c:pt idx="20">
                  <c:v>2.740669</c:v>
                </c:pt>
                <c:pt idx="21">
                  <c:v>1.1735770999999999</c:v>
                </c:pt>
                <c:pt idx="22">
                  <c:v>0.29359269999999998</c:v>
                </c:pt>
                <c:pt idx="23">
                  <c:v>5.9950499999999997E-2</c:v>
                </c:pt>
                <c:pt idx="24">
                  <c:v>4.7010000000000003E-2</c:v>
                </c:pt>
              </c:numCache>
            </c:numRef>
          </c:val>
          <c:extLst>
            <c:ext xmlns:c16="http://schemas.microsoft.com/office/drawing/2014/chart" uri="{C3380CC4-5D6E-409C-BE32-E72D297353CC}">
              <c16:uniqueId val="{00000003-0039-4CF4-8246-FDB0A2BF2231}"/>
            </c:ext>
          </c:extLst>
        </c:ser>
        <c:ser>
          <c:idx val="3"/>
          <c:order val="3"/>
          <c:tx>
            <c:strRef>
              <c:f>' '!$A$600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'!$B$600:$BF$600</c:f>
              <c:numCache>
                <c:formatCode>#,##0.00</c:formatCode>
                <c:ptCount val="53"/>
                <c:pt idx="0" formatCode="General">
                  <c:v>0</c:v>
                </c:pt>
                <c:pt idx="1">
                  <c:v>0.13483443333333331</c:v>
                </c:pt>
                <c:pt idx="2">
                  <c:v>2.6414E-2</c:v>
                </c:pt>
                <c:pt idx="3">
                  <c:v>0</c:v>
                </c:pt>
                <c:pt idx="4">
                  <c:v>0</c:v>
                </c:pt>
                <c:pt idx="5">
                  <c:v>0</c:v>
                </c:pt>
                <c:pt idx="6">
                  <c:v>9.0181000000000011E-2</c:v>
                </c:pt>
                <c:pt idx="7">
                  <c:v>0.13516800000000001</c:v>
                </c:pt>
                <c:pt idx="8">
                  <c:v>0.16090654399999998</c:v>
                </c:pt>
                <c:pt idx="9">
                  <c:v>0.22606105600000001</c:v>
                </c:pt>
                <c:pt idx="10">
                  <c:v>5.6433230000000001E-2</c:v>
                </c:pt>
                <c:pt idx="11">
                  <c:v>0</c:v>
                </c:pt>
                <c:pt idx="12">
                  <c:v>0</c:v>
                </c:pt>
                <c:pt idx="13">
                  <c:v>1.1710000000000001E-6</c:v>
                </c:pt>
                <c:pt idx="14">
                  <c:v>0</c:v>
                </c:pt>
                <c:pt idx="15">
                  <c:v>7.3999999999999999E-4</c:v>
                </c:pt>
                <c:pt idx="16">
                  <c:v>0</c:v>
                </c:pt>
                <c:pt idx="17">
                  <c:v>4.8769999999999992E-6</c:v>
                </c:pt>
                <c:pt idx="18">
                  <c:v>1.0200000000000001E-5</c:v>
                </c:pt>
                <c:pt idx="19">
                  <c:v>1.2614159999999999E-2</c:v>
                </c:pt>
                <c:pt idx="20">
                  <c:v>1.4199200000000001E-3</c:v>
                </c:pt>
                <c:pt idx="21">
                  <c:v>3.1E-6</c:v>
                </c:pt>
                <c:pt idx="22">
                  <c:v>9.9999999999999995E-8</c:v>
                </c:pt>
                <c:pt idx="23">
                  <c:v>0</c:v>
                </c:pt>
                <c:pt idx="24">
                  <c:v>0</c:v>
                </c:pt>
              </c:numCache>
            </c:numRef>
          </c:val>
          <c:extLst>
            <c:ext xmlns:c16="http://schemas.microsoft.com/office/drawing/2014/chart" uri="{C3380CC4-5D6E-409C-BE32-E72D297353CC}">
              <c16:uniqueId val="{00000004-0039-4CF4-8246-FDB0A2BF2231}"/>
            </c:ext>
          </c:extLst>
        </c:ser>
        <c:ser>
          <c:idx val="4"/>
          <c:order val="4"/>
          <c:tx>
            <c:strRef>
              <c:f>' '!$A$601</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'!$B$601:$BF$601</c:f>
              <c:numCache>
                <c:formatCode>#,##0.00</c:formatCode>
                <c:ptCount val="53"/>
                <c:pt idx="0" formatCode="General">
                  <c:v>0</c:v>
                </c:pt>
                <c:pt idx="1">
                  <c:v>5.9177400000000005E-2</c:v>
                </c:pt>
                <c:pt idx="2">
                  <c:v>1.7999999999999999E-2</c:v>
                </c:pt>
                <c:pt idx="3">
                  <c:v>0</c:v>
                </c:pt>
                <c:pt idx="4">
                  <c:v>4.9999999999999996E-6</c:v>
                </c:pt>
                <c:pt idx="5">
                  <c:v>0</c:v>
                </c:pt>
                <c:pt idx="6">
                  <c:v>0.17435599999999998</c:v>
                </c:pt>
                <c:pt idx="7">
                  <c:v>0.27889573600000001</c:v>
                </c:pt>
                <c:pt idx="8">
                  <c:v>0.36547091600000003</c:v>
                </c:pt>
                <c:pt idx="9">
                  <c:v>0.26328544000000004</c:v>
                </c:pt>
                <c:pt idx="10">
                  <c:v>0.27673044800000002</c:v>
                </c:pt>
                <c:pt idx="11">
                  <c:v>0.33676447399999998</c:v>
                </c:pt>
                <c:pt idx="12">
                  <c:v>0.397984795</c:v>
                </c:pt>
                <c:pt idx="13">
                  <c:v>0.46870914200000002</c:v>
                </c:pt>
                <c:pt idx="14">
                  <c:v>0.227995</c:v>
                </c:pt>
                <c:pt idx="15">
                  <c:v>0</c:v>
                </c:pt>
                <c:pt idx="16">
                  <c:v>0.65630172399999998</c:v>
                </c:pt>
                <c:pt idx="17">
                  <c:v>0.86633902000000007</c:v>
                </c:pt>
                <c:pt idx="18">
                  <c:v>0.39870884999999995</c:v>
                </c:pt>
                <c:pt idx="19">
                  <c:v>0.31877199000000001</c:v>
                </c:pt>
                <c:pt idx="20">
                  <c:v>0.31877199000000001</c:v>
                </c:pt>
                <c:pt idx="21">
                  <c:v>9.4573910000000011E-2</c:v>
                </c:pt>
                <c:pt idx="22">
                  <c:v>1.0393E-4</c:v>
                </c:pt>
                <c:pt idx="23">
                  <c:v>3.6257999999999999E-4</c:v>
                </c:pt>
                <c:pt idx="24">
                  <c:v>7.7716830000000001E-2</c:v>
                </c:pt>
              </c:numCache>
            </c:numRef>
          </c:val>
          <c:extLst>
            <c:ext xmlns:c16="http://schemas.microsoft.com/office/drawing/2014/chart" uri="{C3380CC4-5D6E-409C-BE32-E72D297353CC}">
              <c16:uniqueId val="{00000005-0039-4CF4-8246-FDB0A2BF2231}"/>
            </c:ext>
          </c:extLst>
        </c:ser>
        <c:ser>
          <c:idx val="5"/>
          <c:order val="5"/>
          <c:tx>
            <c:strRef>
              <c:f>' '!$A$602</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'!$B$602:$BF$602</c:f>
              <c:numCache>
                <c:formatCode>#,##0.00</c:formatCode>
                <c:ptCount val="53"/>
                <c:pt idx="0" formatCode="General">
                  <c:v>0</c:v>
                </c:pt>
                <c:pt idx="1">
                  <c:v>2.1060561555555557</c:v>
                </c:pt>
                <c:pt idx="2">
                  <c:v>1.7096980000000002</c:v>
                </c:pt>
                <c:pt idx="3">
                  <c:v>0.49643300800000001</c:v>
                </c:pt>
                <c:pt idx="4">
                  <c:v>0.57660600799999995</c:v>
                </c:pt>
                <c:pt idx="5">
                  <c:v>0.59156915200000004</c:v>
                </c:pt>
                <c:pt idx="6">
                  <c:v>0.14602976000000001</c:v>
                </c:pt>
                <c:pt idx="7">
                  <c:v>1.0502E-3</c:v>
                </c:pt>
                <c:pt idx="8">
                  <c:v>1.1349999999999999E-3</c:v>
                </c:pt>
                <c:pt idx="9">
                  <c:v>1.4890000000000001E-3</c:v>
                </c:pt>
                <c:pt idx="10">
                  <c:v>1.194E-3</c:v>
                </c:pt>
                <c:pt idx="11">
                  <c:v>2.5722000000000002E-3</c:v>
                </c:pt>
                <c:pt idx="12">
                  <c:v>1.2164999999999999E-3</c:v>
                </c:pt>
                <c:pt idx="13">
                  <c:v>1.444E-3</c:v>
                </c:pt>
                <c:pt idx="14">
                  <c:v>6.9099999999999999E-4</c:v>
                </c:pt>
                <c:pt idx="15">
                  <c:v>1.8730000000000001E-3</c:v>
                </c:pt>
                <c:pt idx="16">
                  <c:v>1.124E-3</c:v>
                </c:pt>
                <c:pt idx="17">
                  <c:v>8.43E-4</c:v>
                </c:pt>
                <c:pt idx="18">
                  <c:v>6.6100000000000002E-4</c:v>
                </c:pt>
                <c:pt idx="19">
                  <c:v>1.6782500000000001E-3</c:v>
                </c:pt>
                <c:pt idx="20">
                  <c:v>5.7824999999999999E-4</c:v>
                </c:pt>
                <c:pt idx="21">
                  <c:v>1.07511E-3</c:v>
                </c:pt>
                <c:pt idx="22">
                  <c:v>4.8744094000000002</c:v>
                </c:pt>
                <c:pt idx="23">
                  <c:v>5.9361100019999995</c:v>
                </c:pt>
                <c:pt idx="24">
                  <c:v>4.9597650670000002</c:v>
                </c:pt>
              </c:numCache>
            </c:numRef>
          </c:val>
          <c:extLst>
            <c:ext xmlns:c16="http://schemas.microsoft.com/office/drawing/2014/chart" uri="{C3380CC4-5D6E-409C-BE32-E72D297353CC}">
              <c16:uniqueId val="{00000006-0039-4CF4-8246-FDB0A2BF2231}"/>
            </c:ext>
          </c:extLst>
        </c:ser>
        <c:ser>
          <c:idx val="6"/>
          <c:order val="6"/>
          <c:tx>
            <c:strRef>
              <c:f>' '!$A$603</c:f>
              <c:strCache>
                <c:ptCount val="1"/>
                <c:pt idx="0">
                  <c:v>Others</c:v>
                </c:pt>
              </c:strCache>
            </c:strRef>
          </c:tx>
          <c:spPr>
            <a:solidFill>
              <a:srgbClr val="993300"/>
            </a:solid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'!$B$603:$BF$603</c:f>
              <c:numCache>
                <c:formatCode>0.00</c:formatCode>
                <c:ptCount val="53"/>
                <c:pt idx="0">
                  <c:v>0</c:v>
                </c:pt>
                <c:pt idx="1">
                  <c:v>0.12488004811111075</c:v>
                </c:pt>
                <c:pt idx="2">
                  <c:v>1.5331200000012757E-4</c:v>
                </c:pt>
                <c:pt idx="3">
                  <c:v>3.7999999998206135E-5</c:v>
                </c:pt>
                <c:pt idx="4">
                  <c:v>1.779999999991233E-4</c:v>
                </c:pt>
                <c:pt idx="5">
                  <c:v>2.3087505000003006E-2</c:v>
                </c:pt>
                <c:pt idx="6">
                  <c:v>7.6750000000735952E-5</c:v>
                </c:pt>
                <c:pt idx="7">
                  <c:v>5.7882400000002221E-2</c:v>
                </c:pt>
                <c:pt idx="8">
                  <c:v>1.474000000003528E-4</c:v>
                </c:pt>
                <c:pt idx="9">
                  <c:v>1.9780499999972889E-3</c:v>
                </c:pt>
                <c:pt idx="10">
                  <c:v>4.2379000000103417E-4</c:v>
                </c:pt>
                <c:pt idx="11">
                  <c:v>1.3809600000005418E-3</c:v>
                </c:pt>
                <c:pt idx="12">
                  <c:v>6.566279999997704E-4</c:v>
                </c:pt>
                <c:pt idx="13">
                  <c:v>3.9497599999815947E-4</c:v>
                </c:pt>
                <c:pt idx="14">
                  <c:v>9.1951999999118073E-5</c:v>
                </c:pt>
                <c:pt idx="15">
                  <c:v>5.9029999999182792E-5</c:v>
                </c:pt>
                <c:pt idx="16">
                  <c:v>2.621589999982632E-4</c:v>
                </c:pt>
                <c:pt idx="17">
                  <c:v>4.7517096999996511E-2</c:v>
                </c:pt>
                <c:pt idx="18">
                  <c:v>2.5493409999999272E-2</c:v>
                </c:pt>
                <c:pt idx="19">
                  <c:v>4.27508769999978E-2</c:v>
                </c:pt>
                <c:pt idx="20">
                  <c:v>4.2656066999998465E-2</c:v>
                </c:pt>
                <c:pt idx="21">
                  <c:v>8.9516800000044583E-4</c:v>
                </c:pt>
                <c:pt idx="22">
                  <c:v>7.4398199999992087E-3</c:v>
                </c:pt>
                <c:pt idx="23">
                  <c:v>2.5203800000106469E-4</c:v>
                </c:pt>
                <c:pt idx="24">
                  <c:v>1.5753405999999082E-2</c:v>
                </c:pt>
              </c:numCache>
            </c:numRef>
          </c:val>
          <c:extLst>
            <c:ext xmlns:c16="http://schemas.microsoft.com/office/drawing/2014/chart" uri="{C3380CC4-5D6E-409C-BE32-E72D297353CC}">
              <c16:uniqueId val="{00000007-0039-4CF4-8246-FDB0A2BF2231}"/>
            </c:ext>
          </c:extLst>
        </c:ser>
        <c:ser>
          <c:idx val="7"/>
          <c:order val="7"/>
          <c:tx>
            <c:strRef>
              <c:f>' '!$A$604</c:f>
              <c:strCache>
                <c:ptCount val="1"/>
              </c:strCache>
            </c:strRef>
          </c:tx>
          <c:spPr>
            <a:noFill/>
            <a:ln w="25400">
              <a:noFill/>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'!$B$604:$BF$604</c:f>
              <c:numCache>
                <c:formatCode>General</c:formatCode>
                <c:ptCount val="53"/>
              </c:numCache>
            </c:numRef>
          </c:val>
          <c:extLst>
            <c:ext xmlns:c16="http://schemas.microsoft.com/office/drawing/2014/chart" uri="{C3380CC4-5D6E-409C-BE32-E72D297353CC}">
              <c16:uniqueId val="{00000008-0039-4CF4-8246-FDB0A2BF2231}"/>
            </c:ext>
          </c:extLst>
        </c:ser>
        <c:ser>
          <c:idx val="8"/>
          <c:order val="8"/>
          <c:tx>
            <c:strRef>
              <c:f>' '!$A$605</c:f>
              <c:strCache>
                <c:ptCount val="1"/>
              </c:strCache>
            </c:strRef>
          </c:tx>
          <c:spPr>
            <a:noFill/>
            <a:ln w="25400">
              <a:noFill/>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'!$B$605:$BF$605</c:f>
              <c:numCache>
                <c:formatCode>0.0</c:formatCode>
                <c:ptCount val="53"/>
              </c:numCache>
            </c:numRef>
          </c:val>
          <c:extLst>
            <c:ext xmlns:c16="http://schemas.microsoft.com/office/drawing/2014/chart" uri="{C3380CC4-5D6E-409C-BE32-E72D297353CC}">
              <c16:uniqueId val="{00000009-0039-4CF4-8246-FDB0A2BF2231}"/>
            </c:ext>
          </c:extLst>
        </c:ser>
        <c:dLbls>
          <c:showLegendKey val="0"/>
          <c:showVal val="0"/>
          <c:showCatName val="0"/>
          <c:showSerName val="0"/>
          <c:showPercent val="0"/>
          <c:showBubbleSize val="0"/>
        </c:dLbls>
        <c:gapWidth val="0"/>
        <c:overlap val="100"/>
        <c:axId val="1679108784"/>
        <c:axId val="1"/>
      </c:barChart>
      <c:barChart>
        <c:barDir val="col"/>
        <c:grouping val="stacked"/>
        <c:varyColors val="0"/>
        <c:ser>
          <c:idx val="10"/>
          <c:order val="9"/>
          <c:tx>
            <c:strRef>
              <c:f>' '!$A$606</c:f>
              <c:strCache>
                <c:ptCount val="1"/>
              </c:strCache>
            </c:strRef>
          </c:tx>
          <c:spPr>
            <a:noFill/>
            <a:ln w="25400">
              <a:noFill/>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'!$B$606:$BF$606</c:f>
              <c:numCache>
                <c:formatCode>0.0</c:formatCode>
                <c:ptCount val="53"/>
              </c:numCache>
            </c:numRef>
          </c:val>
          <c:extLst>
            <c:ext xmlns:c16="http://schemas.microsoft.com/office/drawing/2014/chart" uri="{C3380CC4-5D6E-409C-BE32-E72D297353CC}">
              <c16:uniqueId val="{0000000A-0039-4CF4-8246-FDB0A2BF2231}"/>
            </c:ext>
          </c:extLst>
        </c:ser>
        <c:ser>
          <c:idx val="11"/>
          <c:order val="10"/>
          <c:tx>
            <c:strRef>
              <c:f>' '!$A$607</c:f>
              <c:strCache>
                <c:ptCount val="1"/>
              </c:strCache>
            </c:strRef>
          </c:tx>
          <c:spPr>
            <a:noFill/>
            <a:ln w="25400">
              <a:noFill/>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'!$B$607:$BF$607</c:f>
              <c:numCache>
                <c:formatCode>General</c:formatCode>
                <c:ptCount val="53"/>
              </c:numCache>
            </c:numRef>
          </c:val>
          <c:extLst>
            <c:ext xmlns:c16="http://schemas.microsoft.com/office/drawing/2014/chart" uri="{C3380CC4-5D6E-409C-BE32-E72D297353CC}">
              <c16:uniqueId val="{0000000B-0039-4CF4-8246-FDB0A2BF2231}"/>
            </c:ext>
          </c:extLst>
        </c:ser>
        <c:ser>
          <c:idx val="12"/>
          <c:order val="11"/>
          <c:tx>
            <c:strRef>
              <c:f>' '!$A$608</c:f>
              <c:strCache>
                <c:ptCount val="1"/>
              </c:strCache>
            </c:strRef>
          </c:tx>
          <c:spPr>
            <a:noFill/>
            <a:ln w="25400">
              <a:noFill/>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'!$B$608:$BF$608</c:f>
              <c:numCache>
                <c:formatCode>General</c:formatCode>
                <c:ptCount val="53"/>
              </c:numCache>
            </c:numRef>
          </c:val>
          <c:extLst>
            <c:ext xmlns:c16="http://schemas.microsoft.com/office/drawing/2014/chart" uri="{C3380CC4-5D6E-409C-BE32-E72D297353CC}">
              <c16:uniqueId val="{0000000C-0039-4CF4-8246-FDB0A2BF2231}"/>
            </c:ext>
          </c:extLst>
        </c:ser>
        <c:ser>
          <c:idx val="13"/>
          <c:order val="12"/>
          <c:tx>
            <c:strRef>
              <c:f>' '!$A$609</c:f>
              <c:strCache>
                <c:ptCount val="1"/>
                <c:pt idx="0">
                  <c:v>EU-28</c:v>
                </c:pt>
              </c:strCache>
            </c:strRef>
          </c:tx>
          <c:spPr>
            <a:solidFill>
              <a:srgbClr val="00FF00"/>
            </a:solid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'!$B$609:$BF$609</c:f>
              <c:numCache>
                <c:formatCode>#,##0</c:formatCode>
                <c:ptCount val="53"/>
                <c:pt idx="29" formatCode="#,##0.00">
                  <c:v>3.3665000000000004E-5</c:v>
                </c:pt>
                <c:pt idx="30" formatCode="#,##0.00">
                  <c:v>0</c:v>
                </c:pt>
                <c:pt idx="31" formatCode="#,##0.00">
                  <c:v>4.4431999999999997E-5</c:v>
                </c:pt>
                <c:pt idx="32" formatCode="#,##0.00">
                  <c:v>1.909041E-3</c:v>
                </c:pt>
                <c:pt idx="33" formatCode="#,##0.00">
                  <c:v>2.7421999999999996E-5</c:v>
                </c:pt>
                <c:pt idx="34" formatCode="#,##0.00">
                  <c:v>0</c:v>
                </c:pt>
                <c:pt idx="35" formatCode="#,##0.00">
                  <c:v>4.1696999999999997E-5</c:v>
                </c:pt>
                <c:pt idx="36" formatCode="#,##0.00">
                  <c:v>1.7887799999999999E-4</c:v>
                </c:pt>
                <c:pt idx="37" formatCode="#,##0.00">
                  <c:v>1.28255E-4</c:v>
                </c:pt>
                <c:pt idx="38" formatCode="#,##0.00">
                  <c:v>1.580237E-3</c:v>
                </c:pt>
                <c:pt idx="39" formatCode="#,##0.00">
                  <c:v>7.0746100000000003E-3</c:v>
                </c:pt>
                <c:pt idx="40" formatCode="#,##0.00">
                  <c:v>8.5441000000000007E-3</c:v>
                </c:pt>
                <c:pt idx="41" formatCode="#,##0.00">
                  <c:v>3.8569200000000003E-4</c:v>
                </c:pt>
                <c:pt idx="42" formatCode="#,##0.00">
                  <c:v>1.4798799999999999E-4</c:v>
                </c:pt>
                <c:pt idx="43" formatCode="#,##0.00">
                  <c:v>0</c:v>
                </c:pt>
                <c:pt idx="44" formatCode="#,##0.00">
                  <c:v>3.0431000000000001E-5</c:v>
                </c:pt>
                <c:pt idx="45" formatCode="#,##0.00">
                  <c:v>6.3032999999999991E-5</c:v>
                </c:pt>
                <c:pt idx="46" formatCode="#,##0.00">
                  <c:v>1.4285999999999998E-5</c:v>
                </c:pt>
                <c:pt idx="47" formatCode="#,##0.00">
                  <c:v>1.1008860000000001E-3</c:v>
                </c:pt>
                <c:pt idx="48" formatCode="#,##0.00">
                  <c:v>3.7939999999999993E-5</c:v>
                </c:pt>
                <c:pt idx="49" formatCode="#,##0.00">
                  <c:v>1.0589835999999998E-2</c:v>
                </c:pt>
                <c:pt idx="50" formatCode="#,##0.00">
                  <c:v>1.0925399999999999E-4</c:v>
                </c:pt>
                <c:pt idx="51" formatCode="#,##0.00">
                  <c:v>3.8401446E-5</c:v>
                </c:pt>
                <c:pt idx="52" formatCode="#,##0.00">
                  <c:v>1.494827E-6</c:v>
                </c:pt>
              </c:numCache>
            </c:numRef>
          </c:val>
          <c:extLst>
            <c:ext xmlns:c16="http://schemas.microsoft.com/office/drawing/2014/chart" uri="{C3380CC4-5D6E-409C-BE32-E72D297353CC}">
              <c16:uniqueId val="{0000000D-0039-4CF4-8246-FDB0A2BF2231}"/>
            </c:ext>
          </c:extLst>
        </c:ser>
        <c:ser>
          <c:idx val="14"/>
          <c:order val="13"/>
          <c:tx>
            <c:strRef>
              <c:f>' '!$A$610</c:f>
              <c:strCache>
                <c:ptCount val="1"/>
                <c:pt idx="0">
                  <c:v>China </c:v>
                </c:pt>
              </c:strCache>
            </c:strRef>
          </c:tx>
          <c:spPr>
            <a:solidFill>
              <a:srgbClr val="FF0000"/>
            </a:solid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'!$B$610:$BF$610</c:f>
              <c:numCache>
                <c:formatCode>General</c:formatCode>
                <c:ptCount val="53"/>
                <c:pt idx="29" formatCode="#,##0.00">
                  <c:v>1.2796000000000001E-5</c:v>
                </c:pt>
                <c:pt idx="30" formatCode="#,##0.00">
                  <c:v>2.8619999999999999E-6</c:v>
                </c:pt>
                <c:pt idx="31" formatCode="#,##0.00">
                  <c:v>4.0928730000000003E-3</c:v>
                </c:pt>
                <c:pt idx="32" formatCode="#,##0.00">
                  <c:v>1.5295499999999997E-4</c:v>
                </c:pt>
                <c:pt idx="33" formatCode="#,##0.00">
                  <c:v>2.1736999999999999E-5</c:v>
                </c:pt>
                <c:pt idx="34" formatCode="#,##0.00">
                  <c:v>2.0808875000000001E-2</c:v>
                </c:pt>
                <c:pt idx="35" formatCode="#,##0.00">
                  <c:v>2.2143784E-2</c:v>
                </c:pt>
                <c:pt idx="36" formatCode="#,##0.00">
                  <c:v>1.4696542E-2</c:v>
                </c:pt>
                <c:pt idx="37" formatCode="#,##0.00">
                  <c:v>3.8268290999999996E-2</c:v>
                </c:pt>
                <c:pt idx="38" formatCode="#,##0.00">
                  <c:v>7.677407E-2</c:v>
                </c:pt>
                <c:pt idx="39" formatCode="#,##0.00">
                  <c:v>7.0257476999999999E-2</c:v>
                </c:pt>
                <c:pt idx="40" formatCode="#,##0.00">
                  <c:v>0.14167835299999998</c:v>
                </c:pt>
                <c:pt idx="41" formatCode="#,##0.00">
                  <c:v>0.13335707399999999</c:v>
                </c:pt>
                <c:pt idx="42" formatCode="#,##0.00">
                  <c:v>0.19143982584500935</c:v>
                </c:pt>
                <c:pt idx="43" formatCode="#,##0.00">
                  <c:v>0.33017048798367843</c:v>
                </c:pt>
                <c:pt idx="44" formatCode="#,##0.00">
                  <c:v>0.41056956499999997</c:v>
                </c:pt>
                <c:pt idx="45" formatCode="#,##0.00">
                  <c:v>0.51263476299999999</c:v>
                </c:pt>
                <c:pt idx="46" formatCode="#,##0.00">
                  <c:v>0.56174572</c:v>
                </c:pt>
                <c:pt idx="47" formatCode="#,##0.00">
                  <c:v>0.6608948899999999</c:v>
                </c:pt>
                <c:pt idx="48" formatCode="#,##0.00">
                  <c:v>0.6608948899999999</c:v>
                </c:pt>
                <c:pt idx="49" formatCode="#,##0.00">
                  <c:v>0.29153290200000004</c:v>
                </c:pt>
                <c:pt idx="50" formatCode="#,##0.00">
                  <c:v>2.2413264999999998E-2</c:v>
                </c:pt>
                <c:pt idx="51" formatCode="#,##0.00">
                  <c:v>1.484113717E-3</c:v>
                </c:pt>
                <c:pt idx="52" formatCode="#,##0.00">
                  <c:v>1.0351675840000001E-3</c:v>
                </c:pt>
              </c:numCache>
            </c:numRef>
          </c:val>
          <c:extLst>
            <c:ext xmlns:c16="http://schemas.microsoft.com/office/drawing/2014/chart" uri="{C3380CC4-5D6E-409C-BE32-E72D297353CC}">
              <c16:uniqueId val="{0000000E-0039-4CF4-8246-FDB0A2BF2231}"/>
            </c:ext>
          </c:extLst>
        </c:ser>
        <c:ser>
          <c:idx val="15"/>
          <c:order val="14"/>
          <c:tx>
            <c:strRef>
              <c:f>' '!$A$611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'!$B$611:$BF$611</c:f>
              <c:numCache>
                <c:formatCode>General</c:formatCode>
                <c:ptCount val="53"/>
                <c:pt idx="29" formatCode="#,##0.00">
                  <c:v>0.20135788900000001</c:v>
                </c:pt>
                <c:pt idx="30" formatCode="#,##0.00">
                  <c:v>0.23459676199999999</c:v>
                </c:pt>
                <c:pt idx="31" formatCode="#,##0.00">
                  <c:v>0.38379433800000001</c:v>
                </c:pt>
                <c:pt idx="32" formatCode="#,##0.00">
                  <c:v>0.44958485999999998</c:v>
                </c:pt>
                <c:pt idx="33" formatCode="#,##0.00">
                  <c:v>0.55575021400000002</c:v>
                </c:pt>
                <c:pt idx="34" formatCode="#,##0.00">
                  <c:v>0.56313355100000007</c:v>
                </c:pt>
                <c:pt idx="35" formatCode="#,##0.00">
                  <c:v>0.60673801500000002</c:v>
                </c:pt>
                <c:pt idx="36" formatCode="#,##0.00">
                  <c:v>0.74305132299999987</c:v>
                </c:pt>
                <c:pt idx="37" formatCode="#,##0.00">
                  <c:v>0.851411005</c:v>
                </c:pt>
                <c:pt idx="38" formatCode="#,##0.00">
                  <c:v>0.55808289499999997</c:v>
                </c:pt>
                <c:pt idx="39" formatCode="#,##0.00">
                  <c:v>0.71021638999999992</c:v>
                </c:pt>
                <c:pt idx="40" formatCode="#,##0.00">
                  <c:v>0.55616694</c:v>
                </c:pt>
                <c:pt idx="41" formatCode="#,##0.00">
                  <c:v>0.52542653399999995</c:v>
                </c:pt>
                <c:pt idx="42" formatCode="#,##0.00">
                  <c:v>0.43145754215499066</c:v>
                </c:pt>
                <c:pt idx="43" formatCode="#,##0.00">
                  <c:v>0.42579199201632151</c:v>
                </c:pt>
                <c:pt idx="44" formatCode="#,##0.00">
                  <c:v>0.33578319600000001</c:v>
                </c:pt>
                <c:pt idx="45" formatCode="#,##0.00">
                  <c:v>0.27097370900000001</c:v>
                </c:pt>
                <c:pt idx="46" formatCode="#,##0.00">
                  <c:v>0.33215071000000002</c:v>
                </c:pt>
                <c:pt idx="47" formatCode="#,##0.00">
                  <c:v>0.39277914799999997</c:v>
                </c:pt>
                <c:pt idx="48" formatCode="#,##0.00">
                  <c:v>0.38687266399999998</c:v>
                </c:pt>
                <c:pt idx="49" formatCode="#,##0.00">
                  <c:v>0.17836695699999999</c:v>
                </c:pt>
                <c:pt idx="50" formatCode="#,##0.00">
                  <c:v>3.8361146999999998E-2</c:v>
                </c:pt>
                <c:pt idx="51" formatCode="#,##0.00">
                  <c:v>8.9602312839999997E-3</c:v>
                </c:pt>
                <c:pt idx="52" formatCode="#,##0.00">
                  <c:v>7.0257459259999997E-3</c:v>
                </c:pt>
              </c:numCache>
            </c:numRef>
          </c:val>
          <c:extLst>
            <c:ext xmlns:c16="http://schemas.microsoft.com/office/drawing/2014/chart" uri="{C3380CC4-5D6E-409C-BE32-E72D297353CC}">
              <c16:uniqueId val="{0000000F-0039-4CF4-8246-FDB0A2BF2231}"/>
            </c:ext>
          </c:extLst>
        </c:ser>
        <c:ser>
          <c:idx val="9"/>
          <c:order val="15"/>
          <c:tx>
            <c:strRef>
              <c:f>' '!$A$612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'!$B$612:$BF$612</c:f>
              <c:numCache>
                <c:formatCode>General</c:formatCode>
                <c:ptCount val="53"/>
                <c:pt idx="29" formatCode="#,##0.00">
                  <c:v>1.2131207E-2</c:v>
                </c:pt>
                <c:pt idx="30" formatCode="#,##0.00">
                  <c:v>2.4478059999999999E-3</c:v>
                </c:pt>
                <c:pt idx="31" formatCode="#,##0.00">
                  <c:v>0</c:v>
                </c:pt>
                <c:pt idx="32" formatCode="#,##0.00">
                  <c:v>0</c:v>
                </c:pt>
                <c:pt idx="33" formatCode="#,##0.00">
                  <c:v>0</c:v>
                </c:pt>
                <c:pt idx="34" formatCode="#,##0.00">
                  <c:v>1.1288892999999999E-2</c:v>
                </c:pt>
                <c:pt idx="35" formatCode="#,##0.00">
                  <c:v>1.6396055E-2</c:v>
                </c:pt>
                <c:pt idx="36" formatCode="#,##0.00">
                  <c:v>2.4188703999999998E-2</c:v>
                </c:pt>
                <c:pt idx="37" formatCode="#,##0.00">
                  <c:v>3.8284807000000004E-2</c:v>
                </c:pt>
                <c:pt idx="38" formatCode="#,##0.00">
                  <c:v>7.0561929999999997E-3</c:v>
                </c:pt>
                <c:pt idx="39" formatCode="#,##0.00">
                  <c:v>0</c:v>
                </c:pt>
                <c:pt idx="40" formatCode="#,##0.00">
                  <c:v>0</c:v>
                </c:pt>
                <c:pt idx="41" formatCode="#,##0.00">
                  <c:v>3.0350000000000002E-6</c:v>
                </c:pt>
                <c:pt idx="42" formatCode="#,##0.00">
                  <c:v>1.6504E-5</c:v>
                </c:pt>
                <c:pt idx="43" formatCode="#,##0.00">
                  <c:v>1.35122E-4</c:v>
                </c:pt>
                <c:pt idx="44" formatCode="#,##0.00">
                  <c:v>0</c:v>
                </c:pt>
                <c:pt idx="45" formatCode="#,##0.00">
                  <c:v>4.1261999999999999E-5</c:v>
                </c:pt>
                <c:pt idx="46" formatCode="#,##0.00">
                  <c:v>3.8330000000000004E-6</c:v>
                </c:pt>
                <c:pt idx="47" formatCode="#,##0.00">
                  <c:v>1.591861E-3</c:v>
                </c:pt>
                <c:pt idx="48" formatCode="#,##0.00">
                  <c:v>2.5027299999999997E-4</c:v>
                </c:pt>
                <c:pt idx="49" formatCode="#,##0.00">
                  <c:v>2.7368E-5</c:v>
                </c:pt>
                <c:pt idx="50" formatCode="#,##0.00">
                  <c:v>7.3289999999999996E-6</c:v>
                </c:pt>
                <c:pt idx="51" formatCode="#,##0.00">
                  <c:v>0</c:v>
                </c:pt>
                <c:pt idx="52" formatCode="#,##0.00">
                  <c:v>0</c:v>
                </c:pt>
              </c:numCache>
            </c:numRef>
          </c:val>
          <c:extLst>
            <c:ext xmlns:c16="http://schemas.microsoft.com/office/drawing/2014/chart" uri="{C3380CC4-5D6E-409C-BE32-E72D297353CC}">
              <c16:uniqueId val="{00000010-0039-4CF4-8246-FDB0A2BF2231}"/>
            </c:ext>
          </c:extLst>
        </c:ser>
        <c:ser>
          <c:idx val="16"/>
          <c:order val="16"/>
          <c:tx>
            <c:strRef>
              <c:f>' '!$A$613</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'!$B$613:$BF$613</c:f>
              <c:numCache>
                <c:formatCode>General</c:formatCode>
                <c:ptCount val="53"/>
                <c:pt idx="29" formatCode="#,##0.00">
                  <c:v>5.3259660000000006E-3</c:v>
                </c:pt>
                <c:pt idx="30" formatCode="#,##0.00">
                  <c:v>1.162728E-3</c:v>
                </c:pt>
                <c:pt idx="31" formatCode="#,##0.00">
                  <c:v>0</c:v>
                </c:pt>
                <c:pt idx="32" formatCode="#,##0.00">
                  <c:v>1.6952E-5</c:v>
                </c:pt>
                <c:pt idx="33" formatCode="#,##0.00">
                  <c:v>0</c:v>
                </c:pt>
                <c:pt idx="34" formatCode="#,##0.00">
                  <c:v>1.8821977E-2</c:v>
                </c:pt>
                <c:pt idx="35" formatCode="#,##0.00">
                  <c:v>2.8058080000000003E-2</c:v>
                </c:pt>
                <c:pt idx="36" formatCode="#,##0.00">
                  <c:v>4.4253873999999999E-2</c:v>
                </c:pt>
                <c:pt idx="37" formatCode="#,##0.00">
                  <c:v>3.4116186999999999E-2</c:v>
                </c:pt>
                <c:pt idx="38" formatCode="#,##0.00">
                  <c:v>2.8083341999999997E-2</c:v>
                </c:pt>
                <c:pt idx="39" formatCode="#,##0.00">
                  <c:v>3.6574345000000001E-2</c:v>
                </c:pt>
                <c:pt idx="40" formatCode="#,##0.00">
                  <c:v>2.7853009999999997E-2</c:v>
                </c:pt>
                <c:pt idx="41" formatCode="#,##0.00">
                  <c:v>3.1236101999999998E-2</c:v>
                </c:pt>
                <c:pt idx="42" formatCode="#,##0.00">
                  <c:v>1.4006475000000001E-2</c:v>
                </c:pt>
                <c:pt idx="43" formatCode="#,##0.00">
                  <c:v>1.6095399999999999E-4</c:v>
                </c:pt>
                <c:pt idx="44" formatCode="#,##0.00">
                  <c:v>3.9803313999999999E-2</c:v>
                </c:pt>
                <c:pt idx="45" formatCode="#,##0.00">
                  <c:v>5.3929897999999997E-2</c:v>
                </c:pt>
                <c:pt idx="46" formatCode="#,##0.00">
                  <c:v>4.4437424999999996E-2</c:v>
                </c:pt>
                <c:pt idx="47" formatCode="#,##0.00">
                  <c:v>3.9194234000000001E-2</c:v>
                </c:pt>
                <c:pt idx="48" formatCode="#,##0.00">
                  <c:v>3.9194234000000001E-2</c:v>
                </c:pt>
                <c:pt idx="49" formatCode="#,##0.00">
                  <c:v>1.3168932E-2</c:v>
                </c:pt>
                <c:pt idx="50" formatCode="#,##0.00">
                  <c:v>4.34256E-4</c:v>
                </c:pt>
                <c:pt idx="51" formatCode="#,##0.00">
                  <c:v>6.3619658099999996E-4</c:v>
                </c:pt>
                <c:pt idx="52" formatCode="#,##0.00">
                  <c:v>1.1725838929999998E-2</c:v>
                </c:pt>
              </c:numCache>
            </c:numRef>
          </c:val>
          <c:extLst>
            <c:ext xmlns:c16="http://schemas.microsoft.com/office/drawing/2014/chart" uri="{C3380CC4-5D6E-409C-BE32-E72D297353CC}">
              <c16:uniqueId val="{00000011-0039-4CF4-8246-FDB0A2BF2231}"/>
            </c:ext>
          </c:extLst>
        </c:ser>
        <c:ser>
          <c:idx val="17"/>
          <c:order val="17"/>
          <c:tx>
            <c:strRef>
              <c:f>' '!$A$614</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'!$B$614:$BF$614</c:f>
              <c:numCache>
                <c:formatCode>General</c:formatCode>
                <c:ptCount val="53"/>
                <c:pt idx="29" formatCode="#,##0.00">
                  <c:v>0.189727707</c:v>
                </c:pt>
                <c:pt idx="30" formatCode="#,##0.00">
                  <c:v>0.12853268200000001</c:v>
                </c:pt>
                <c:pt idx="31" formatCode="#,##0.00">
                  <c:v>3.9637501999999998E-2</c:v>
                </c:pt>
                <c:pt idx="32" formatCode="#,##0.00">
                  <c:v>5.4092883000000001E-2</c:v>
                </c:pt>
                <c:pt idx="33" formatCode="#,##0.00">
                  <c:v>6.3476166000000001E-2</c:v>
                </c:pt>
                <c:pt idx="34" formatCode="#,##0.00">
                  <c:v>1.6894964999999998E-2</c:v>
                </c:pt>
                <c:pt idx="35" formatCode="#,##0.00">
                  <c:v>1.45208E-4</c:v>
                </c:pt>
                <c:pt idx="36" formatCode="#,##0.00">
                  <c:v>1.9752399999999997E-4</c:v>
                </c:pt>
                <c:pt idx="37" formatCode="#,##0.00">
                  <c:v>2.6283600000000002E-4</c:v>
                </c:pt>
                <c:pt idx="38" formatCode="#,##0.00">
                  <c:v>2.4725499999999999E-4</c:v>
                </c:pt>
                <c:pt idx="39" formatCode="#,##0.00">
                  <c:v>8.0132399999999996E-4</c:v>
                </c:pt>
                <c:pt idx="40" formatCode="#,##0.00">
                  <c:v>3.1327200000000002E-4</c:v>
                </c:pt>
                <c:pt idx="41" formatCode="#,##0.00">
                  <c:v>6.3203499999999998E-4</c:v>
                </c:pt>
                <c:pt idx="42" formatCode="#,##0.00">
                  <c:v>5.7493300000000002E-4</c:v>
                </c:pt>
                <c:pt idx="43" formatCode="#,##0.00">
                  <c:v>1.6428159999999999E-3</c:v>
                </c:pt>
                <c:pt idx="44" formatCode="#,##0.00">
                  <c:v>6.091759999999999E-4</c:v>
                </c:pt>
                <c:pt idx="45" formatCode="#,##0.00">
                  <c:v>6.3729300000000004E-4</c:v>
                </c:pt>
                <c:pt idx="46" formatCode="#,##0.00">
                  <c:v>3.28723E-4</c:v>
                </c:pt>
                <c:pt idx="47" formatCode="#,##0.00">
                  <c:v>5.9835300000000004E-4</c:v>
                </c:pt>
                <c:pt idx="48" formatCode="#,##0.00">
                  <c:v>2.23513E-4</c:v>
                </c:pt>
                <c:pt idx="49" formatCode="#,##0.00">
                  <c:v>4.0244100000000002E-4</c:v>
                </c:pt>
                <c:pt idx="50" formatCode="#,##0.00">
                  <c:v>0.73260626400000006</c:v>
                </c:pt>
                <c:pt idx="51" formatCode="#,##0.00">
                  <c:v>0.90439276737300001</c:v>
                </c:pt>
                <c:pt idx="52" formatCode="#,##0.00">
                  <c:v>0.80501494216500002</c:v>
                </c:pt>
              </c:numCache>
            </c:numRef>
          </c:val>
          <c:extLst>
            <c:ext xmlns:c16="http://schemas.microsoft.com/office/drawing/2014/chart" uri="{C3380CC4-5D6E-409C-BE32-E72D297353CC}">
              <c16:uniqueId val="{00000012-0039-4CF4-8246-FDB0A2BF2231}"/>
            </c:ext>
          </c:extLst>
        </c:ser>
        <c:ser>
          <c:idx val="18"/>
          <c:order val="18"/>
          <c:tx>
            <c:strRef>
              <c:f>' '!$A$615</c:f>
              <c:strCache>
                <c:ptCount val="1"/>
                <c:pt idx="0">
                  <c:v>Others</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strRef>
              <c:f>' '!$B$596:$BF$596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'!$B$615:$BF$615</c:f>
              <c:numCache>
                <c:formatCode>General</c:formatCode>
                <c:ptCount val="53"/>
                <c:pt idx="29" formatCode="#,##0.00">
                  <c:v>1.1523493999999967E-2</c:v>
                </c:pt>
                <c:pt idx="30" formatCode="#,##0.00">
                  <c:v>1.9731299999997676E-4</c:v>
                </c:pt>
                <c:pt idx="31" formatCode="#,##0.00">
                  <c:v>7.2465999999993258E-5</c:v>
                </c:pt>
                <c:pt idx="32" formatCode="#,##0.00">
                  <c:v>7.9279000000043176E-5</c:v>
                </c:pt>
                <c:pt idx="33" formatCode="#,##0.00">
                  <c:v>2.8345600000000415E-3</c:v>
                </c:pt>
                <c:pt idx="34" formatCode="#,##0.00">
                  <c:v>2.3037800000014208E-4</c:v>
                </c:pt>
                <c:pt idx="35" formatCode="#,##0.00">
                  <c:v>5.4077500000001555E-3</c:v>
                </c:pt>
                <c:pt idx="36" formatCode="#,##0.00">
                  <c:v>3.8663600000021781E-4</c:v>
                </c:pt>
                <c:pt idx="37" formatCode="#,##0.00">
                  <c:v>2.0859020000000283E-3</c:v>
                </c:pt>
                <c:pt idx="38" formatCode="#,##0.00">
                  <c:v>8.8249500000003867E-4</c:v>
                </c:pt>
                <c:pt idx="39" formatCode="#,##0.00">
                  <c:v>9.0332900000023031E-4</c:v>
                </c:pt>
                <c:pt idx="40" formatCode="#,##0.00">
                  <c:v>7.326010000000549E-4</c:v>
                </c:pt>
                <c:pt idx="41" formatCode="#,##0.00">
                  <c:v>1.1086819999998054E-3</c:v>
                </c:pt>
                <c:pt idx="42" formatCode="#,##0.00">
                  <c:v>3.1033600000018868E-4</c:v>
                </c:pt>
                <c:pt idx="43" formatCode="#,##0.00">
                  <c:v>2.8279499999983582E-4</c:v>
                </c:pt>
                <c:pt idx="44" formatCode="#,##0.00">
                  <c:v>1.0068680000000496E-3</c:v>
                </c:pt>
                <c:pt idx="45" formatCode="#,##0.00">
                  <c:v>3.948830999999875E-3</c:v>
                </c:pt>
                <c:pt idx="46" formatCode="#,##0.00">
                  <c:v>4.2097750000001932E-3</c:v>
                </c:pt>
                <c:pt idx="47" formatCode="#,##0.00">
                  <c:v>9.8654989999997778E-3</c:v>
                </c:pt>
                <c:pt idx="48" formatCode="#,##0.00">
                  <c:v>9.7980590000001921E-3</c:v>
                </c:pt>
                <c:pt idx="49" formatCode="#,##0.00">
                  <c:v>2.1031610000001311E-3</c:v>
                </c:pt>
                <c:pt idx="50" formatCode="#,##0.00">
                  <c:v>5.83647899999995E-3</c:v>
                </c:pt>
                <c:pt idx="51" formatCode="#,##0.00">
                  <c:v>1.4190028650000741E-3</c:v>
                </c:pt>
                <c:pt idx="52" formatCode="#,##0.00">
                  <c:v>3.9553157969999253E-3</c:v>
                </c:pt>
              </c:numCache>
            </c:numRef>
          </c:val>
          <c:extLst>
            <c:ext xmlns:c16="http://schemas.microsoft.com/office/drawing/2014/chart" uri="{C3380CC4-5D6E-409C-BE32-E72D297353CC}">
              <c16:uniqueId val="{00000013-0039-4CF4-8246-FDB0A2BF2231}"/>
            </c:ext>
          </c:extLst>
        </c:ser>
        <c:dLbls>
          <c:showLegendKey val="0"/>
          <c:showVal val="0"/>
          <c:showCatName val="0"/>
          <c:showSerName val="0"/>
          <c:showPercent val="0"/>
          <c:showBubbleSize val="0"/>
        </c:dLbls>
        <c:gapWidth val="0"/>
        <c:overlap val="100"/>
        <c:axId val="3"/>
        <c:axId val="4"/>
      </c:barChart>
      <c:catAx>
        <c:axId val="1679108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083397509644408E-2"/>
              <c:y val="0.2233406603355873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087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266708222798853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000308046293159"/>
          <c:y val="0.86669509980974213"/>
          <c:w val="0.8021080412130970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8856287693747686"/>
          <c:h val="0.64002020997375331"/>
        </c:manualLayout>
      </c:layout>
      <c:barChart>
        <c:barDir val="col"/>
        <c:grouping val="stacked"/>
        <c:varyColors val="0"/>
        <c:ser>
          <c:idx val="0"/>
          <c:order val="0"/>
          <c:tx>
            <c:strRef>
              <c:f>' '!$A$621</c:f>
              <c:strCache>
                <c:ptCount val="1"/>
                <c:pt idx="0">
                  <c:v>EU-28</c:v>
                </c:pt>
              </c:strCache>
            </c:strRef>
          </c:tx>
          <c:spPr>
            <a:solidFill>
              <a:srgbClr val="00FF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'!$B$621:$BF$621</c:f>
              <c:numCache>
                <c:formatCode>#,##0.00</c:formatCode>
                <c:ptCount val="53"/>
                <c:pt idx="0" formatCode="General">
                  <c:v>0</c:v>
                </c:pt>
                <c:pt idx="1">
                  <c:v>4.9669980000000002E-3</c:v>
                </c:pt>
                <c:pt idx="2">
                  <c:v>3.0202341299999998E-2</c:v>
                </c:pt>
                <c:pt idx="3">
                  <c:v>5.8537565792000007E-2</c:v>
                </c:pt>
                <c:pt idx="4">
                  <c:v>3.6138322000000001E-2</c:v>
                </c:pt>
                <c:pt idx="5">
                  <c:v>5.6338797999999989E-2</c:v>
                </c:pt>
                <c:pt idx="6">
                  <c:v>4.3484537999999996E-2</c:v>
                </c:pt>
                <c:pt idx="7">
                  <c:v>4.9631112900000003E-2</c:v>
                </c:pt>
                <c:pt idx="8">
                  <c:v>6.7011637099999979E-2</c:v>
                </c:pt>
                <c:pt idx="9">
                  <c:v>4.9529542999999988E-2</c:v>
                </c:pt>
                <c:pt idx="10">
                  <c:v>5.0371010833333327E-2</c:v>
                </c:pt>
                <c:pt idx="11">
                  <c:v>7.5775825999999991E-2</c:v>
                </c:pt>
                <c:pt idx="12">
                  <c:v>9.0417606999999983E-2</c:v>
                </c:pt>
                <c:pt idx="13">
                  <c:v>6.6570730999999994E-2</c:v>
                </c:pt>
                <c:pt idx="14">
                  <c:v>0.10657938699999998</c:v>
                </c:pt>
                <c:pt idx="15">
                  <c:v>9.7543427999999988E-2</c:v>
                </c:pt>
                <c:pt idx="16">
                  <c:v>6.6451376999999992E-2</c:v>
                </c:pt>
                <c:pt idx="17">
                  <c:v>5.8455454999999996E-2</c:v>
                </c:pt>
                <c:pt idx="18">
                  <c:v>3.5531238025000002E-2</c:v>
                </c:pt>
                <c:pt idx="19">
                  <c:v>9.6837020000000006E-3</c:v>
                </c:pt>
                <c:pt idx="20">
                  <c:v>9.3165629999999999E-3</c:v>
                </c:pt>
                <c:pt idx="21">
                  <c:v>1.1141861333333334E-2</c:v>
                </c:pt>
                <c:pt idx="22">
                  <c:v>1.1891810833333332E-2</c:v>
                </c:pt>
                <c:pt idx="23">
                  <c:v>1.3744702227666668E-2</c:v>
                </c:pt>
                <c:pt idx="24">
                  <c:v>2.3952892935E-3</c:v>
                </c:pt>
              </c:numCache>
            </c:numRef>
          </c:val>
          <c:extLst>
            <c:ext xmlns:c16="http://schemas.microsoft.com/office/drawing/2014/chart" uri="{C3380CC4-5D6E-409C-BE32-E72D297353CC}">
              <c16:uniqueId val="{00000000-A273-4557-940B-BA2756474066}"/>
            </c:ext>
          </c:extLst>
        </c:ser>
        <c:ser>
          <c:idx val="1"/>
          <c:order val="1"/>
          <c:tx>
            <c:strRef>
              <c:f>' '!$A$622</c:f>
              <c:strCache>
                <c:ptCount val="1"/>
                <c:pt idx="0">
                  <c:v>China </c:v>
                </c:pt>
              </c:strCache>
            </c:strRef>
          </c:tx>
          <c:spPr>
            <a:solidFill>
              <a:srgbClr val="FF00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'!$B$622:$BF$622</c:f>
              <c:numCache>
                <c:formatCode>#,##0.00</c:formatCode>
                <c:ptCount val="53"/>
                <c:pt idx="0" formatCode="General">
                  <c:v>0</c:v>
                </c:pt>
                <c:pt idx="1">
                  <c:v>0.114664271</c:v>
                </c:pt>
                <c:pt idx="2">
                  <c:v>0.21693500736999996</c:v>
                </c:pt>
                <c:pt idx="3">
                  <c:v>0.23550189799999999</c:v>
                </c:pt>
                <c:pt idx="4">
                  <c:v>0.24132764107999999</c:v>
                </c:pt>
                <c:pt idx="5">
                  <c:v>0.23684950100000002</c:v>
                </c:pt>
                <c:pt idx="6">
                  <c:v>0.25377747679999996</c:v>
                </c:pt>
                <c:pt idx="7">
                  <c:v>0.20195907799999996</c:v>
                </c:pt>
                <c:pt idx="8">
                  <c:v>0.13595401899999998</c:v>
                </c:pt>
                <c:pt idx="9">
                  <c:v>0.103403835</c:v>
                </c:pt>
                <c:pt idx="10">
                  <c:v>0.17914548749999998</c:v>
                </c:pt>
                <c:pt idx="11">
                  <c:v>0.1263484242</c:v>
                </c:pt>
                <c:pt idx="12">
                  <c:v>0.12366399799999998</c:v>
                </c:pt>
                <c:pt idx="13">
                  <c:v>0.14435182300000002</c:v>
                </c:pt>
                <c:pt idx="14">
                  <c:v>0.13118542999999999</c:v>
                </c:pt>
                <c:pt idx="15">
                  <c:v>0.131376673</c:v>
                </c:pt>
                <c:pt idx="16">
                  <c:v>0.13430913899999999</c:v>
                </c:pt>
                <c:pt idx="17">
                  <c:v>0.17945521</c:v>
                </c:pt>
                <c:pt idx="18">
                  <c:v>0.18220975379999996</c:v>
                </c:pt>
                <c:pt idx="19">
                  <c:v>0.16878388299999997</c:v>
                </c:pt>
                <c:pt idx="20">
                  <c:v>0.18963647199999997</c:v>
                </c:pt>
                <c:pt idx="21">
                  <c:v>0.23053057299999996</c:v>
                </c:pt>
                <c:pt idx="22">
                  <c:v>0.14689183199999997</c:v>
                </c:pt>
                <c:pt idx="23">
                  <c:v>0.15532722575999994</c:v>
                </c:pt>
                <c:pt idx="24">
                  <c:v>0.26546467284199998</c:v>
                </c:pt>
              </c:numCache>
            </c:numRef>
          </c:val>
          <c:extLst>
            <c:ext xmlns:c16="http://schemas.microsoft.com/office/drawing/2014/chart" uri="{C3380CC4-5D6E-409C-BE32-E72D297353CC}">
              <c16:uniqueId val="{00000001-A273-4557-940B-BA2756474066}"/>
            </c:ext>
          </c:extLst>
        </c:ser>
        <c:ser>
          <c:idx val="2"/>
          <c:order val="2"/>
          <c:tx>
            <c:strRef>
              <c:f>' '!$A$623</c:f>
              <c:strCache>
                <c:ptCount val="1"/>
                <c:pt idx="0">
                  <c:v>Malaysia </c:v>
                </c:pt>
              </c:strCache>
            </c:strRef>
          </c:tx>
          <c:spPr>
            <a:solidFill>
              <a:srgbClr val="FFFF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'!$B$623:$BF$623</c:f>
              <c:numCache>
                <c:formatCode>#,##0.00</c:formatCode>
                <c:ptCount val="53"/>
                <c:pt idx="0" formatCode="General">
                  <c:v>0</c:v>
                </c:pt>
                <c:pt idx="1">
                  <c:v>2.4215960999999998E-2</c:v>
                </c:pt>
                <c:pt idx="2">
                  <c:v>1.6478102999999997E-2</c:v>
                </c:pt>
                <c:pt idx="3">
                  <c:v>2.2477222999999998E-2</c:v>
                </c:pt>
                <c:pt idx="4">
                  <c:v>2.6495030999999995E-2</c:v>
                </c:pt>
                <c:pt idx="5">
                  <c:v>4.1341558899999992E-2</c:v>
                </c:pt>
                <c:pt idx="6">
                  <c:v>4.4957845999999996E-2</c:v>
                </c:pt>
                <c:pt idx="7">
                  <c:v>5.6899555999999997E-2</c:v>
                </c:pt>
                <c:pt idx="8">
                  <c:v>3.1638700999999998E-2</c:v>
                </c:pt>
                <c:pt idx="9">
                  <c:v>5.0189107999999996E-2</c:v>
                </c:pt>
                <c:pt idx="10">
                  <c:v>3.8528569999999998E-2</c:v>
                </c:pt>
                <c:pt idx="11">
                  <c:v>3.5903664999999994E-2</c:v>
                </c:pt>
                <c:pt idx="12">
                  <c:v>4.8108579999999991E-2</c:v>
                </c:pt>
                <c:pt idx="13">
                  <c:v>6.0361682999999999E-2</c:v>
                </c:pt>
                <c:pt idx="14">
                  <c:v>6.9199594999999989E-2</c:v>
                </c:pt>
                <c:pt idx="15">
                  <c:v>5.0522168100000001E-2</c:v>
                </c:pt>
                <c:pt idx="16">
                  <c:v>3.0117450999999996E-2</c:v>
                </c:pt>
                <c:pt idx="17">
                  <c:v>3.0784984999999997E-2</c:v>
                </c:pt>
                <c:pt idx="18">
                  <c:v>3.0093769999999999E-2</c:v>
                </c:pt>
                <c:pt idx="19">
                  <c:v>2.6838464999999995E-2</c:v>
                </c:pt>
                <c:pt idx="20">
                  <c:v>3.1365471999999998E-2</c:v>
                </c:pt>
                <c:pt idx="21">
                  <c:v>3.1895271999999995E-2</c:v>
                </c:pt>
                <c:pt idx="22">
                  <c:v>2.7990492999999998E-2</c:v>
                </c:pt>
                <c:pt idx="23">
                  <c:v>2.6067269560333339E-2</c:v>
                </c:pt>
                <c:pt idx="24">
                  <c:v>2.7327876445999998E-2</c:v>
                </c:pt>
              </c:numCache>
            </c:numRef>
          </c:val>
          <c:extLst>
            <c:ext xmlns:c16="http://schemas.microsoft.com/office/drawing/2014/chart" uri="{C3380CC4-5D6E-409C-BE32-E72D297353CC}">
              <c16:uniqueId val="{00000002-A273-4557-940B-BA2756474066}"/>
            </c:ext>
          </c:extLst>
        </c:ser>
        <c:ser>
          <c:idx val="3"/>
          <c:order val="3"/>
          <c:tx>
            <c:strRef>
              <c:f>' '!$A$624</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'!$B$624:$BF$624</c:f>
              <c:numCache>
                <c:formatCode>#,##0.00</c:formatCode>
                <c:ptCount val="53"/>
                <c:pt idx="0" formatCode="General">
                  <c:v>0</c:v>
                </c:pt>
                <c:pt idx="1">
                  <c:v>0.23143148299999999</c:v>
                </c:pt>
                <c:pt idx="2">
                  <c:v>0.30646439449999996</c:v>
                </c:pt>
                <c:pt idx="3">
                  <c:v>0.39655792039999999</c:v>
                </c:pt>
                <c:pt idx="4">
                  <c:v>0.42686684199999997</c:v>
                </c:pt>
                <c:pt idx="5">
                  <c:v>0.28283371699999998</c:v>
                </c:pt>
                <c:pt idx="6">
                  <c:v>0.24645422099999997</c:v>
                </c:pt>
                <c:pt idx="7">
                  <c:v>0.30050239499999992</c:v>
                </c:pt>
                <c:pt idx="8">
                  <c:v>0.24337454478999998</c:v>
                </c:pt>
                <c:pt idx="9">
                  <c:v>0.24943600799999999</c:v>
                </c:pt>
                <c:pt idx="10">
                  <c:v>0.22018974496666666</c:v>
                </c:pt>
                <c:pt idx="11">
                  <c:v>0.21430460099999998</c:v>
                </c:pt>
                <c:pt idx="12">
                  <c:v>0.24351880799999998</c:v>
                </c:pt>
                <c:pt idx="13">
                  <c:v>0.20143565199999997</c:v>
                </c:pt>
                <c:pt idx="14">
                  <c:v>0.21397167499999997</c:v>
                </c:pt>
                <c:pt idx="15">
                  <c:v>0.222008121</c:v>
                </c:pt>
                <c:pt idx="16">
                  <c:v>0.223251175</c:v>
                </c:pt>
                <c:pt idx="17">
                  <c:v>0.26090381399999996</c:v>
                </c:pt>
                <c:pt idx="18">
                  <c:v>0.255734401725</c:v>
                </c:pt>
                <c:pt idx="19">
                  <c:v>0.22872647299999999</c:v>
                </c:pt>
                <c:pt idx="20">
                  <c:v>0.27949510499999997</c:v>
                </c:pt>
                <c:pt idx="21">
                  <c:v>0.27449648099999996</c:v>
                </c:pt>
                <c:pt idx="22">
                  <c:v>0.33174201699999994</c:v>
                </c:pt>
                <c:pt idx="23">
                  <c:v>0.29388803751299991</c:v>
                </c:pt>
                <c:pt idx="24">
                  <c:v>0.25411472816949993</c:v>
                </c:pt>
              </c:numCache>
            </c:numRef>
          </c:val>
          <c:extLst>
            <c:ext xmlns:c16="http://schemas.microsoft.com/office/drawing/2014/chart" uri="{C3380CC4-5D6E-409C-BE32-E72D297353CC}">
              <c16:uniqueId val="{00000003-A273-4557-940B-BA2756474066}"/>
            </c:ext>
          </c:extLst>
        </c:ser>
        <c:ser>
          <c:idx val="4"/>
          <c:order val="4"/>
          <c:tx>
            <c:strRef>
              <c:f>' '!$A$625</c:f>
              <c:strCache>
                <c:ptCount val="1"/>
                <c:pt idx="0">
                  <c:v>Singapore </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'!$B$625:$BF$625</c:f>
              <c:numCache>
                <c:formatCode>#,##0.00</c:formatCode>
                <c:ptCount val="53"/>
                <c:pt idx="0" formatCode="General">
                  <c:v>0</c:v>
                </c:pt>
                <c:pt idx="1">
                  <c:v>2.4015813E-2</c:v>
                </c:pt>
                <c:pt idx="2">
                  <c:v>3.0506553799999996E-2</c:v>
                </c:pt>
                <c:pt idx="3">
                  <c:v>3.0430115999999997E-2</c:v>
                </c:pt>
                <c:pt idx="4">
                  <c:v>2.1044082999999998E-2</c:v>
                </c:pt>
                <c:pt idx="5">
                  <c:v>3.0783264999999997E-2</c:v>
                </c:pt>
                <c:pt idx="6">
                  <c:v>3.3367616999999995E-2</c:v>
                </c:pt>
                <c:pt idx="7">
                  <c:v>3.8798437999999998E-2</c:v>
                </c:pt>
                <c:pt idx="8">
                  <c:v>3.399895E-2</c:v>
                </c:pt>
                <c:pt idx="9">
                  <c:v>3.8523543999999993E-2</c:v>
                </c:pt>
                <c:pt idx="10">
                  <c:v>4.2478539533333332E-2</c:v>
                </c:pt>
                <c:pt idx="11">
                  <c:v>4.1586214999999996E-2</c:v>
                </c:pt>
                <c:pt idx="12">
                  <c:v>4.1120417999999999E-2</c:v>
                </c:pt>
                <c:pt idx="13">
                  <c:v>1.5847564999999997E-2</c:v>
                </c:pt>
                <c:pt idx="14">
                  <c:v>4.2649477999999998E-2</c:v>
                </c:pt>
                <c:pt idx="15">
                  <c:v>3.2451116999999995E-2</c:v>
                </c:pt>
                <c:pt idx="16">
                  <c:v>2.5269133999999999E-2</c:v>
                </c:pt>
                <c:pt idx="17">
                  <c:v>4.0459112999999998E-2</c:v>
                </c:pt>
                <c:pt idx="18">
                  <c:v>3.0398493249999999E-2</c:v>
                </c:pt>
                <c:pt idx="19">
                  <c:v>3.5556847999999995E-2</c:v>
                </c:pt>
                <c:pt idx="20">
                  <c:v>2.5944970999999997E-2</c:v>
                </c:pt>
                <c:pt idx="21">
                  <c:v>2.8579235999999997E-2</c:v>
                </c:pt>
                <c:pt idx="22">
                  <c:v>2.4529592999999999E-2</c:v>
                </c:pt>
                <c:pt idx="23">
                  <c:v>2.1582894549999999E-2</c:v>
                </c:pt>
                <c:pt idx="24">
                  <c:v>2.4037710900999997E-2</c:v>
                </c:pt>
              </c:numCache>
            </c:numRef>
          </c:val>
          <c:extLst>
            <c:ext xmlns:c16="http://schemas.microsoft.com/office/drawing/2014/chart" uri="{C3380CC4-5D6E-409C-BE32-E72D297353CC}">
              <c16:uniqueId val="{00000004-A273-4557-940B-BA2756474066}"/>
            </c:ext>
          </c:extLst>
        </c:ser>
        <c:ser>
          <c:idx val="6"/>
          <c:order val="5"/>
          <c:tx>
            <c:strRef>
              <c:f>' '!$A$626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'!$B$626:$BF$626</c:f>
              <c:numCache>
                <c:formatCode>#,##0.00</c:formatCode>
                <c:ptCount val="53"/>
                <c:pt idx="0" formatCode="General">
                  <c:v>0</c:v>
                </c:pt>
                <c:pt idx="1">
                  <c:v>3.0411509999999996E-2</c:v>
                </c:pt>
                <c:pt idx="2">
                  <c:v>1.6764537999999999E-2</c:v>
                </c:pt>
                <c:pt idx="3">
                  <c:v>1.2017825999999999E-2</c:v>
                </c:pt>
                <c:pt idx="4">
                  <c:v>2.4721198999999999E-2</c:v>
                </c:pt>
                <c:pt idx="5">
                  <c:v>2.7469786999999999E-2</c:v>
                </c:pt>
                <c:pt idx="6">
                  <c:v>2.9108330999999998E-2</c:v>
                </c:pt>
                <c:pt idx="7">
                  <c:v>3.9111646999999992E-2</c:v>
                </c:pt>
                <c:pt idx="8">
                  <c:v>2.7858611999999998E-2</c:v>
                </c:pt>
                <c:pt idx="9">
                  <c:v>3.7018967999999999E-2</c:v>
                </c:pt>
                <c:pt idx="10">
                  <c:v>4.8403631999999995E-2</c:v>
                </c:pt>
                <c:pt idx="11">
                  <c:v>4.6424397999999999E-2</c:v>
                </c:pt>
                <c:pt idx="12">
                  <c:v>4.1414715999999997E-2</c:v>
                </c:pt>
                <c:pt idx="13">
                  <c:v>5.4682330000000001E-2</c:v>
                </c:pt>
                <c:pt idx="14">
                  <c:v>5.5870808999999994E-2</c:v>
                </c:pt>
                <c:pt idx="15">
                  <c:v>4.4777993999999995E-2</c:v>
                </c:pt>
                <c:pt idx="16">
                  <c:v>3.9898029000000002E-2</c:v>
                </c:pt>
                <c:pt idx="17">
                  <c:v>3.6412119999999999E-2</c:v>
                </c:pt>
                <c:pt idx="18">
                  <c:v>3.5162776E-2</c:v>
                </c:pt>
                <c:pt idx="19">
                  <c:v>3.0521607999999995E-2</c:v>
                </c:pt>
                <c:pt idx="20">
                  <c:v>5.3459557999999997E-2</c:v>
                </c:pt>
                <c:pt idx="21">
                  <c:v>5.0986014999999996E-2</c:v>
                </c:pt>
                <c:pt idx="22">
                  <c:v>3.7513725999999997E-2</c:v>
                </c:pt>
                <c:pt idx="23">
                  <c:v>3.2554935506857147E-2</c:v>
                </c:pt>
                <c:pt idx="24">
                  <c:v>5.2244156792500003E-2</c:v>
                </c:pt>
              </c:numCache>
            </c:numRef>
          </c:val>
          <c:extLst>
            <c:ext xmlns:c16="http://schemas.microsoft.com/office/drawing/2014/chart" uri="{C3380CC4-5D6E-409C-BE32-E72D297353CC}">
              <c16:uniqueId val="{00000005-A273-4557-940B-BA2756474066}"/>
            </c:ext>
          </c:extLst>
        </c:ser>
        <c:ser>
          <c:idx val="7"/>
          <c:order val="6"/>
          <c:tx>
            <c:strRef>
              <c:f>' '!$A$627</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'!$B$627:$BF$627</c:f>
              <c:numCache>
                <c:formatCode>#,##0.00</c:formatCode>
                <c:ptCount val="53"/>
                <c:pt idx="0" formatCode="General">
                  <c:v>0</c:v>
                </c:pt>
                <c:pt idx="1">
                  <c:v>2.3002754999999996E-2</c:v>
                </c:pt>
                <c:pt idx="2">
                  <c:v>3.7134338999999995E-2</c:v>
                </c:pt>
                <c:pt idx="3">
                  <c:v>7.7810905999999999E-2</c:v>
                </c:pt>
                <c:pt idx="4">
                  <c:v>7.1916470999999996E-2</c:v>
                </c:pt>
                <c:pt idx="5">
                  <c:v>8.7866706099999983E-2</c:v>
                </c:pt>
                <c:pt idx="6">
                  <c:v>5.1461013E-2</c:v>
                </c:pt>
                <c:pt idx="7">
                  <c:v>6.572779799999999E-2</c:v>
                </c:pt>
                <c:pt idx="8">
                  <c:v>4.9409717999999998E-2</c:v>
                </c:pt>
                <c:pt idx="9">
                  <c:v>5.3537255999999998E-2</c:v>
                </c:pt>
                <c:pt idx="10">
                  <c:v>5.2085057399999996E-2</c:v>
                </c:pt>
                <c:pt idx="11">
                  <c:v>0.139482522</c:v>
                </c:pt>
                <c:pt idx="12">
                  <c:v>0.13930937999999998</c:v>
                </c:pt>
                <c:pt idx="13">
                  <c:v>0.17228125599999999</c:v>
                </c:pt>
                <c:pt idx="14">
                  <c:v>0.15281186799999999</c:v>
                </c:pt>
                <c:pt idx="15">
                  <c:v>0.21341354099999998</c:v>
                </c:pt>
                <c:pt idx="16">
                  <c:v>0.20793113199999999</c:v>
                </c:pt>
                <c:pt idx="17">
                  <c:v>0.19221680299999999</c:v>
                </c:pt>
                <c:pt idx="18">
                  <c:v>0.17142651819999996</c:v>
                </c:pt>
                <c:pt idx="19">
                  <c:v>0.17465979999999998</c:v>
                </c:pt>
                <c:pt idx="20">
                  <c:v>0.19712011699999998</c:v>
                </c:pt>
                <c:pt idx="21">
                  <c:v>0.12995122299999998</c:v>
                </c:pt>
                <c:pt idx="22">
                  <c:v>0.12920336442857142</c:v>
                </c:pt>
                <c:pt idx="23">
                  <c:v>9.2912934767666655E-2</c:v>
                </c:pt>
                <c:pt idx="24">
                  <c:v>9.1368679157499966E-2</c:v>
                </c:pt>
              </c:numCache>
            </c:numRef>
          </c:val>
          <c:extLst>
            <c:ext xmlns:c16="http://schemas.microsoft.com/office/drawing/2014/chart" uri="{C3380CC4-5D6E-409C-BE32-E72D297353CC}">
              <c16:uniqueId val="{00000006-A273-4557-940B-BA2756474066}"/>
            </c:ext>
          </c:extLst>
        </c:ser>
        <c:ser>
          <c:idx val="8"/>
          <c:order val="7"/>
          <c:tx>
            <c:strRef>
              <c:f>' '!$A$628</c:f>
              <c:strCache>
                <c:ptCount val="1"/>
                <c:pt idx="0">
                  <c:v>Others</c:v>
                </c:pt>
              </c:strCache>
            </c:strRef>
          </c:tx>
          <c:spPr>
            <a:solidFill>
              <a:srgbClr val="9933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'!$B$628:$BF$628</c:f>
              <c:numCache>
                <c:formatCode>#,##0.00</c:formatCode>
                <c:ptCount val="53"/>
                <c:pt idx="0">
                  <c:v>0</c:v>
                </c:pt>
                <c:pt idx="1">
                  <c:v>8.2995548000000086E-2</c:v>
                </c:pt>
                <c:pt idx="2">
                  <c:v>0.10300048520000016</c:v>
                </c:pt>
                <c:pt idx="3">
                  <c:v>0.11632291872100053</c:v>
                </c:pt>
                <c:pt idx="4">
                  <c:v>0.13393638738000024</c:v>
                </c:pt>
                <c:pt idx="5">
                  <c:v>0.1391686569999997</c:v>
                </c:pt>
                <c:pt idx="6">
                  <c:v>0.12289532999999975</c:v>
                </c:pt>
                <c:pt idx="7">
                  <c:v>0.17557517700000014</c:v>
                </c:pt>
                <c:pt idx="8">
                  <c:v>0.21331868462999981</c:v>
                </c:pt>
                <c:pt idx="9">
                  <c:v>0.22861582640000011</c:v>
                </c:pt>
                <c:pt idx="10">
                  <c:v>0.23322451526666654</c:v>
                </c:pt>
                <c:pt idx="11">
                  <c:v>0.31840066079999996</c:v>
                </c:pt>
                <c:pt idx="12">
                  <c:v>0.34856752499999977</c:v>
                </c:pt>
                <c:pt idx="13">
                  <c:v>0.42326229199999965</c:v>
                </c:pt>
                <c:pt idx="14">
                  <c:v>0.46369596000000024</c:v>
                </c:pt>
                <c:pt idx="15">
                  <c:v>0.43963719400000034</c:v>
                </c:pt>
                <c:pt idx="16">
                  <c:v>0.44160109499999944</c:v>
                </c:pt>
                <c:pt idx="17">
                  <c:v>0.45266189000000012</c:v>
                </c:pt>
                <c:pt idx="18">
                  <c:v>0.48216092795000054</c:v>
                </c:pt>
                <c:pt idx="19">
                  <c:v>0.33626634400000022</c:v>
                </c:pt>
                <c:pt idx="20">
                  <c:v>0.40784405599999962</c:v>
                </c:pt>
                <c:pt idx="21">
                  <c:v>0.33032075858333321</c:v>
                </c:pt>
                <c:pt idx="22">
                  <c:v>0.34947211793333299</c:v>
                </c:pt>
                <c:pt idx="23">
                  <c:v>0.2901067273455834</c:v>
                </c:pt>
                <c:pt idx="24">
                  <c:v>0.29556465586949954</c:v>
                </c:pt>
              </c:numCache>
            </c:numRef>
          </c:val>
          <c:extLst>
            <c:ext xmlns:c16="http://schemas.microsoft.com/office/drawing/2014/chart" uri="{C3380CC4-5D6E-409C-BE32-E72D297353CC}">
              <c16:uniqueId val="{00000007-A273-4557-940B-BA2756474066}"/>
            </c:ext>
          </c:extLst>
        </c:ser>
        <c:dLbls>
          <c:showLegendKey val="0"/>
          <c:showVal val="0"/>
          <c:showCatName val="0"/>
          <c:showSerName val="0"/>
          <c:showPercent val="0"/>
          <c:showBubbleSize val="0"/>
        </c:dLbls>
        <c:gapWidth val="0"/>
        <c:overlap val="100"/>
        <c:axId val="1679115984"/>
        <c:axId val="1"/>
      </c:barChart>
      <c:barChart>
        <c:barDir val="col"/>
        <c:grouping val="stacked"/>
        <c:varyColors val="0"/>
        <c:ser>
          <c:idx val="10"/>
          <c:order val="8"/>
          <c:tx>
            <c:strRef>
              <c:f>' '!$A$629</c:f>
              <c:strCache>
                <c:ptCount val="1"/>
              </c:strCache>
            </c:strRef>
          </c:tx>
          <c:spPr>
            <a:noFill/>
            <a:ln w="25400">
              <a:noFill/>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'!$B$629:$BF$629</c:f>
              <c:numCache>
                <c:formatCode>0.0</c:formatCode>
                <c:ptCount val="53"/>
              </c:numCache>
            </c:numRef>
          </c:val>
          <c:extLst>
            <c:ext xmlns:c16="http://schemas.microsoft.com/office/drawing/2014/chart" uri="{C3380CC4-5D6E-409C-BE32-E72D297353CC}">
              <c16:uniqueId val="{00000008-A273-4557-940B-BA2756474066}"/>
            </c:ext>
          </c:extLst>
        </c:ser>
        <c:ser>
          <c:idx val="11"/>
          <c:order val="9"/>
          <c:tx>
            <c:strRef>
              <c:f>' '!$A$630</c:f>
              <c:strCache>
                <c:ptCount val="1"/>
              </c:strCache>
            </c:strRef>
          </c:tx>
          <c:spPr>
            <a:noFill/>
            <a:ln w="25400">
              <a:noFill/>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'!$B$630:$BF$630</c:f>
              <c:numCache>
                <c:formatCode>0.0</c:formatCode>
                <c:ptCount val="53"/>
              </c:numCache>
            </c:numRef>
          </c:val>
          <c:extLst>
            <c:ext xmlns:c16="http://schemas.microsoft.com/office/drawing/2014/chart" uri="{C3380CC4-5D6E-409C-BE32-E72D297353CC}">
              <c16:uniqueId val="{00000009-A273-4557-940B-BA2756474066}"/>
            </c:ext>
          </c:extLst>
        </c:ser>
        <c:ser>
          <c:idx val="12"/>
          <c:order val="10"/>
          <c:tx>
            <c:strRef>
              <c:f>' '!$A$631</c:f>
              <c:strCache>
                <c:ptCount val="1"/>
              </c:strCache>
            </c:strRef>
          </c:tx>
          <c:spPr>
            <a:noFill/>
            <a:ln w="25400">
              <a:noFill/>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'!$B$631:$BF$631</c:f>
              <c:numCache>
                <c:formatCode>General</c:formatCode>
                <c:ptCount val="53"/>
              </c:numCache>
            </c:numRef>
          </c:val>
          <c:extLst>
            <c:ext xmlns:c16="http://schemas.microsoft.com/office/drawing/2014/chart" uri="{C3380CC4-5D6E-409C-BE32-E72D297353CC}">
              <c16:uniqueId val="{0000000A-A273-4557-940B-BA2756474066}"/>
            </c:ext>
          </c:extLst>
        </c:ser>
        <c:ser>
          <c:idx val="13"/>
          <c:order val="11"/>
          <c:tx>
            <c:strRef>
              <c:f>' '!$A$632</c:f>
              <c:strCache>
                <c:ptCount val="1"/>
              </c:strCache>
            </c:strRef>
          </c:tx>
          <c:spPr>
            <a:noFill/>
            <a:ln w="25400">
              <a:noFill/>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'!$B$632:$BF$632</c:f>
              <c:numCache>
                <c:formatCode>#,##0</c:formatCode>
                <c:ptCount val="53"/>
              </c:numCache>
            </c:numRef>
          </c:val>
          <c:extLst>
            <c:ext xmlns:c16="http://schemas.microsoft.com/office/drawing/2014/chart" uri="{C3380CC4-5D6E-409C-BE32-E72D297353CC}">
              <c16:uniqueId val="{0000000B-A273-4557-940B-BA2756474066}"/>
            </c:ext>
          </c:extLst>
        </c:ser>
        <c:ser>
          <c:idx val="15"/>
          <c:order val="12"/>
          <c:tx>
            <c:strRef>
              <c:f>' '!$A$633</c:f>
              <c:strCache>
                <c:ptCount val="1"/>
                <c:pt idx="0">
                  <c:v>EU-28</c:v>
                </c:pt>
              </c:strCache>
            </c:strRef>
          </c:tx>
          <c:spPr>
            <a:solidFill>
              <a:srgbClr val="00FF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'!$B$633:$BF$633</c:f>
              <c:numCache>
                <c:formatCode>#,##0</c:formatCode>
                <c:ptCount val="53"/>
                <c:pt idx="29" formatCode="#,##0.00">
                  <c:v>5.6965790000000002E-3</c:v>
                </c:pt>
                <c:pt idx="30" formatCode="#,##0.00">
                  <c:v>2.2008070999999997E-2</c:v>
                </c:pt>
                <c:pt idx="31" formatCode="#,##0.00">
                  <c:v>3.9998541000000006E-2</c:v>
                </c:pt>
                <c:pt idx="32" formatCode="#,##0.00">
                  <c:v>2.8743449999999997E-2</c:v>
                </c:pt>
                <c:pt idx="33" formatCode="#,##0.00">
                  <c:v>3.9100873000000001E-2</c:v>
                </c:pt>
                <c:pt idx="34" formatCode="#,##0.00">
                  <c:v>3.1830973999999998E-2</c:v>
                </c:pt>
                <c:pt idx="35" formatCode="#,##0.00">
                  <c:v>3.2639122E-2</c:v>
                </c:pt>
                <c:pt idx="36" formatCode="#,##0.00">
                  <c:v>5.1631126999999992E-2</c:v>
                </c:pt>
                <c:pt idx="37" formatCode="#,##0.00">
                  <c:v>3.7222476999999997E-2</c:v>
                </c:pt>
                <c:pt idx="38" formatCode="#,##0.00">
                  <c:v>2.9242947999999998E-2</c:v>
                </c:pt>
                <c:pt idx="39" formatCode="#,##0.00">
                  <c:v>5.0899830999999993E-2</c:v>
                </c:pt>
                <c:pt idx="40" formatCode="#,##0.00">
                  <c:v>5.8323323000000003E-2</c:v>
                </c:pt>
                <c:pt idx="41" formatCode="#,##0.00">
                  <c:v>3.8361802999999993E-2</c:v>
                </c:pt>
                <c:pt idx="42" formatCode="#,##0.00">
                  <c:v>6.9248222000000012E-2</c:v>
                </c:pt>
                <c:pt idx="43" formatCode="#,##0.00">
                  <c:v>5.8077153000000006E-2</c:v>
                </c:pt>
                <c:pt idx="44" formatCode="#,##0.00">
                  <c:v>3.7798241999999989E-2</c:v>
                </c:pt>
                <c:pt idx="45" formatCode="#,##0.00">
                  <c:v>3.6715041999999996E-2</c:v>
                </c:pt>
                <c:pt idx="46" formatCode="#,##0.00">
                  <c:v>2.5033780999999998E-2</c:v>
                </c:pt>
                <c:pt idx="47" formatCode="#,##0.00">
                  <c:v>1.1306262999999999E-2</c:v>
                </c:pt>
                <c:pt idx="48" formatCode="#,##0.00">
                  <c:v>9.1250819999999996E-3</c:v>
                </c:pt>
                <c:pt idx="49" formatCode="#,##0.00">
                  <c:v>9.3990819999999996E-3</c:v>
                </c:pt>
                <c:pt idx="50" formatCode="#,##0.00">
                  <c:v>1.0388998999999998E-2</c:v>
                </c:pt>
                <c:pt idx="51" formatCode="#,##0.00">
                  <c:v>1.2526361373999997E-2</c:v>
                </c:pt>
                <c:pt idx="52" formatCode="#,##0.00">
                  <c:v>3.7148041400000007E-3</c:v>
                </c:pt>
              </c:numCache>
            </c:numRef>
          </c:val>
          <c:extLst>
            <c:ext xmlns:c16="http://schemas.microsoft.com/office/drawing/2014/chart" uri="{C3380CC4-5D6E-409C-BE32-E72D297353CC}">
              <c16:uniqueId val="{0000000C-A273-4557-940B-BA2756474066}"/>
            </c:ext>
          </c:extLst>
        </c:ser>
        <c:ser>
          <c:idx val="9"/>
          <c:order val="13"/>
          <c:tx>
            <c:strRef>
              <c:f>' '!$A$634</c:f>
              <c:strCache>
                <c:ptCount val="1"/>
                <c:pt idx="0">
                  <c:v>China </c:v>
                </c:pt>
              </c:strCache>
            </c:strRef>
          </c:tx>
          <c:spPr>
            <a:solidFill>
              <a:srgbClr val="FF00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'!$B$634:$BF$634</c:f>
              <c:numCache>
                <c:formatCode>General</c:formatCode>
                <c:ptCount val="53"/>
                <c:pt idx="29" formatCode="#,##0.00">
                  <c:v>5.1022188000000003E-2</c:v>
                </c:pt>
                <c:pt idx="30" formatCode="#,##0.00">
                  <c:v>6.8765418999999994E-2</c:v>
                </c:pt>
                <c:pt idx="31" formatCode="#,##0.00">
                  <c:v>8.5904885999999986E-2</c:v>
                </c:pt>
                <c:pt idx="32" formatCode="#,##0.00">
                  <c:v>0.10008414199999999</c:v>
                </c:pt>
                <c:pt idx="33" formatCode="#,##0.00">
                  <c:v>0.11086966500000001</c:v>
                </c:pt>
                <c:pt idx="34" formatCode="#,##0.00">
                  <c:v>0.10624143599999999</c:v>
                </c:pt>
                <c:pt idx="35" formatCode="#,##0.00">
                  <c:v>8.7240918000000001E-2</c:v>
                </c:pt>
                <c:pt idx="36" formatCode="#,##0.00">
                  <c:v>7.2060147000000005E-2</c:v>
                </c:pt>
                <c:pt idx="37" formatCode="#,##0.00">
                  <c:v>6.0986353999999993E-2</c:v>
                </c:pt>
                <c:pt idx="38" formatCode="#,##0.00">
                  <c:v>6.8679825E-2</c:v>
                </c:pt>
                <c:pt idx="39" formatCode="#,##0.00">
                  <c:v>7.2002096999999987E-2</c:v>
                </c:pt>
                <c:pt idx="40" formatCode="#,##0.00">
                  <c:v>7.863145299999999E-2</c:v>
                </c:pt>
                <c:pt idx="41" formatCode="#,##0.00">
                  <c:v>8.2167664999999987E-2</c:v>
                </c:pt>
                <c:pt idx="42" formatCode="#,##0.00">
                  <c:v>8.3027449000000003E-2</c:v>
                </c:pt>
                <c:pt idx="43" formatCode="#,##0.00">
                  <c:v>8.3976686000000009E-2</c:v>
                </c:pt>
                <c:pt idx="44" formatCode="#,##0.00">
                  <c:v>8.5103506000000009E-2</c:v>
                </c:pt>
                <c:pt idx="45" formatCode="#,##0.00">
                  <c:v>9.8927449000000001E-2</c:v>
                </c:pt>
                <c:pt idx="46" formatCode="#,##0.00">
                  <c:v>0.10850173699999999</c:v>
                </c:pt>
                <c:pt idx="47" formatCode="#,##0.00">
                  <c:v>0.14747855899999998</c:v>
                </c:pt>
                <c:pt idx="48" formatCode="#,##0.00">
                  <c:v>0.107797924</c:v>
                </c:pt>
                <c:pt idx="49" formatCode="#,##0.00">
                  <c:v>0.114239123</c:v>
                </c:pt>
                <c:pt idx="50" formatCode="#,##0.00">
                  <c:v>9.4046327999999998E-2</c:v>
                </c:pt>
                <c:pt idx="51" formatCode="#,##0.00">
                  <c:v>9.1571764175999978E-2</c:v>
                </c:pt>
                <c:pt idx="52" formatCode="#,##0.00">
                  <c:v>0.11813921900899997</c:v>
                </c:pt>
              </c:numCache>
            </c:numRef>
          </c:val>
          <c:extLst>
            <c:ext xmlns:c16="http://schemas.microsoft.com/office/drawing/2014/chart" uri="{C3380CC4-5D6E-409C-BE32-E72D297353CC}">
              <c16:uniqueId val="{0000000D-A273-4557-940B-BA2756474066}"/>
            </c:ext>
          </c:extLst>
        </c:ser>
        <c:ser>
          <c:idx val="16"/>
          <c:order val="14"/>
          <c:tx>
            <c:strRef>
              <c:f>' '!$A$635</c:f>
              <c:strCache>
                <c:ptCount val="1"/>
                <c:pt idx="0">
                  <c:v>Malaysia </c:v>
                </c:pt>
              </c:strCache>
            </c:strRef>
          </c:tx>
          <c:spPr>
            <a:solidFill>
              <a:srgbClr val="FFFF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'!$B$635:$BF$635</c:f>
              <c:numCache>
                <c:formatCode>General</c:formatCode>
                <c:ptCount val="53"/>
                <c:pt idx="29" formatCode="#,##0.00">
                  <c:v>1.5975580999999999E-2</c:v>
                </c:pt>
                <c:pt idx="30" formatCode="#,##0.00">
                  <c:v>8.4858539999999993E-3</c:v>
                </c:pt>
                <c:pt idx="31" formatCode="#,##0.00">
                  <c:v>1.3472747E-2</c:v>
                </c:pt>
                <c:pt idx="32" formatCode="#,##0.00">
                  <c:v>1.7912485999999998E-2</c:v>
                </c:pt>
                <c:pt idx="33" formatCode="#,##0.00">
                  <c:v>2.0348921999999998E-2</c:v>
                </c:pt>
                <c:pt idx="34" formatCode="#,##0.00">
                  <c:v>2.1406910999999997E-2</c:v>
                </c:pt>
                <c:pt idx="35" formatCode="#,##0.00">
                  <c:v>2.3271189000000001E-2</c:v>
                </c:pt>
                <c:pt idx="36" formatCode="#,##0.00">
                  <c:v>1.9147275999999998E-2</c:v>
                </c:pt>
                <c:pt idx="37" formatCode="#,##0.00">
                  <c:v>2.9353169999999998E-2</c:v>
                </c:pt>
                <c:pt idx="38" formatCode="#,##0.00">
                  <c:v>1.6569257999999996E-2</c:v>
                </c:pt>
                <c:pt idx="39" formatCode="#,##0.00">
                  <c:v>2.0218630999999997E-2</c:v>
                </c:pt>
                <c:pt idx="40" formatCode="#,##0.00">
                  <c:v>2.9021376000000002E-2</c:v>
                </c:pt>
                <c:pt idx="41" formatCode="#,##0.00">
                  <c:v>3.8385784999999999E-2</c:v>
                </c:pt>
                <c:pt idx="42" formatCode="#,##0.00">
                  <c:v>3.6310130000000003E-2</c:v>
                </c:pt>
                <c:pt idx="43" formatCode="#,##0.00">
                  <c:v>3.4068863999999997E-2</c:v>
                </c:pt>
                <c:pt idx="44" formatCode="#,##0.00">
                  <c:v>1.9314125999999997E-2</c:v>
                </c:pt>
                <c:pt idx="45" formatCode="#,##0.00">
                  <c:v>1.7176867999999998E-2</c:v>
                </c:pt>
                <c:pt idx="46" formatCode="#,##0.00">
                  <c:v>2.1711928999999998E-2</c:v>
                </c:pt>
                <c:pt idx="47" formatCode="#,##0.00">
                  <c:v>2.2810481000000001E-2</c:v>
                </c:pt>
                <c:pt idx="48" formatCode="#,##0.00">
                  <c:v>2.3191492999999997E-2</c:v>
                </c:pt>
                <c:pt idx="49" formatCode="#,##0.00">
                  <c:v>2.0352048999999997E-2</c:v>
                </c:pt>
                <c:pt idx="50" formatCode="#,##0.00">
                  <c:v>2.3419359999999997E-2</c:v>
                </c:pt>
                <c:pt idx="51" formatCode="#,##0.00">
                  <c:v>2.4570340719000005E-2</c:v>
                </c:pt>
                <c:pt idx="52" formatCode="#,##0.00">
                  <c:v>1.6915242574000001E-2</c:v>
                </c:pt>
              </c:numCache>
            </c:numRef>
          </c:val>
          <c:extLst>
            <c:ext xmlns:c16="http://schemas.microsoft.com/office/drawing/2014/chart" uri="{C3380CC4-5D6E-409C-BE32-E72D297353CC}">
              <c16:uniqueId val="{0000000E-A273-4557-940B-BA2756474066}"/>
            </c:ext>
          </c:extLst>
        </c:ser>
        <c:ser>
          <c:idx val="17"/>
          <c:order val="15"/>
          <c:tx>
            <c:strRef>
              <c:f>' '!$A$636</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'!$B$636:$BF$636</c:f>
              <c:numCache>
                <c:formatCode>General</c:formatCode>
                <c:ptCount val="53"/>
                <c:pt idx="29" formatCode="#,##0.00">
                  <c:v>0.17934197499999999</c:v>
                </c:pt>
                <c:pt idx="30" formatCode="#,##0.00">
                  <c:v>0.16075345899999999</c:v>
                </c:pt>
                <c:pt idx="31" formatCode="#,##0.00">
                  <c:v>0.18307004499999999</c:v>
                </c:pt>
                <c:pt idx="32" formatCode="#,##0.00">
                  <c:v>0.23511299299999999</c:v>
                </c:pt>
                <c:pt idx="33" formatCode="#,##0.00">
                  <c:v>0.25878185500000001</c:v>
                </c:pt>
                <c:pt idx="34" formatCode="#,##0.00">
                  <c:v>0.25511765599999997</c:v>
                </c:pt>
                <c:pt idx="35" formatCode="#,##0.00">
                  <c:v>0.24486924499999999</c:v>
                </c:pt>
                <c:pt idx="36" formatCode="#,##0.00">
                  <c:v>0.26940914399999999</c:v>
                </c:pt>
                <c:pt idx="37" formatCode="#,##0.00">
                  <c:v>0.27027717300000004</c:v>
                </c:pt>
                <c:pt idx="38" formatCode="#,##0.00">
                  <c:v>0.22355434099999999</c:v>
                </c:pt>
                <c:pt idx="39" formatCode="#,##0.00">
                  <c:v>0.24848227899999997</c:v>
                </c:pt>
                <c:pt idx="40" formatCode="#,##0.00">
                  <c:v>0.28701477000000003</c:v>
                </c:pt>
                <c:pt idx="41" formatCode="#,##0.00">
                  <c:v>0.28765433499999998</c:v>
                </c:pt>
                <c:pt idx="42" formatCode="#,##0.00">
                  <c:v>0.24569054499999998</c:v>
                </c:pt>
                <c:pt idx="43" formatCode="#,##0.00">
                  <c:v>0.242474156</c:v>
                </c:pt>
                <c:pt idx="44" formatCode="#,##0.00">
                  <c:v>0.20055351199999999</c:v>
                </c:pt>
                <c:pt idx="45" formatCode="#,##0.00">
                  <c:v>0.21929583499999999</c:v>
                </c:pt>
                <c:pt idx="46" formatCode="#,##0.00">
                  <c:v>0.21938812500000002</c:v>
                </c:pt>
                <c:pt idx="47" formatCode="#,##0.00">
                  <c:v>0.23027526699999998</c:v>
                </c:pt>
                <c:pt idx="48" formatCode="#,##0.00">
                  <c:v>0.21257442699999998</c:v>
                </c:pt>
                <c:pt idx="49" formatCode="#,##0.00">
                  <c:v>0.19285305</c:v>
                </c:pt>
                <c:pt idx="50" formatCode="#,##0.00">
                  <c:v>0.22387962399999997</c:v>
                </c:pt>
                <c:pt idx="51" formatCode="#,##0.00">
                  <c:v>0.2266665579699999</c:v>
                </c:pt>
                <c:pt idx="52" formatCode="#,##0.00">
                  <c:v>0.17223372091500003</c:v>
                </c:pt>
              </c:numCache>
            </c:numRef>
          </c:val>
          <c:extLst>
            <c:ext xmlns:c16="http://schemas.microsoft.com/office/drawing/2014/chart" uri="{C3380CC4-5D6E-409C-BE32-E72D297353CC}">
              <c16:uniqueId val="{0000000F-A273-4557-940B-BA2756474066}"/>
            </c:ext>
          </c:extLst>
        </c:ser>
        <c:ser>
          <c:idx val="18"/>
          <c:order val="16"/>
          <c:tx>
            <c:strRef>
              <c:f>' '!$A$637</c:f>
              <c:strCache>
                <c:ptCount val="1"/>
                <c:pt idx="0">
                  <c:v>Singapore </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'!$B$637:$BF$637</c:f>
              <c:numCache>
                <c:formatCode>General</c:formatCode>
                <c:ptCount val="53"/>
                <c:pt idx="29" formatCode="#,##0.00">
                  <c:v>1.2917155999999999E-2</c:v>
                </c:pt>
                <c:pt idx="30" formatCode="#,##0.00">
                  <c:v>1.3415386999999999E-2</c:v>
                </c:pt>
                <c:pt idx="31" formatCode="#,##0.00">
                  <c:v>1.3804166999999999E-2</c:v>
                </c:pt>
                <c:pt idx="32" formatCode="#,##0.00">
                  <c:v>1.0286185999999999E-2</c:v>
                </c:pt>
                <c:pt idx="33" formatCode="#,##0.00">
                  <c:v>1.224128E-2</c:v>
                </c:pt>
                <c:pt idx="34" formatCode="#,##0.00">
                  <c:v>1.3579183999999999E-2</c:v>
                </c:pt>
                <c:pt idx="35" formatCode="#,##0.00">
                  <c:v>1.6026312999999997E-2</c:v>
                </c:pt>
                <c:pt idx="36" formatCode="#,##0.00">
                  <c:v>1.5086846999999999E-2</c:v>
                </c:pt>
                <c:pt idx="37" formatCode="#,##0.00">
                  <c:v>2.3611902000000001E-2</c:v>
                </c:pt>
                <c:pt idx="38" formatCode="#,##0.00">
                  <c:v>2.0972438999999999E-2</c:v>
                </c:pt>
                <c:pt idx="39" formatCode="#,##0.00">
                  <c:v>2.7463566000000002E-2</c:v>
                </c:pt>
                <c:pt idx="40" formatCode="#,##0.00">
                  <c:v>3.4311765000000001E-2</c:v>
                </c:pt>
                <c:pt idx="41" formatCode="#,##0.00">
                  <c:v>2.4690710000000001E-2</c:v>
                </c:pt>
                <c:pt idx="42" formatCode="#,##0.00">
                  <c:v>3.6688462000000005E-2</c:v>
                </c:pt>
                <c:pt idx="43" formatCode="#,##0.00">
                  <c:v>3.0786336000000001E-2</c:v>
                </c:pt>
                <c:pt idx="44" formatCode="#,##0.00">
                  <c:v>1.3374644E-2</c:v>
                </c:pt>
                <c:pt idx="45" formatCode="#,##0.00">
                  <c:v>1.8386217999999999E-2</c:v>
                </c:pt>
                <c:pt idx="46" formatCode="#,##0.00">
                  <c:v>1.6177818E-2</c:v>
                </c:pt>
                <c:pt idx="47" formatCode="#,##0.00">
                  <c:v>2.2006259999999996E-2</c:v>
                </c:pt>
                <c:pt idx="48" formatCode="#,##0.00">
                  <c:v>1.3790306E-2</c:v>
                </c:pt>
                <c:pt idx="49" formatCode="#,##0.00">
                  <c:v>1.4473519000000001E-2</c:v>
                </c:pt>
                <c:pt idx="50" formatCode="#,##0.00">
                  <c:v>1.5628070000000001E-2</c:v>
                </c:pt>
                <c:pt idx="51" formatCode="#,##0.00">
                  <c:v>1.4784811294999995E-2</c:v>
                </c:pt>
                <c:pt idx="52" formatCode="#,##0.00">
                  <c:v>1.2203968922999997E-2</c:v>
                </c:pt>
              </c:numCache>
            </c:numRef>
          </c:val>
          <c:extLst>
            <c:ext xmlns:c16="http://schemas.microsoft.com/office/drawing/2014/chart" uri="{C3380CC4-5D6E-409C-BE32-E72D297353CC}">
              <c16:uniqueId val="{00000010-A273-4557-940B-BA2756474066}"/>
            </c:ext>
          </c:extLst>
        </c:ser>
        <c:ser>
          <c:idx val="20"/>
          <c:order val="17"/>
          <c:tx>
            <c:strRef>
              <c:f>' '!$A$638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'!$B$638:$BF$638</c:f>
              <c:numCache>
                <c:formatCode>General</c:formatCode>
                <c:ptCount val="53"/>
                <c:pt idx="29" formatCode="#,##0.00">
                  <c:v>9.9565439999999995E-3</c:v>
                </c:pt>
                <c:pt idx="30" formatCode="#,##0.00">
                  <c:v>6.0209030000000002E-3</c:v>
                </c:pt>
                <c:pt idx="31" formatCode="#,##0.00">
                  <c:v>4.5075089999999998E-3</c:v>
                </c:pt>
                <c:pt idx="32" formatCode="#,##0.00">
                  <c:v>7.4405139999999996E-3</c:v>
                </c:pt>
                <c:pt idx="33" formatCode="#,##0.00">
                  <c:v>8.9144889999999994E-3</c:v>
                </c:pt>
                <c:pt idx="34" formatCode="#,##0.00">
                  <c:v>8.0729540000000002E-3</c:v>
                </c:pt>
                <c:pt idx="35" formatCode="#,##0.00">
                  <c:v>9.4613519999999993E-3</c:v>
                </c:pt>
                <c:pt idx="36" formatCode="#,##0.00">
                  <c:v>7.702576E-3</c:v>
                </c:pt>
                <c:pt idx="37" formatCode="#,##0.00">
                  <c:v>1.2552263999999999E-2</c:v>
                </c:pt>
                <c:pt idx="38" formatCode="#,##0.00">
                  <c:v>1.1331804999999999E-2</c:v>
                </c:pt>
                <c:pt idx="39" formatCode="#,##0.00">
                  <c:v>1.9564327999999999E-2</c:v>
                </c:pt>
                <c:pt idx="40" formatCode="#,##0.00">
                  <c:v>1.8269157000000001E-2</c:v>
                </c:pt>
                <c:pt idx="41" formatCode="#,##0.00">
                  <c:v>2.0284565999999997E-2</c:v>
                </c:pt>
                <c:pt idx="42" formatCode="#,##0.00">
                  <c:v>2.2392466999999999E-2</c:v>
                </c:pt>
                <c:pt idx="43" formatCode="#,##0.00">
                  <c:v>1.6918874E-2</c:v>
                </c:pt>
                <c:pt idx="44" formatCode="#,##0.00">
                  <c:v>1.4264737000000001E-2</c:v>
                </c:pt>
                <c:pt idx="45" formatCode="#,##0.00">
                  <c:v>1.3056481999999999E-2</c:v>
                </c:pt>
                <c:pt idx="46" formatCode="#,##0.00">
                  <c:v>1.4622892E-2</c:v>
                </c:pt>
                <c:pt idx="47" formatCode="#,##0.00">
                  <c:v>2.0130367E-2</c:v>
                </c:pt>
                <c:pt idx="48" formatCode="#,##0.00">
                  <c:v>2.0212497999999999E-2</c:v>
                </c:pt>
                <c:pt idx="49" formatCode="#,##0.00">
                  <c:v>2.0205745000000001E-2</c:v>
                </c:pt>
                <c:pt idx="50" formatCode="#,##0.00">
                  <c:v>2.0838711999999999E-2</c:v>
                </c:pt>
                <c:pt idx="51" formatCode="#,##0.00">
                  <c:v>1.8335724245999996E-2</c:v>
                </c:pt>
                <c:pt idx="52" formatCode="#,##0.00">
                  <c:v>1.9401056557000008E-2</c:v>
                </c:pt>
              </c:numCache>
            </c:numRef>
          </c:val>
          <c:extLst>
            <c:ext xmlns:c16="http://schemas.microsoft.com/office/drawing/2014/chart" uri="{C3380CC4-5D6E-409C-BE32-E72D297353CC}">
              <c16:uniqueId val="{00000011-A273-4557-940B-BA2756474066}"/>
            </c:ext>
          </c:extLst>
        </c:ser>
        <c:ser>
          <c:idx val="21"/>
          <c:order val="18"/>
          <c:tx>
            <c:strRef>
              <c:f>' '!$A$639</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'!$B$639:$BF$639</c:f>
              <c:numCache>
                <c:formatCode>General</c:formatCode>
                <c:ptCount val="53"/>
                <c:pt idx="29" formatCode="#,##0.00">
                  <c:v>1.8419492999999999E-2</c:v>
                </c:pt>
                <c:pt idx="30" formatCode="#,##0.00">
                  <c:v>2.6510591E-2</c:v>
                </c:pt>
                <c:pt idx="31" formatCode="#,##0.00">
                  <c:v>4.1132418000000004E-2</c:v>
                </c:pt>
                <c:pt idx="32" formatCode="#,##0.00">
                  <c:v>3.0663246999999998E-2</c:v>
                </c:pt>
                <c:pt idx="33" formatCode="#,##0.00">
                  <c:v>4.8745940999999994E-2</c:v>
                </c:pt>
                <c:pt idx="34" formatCode="#,##0.00">
                  <c:v>3.3823450000000005E-2</c:v>
                </c:pt>
                <c:pt idx="35" formatCode="#,##0.00">
                  <c:v>4.2961434E-2</c:v>
                </c:pt>
                <c:pt idx="36" formatCode="#,##0.00">
                  <c:v>3.1738793000000001E-2</c:v>
                </c:pt>
                <c:pt idx="37" formatCode="#,##0.00">
                  <c:v>3.4762146000000001E-2</c:v>
                </c:pt>
                <c:pt idx="38" formatCode="#,##0.00">
                  <c:v>3.1456866E-2</c:v>
                </c:pt>
                <c:pt idx="39" formatCode="#,##0.00">
                  <c:v>7.7364160000000001E-2</c:v>
                </c:pt>
                <c:pt idx="40" formatCode="#,##0.00">
                  <c:v>8.3607474000000001E-2</c:v>
                </c:pt>
                <c:pt idx="41" formatCode="#,##0.00">
                  <c:v>0.101340133</c:v>
                </c:pt>
                <c:pt idx="42" formatCode="#,##0.00">
                  <c:v>0.10040160399999999</c:v>
                </c:pt>
                <c:pt idx="43" formatCode="#,##0.00">
                  <c:v>0.142699569</c:v>
                </c:pt>
                <c:pt idx="44" formatCode="#,##0.00">
                  <c:v>0.129708079</c:v>
                </c:pt>
                <c:pt idx="45" formatCode="#,##0.00">
                  <c:v>0.10443762099999999</c:v>
                </c:pt>
                <c:pt idx="46" formatCode="#,##0.00">
                  <c:v>0.10454494</c:v>
                </c:pt>
                <c:pt idx="47" formatCode="#,##0.00">
                  <c:v>0.137789097</c:v>
                </c:pt>
                <c:pt idx="48" formatCode="#,##0.00">
                  <c:v>0.140644409</c:v>
                </c:pt>
                <c:pt idx="49" formatCode="#,##0.00">
                  <c:v>9.0804605999999996E-2</c:v>
                </c:pt>
                <c:pt idx="50" formatCode="#,##0.00">
                  <c:v>9.5912132999999997E-2</c:v>
                </c:pt>
                <c:pt idx="51" formatCode="#,##0.00">
                  <c:v>8.6380749069000021E-2</c:v>
                </c:pt>
                <c:pt idx="52" formatCode="#,##0.00">
                  <c:v>7.7050580892999987E-2</c:v>
                </c:pt>
              </c:numCache>
            </c:numRef>
          </c:val>
          <c:extLst>
            <c:ext xmlns:c16="http://schemas.microsoft.com/office/drawing/2014/chart" uri="{C3380CC4-5D6E-409C-BE32-E72D297353CC}">
              <c16:uniqueId val="{00000012-A273-4557-940B-BA2756474066}"/>
            </c:ext>
          </c:extLst>
        </c:ser>
        <c:ser>
          <c:idx val="22"/>
          <c:order val="19"/>
          <c:tx>
            <c:strRef>
              <c:f>' '!$A$640</c:f>
              <c:strCache>
                <c:ptCount val="1"/>
                <c:pt idx="0">
                  <c:v>Others</c:v>
                </c:pt>
              </c:strCache>
            </c:strRef>
          </c:tx>
          <c:spPr>
            <a:solidFill>
              <a:srgbClr val="993300"/>
            </a:solidFill>
            <a:ln w="12700">
              <a:solidFill>
                <a:srgbClr val="000000"/>
              </a:solidFill>
              <a:prstDash val="solid"/>
            </a:ln>
          </c:spPr>
          <c:invertIfNegative val="0"/>
          <c:cat>
            <c:strRef>
              <c:f>' '!$B$620:$BF$620</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'!$B$640:$BF$640</c:f>
              <c:numCache>
                <c:formatCode>General</c:formatCode>
                <c:ptCount val="53"/>
                <c:pt idx="29" formatCode="#,##0.00">
                  <c:v>5.5683188000000106E-2</c:v>
                </c:pt>
                <c:pt idx="30" formatCode="#,##0.00">
                  <c:v>5.8524532000000018E-2</c:v>
                </c:pt>
                <c:pt idx="31" formatCode="#,##0.00">
                  <c:v>7.0198551000000275E-2</c:v>
                </c:pt>
                <c:pt idx="32" formatCode="#,##0.00">
                  <c:v>7.6936350000000098E-2</c:v>
                </c:pt>
                <c:pt idx="33" formatCode="#,##0.00">
                  <c:v>8.6481394999999905E-2</c:v>
                </c:pt>
                <c:pt idx="34" formatCode="#,##0.00">
                  <c:v>8.6301211999999849E-2</c:v>
                </c:pt>
                <c:pt idx="35" formatCode="#,##0.00">
                  <c:v>0.11056286099999996</c:v>
                </c:pt>
                <c:pt idx="36" formatCode="#,##0.00">
                  <c:v>0.14873096799999996</c:v>
                </c:pt>
                <c:pt idx="37" formatCode="#,##0.00">
                  <c:v>0.16167358500000018</c:v>
                </c:pt>
                <c:pt idx="38" formatCode="#,##0.00">
                  <c:v>0.13750605699999974</c:v>
                </c:pt>
                <c:pt idx="39" formatCode="#,##0.00">
                  <c:v>0.22914358000000035</c:v>
                </c:pt>
                <c:pt idx="40" formatCode="#,##0.00">
                  <c:v>0.25630779699999995</c:v>
                </c:pt>
                <c:pt idx="41" formatCode="#,##0.00">
                  <c:v>0.27089924399999998</c:v>
                </c:pt>
                <c:pt idx="42" formatCode="#,##0.00">
                  <c:v>0.29775278800000049</c:v>
                </c:pt>
                <c:pt idx="43" formatCode="#,##0.00">
                  <c:v>0.28618369299999979</c:v>
                </c:pt>
                <c:pt idx="44" formatCode="#,##0.00">
                  <c:v>0.26786118399999981</c:v>
                </c:pt>
                <c:pt idx="45" formatCode="#,##0.00">
                  <c:v>0.23241843900000003</c:v>
                </c:pt>
                <c:pt idx="46" formatCode="#,##0.00">
                  <c:v>0.28638174299999986</c:v>
                </c:pt>
                <c:pt idx="47" formatCode="#,##0.00">
                  <c:v>0.27034240800000031</c:v>
                </c:pt>
                <c:pt idx="48" formatCode="#,##0.00">
                  <c:v>0.23683645799999975</c:v>
                </c:pt>
                <c:pt idx="49" formatCode="#,##0.00">
                  <c:v>0.17773085500000013</c:v>
                </c:pt>
                <c:pt idx="50" formatCode="#,##0.00">
                  <c:v>0.21844274899999994</c:v>
                </c:pt>
                <c:pt idx="51" formatCode="#,##0.00">
                  <c:v>0.23092223755899999</c:v>
                </c:pt>
                <c:pt idx="52" formatCode="#,##0.00">
                  <c:v>0.17312817945400022</c:v>
                </c:pt>
              </c:numCache>
            </c:numRef>
          </c:val>
          <c:extLst>
            <c:ext xmlns:c16="http://schemas.microsoft.com/office/drawing/2014/chart" uri="{C3380CC4-5D6E-409C-BE32-E72D297353CC}">
              <c16:uniqueId val="{00000013-A273-4557-940B-BA2756474066}"/>
            </c:ext>
          </c:extLst>
        </c:ser>
        <c:dLbls>
          <c:showLegendKey val="0"/>
          <c:showVal val="0"/>
          <c:showCatName val="0"/>
          <c:showSerName val="0"/>
          <c:showPercent val="0"/>
          <c:showBubbleSize val="0"/>
        </c:dLbls>
        <c:gapWidth val="0"/>
        <c:overlap val="100"/>
        <c:axId val="3"/>
        <c:axId val="4"/>
      </c:barChart>
      <c:catAx>
        <c:axId val="16791159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2.1875673851266285E-2"/>
              <c:y val="0.2233406603355873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159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1148641046942858"/>
              <c:y val="0.1283375436256733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9169127296587913E-2"/>
          <c:y val="0.88169527559055116"/>
          <c:w val="0.84169259389634088"/>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0002296523094559E-2"/>
          <c:w val="0.65522851678316629"/>
          <c:h val="0.61335345524997131"/>
        </c:manualLayout>
      </c:layout>
      <c:barChart>
        <c:barDir val="col"/>
        <c:grouping val="stacked"/>
        <c:varyColors val="0"/>
        <c:ser>
          <c:idx val="0"/>
          <c:order val="0"/>
          <c:tx>
            <c:strRef>
              <c:f>' '!$A$447</c:f>
              <c:strCache>
                <c:ptCount val="1"/>
                <c:pt idx="0">
                  <c:v>EU-28</c:v>
                </c:pt>
              </c:strCache>
            </c:strRef>
          </c:tx>
          <c:spPr>
            <a:solidFill>
              <a:srgbClr val="00FF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'!$B$447:$BF$447</c:f>
              <c:numCache>
                <c:formatCode>#,##0.00</c:formatCode>
                <c:ptCount val="53"/>
                <c:pt idx="0" formatCode="General">
                  <c:v>0</c:v>
                </c:pt>
                <c:pt idx="1">
                  <c:v>2.9323692958392468E-2</c:v>
                </c:pt>
                <c:pt idx="2">
                  <c:v>2.3483856009116646E-2</c:v>
                </c:pt>
                <c:pt idx="3">
                  <c:v>4.1392022617258412E-2</c:v>
                </c:pt>
                <c:pt idx="4">
                  <c:v>6.2512284463863338E-2</c:v>
                </c:pt>
                <c:pt idx="5">
                  <c:v>6.238141427552351E-2</c:v>
                </c:pt>
                <c:pt idx="6">
                  <c:v>5.5251892575284414E-2</c:v>
                </c:pt>
                <c:pt idx="7">
                  <c:v>3.6989672548644596E-2</c:v>
                </c:pt>
                <c:pt idx="8">
                  <c:v>3.1452077879969606E-2</c:v>
                </c:pt>
                <c:pt idx="9">
                  <c:v>2.2455934771064945E-2</c:v>
                </c:pt>
                <c:pt idx="10">
                  <c:v>1.7177620235875716E-2</c:v>
                </c:pt>
                <c:pt idx="11">
                  <c:v>1.4694910306666666E-2</c:v>
                </c:pt>
                <c:pt idx="12">
                  <c:v>8.7485513400000006E-3</c:v>
                </c:pt>
                <c:pt idx="13">
                  <c:v>7.5636234800000009E-3</c:v>
                </c:pt>
                <c:pt idx="14">
                  <c:v>6.1842159799999994E-3</c:v>
                </c:pt>
                <c:pt idx="15">
                  <c:v>6.4920620199999998E-3</c:v>
                </c:pt>
                <c:pt idx="16">
                  <c:v>8.0373693599999994E-3</c:v>
                </c:pt>
                <c:pt idx="17">
                  <c:v>8.1206093399999995E-3</c:v>
                </c:pt>
                <c:pt idx="18">
                  <c:v>1.5233430020000001E-2</c:v>
                </c:pt>
                <c:pt idx="19">
                  <c:v>1.1047952981428567E-2</c:v>
                </c:pt>
                <c:pt idx="20">
                  <c:v>1.5638460058439715E-2</c:v>
                </c:pt>
                <c:pt idx="21">
                  <c:v>7.861038380000001E-3</c:v>
                </c:pt>
                <c:pt idx="22">
                  <c:v>8.9551514599999996E-3</c:v>
                </c:pt>
                <c:pt idx="23">
                  <c:v>9.5058424994033334E-3</c:v>
                </c:pt>
                <c:pt idx="24">
                  <c:v>1.8640691296479998E-2</c:v>
                </c:pt>
              </c:numCache>
            </c:numRef>
          </c:val>
          <c:extLst>
            <c:ext xmlns:c16="http://schemas.microsoft.com/office/drawing/2014/chart" uri="{C3380CC4-5D6E-409C-BE32-E72D297353CC}">
              <c16:uniqueId val="{00000000-3AEF-4166-8359-66B0EA9E1886}"/>
            </c:ext>
          </c:extLst>
        </c:ser>
        <c:ser>
          <c:idx val="1"/>
          <c:order val="1"/>
          <c:tx>
            <c:strRef>
              <c:f>' '!$A$448</c:f>
              <c:strCache>
                <c:ptCount val="1"/>
                <c:pt idx="0">
                  <c:v>China </c:v>
                </c:pt>
              </c:strCache>
            </c:strRef>
          </c:tx>
          <c:spPr>
            <a:solidFill>
              <a:srgbClr val="FF00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'!$B$448:$BF$448</c:f>
              <c:numCache>
                <c:formatCode>#,##0.00</c:formatCode>
                <c:ptCount val="53"/>
                <c:pt idx="0" formatCode="General">
                  <c:v>0</c:v>
                </c:pt>
                <c:pt idx="1">
                  <c:v>5.730857061561747E-2</c:v>
                </c:pt>
                <c:pt idx="2">
                  <c:v>8.6918535680413647E-2</c:v>
                </c:pt>
                <c:pt idx="3">
                  <c:v>0.13318320758307317</c:v>
                </c:pt>
                <c:pt idx="4">
                  <c:v>0.13604712284726431</c:v>
                </c:pt>
                <c:pt idx="5">
                  <c:v>0.27706347839352796</c:v>
                </c:pt>
                <c:pt idx="6">
                  <c:v>0.25907805175818782</c:v>
                </c:pt>
                <c:pt idx="7">
                  <c:v>0.23741885681443711</c:v>
                </c:pt>
                <c:pt idx="8">
                  <c:v>0.11274692017288152</c:v>
                </c:pt>
                <c:pt idx="9">
                  <c:v>0.10148574678289381</c:v>
                </c:pt>
                <c:pt idx="10">
                  <c:v>6.4296453891193289E-2</c:v>
                </c:pt>
                <c:pt idx="11">
                  <c:v>8.0538405088333237E-2</c:v>
                </c:pt>
                <c:pt idx="12">
                  <c:v>8.0088495120000075E-2</c:v>
                </c:pt>
                <c:pt idx="13">
                  <c:v>6.934793080000036E-2</c:v>
                </c:pt>
                <c:pt idx="14">
                  <c:v>5.1090481260000223E-2</c:v>
                </c:pt>
                <c:pt idx="15">
                  <c:v>7.5894805700000956E-2</c:v>
                </c:pt>
                <c:pt idx="16">
                  <c:v>8.4323171840000141E-2</c:v>
                </c:pt>
                <c:pt idx="17">
                  <c:v>7.1919533840000938E-2</c:v>
                </c:pt>
                <c:pt idx="18">
                  <c:v>3.5866686960000678E-2</c:v>
                </c:pt>
                <c:pt idx="19">
                  <c:v>2.1742971540001661E-2</c:v>
                </c:pt>
                <c:pt idx="20">
                  <c:v>3.8909241780002143E-2</c:v>
                </c:pt>
                <c:pt idx="21">
                  <c:v>7.8545268899999771E-2</c:v>
                </c:pt>
                <c:pt idx="22">
                  <c:v>1.6976659840000012E-2</c:v>
                </c:pt>
                <c:pt idx="23">
                  <c:v>1.2567891801769994E-2</c:v>
                </c:pt>
                <c:pt idx="24">
                  <c:v>6.0420126965400039E-3</c:v>
                </c:pt>
              </c:numCache>
            </c:numRef>
          </c:val>
          <c:extLst>
            <c:ext xmlns:c16="http://schemas.microsoft.com/office/drawing/2014/chart" uri="{C3380CC4-5D6E-409C-BE32-E72D297353CC}">
              <c16:uniqueId val="{00000001-3AEF-4166-8359-66B0EA9E1886}"/>
            </c:ext>
          </c:extLst>
        </c:ser>
        <c:ser>
          <c:idx val="3"/>
          <c:order val="2"/>
          <c:tx>
            <c:strRef>
              <c:f>' '!$A$449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'!$B$449:$BF$449</c:f>
              <c:numCache>
                <c:formatCode>#,##0.00</c:formatCode>
                <c:ptCount val="53"/>
                <c:pt idx="0" formatCode="General">
                  <c:v>0</c:v>
                </c:pt>
                <c:pt idx="1">
                  <c:v>8.9014671311285903E-2</c:v>
                </c:pt>
                <c:pt idx="2">
                  <c:v>9.9430872418940608E-2</c:v>
                </c:pt>
                <c:pt idx="3">
                  <c:v>8.9168671958321732E-2</c:v>
                </c:pt>
                <c:pt idx="4">
                  <c:v>8.5993571625232523E-2</c:v>
                </c:pt>
                <c:pt idx="5">
                  <c:v>0.18507443024584191</c:v>
                </c:pt>
                <c:pt idx="6">
                  <c:v>0.23989786862833795</c:v>
                </c:pt>
                <c:pt idx="7">
                  <c:v>0.14658430651052018</c:v>
                </c:pt>
                <c:pt idx="8">
                  <c:v>4.4956747258496549E-2</c:v>
                </c:pt>
                <c:pt idx="9">
                  <c:v>3.6482987768722962E-2</c:v>
                </c:pt>
                <c:pt idx="10">
                  <c:v>2.8765400091915569E-2</c:v>
                </c:pt>
                <c:pt idx="11">
                  <c:v>2.8053766500000001E-2</c:v>
                </c:pt>
                <c:pt idx="12">
                  <c:v>3.2508273759999998E-2</c:v>
                </c:pt>
                <c:pt idx="13">
                  <c:v>4.492068766E-2</c:v>
                </c:pt>
                <c:pt idx="14">
                  <c:v>3.6940969309999995E-2</c:v>
                </c:pt>
                <c:pt idx="15">
                  <c:v>3.3474152899999998E-2</c:v>
                </c:pt>
                <c:pt idx="16">
                  <c:v>2.4764350159999997E-2</c:v>
                </c:pt>
                <c:pt idx="17">
                  <c:v>1.834576534E-2</c:v>
                </c:pt>
                <c:pt idx="18">
                  <c:v>1.6247929940000003E-2</c:v>
                </c:pt>
                <c:pt idx="19">
                  <c:v>1.2748867059999997E-2</c:v>
                </c:pt>
                <c:pt idx="20">
                  <c:v>1.244569098E-2</c:v>
                </c:pt>
                <c:pt idx="21">
                  <c:v>3.8457032799999999E-2</c:v>
                </c:pt>
                <c:pt idx="22">
                  <c:v>5.756622900000001E-3</c:v>
                </c:pt>
                <c:pt idx="23">
                  <c:v>1.6940321607170003E-2</c:v>
                </c:pt>
                <c:pt idx="24">
                  <c:v>1.521547302020667E-2</c:v>
                </c:pt>
              </c:numCache>
            </c:numRef>
          </c:val>
          <c:extLst>
            <c:ext xmlns:c16="http://schemas.microsoft.com/office/drawing/2014/chart" uri="{C3380CC4-5D6E-409C-BE32-E72D297353CC}">
              <c16:uniqueId val="{00000002-3AEF-4166-8359-66B0EA9E1886}"/>
            </c:ext>
          </c:extLst>
        </c:ser>
        <c:ser>
          <c:idx val="4"/>
          <c:order val="3"/>
          <c:tx>
            <c:strRef>
              <c:f>' '!$A$450</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'!$B$450:$BF$450</c:f>
              <c:numCache>
                <c:formatCode>#,##0.00</c:formatCode>
                <c:ptCount val="53"/>
                <c:pt idx="0" formatCode="General">
                  <c:v>0</c:v>
                </c:pt>
                <c:pt idx="1">
                  <c:v>2.7175470112285553E-2</c:v>
                </c:pt>
                <c:pt idx="2">
                  <c:v>1.8833295441081092E-2</c:v>
                </c:pt>
                <c:pt idx="3">
                  <c:v>3.5397708365147315E-2</c:v>
                </c:pt>
                <c:pt idx="4">
                  <c:v>4.2383225689632049E-2</c:v>
                </c:pt>
                <c:pt idx="5">
                  <c:v>5.325454192582766E-2</c:v>
                </c:pt>
                <c:pt idx="6">
                  <c:v>6.0619976896695738E-2</c:v>
                </c:pt>
                <c:pt idx="7">
                  <c:v>5.5197671705725482E-2</c:v>
                </c:pt>
                <c:pt idx="8">
                  <c:v>4.728120550597753E-2</c:v>
                </c:pt>
                <c:pt idx="9">
                  <c:v>3.6731289284277213E-2</c:v>
                </c:pt>
                <c:pt idx="10">
                  <c:v>2.7093521797695058E-2</c:v>
                </c:pt>
                <c:pt idx="11">
                  <c:v>2.7881328798333327E-2</c:v>
                </c:pt>
                <c:pt idx="12">
                  <c:v>2.8507723459999995E-2</c:v>
                </c:pt>
                <c:pt idx="13">
                  <c:v>2.5380568226666667E-2</c:v>
                </c:pt>
                <c:pt idx="14">
                  <c:v>3.4378864019999969E-2</c:v>
                </c:pt>
                <c:pt idx="15">
                  <c:v>3.4259056699999998E-2</c:v>
                </c:pt>
                <c:pt idx="16">
                  <c:v>3.9546568466666668E-2</c:v>
                </c:pt>
                <c:pt idx="17">
                  <c:v>3.8335799913333336E-2</c:v>
                </c:pt>
                <c:pt idx="18">
                  <c:v>5.1010470420000023E-2</c:v>
                </c:pt>
                <c:pt idx="19">
                  <c:v>3.192843026285714E-2</c:v>
                </c:pt>
                <c:pt idx="20">
                  <c:v>2.806018859999998E-2</c:v>
                </c:pt>
                <c:pt idx="21">
                  <c:v>3.4461007060000021E-2</c:v>
                </c:pt>
                <c:pt idx="22">
                  <c:v>3.5914830200000053E-2</c:v>
                </c:pt>
                <c:pt idx="23">
                  <c:v>4.8624457915359978E-2</c:v>
                </c:pt>
                <c:pt idx="24">
                  <c:v>3.3470884110633342E-2</c:v>
                </c:pt>
              </c:numCache>
            </c:numRef>
          </c:val>
          <c:extLst>
            <c:ext xmlns:c16="http://schemas.microsoft.com/office/drawing/2014/chart" uri="{C3380CC4-5D6E-409C-BE32-E72D297353CC}">
              <c16:uniqueId val="{00000003-3AEF-4166-8359-66B0EA9E1886}"/>
            </c:ext>
          </c:extLst>
        </c:ser>
        <c:ser>
          <c:idx val="5"/>
          <c:order val="4"/>
          <c:tx>
            <c:strRef>
              <c:f>' '!$A$451</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'!$B$451:$BF$451</c:f>
              <c:numCache>
                <c:formatCode>#,##0.00</c:formatCode>
                <c:ptCount val="53"/>
                <c:pt idx="0" formatCode="General">
                  <c:v>0</c:v>
                </c:pt>
                <c:pt idx="1">
                  <c:v>6.8178001799909183E-2</c:v>
                </c:pt>
                <c:pt idx="2">
                  <c:v>9.3635736480138954E-2</c:v>
                </c:pt>
                <c:pt idx="3">
                  <c:v>9.3160316006761223E-2</c:v>
                </c:pt>
                <c:pt idx="4">
                  <c:v>7.571879534343573E-2</c:v>
                </c:pt>
                <c:pt idx="5">
                  <c:v>5.2579675625205713E-2</c:v>
                </c:pt>
                <c:pt idx="6">
                  <c:v>0.1467434087551015</c:v>
                </c:pt>
                <c:pt idx="7">
                  <c:v>0.11909148743393383</c:v>
                </c:pt>
                <c:pt idx="8">
                  <c:v>5.8377572267455213E-2</c:v>
                </c:pt>
                <c:pt idx="9">
                  <c:v>7.6680876274858589E-2</c:v>
                </c:pt>
                <c:pt idx="10">
                  <c:v>2.6123491134110999E-2</c:v>
                </c:pt>
                <c:pt idx="11">
                  <c:v>5.6392017200000422E-3</c:v>
                </c:pt>
                <c:pt idx="12">
                  <c:v>6.4026020999999878E-3</c:v>
                </c:pt>
                <c:pt idx="13">
                  <c:v>5.0482768399999767E-3</c:v>
                </c:pt>
                <c:pt idx="14">
                  <c:v>5.1481397799999773E-3</c:v>
                </c:pt>
                <c:pt idx="15">
                  <c:v>1.1941841800000047E-2</c:v>
                </c:pt>
                <c:pt idx="16">
                  <c:v>1.3628615839999969E-2</c:v>
                </c:pt>
                <c:pt idx="17">
                  <c:v>5.3889404799999652E-3</c:v>
                </c:pt>
                <c:pt idx="18">
                  <c:v>5.0390716400000313E-3</c:v>
                </c:pt>
                <c:pt idx="19">
                  <c:v>9.9850448599999794E-3</c:v>
                </c:pt>
                <c:pt idx="20">
                  <c:v>1.2638546040000004E-2</c:v>
                </c:pt>
                <c:pt idx="21">
                  <c:v>8.8908209599999483E-3</c:v>
                </c:pt>
                <c:pt idx="22">
                  <c:v>7.3267158999999471E-3</c:v>
                </c:pt>
                <c:pt idx="23">
                  <c:v>3.8876940419800138E-3</c:v>
                </c:pt>
                <c:pt idx="24">
                  <c:v>6.7698895832799984E-3</c:v>
                </c:pt>
              </c:numCache>
            </c:numRef>
          </c:val>
          <c:extLst>
            <c:ext xmlns:c16="http://schemas.microsoft.com/office/drawing/2014/chart" uri="{C3380CC4-5D6E-409C-BE32-E72D297353CC}">
              <c16:uniqueId val="{00000004-3AEF-4166-8359-66B0EA9E1886}"/>
            </c:ext>
          </c:extLst>
        </c:ser>
        <c:ser>
          <c:idx val="6"/>
          <c:order val="5"/>
          <c:tx>
            <c:strRef>
              <c:f>' '!$A$452</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'!$B$452:$BF$452</c:f>
              <c:numCache>
                <c:formatCode>#,##0.00</c:formatCode>
                <c:ptCount val="53"/>
                <c:pt idx="0" formatCode="General">
                  <c:v>0</c:v>
                </c:pt>
                <c:pt idx="1">
                  <c:v>4.9886766767493408E-2</c:v>
                </c:pt>
                <c:pt idx="2">
                  <c:v>3.9508396381835849E-2</c:v>
                </c:pt>
                <c:pt idx="3">
                  <c:v>3.8063554249322659E-2</c:v>
                </c:pt>
                <c:pt idx="4">
                  <c:v>2.118023944074824E-2</c:v>
                </c:pt>
                <c:pt idx="5">
                  <c:v>3.0908115615194409E-2</c:v>
                </c:pt>
                <c:pt idx="6">
                  <c:v>3.7730934165933233E-2</c:v>
                </c:pt>
                <c:pt idx="7">
                  <c:v>4.8432658133891054E-2</c:v>
                </c:pt>
                <c:pt idx="8">
                  <c:v>1.5707960826315343E-2</c:v>
                </c:pt>
                <c:pt idx="9">
                  <c:v>1.1420873571803214E-2</c:v>
                </c:pt>
                <c:pt idx="10">
                  <c:v>8.717390656310775E-3</c:v>
                </c:pt>
                <c:pt idx="11">
                  <c:v>9.0251835799999569E-3</c:v>
                </c:pt>
                <c:pt idx="12">
                  <c:v>1.1980084479999958E-2</c:v>
                </c:pt>
                <c:pt idx="13">
                  <c:v>9.5073675199999902E-3</c:v>
                </c:pt>
                <c:pt idx="14">
                  <c:v>8.3630264200000165E-3</c:v>
                </c:pt>
                <c:pt idx="15">
                  <c:v>6.180624986666633E-3</c:v>
                </c:pt>
                <c:pt idx="16">
                  <c:v>6.5959919666667144E-3</c:v>
                </c:pt>
                <c:pt idx="17">
                  <c:v>4.3056487599999749E-3</c:v>
                </c:pt>
                <c:pt idx="18">
                  <c:v>2.6073552599999994E-3</c:v>
                </c:pt>
                <c:pt idx="19">
                  <c:v>9.9386237999998794E-4</c:v>
                </c:pt>
                <c:pt idx="20">
                  <c:v>2.6799506648658711E-3</c:v>
                </c:pt>
                <c:pt idx="21">
                  <c:v>4.3563543800000104E-3</c:v>
                </c:pt>
                <c:pt idx="22">
                  <c:v>1.040934019999995E-3</c:v>
                </c:pt>
                <c:pt idx="23">
                  <c:v>3.5575330097000618E-4</c:v>
                </c:pt>
                <c:pt idx="24">
                  <c:v>1.578951622500005E-3</c:v>
                </c:pt>
              </c:numCache>
            </c:numRef>
          </c:val>
          <c:extLst>
            <c:ext xmlns:c16="http://schemas.microsoft.com/office/drawing/2014/chart" uri="{C3380CC4-5D6E-409C-BE32-E72D297353CC}">
              <c16:uniqueId val="{00000005-3AEF-4166-8359-66B0EA9E1886}"/>
            </c:ext>
          </c:extLst>
        </c:ser>
        <c:ser>
          <c:idx val="7"/>
          <c:order val="6"/>
          <c:tx>
            <c:strRef>
              <c:f>' '!$A$453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'!$B$453:$BF$453</c:f>
              <c:numCache>
                <c:formatCode>#,##0.00</c:formatCode>
                <c:ptCount val="53"/>
                <c:pt idx="0" formatCode="General">
                  <c:v>0</c:v>
                </c:pt>
                <c:pt idx="1">
                  <c:v>3.5860834574538716E-2</c:v>
                </c:pt>
                <c:pt idx="2">
                  <c:v>3.2354708414814658E-2</c:v>
                </c:pt>
                <c:pt idx="3">
                  <c:v>2.5844285708760267E-2</c:v>
                </c:pt>
                <c:pt idx="4">
                  <c:v>3.9188536418567246E-2</c:v>
                </c:pt>
                <c:pt idx="5">
                  <c:v>0.11748519550452435</c:v>
                </c:pt>
                <c:pt idx="6">
                  <c:v>0.10642597114010319</c:v>
                </c:pt>
                <c:pt idx="7">
                  <c:v>8.3655667275558718E-2</c:v>
                </c:pt>
                <c:pt idx="8">
                  <c:v>1.7169851091971645E-2</c:v>
                </c:pt>
                <c:pt idx="9">
                  <c:v>1.3569073448631685E-2</c:v>
                </c:pt>
                <c:pt idx="10">
                  <c:v>4.0043161175116346E-2</c:v>
                </c:pt>
                <c:pt idx="11">
                  <c:v>7.2611330876666672E-2</c:v>
                </c:pt>
                <c:pt idx="12">
                  <c:v>4.6540387399999971E-3</c:v>
                </c:pt>
                <c:pt idx="13">
                  <c:v>3.7829843199999979E-3</c:v>
                </c:pt>
                <c:pt idx="14">
                  <c:v>2.1970328799999998E-3</c:v>
                </c:pt>
                <c:pt idx="15">
                  <c:v>2.6430944399999986E-3</c:v>
                </c:pt>
                <c:pt idx="16">
                  <c:v>4.4954613200000031E-3</c:v>
                </c:pt>
                <c:pt idx="17">
                  <c:v>5.6925010799999979E-3</c:v>
                </c:pt>
                <c:pt idx="18">
                  <c:v>1.4497047220000002E-2</c:v>
                </c:pt>
                <c:pt idx="19">
                  <c:v>1.5029414120000001E-2</c:v>
                </c:pt>
                <c:pt idx="20">
                  <c:v>1.4522937359999998E-2</c:v>
                </c:pt>
                <c:pt idx="21">
                  <c:v>1.3078474760000004E-2</c:v>
                </c:pt>
                <c:pt idx="22">
                  <c:v>2.0617449159999978E-2</c:v>
                </c:pt>
                <c:pt idx="23">
                  <c:v>4.4680760049739997E-2</c:v>
                </c:pt>
                <c:pt idx="24">
                  <c:v>7.2438469345199987E-3</c:v>
                </c:pt>
              </c:numCache>
            </c:numRef>
          </c:val>
          <c:extLst>
            <c:ext xmlns:c16="http://schemas.microsoft.com/office/drawing/2014/chart" uri="{C3380CC4-5D6E-409C-BE32-E72D297353CC}">
              <c16:uniqueId val="{00000006-3AEF-4166-8359-66B0EA9E1886}"/>
            </c:ext>
          </c:extLst>
        </c:ser>
        <c:ser>
          <c:idx val="8"/>
          <c:order val="7"/>
          <c:tx>
            <c:strRef>
              <c:f>' '!$A$454</c:f>
              <c:strCache>
                <c:ptCount val="1"/>
                <c:pt idx="0">
                  <c:v>Others</c:v>
                </c:pt>
              </c:strCache>
            </c:strRef>
          </c:tx>
          <c:spPr>
            <a:solidFill>
              <a:srgbClr val="9933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'!$B$454:$BF$454</c:f>
              <c:numCache>
                <c:formatCode>#,##0.00</c:formatCode>
                <c:ptCount val="53"/>
                <c:pt idx="0">
                  <c:v>0</c:v>
                </c:pt>
                <c:pt idx="1">
                  <c:v>6.745424093839264E-2</c:v>
                </c:pt>
                <c:pt idx="2">
                  <c:v>7.3206478506100015E-2</c:v>
                </c:pt>
                <c:pt idx="3">
                  <c:v>7.0901271110547115E-2</c:v>
                </c:pt>
                <c:pt idx="4">
                  <c:v>7.0041230375246566E-2</c:v>
                </c:pt>
                <c:pt idx="5">
                  <c:v>0.17232154333835581</c:v>
                </c:pt>
                <c:pt idx="6">
                  <c:v>0.21052726833444302</c:v>
                </c:pt>
                <c:pt idx="7">
                  <c:v>0.16849469244496762</c:v>
                </c:pt>
                <c:pt idx="8">
                  <c:v>7.3361050000006922E-2</c:v>
                </c:pt>
                <c:pt idx="9">
                  <c:v>0.10179065186774505</c:v>
                </c:pt>
                <c:pt idx="10">
                  <c:v>9.0168984061056168E-2</c:v>
                </c:pt>
                <c:pt idx="11">
                  <c:v>6.3459157784999998E-2</c:v>
                </c:pt>
                <c:pt idx="12">
                  <c:v>6.0382432799999941E-2</c:v>
                </c:pt>
                <c:pt idx="13">
                  <c:v>6.1452199080000242E-2</c:v>
                </c:pt>
                <c:pt idx="14">
                  <c:v>3.6370381033333371E-2</c:v>
                </c:pt>
                <c:pt idx="15">
                  <c:v>6.1466913326666789E-2</c:v>
                </c:pt>
                <c:pt idx="16">
                  <c:v>3.9470224659999914E-2</c:v>
                </c:pt>
                <c:pt idx="17">
                  <c:v>3.3244213799999978E-2</c:v>
                </c:pt>
                <c:pt idx="18">
                  <c:v>5.5776355939999911E-2</c:v>
                </c:pt>
                <c:pt idx="19">
                  <c:v>2.9794062510000052E-2</c:v>
                </c:pt>
                <c:pt idx="20">
                  <c:v>2.7599143700000037E-2</c:v>
                </c:pt>
                <c:pt idx="21">
                  <c:v>3.4063175420000258E-2</c:v>
                </c:pt>
                <c:pt idx="22">
                  <c:v>2.4972779719999991E-2</c:v>
                </c:pt>
                <c:pt idx="23">
                  <c:v>2.7061988407276694E-2</c:v>
                </c:pt>
                <c:pt idx="24">
                  <c:v>2.6618555196579977E-2</c:v>
                </c:pt>
              </c:numCache>
            </c:numRef>
          </c:val>
          <c:extLst>
            <c:ext xmlns:c16="http://schemas.microsoft.com/office/drawing/2014/chart" uri="{C3380CC4-5D6E-409C-BE32-E72D297353CC}">
              <c16:uniqueId val="{00000007-3AEF-4166-8359-66B0EA9E1886}"/>
            </c:ext>
          </c:extLst>
        </c:ser>
        <c:ser>
          <c:idx val="10"/>
          <c:order val="8"/>
          <c:tx>
            <c:strRef>
              <c:f>' '!$A$455</c:f>
              <c:strCache>
                <c:ptCount val="1"/>
              </c:strCache>
            </c:strRef>
          </c:tx>
          <c:spPr>
            <a:noFill/>
            <a:ln w="25400">
              <a:noFill/>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'!$B$455:$BF$455</c:f>
              <c:numCache>
                <c:formatCode>0.0</c:formatCode>
                <c:ptCount val="53"/>
              </c:numCache>
            </c:numRef>
          </c:val>
          <c:extLst>
            <c:ext xmlns:c16="http://schemas.microsoft.com/office/drawing/2014/chart" uri="{C3380CC4-5D6E-409C-BE32-E72D297353CC}">
              <c16:uniqueId val="{00000008-3AEF-4166-8359-66B0EA9E1886}"/>
            </c:ext>
          </c:extLst>
        </c:ser>
        <c:dLbls>
          <c:showLegendKey val="0"/>
          <c:showVal val="0"/>
          <c:showCatName val="0"/>
          <c:showSerName val="0"/>
          <c:showPercent val="0"/>
          <c:showBubbleSize val="0"/>
        </c:dLbls>
        <c:gapWidth val="0"/>
        <c:overlap val="100"/>
        <c:axId val="1679113184"/>
        <c:axId val="1"/>
      </c:barChart>
      <c:barChart>
        <c:barDir val="col"/>
        <c:grouping val="stacked"/>
        <c:varyColors val="0"/>
        <c:ser>
          <c:idx val="11"/>
          <c:order val="9"/>
          <c:tx>
            <c:strRef>
              <c:f>' '!$A$456</c:f>
              <c:strCache>
                <c:ptCount val="1"/>
              </c:strCache>
            </c:strRef>
          </c:tx>
          <c:spPr>
            <a:noFill/>
            <a:ln w="25400">
              <a:noFill/>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'!$B$456:$BF$456</c:f>
              <c:numCache>
                <c:formatCode>0.0</c:formatCode>
                <c:ptCount val="53"/>
              </c:numCache>
            </c:numRef>
          </c:val>
          <c:extLst>
            <c:ext xmlns:c16="http://schemas.microsoft.com/office/drawing/2014/chart" uri="{C3380CC4-5D6E-409C-BE32-E72D297353CC}">
              <c16:uniqueId val="{00000009-3AEF-4166-8359-66B0EA9E1886}"/>
            </c:ext>
          </c:extLst>
        </c:ser>
        <c:ser>
          <c:idx val="12"/>
          <c:order val="10"/>
          <c:tx>
            <c:strRef>
              <c:f>' '!$A$457</c:f>
              <c:strCache>
                <c:ptCount val="1"/>
              </c:strCache>
            </c:strRef>
          </c:tx>
          <c:spPr>
            <a:noFill/>
            <a:ln w="25400">
              <a:noFill/>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'!$B$457:$BF$457</c:f>
              <c:numCache>
                <c:formatCode>General</c:formatCode>
                <c:ptCount val="53"/>
              </c:numCache>
            </c:numRef>
          </c:val>
          <c:extLst>
            <c:ext xmlns:c16="http://schemas.microsoft.com/office/drawing/2014/chart" uri="{C3380CC4-5D6E-409C-BE32-E72D297353CC}">
              <c16:uniqueId val="{0000000A-3AEF-4166-8359-66B0EA9E1886}"/>
            </c:ext>
          </c:extLst>
        </c:ser>
        <c:ser>
          <c:idx val="13"/>
          <c:order val="11"/>
          <c:tx>
            <c:strRef>
              <c:f>' '!$A$458</c:f>
              <c:strCache>
                <c:ptCount val="1"/>
              </c:strCache>
            </c:strRef>
          </c:tx>
          <c:spPr>
            <a:noFill/>
            <a:ln w="25400">
              <a:noFill/>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'!$B$458:$BF$458</c:f>
              <c:numCache>
                <c:formatCode>#,##0</c:formatCode>
                <c:ptCount val="53"/>
              </c:numCache>
            </c:numRef>
          </c:val>
          <c:extLst>
            <c:ext xmlns:c16="http://schemas.microsoft.com/office/drawing/2014/chart" uri="{C3380CC4-5D6E-409C-BE32-E72D297353CC}">
              <c16:uniqueId val="{0000000B-3AEF-4166-8359-66B0EA9E1886}"/>
            </c:ext>
          </c:extLst>
        </c:ser>
        <c:ser>
          <c:idx val="14"/>
          <c:order val="12"/>
          <c:tx>
            <c:strRef>
              <c:f>' '!$A$459</c:f>
              <c:strCache>
                <c:ptCount val="1"/>
                <c:pt idx="0">
                  <c:v>EU-28</c:v>
                </c:pt>
              </c:strCache>
            </c:strRef>
          </c:tx>
          <c:spPr>
            <a:solidFill>
              <a:srgbClr val="00FF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'!$B$459:$BF$459</c:f>
              <c:numCache>
                <c:formatCode>#,##0</c:formatCode>
                <c:ptCount val="53"/>
                <c:pt idx="29" formatCode="#,##0.00">
                  <c:v>9.8911729999999996E-3</c:v>
                </c:pt>
                <c:pt idx="30" formatCode="#,##0.00">
                  <c:v>7.7019829999999999E-3</c:v>
                </c:pt>
                <c:pt idx="31" formatCode="#,##0.00">
                  <c:v>1.2982688999999999E-2</c:v>
                </c:pt>
                <c:pt idx="32" formatCode="#,##0.00">
                  <c:v>1.9436472999999999E-2</c:v>
                </c:pt>
                <c:pt idx="33" formatCode="#,##0.00">
                  <c:v>2.2845628999999996E-2</c:v>
                </c:pt>
                <c:pt idx="34" formatCode="#,##0.00">
                  <c:v>1.9513342999999999E-2</c:v>
                </c:pt>
                <c:pt idx="35" formatCode="#,##0.00">
                  <c:v>1.5252098999999998E-2</c:v>
                </c:pt>
                <c:pt idx="36" formatCode="#,##0.00">
                  <c:v>1.4179629000000001E-2</c:v>
                </c:pt>
                <c:pt idx="37" formatCode="#,##0.00">
                  <c:v>1.0143501999999999E-2</c:v>
                </c:pt>
                <c:pt idx="38" formatCode="#,##0.00">
                  <c:v>7.3339999999999994E-3</c:v>
                </c:pt>
                <c:pt idx="39" formatCode="#,##0.00">
                  <c:v>7.4230429999999998E-3</c:v>
                </c:pt>
                <c:pt idx="40" formatCode="#,##0.00">
                  <c:v>6.924538E-3</c:v>
                </c:pt>
                <c:pt idx="41" formatCode="#,##0.00">
                  <c:v>5.9421330000000005E-3</c:v>
                </c:pt>
                <c:pt idx="42" formatCode="#,##0.00">
                  <c:v>4.0268769999999999E-3</c:v>
                </c:pt>
                <c:pt idx="43" formatCode="#,##0.00">
                  <c:v>5.1473219999999993E-3</c:v>
                </c:pt>
                <c:pt idx="44" formatCode="#,##0.00">
                  <c:v>4.9837980000000002E-3</c:v>
                </c:pt>
                <c:pt idx="45" formatCode="#,##0.00">
                  <c:v>5.4366059999999992E-3</c:v>
                </c:pt>
                <c:pt idx="46" formatCode="#,##0.00">
                  <c:v>4.303337E-3</c:v>
                </c:pt>
                <c:pt idx="47" formatCode="#,##0.00">
                  <c:v>4.4518930000000002E-3</c:v>
                </c:pt>
                <c:pt idx="48" formatCode="#,##0.00">
                  <c:v>5.0000109999999995E-3</c:v>
                </c:pt>
                <c:pt idx="49" formatCode="#,##0.00">
                  <c:v>3.4212460000000002E-3</c:v>
                </c:pt>
                <c:pt idx="50" formatCode="#,##0.00">
                  <c:v>4.7668559999999999E-3</c:v>
                </c:pt>
                <c:pt idx="51" formatCode="#,##0.00">
                  <c:v>4.1186303510000006E-3</c:v>
                </c:pt>
                <c:pt idx="52" formatCode="#,##0.00">
                  <c:v>6.6261129410000001E-3</c:v>
                </c:pt>
              </c:numCache>
            </c:numRef>
          </c:val>
          <c:extLst>
            <c:ext xmlns:c16="http://schemas.microsoft.com/office/drawing/2014/chart" uri="{C3380CC4-5D6E-409C-BE32-E72D297353CC}">
              <c16:uniqueId val="{0000000C-3AEF-4166-8359-66B0EA9E1886}"/>
            </c:ext>
          </c:extLst>
        </c:ser>
        <c:ser>
          <c:idx val="15"/>
          <c:order val="13"/>
          <c:tx>
            <c:strRef>
              <c:f>' '!$A$460</c:f>
              <c:strCache>
                <c:ptCount val="1"/>
                <c:pt idx="0">
                  <c:v>China </c:v>
                </c:pt>
              </c:strCache>
            </c:strRef>
          </c:tx>
          <c:spPr>
            <a:solidFill>
              <a:srgbClr val="FF00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'!$B$460:$BF$460</c:f>
              <c:numCache>
                <c:formatCode>General</c:formatCode>
                <c:ptCount val="53"/>
                <c:pt idx="29" formatCode="#,##0.00">
                  <c:v>1.5225036999999999E-2</c:v>
                </c:pt>
                <c:pt idx="30" formatCode="#,##0.00">
                  <c:v>2.0729353999999998E-2</c:v>
                </c:pt>
                <c:pt idx="31" formatCode="#,##0.00">
                  <c:v>3.1103909999999995E-2</c:v>
                </c:pt>
                <c:pt idx="32" formatCode="#,##0.00">
                  <c:v>3.3003580999999997E-2</c:v>
                </c:pt>
                <c:pt idx="33" formatCode="#,##0.00">
                  <c:v>3.776177499999999E-2</c:v>
                </c:pt>
                <c:pt idx="34" formatCode="#,##0.00">
                  <c:v>3.4567964999999992E-2</c:v>
                </c:pt>
                <c:pt idx="35" formatCode="#,##0.00">
                  <c:v>3.3601422999999998E-2</c:v>
                </c:pt>
                <c:pt idx="36" formatCode="#,##0.00">
                  <c:v>3.4264673999999981E-2</c:v>
                </c:pt>
                <c:pt idx="37" formatCode="#,##0.00">
                  <c:v>2.6530704000000006E-2</c:v>
                </c:pt>
                <c:pt idx="38" formatCode="#,##0.00">
                  <c:v>1.8428303999999982E-2</c:v>
                </c:pt>
                <c:pt idx="39" formatCode="#,##0.00">
                  <c:v>2.1536503999999967E-2</c:v>
                </c:pt>
                <c:pt idx="40" formatCode="#,##0.00">
                  <c:v>1.5703323000000012E-2</c:v>
                </c:pt>
                <c:pt idx="41" formatCode="#,##0.00">
                  <c:v>1.3767500000000009E-2</c:v>
                </c:pt>
                <c:pt idx="42" formatCode="#,##0.00">
                  <c:v>1.1625149000000012E-2</c:v>
                </c:pt>
                <c:pt idx="43" formatCode="#,##0.00">
                  <c:v>1.5013857999999986E-2</c:v>
                </c:pt>
                <c:pt idx="44" formatCode="#,##0.00">
                  <c:v>1.8479238000000012E-2</c:v>
                </c:pt>
                <c:pt idx="45" formatCode="#,##0.00">
                  <c:v>1.5173830000000044E-2</c:v>
                </c:pt>
                <c:pt idx="46" formatCode="#,##0.00">
                  <c:v>1.116730000000001E-2</c:v>
                </c:pt>
                <c:pt idx="47" formatCode="#,##0.00">
                  <c:v>9.1405280000000314E-3</c:v>
                </c:pt>
                <c:pt idx="48" formatCode="#,##0.00">
                  <c:v>1.4056969000000013E-2</c:v>
                </c:pt>
                <c:pt idx="49" formatCode="#,##0.00">
                  <c:v>1.6071579000000003E-2</c:v>
                </c:pt>
                <c:pt idx="50" formatCode="#,##0.00">
                  <c:v>1.0716212999999997E-2</c:v>
                </c:pt>
                <c:pt idx="51" formatCode="#,##0.00">
                  <c:v>8.3704199779999974E-3</c:v>
                </c:pt>
                <c:pt idx="52" formatCode="#,##0.00">
                  <c:v>6.7655171690000028E-3</c:v>
                </c:pt>
              </c:numCache>
            </c:numRef>
          </c:val>
          <c:extLst>
            <c:ext xmlns:c16="http://schemas.microsoft.com/office/drawing/2014/chart" uri="{C3380CC4-5D6E-409C-BE32-E72D297353CC}">
              <c16:uniqueId val="{0000000D-3AEF-4166-8359-66B0EA9E1886}"/>
            </c:ext>
          </c:extLst>
        </c:ser>
        <c:ser>
          <c:idx val="9"/>
          <c:order val="14"/>
          <c:tx>
            <c:strRef>
              <c:f>' '!$A$461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'!$B$461:$BF$461</c:f>
              <c:numCache>
                <c:formatCode>General</c:formatCode>
                <c:ptCount val="53"/>
                <c:pt idx="29" formatCode="#,##0.00">
                  <c:v>2.0423315000000004E-2</c:v>
                </c:pt>
                <c:pt idx="30" formatCode="#,##0.00">
                  <c:v>2.5893266000000005E-2</c:v>
                </c:pt>
                <c:pt idx="31" formatCode="#,##0.00">
                  <c:v>2.0944378E-2</c:v>
                </c:pt>
                <c:pt idx="32" formatCode="#,##0.00">
                  <c:v>2.1183997999999999E-2</c:v>
                </c:pt>
                <c:pt idx="33" formatCode="#,##0.00">
                  <c:v>2.8688155999999996E-2</c:v>
                </c:pt>
                <c:pt idx="34" formatCode="#,##0.00">
                  <c:v>3.5417158000000004E-2</c:v>
                </c:pt>
                <c:pt idx="35" formatCode="#,##0.00">
                  <c:v>2.3085069999999996E-2</c:v>
                </c:pt>
                <c:pt idx="36" formatCode="#,##0.00">
                  <c:v>1.2669622E-2</c:v>
                </c:pt>
                <c:pt idx="37" formatCode="#,##0.00">
                  <c:v>8.2375569999999995E-3</c:v>
                </c:pt>
                <c:pt idx="38" formatCode="#,##0.00">
                  <c:v>7.8595669999999996E-3</c:v>
                </c:pt>
                <c:pt idx="39" formatCode="#,##0.00">
                  <c:v>7.6085819999999992E-3</c:v>
                </c:pt>
                <c:pt idx="40" formatCode="#,##0.00">
                  <c:v>8.476852E-3</c:v>
                </c:pt>
                <c:pt idx="41" formatCode="#,##0.00">
                  <c:v>9.906311000000001E-3</c:v>
                </c:pt>
                <c:pt idx="42" formatCode="#,##0.00">
                  <c:v>8.4342289999999979E-3</c:v>
                </c:pt>
                <c:pt idx="43" formatCode="#,##0.00">
                  <c:v>6.2641509999999999E-3</c:v>
                </c:pt>
                <c:pt idx="44" formatCode="#,##0.00">
                  <c:v>4.9456660000000005E-3</c:v>
                </c:pt>
                <c:pt idx="45" formatCode="#,##0.00">
                  <c:v>3.7840860000000003E-3</c:v>
                </c:pt>
                <c:pt idx="46" formatCode="#,##0.00">
                  <c:v>4.3561479999999989E-3</c:v>
                </c:pt>
                <c:pt idx="47" formatCode="#,##0.00">
                  <c:v>4.0750330000000005E-3</c:v>
                </c:pt>
                <c:pt idx="48" formatCode="#,##0.00">
                  <c:v>3.9650049999999989E-3</c:v>
                </c:pt>
                <c:pt idx="49" formatCode="#,##0.00">
                  <c:v>3.7087949999999995E-3</c:v>
                </c:pt>
                <c:pt idx="50" formatCode="#,##0.00">
                  <c:v>2.5931290000000004E-3</c:v>
                </c:pt>
                <c:pt idx="51" formatCode="#,##0.00">
                  <c:v>4.2786606509999997E-3</c:v>
                </c:pt>
                <c:pt idx="52" formatCode="#,##0.00">
                  <c:v>3.8947706570000001E-3</c:v>
                </c:pt>
              </c:numCache>
            </c:numRef>
          </c:val>
          <c:extLst>
            <c:ext xmlns:c16="http://schemas.microsoft.com/office/drawing/2014/chart" uri="{C3380CC4-5D6E-409C-BE32-E72D297353CC}">
              <c16:uniqueId val="{0000000E-3AEF-4166-8359-66B0EA9E1886}"/>
            </c:ext>
          </c:extLst>
        </c:ser>
        <c:ser>
          <c:idx val="17"/>
          <c:order val="15"/>
          <c:tx>
            <c:strRef>
              <c:f>' '!$A$462</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'!$B$462:$BF$462</c:f>
              <c:numCache>
                <c:formatCode>General</c:formatCode>
                <c:ptCount val="53"/>
                <c:pt idx="29" formatCode="#,##0.00">
                  <c:v>1.1690298999999998E-2</c:v>
                </c:pt>
                <c:pt idx="30" formatCode="#,##0.00">
                  <c:v>9.6474899999999999E-3</c:v>
                </c:pt>
                <c:pt idx="31" formatCode="#,##0.00">
                  <c:v>1.8187219000000001E-2</c:v>
                </c:pt>
                <c:pt idx="32" formatCode="#,##0.00">
                  <c:v>2.4876370999999991E-2</c:v>
                </c:pt>
                <c:pt idx="33" formatCode="#,##0.00">
                  <c:v>3.5236679E-2</c:v>
                </c:pt>
                <c:pt idx="34" formatCode="#,##0.00">
                  <c:v>3.8632785999999995E-2</c:v>
                </c:pt>
                <c:pt idx="35" formatCode="#,##0.00">
                  <c:v>4.0913694999999993E-2</c:v>
                </c:pt>
                <c:pt idx="36" formatCode="#,##0.00">
                  <c:v>3.0631988999999995E-2</c:v>
                </c:pt>
                <c:pt idx="37" formatCode="#,##0.00">
                  <c:v>2.3774731E-2</c:v>
                </c:pt>
                <c:pt idx="38" formatCode="#,##0.00">
                  <c:v>2.1086864999999996E-2</c:v>
                </c:pt>
                <c:pt idx="39" formatCode="#,##0.00">
                  <c:v>2.0971255000000001E-2</c:v>
                </c:pt>
                <c:pt idx="40" formatCode="#,##0.00">
                  <c:v>2.0898930999999999E-2</c:v>
                </c:pt>
                <c:pt idx="41" formatCode="#,##0.00">
                  <c:v>2.1638489000000004E-2</c:v>
                </c:pt>
                <c:pt idx="42" formatCode="#,##0.00">
                  <c:v>2.2737702999999998E-2</c:v>
                </c:pt>
                <c:pt idx="43" formatCode="#,##0.00">
                  <c:v>2.6892473999999996E-2</c:v>
                </c:pt>
                <c:pt idx="44" formatCode="#,##0.00">
                  <c:v>2.3159058000000003E-2</c:v>
                </c:pt>
                <c:pt idx="45" formatCode="#,##0.00">
                  <c:v>2.4776284999999995E-2</c:v>
                </c:pt>
                <c:pt idx="46" formatCode="#,##0.00">
                  <c:v>2.4740457E-2</c:v>
                </c:pt>
                <c:pt idx="47" formatCode="#,##0.00">
                  <c:v>2.2748587000000001E-2</c:v>
                </c:pt>
                <c:pt idx="48" formatCode="#,##0.00">
                  <c:v>2.2713942000000004E-2</c:v>
                </c:pt>
                <c:pt idx="49" formatCode="#,##0.00">
                  <c:v>2.1537479999999994E-2</c:v>
                </c:pt>
                <c:pt idx="50" formatCode="#,##0.00">
                  <c:v>2.6994348000000001E-2</c:v>
                </c:pt>
                <c:pt idx="51" formatCode="#,##0.00">
                  <c:v>2.6557034630000004E-2</c:v>
                </c:pt>
                <c:pt idx="52" formatCode="#,##0.00">
                  <c:v>1.6828939243000007E-2</c:v>
                </c:pt>
              </c:numCache>
            </c:numRef>
          </c:val>
          <c:extLst>
            <c:ext xmlns:c16="http://schemas.microsoft.com/office/drawing/2014/chart" uri="{C3380CC4-5D6E-409C-BE32-E72D297353CC}">
              <c16:uniqueId val="{0000000F-3AEF-4166-8359-66B0EA9E1886}"/>
            </c:ext>
          </c:extLst>
        </c:ser>
        <c:ser>
          <c:idx val="18"/>
          <c:order val="16"/>
          <c:tx>
            <c:strRef>
              <c:f>' '!$A$463</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'!$B$463:$BF$463</c:f>
              <c:numCache>
                <c:formatCode>General</c:formatCode>
                <c:ptCount val="53"/>
                <c:pt idx="29" formatCode="#,##0.00">
                  <c:v>1.5352547000000001E-2</c:v>
                </c:pt>
                <c:pt idx="30" formatCode="#,##0.00">
                  <c:v>2.0891462E-2</c:v>
                </c:pt>
                <c:pt idx="31" formatCode="#,##0.00">
                  <c:v>2.0952221000000004E-2</c:v>
                </c:pt>
                <c:pt idx="32" formatCode="#,##0.00">
                  <c:v>1.6901355E-2</c:v>
                </c:pt>
                <c:pt idx="33" formatCode="#,##0.00">
                  <c:v>6.8256469999999998E-3</c:v>
                </c:pt>
                <c:pt idx="34" formatCode="#,##0.00">
                  <c:v>1.7980386999999997E-2</c:v>
                </c:pt>
                <c:pt idx="35" formatCode="#,##0.00">
                  <c:v>1.4993877999999995E-2</c:v>
                </c:pt>
                <c:pt idx="36" formatCode="#,##0.00">
                  <c:v>1.6448053000000001E-2</c:v>
                </c:pt>
                <c:pt idx="37" formatCode="#,##0.00">
                  <c:v>1.9082158999999998E-2</c:v>
                </c:pt>
                <c:pt idx="38" formatCode="#,##0.00">
                  <c:v>7.4236029999999965E-3</c:v>
                </c:pt>
                <c:pt idx="39" formatCode="#,##0.00">
                  <c:v>1.8669639999999959E-3</c:v>
                </c:pt>
                <c:pt idx="40" formatCode="#,##0.00">
                  <c:v>1.2981139999999982E-3</c:v>
                </c:pt>
                <c:pt idx="41" formatCode="#,##0.00">
                  <c:v>1.0296300000000045E-3</c:v>
                </c:pt>
                <c:pt idx="42" formatCode="#,##0.00">
                  <c:v>9.6324500000000059E-4</c:v>
                </c:pt>
                <c:pt idx="43" formatCode="#,##0.00">
                  <c:v>2.2216729999999991E-3</c:v>
                </c:pt>
                <c:pt idx="44" formatCode="#,##0.00">
                  <c:v>2.6917669999999986E-3</c:v>
                </c:pt>
                <c:pt idx="45" formatCode="#,##0.00">
                  <c:v>1.9953009999999979E-3</c:v>
                </c:pt>
                <c:pt idx="46" formatCode="#,##0.00">
                  <c:v>2.4125449999999999E-3</c:v>
                </c:pt>
                <c:pt idx="47" formatCode="#,##0.00">
                  <c:v>3.400092999999999E-3</c:v>
                </c:pt>
                <c:pt idx="48" formatCode="#,##0.00">
                  <c:v>3.1324269999999988E-3</c:v>
                </c:pt>
                <c:pt idx="49" formatCode="#,##0.00">
                  <c:v>2.1645780000000008E-3</c:v>
                </c:pt>
                <c:pt idx="50" formatCode="#,##0.00">
                  <c:v>2.6700139999999949E-3</c:v>
                </c:pt>
                <c:pt idx="51" formatCode="#,##0.00">
                  <c:v>1.5378502149999988E-3</c:v>
                </c:pt>
                <c:pt idx="52" formatCode="#,##0.00">
                  <c:v>1.9533506849999998E-3</c:v>
                </c:pt>
              </c:numCache>
            </c:numRef>
          </c:val>
          <c:extLst>
            <c:ext xmlns:c16="http://schemas.microsoft.com/office/drawing/2014/chart" uri="{C3380CC4-5D6E-409C-BE32-E72D297353CC}">
              <c16:uniqueId val="{00000010-3AEF-4166-8359-66B0EA9E1886}"/>
            </c:ext>
          </c:extLst>
        </c:ser>
        <c:ser>
          <c:idx val="19"/>
          <c:order val="17"/>
          <c:tx>
            <c:strRef>
              <c:f>' '!$A$464</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'!$B$464:$BF$464</c:f>
              <c:numCache>
                <c:formatCode>General</c:formatCode>
                <c:ptCount val="53"/>
                <c:pt idx="29" formatCode="#,##0.00">
                  <c:v>1.1299953999999999E-2</c:v>
                </c:pt>
                <c:pt idx="30" formatCode="#,##0.00">
                  <c:v>9.0881680000000024E-3</c:v>
                </c:pt>
                <c:pt idx="31" formatCode="#,##0.00">
                  <c:v>8.6956969999999988E-3</c:v>
                </c:pt>
                <c:pt idx="32" formatCode="#,##0.00">
                  <c:v>5.5601530000000008E-3</c:v>
                </c:pt>
                <c:pt idx="33" formatCode="#,##0.00">
                  <c:v>5.830399E-3</c:v>
                </c:pt>
                <c:pt idx="34" formatCode="#,##0.00">
                  <c:v>6.4871560000000009E-3</c:v>
                </c:pt>
                <c:pt idx="35" formatCode="#,##0.00">
                  <c:v>7.3578609999999968E-3</c:v>
                </c:pt>
                <c:pt idx="36" formatCode="#,##0.00">
                  <c:v>5.4569970000000016E-3</c:v>
                </c:pt>
                <c:pt idx="37" formatCode="#,##0.00">
                  <c:v>4.2007910000000023E-3</c:v>
                </c:pt>
                <c:pt idx="38" formatCode="#,##0.00">
                  <c:v>3.2388810000000064E-3</c:v>
                </c:pt>
                <c:pt idx="39" formatCode="#,##0.00">
                  <c:v>3.7134339999999994E-3</c:v>
                </c:pt>
                <c:pt idx="40" formatCode="#,##0.00">
                  <c:v>2.8326390000000005E-3</c:v>
                </c:pt>
                <c:pt idx="41" formatCode="#,##0.00">
                  <c:v>2.2745479999999995E-3</c:v>
                </c:pt>
                <c:pt idx="42" formatCode="#,##0.00">
                  <c:v>1.5639310000000002E-3</c:v>
                </c:pt>
                <c:pt idx="43" formatCode="#,##0.00">
                  <c:v>1.4493219999999988E-3</c:v>
                </c:pt>
                <c:pt idx="44" formatCode="#,##0.00">
                  <c:v>1.4498270000000027E-3</c:v>
                </c:pt>
                <c:pt idx="45" formatCode="#,##0.00">
                  <c:v>1.0311030000000017E-3</c:v>
                </c:pt>
                <c:pt idx="46" formatCode="#,##0.00">
                  <c:v>9.847640000000019E-4</c:v>
                </c:pt>
                <c:pt idx="47" formatCode="#,##0.00">
                  <c:v>3.3710900000000167E-4</c:v>
                </c:pt>
                <c:pt idx="48" formatCode="#,##0.00">
                  <c:v>7.7446199999999627E-4</c:v>
                </c:pt>
                <c:pt idx="49" formatCode="#,##0.00">
                  <c:v>8.2327000000000084E-4</c:v>
                </c:pt>
                <c:pt idx="50" formatCode="#,##0.00">
                  <c:v>4.6041600000000038E-4</c:v>
                </c:pt>
                <c:pt idx="51" formatCode="#,##0.00">
                  <c:v>1.7303957299999873E-4</c:v>
                </c:pt>
                <c:pt idx="52" formatCode="#,##0.00">
                  <c:v>3.4576341300000379E-4</c:v>
                </c:pt>
              </c:numCache>
            </c:numRef>
          </c:val>
          <c:extLst>
            <c:ext xmlns:c16="http://schemas.microsoft.com/office/drawing/2014/chart" uri="{C3380CC4-5D6E-409C-BE32-E72D297353CC}">
              <c16:uniqueId val="{00000011-3AEF-4166-8359-66B0EA9E1886}"/>
            </c:ext>
          </c:extLst>
        </c:ser>
        <c:ser>
          <c:idx val="20"/>
          <c:order val="18"/>
          <c:tx>
            <c:strRef>
              <c:f>' '!$A$465</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'!$B$465:$BF$465</c:f>
              <c:numCache>
                <c:formatCode>General</c:formatCode>
                <c:ptCount val="53"/>
                <c:pt idx="29" formatCode="#,##0.00">
                  <c:v>1.6068800999999997E-2</c:v>
                </c:pt>
                <c:pt idx="30" formatCode="#,##0.00">
                  <c:v>1.6490498999999999E-2</c:v>
                </c:pt>
                <c:pt idx="31" formatCode="#,##0.00">
                  <c:v>1.1509448999999998E-2</c:v>
                </c:pt>
                <c:pt idx="32" formatCode="#,##0.00">
                  <c:v>1.5343008E-2</c:v>
                </c:pt>
                <c:pt idx="33" formatCode="#,##0.00">
                  <c:v>3.2953360999999994E-2</c:v>
                </c:pt>
                <c:pt idx="34" formatCode="#,##0.00">
                  <c:v>2.4734452999999997E-2</c:v>
                </c:pt>
                <c:pt idx="35" formatCode="#,##0.00">
                  <c:v>2.5000688E-2</c:v>
                </c:pt>
                <c:pt idx="36" formatCode="#,##0.00">
                  <c:v>1.0252335999999996E-2</c:v>
                </c:pt>
                <c:pt idx="37" formatCode="#,##0.00">
                  <c:v>7.5489879999999987E-3</c:v>
                </c:pt>
                <c:pt idx="38" formatCode="#,##0.00">
                  <c:v>1.1095055999999999E-2</c:v>
                </c:pt>
                <c:pt idx="39" formatCode="#,##0.00">
                  <c:v>1.7791395000000002E-2</c:v>
                </c:pt>
                <c:pt idx="40" formatCode="#,##0.00">
                  <c:v>6.6466870000000001E-3</c:v>
                </c:pt>
                <c:pt idx="41" formatCode="#,##0.00">
                  <c:v>4.932408000000001E-3</c:v>
                </c:pt>
                <c:pt idx="42" formatCode="#,##0.00">
                  <c:v>3.1120609999999997E-3</c:v>
                </c:pt>
                <c:pt idx="43" formatCode="#,##0.00">
                  <c:v>3.3682320000000001E-3</c:v>
                </c:pt>
                <c:pt idx="44" formatCode="#,##0.00">
                  <c:v>3.9088550000000001E-3</c:v>
                </c:pt>
                <c:pt idx="45" formatCode="#,##0.00">
                  <c:v>6.3975420000000009E-3</c:v>
                </c:pt>
                <c:pt idx="46" formatCode="#,##0.00">
                  <c:v>7.0548280000000008E-3</c:v>
                </c:pt>
                <c:pt idx="47" formatCode="#,##0.00">
                  <c:v>7.9569890000000011E-3</c:v>
                </c:pt>
                <c:pt idx="48" formatCode="#,##0.00">
                  <c:v>8.5501510000000006E-3</c:v>
                </c:pt>
                <c:pt idx="49" formatCode="#,##0.00">
                  <c:v>7.4114169999999991E-3</c:v>
                </c:pt>
                <c:pt idx="50" formatCode="#,##0.00">
                  <c:v>1.1238368E-2</c:v>
                </c:pt>
                <c:pt idx="51" formatCode="#,##0.00">
                  <c:v>1.1089545065000001E-2</c:v>
                </c:pt>
                <c:pt idx="52" formatCode="#,##0.00">
                  <c:v>8.8999737639999989E-3</c:v>
                </c:pt>
              </c:numCache>
            </c:numRef>
          </c:val>
          <c:extLst>
            <c:ext xmlns:c16="http://schemas.microsoft.com/office/drawing/2014/chart" uri="{C3380CC4-5D6E-409C-BE32-E72D297353CC}">
              <c16:uniqueId val="{00000012-3AEF-4166-8359-66B0EA9E1886}"/>
            </c:ext>
          </c:extLst>
        </c:ser>
        <c:ser>
          <c:idx val="21"/>
          <c:order val="19"/>
          <c:tx>
            <c:strRef>
              <c:f>' '!$A$466</c:f>
              <c:strCache>
                <c:ptCount val="1"/>
                <c:pt idx="0">
                  <c:v>Others</c:v>
                </c:pt>
              </c:strCache>
            </c:strRef>
          </c:tx>
          <c:spPr>
            <a:solidFill>
              <a:srgbClr val="993300"/>
            </a:solidFill>
            <a:ln w="12700">
              <a:solidFill>
                <a:srgbClr val="000000"/>
              </a:solidFill>
              <a:prstDash val="solid"/>
            </a:ln>
          </c:spPr>
          <c:invertIfNegative val="0"/>
          <c:cat>
            <c:strRef>
              <c:f>' '!$B$446:$BF$446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'!$B$466:$BF$466</c:f>
              <c:numCache>
                <c:formatCode>General</c:formatCode>
                <c:ptCount val="53"/>
                <c:pt idx="29" formatCode="#,##0.00">
                  <c:v>2.183285599999997E-2</c:v>
                </c:pt>
                <c:pt idx="30" formatCode="#,##0.00">
                  <c:v>2.1223734000000022E-2</c:v>
                </c:pt>
                <c:pt idx="31" formatCode="#,##0.00">
                  <c:v>2.3483013999999997E-2</c:v>
                </c:pt>
                <c:pt idx="32" formatCode="#,##0.00">
                  <c:v>2.2803374999999959E-2</c:v>
                </c:pt>
                <c:pt idx="33" formatCode="#,##0.00">
                  <c:v>3.2439330000000016E-2</c:v>
                </c:pt>
                <c:pt idx="34" formatCode="#,##0.00">
                  <c:v>3.8575357999999949E-2</c:v>
                </c:pt>
                <c:pt idx="35" formatCode="#,##0.00">
                  <c:v>3.4585316000000005E-2</c:v>
                </c:pt>
                <c:pt idx="36" formatCode="#,##0.00">
                  <c:v>3.2594669999999978E-2</c:v>
                </c:pt>
                <c:pt idx="37" formatCode="#,##0.00">
                  <c:v>3.6373518000000035E-2</c:v>
                </c:pt>
                <c:pt idx="38" formatCode="#,##0.00">
                  <c:v>3.462361600000001E-2</c:v>
                </c:pt>
                <c:pt idx="39" formatCode="#,##0.00">
                  <c:v>2.6659979000000028E-2</c:v>
                </c:pt>
                <c:pt idx="40" formatCode="#,##0.00">
                  <c:v>2.1950654000000028E-2</c:v>
                </c:pt>
                <c:pt idx="41" formatCode="#,##0.00">
                  <c:v>2.4236593999999959E-2</c:v>
                </c:pt>
                <c:pt idx="42" formatCode="#,##0.00">
                  <c:v>2.0620727000000012E-2</c:v>
                </c:pt>
                <c:pt idx="43" formatCode="#,##0.00">
                  <c:v>2.3227885999999975E-2</c:v>
                </c:pt>
                <c:pt idx="44" formatCode="#,##0.00">
                  <c:v>2.079387800000003E-2</c:v>
                </c:pt>
                <c:pt idx="45" formatCode="#,##0.00">
                  <c:v>1.9245804000000012E-2</c:v>
                </c:pt>
                <c:pt idx="46" formatCode="#,##0.00">
                  <c:v>2.1236970000000008E-2</c:v>
                </c:pt>
                <c:pt idx="47" formatCode="#,##0.00">
                  <c:v>1.7564688000000023E-2</c:v>
                </c:pt>
                <c:pt idx="48" formatCode="#,##0.00">
                  <c:v>1.7145919000000016E-2</c:v>
                </c:pt>
                <c:pt idx="49" formatCode="#,##0.00">
                  <c:v>1.2485614999999978E-2</c:v>
                </c:pt>
                <c:pt idx="50" formatCode="#,##0.00">
                  <c:v>1.5926296E-2</c:v>
                </c:pt>
                <c:pt idx="51" formatCode="#,##0.00">
                  <c:v>1.5038569371999974E-2</c:v>
                </c:pt>
                <c:pt idx="52" formatCode="#,##0.00">
                  <c:v>1.5279787081000022E-2</c:v>
                </c:pt>
              </c:numCache>
            </c:numRef>
          </c:val>
          <c:extLst>
            <c:ext xmlns:c16="http://schemas.microsoft.com/office/drawing/2014/chart" uri="{C3380CC4-5D6E-409C-BE32-E72D297353CC}">
              <c16:uniqueId val="{00000013-3AEF-4166-8359-66B0EA9E1886}"/>
            </c:ext>
          </c:extLst>
        </c:ser>
        <c:dLbls>
          <c:showLegendKey val="0"/>
          <c:showVal val="0"/>
          <c:showCatName val="0"/>
          <c:showSerName val="0"/>
          <c:showPercent val="0"/>
          <c:showBubbleSize val="0"/>
        </c:dLbls>
        <c:gapWidth val="0"/>
        <c:overlap val="100"/>
        <c:axId val="3"/>
        <c:axId val="4"/>
      </c:barChart>
      <c:catAx>
        <c:axId val="16791131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131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731961545013973"/>
              <c:y val="0.1266708222798853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521157423704261"/>
          <c:y val="0.86502837846395408"/>
          <c:w val="0.8146084262709635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0002296523094559E-2"/>
          <c:w val="0.68856287693747686"/>
          <c:h val="0.60501984852103152"/>
        </c:manualLayout>
      </c:layout>
      <c:barChart>
        <c:barDir val="col"/>
        <c:grouping val="stacked"/>
        <c:varyColors val="0"/>
        <c:ser>
          <c:idx val="0"/>
          <c:order val="0"/>
          <c:tx>
            <c:strRef>
              <c:f>' '!$A$472</c:f>
              <c:strCache>
                <c:ptCount val="1"/>
                <c:pt idx="0">
                  <c:v>EU-28</c:v>
                </c:pt>
              </c:strCache>
            </c:strRef>
          </c:tx>
          <c:spPr>
            <a:solidFill>
              <a:srgbClr val="00FF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'!$B$472:$BF$472</c:f>
              <c:numCache>
                <c:formatCode>0.0</c:formatCode>
                <c:ptCount val="53"/>
                <c:pt idx="0" formatCode="General">
                  <c:v>0</c:v>
                </c:pt>
                <c:pt idx="1">
                  <c:v>2.418446132E-2</c:v>
                </c:pt>
                <c:pt idx="2">
                  <c:v>0.10581169455</c:v>
                </c:pt>
                <c:pt idx="3">
                  <c:v>0.20501074027200006</c:v>
                </c:pt>
                <c:pt idx="4">
                  <c:v>0.15945425699999999</c:v>
                </c:pt>
                <c:pt idx="5">
                  <c:v>0.198786142</c:v>
                </c:pt>
                <c:pt idx="6">
                  <c:v>0.154404771</c:v>
                </c:pt>
                <c:pt idx="7">
                  <c:v>0.17550628415</c:v>
                </c:pt>
                <c:pt idx="8">
                  <c:v>0.24013403024999999</c:v>
                </c:pt>
                <c:pt idx="9">
                  <c:v>0.17471020739999998</c:v>
                </c:pt>
                <c:pt idx="10">
                  <c:v>0.19203398191666665</c:v>
                </c:pt>
                <c:pt idx="11">
                  <c:v>0.36144575300000004</c:v>
                </c:pt>
                <c:pt idx="12">
                  <c:v>0.42111407652999999</c:v>
                </c:pt>
                <c:pt idx="13">
                  <c:v>0.23534829374000002</c:v>
                </c:pt>
                <c:pt idx="14">
                  <c:v>0.37306041835999998</c:v>
                </c:pt>
                <c:pt idx="15">
                  <c:v>0.34140199799999998</c:v>
                </c:pt>
                <c:pt idx="16">
                  <c:v>0.23257985169999998</c:v>
                </c:pt>
                <c:pt idx="17">
                  <c:v>0.20462445387999997</c:v>
                </c:pt>
                <c:pt idx="18">
                  <c:v>0.12436429188750003</c:v>
                </c:pt>
                <c:pt idx="19">
                  <c:v>5.0012233530000005E-2</c:v>
                </c:pt>
                <c:pt idx="20">
                  <c:v>3.2765256229999998E-2</c:v>
                </c:pt>
                <c:pt idx="21">
                  <c:v>0.15901055146666665</c:v>
                </c:pt>
                <c:pt idx="22">
                  <c:v>4.1746145116666654E-2</c:v>
                </c:pt>
                <c:pt idx="23">
                  <c:v>4.8118053016833334E-2</c:v>
                </c:pt>
                <c:pt idx="24">
                  <c:v>8.3876792072500005E-3</c:v>
                </c:pt>
              </c:numCache>
            </c:numRef>
          </c:val>
          <c:extLst>
            <c:ext xmlns:c16="http://schemas.microsoft.com/office/drawing/2014/chart" uri="{C3380CC4-5D6E-409C-BE32-E72D297353CC}">
              <c16:uniqueId val="{00000000-D6B5-43CE-9B5E-3E767D0F4258}"/>
            </c:ext>
          </c:extLst>
        </c:ser>
        <c:ser>
          <c:idx val="1"/>
          <c:order val="1"/>
          <c:tx>
            <c:strRef>
              <c:f>' '!$A$473</c:f>
              <c:strCache>
                <c:ptCount val="1"/>
                <c:pt idx="0">
                  <c:v>China </c:v>
                </c:pt>
              </c:strCache>
            </c:strRef>
          </c:tx>
          <c:spPr>
            <a:solidFill>
              <a:srgbClr val="FF00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'!$B$473:$BF$473</c:f>
              <c:numCache>
                <c:formatCode>0.0</c:formatCode>
                <c:ptCount val="53"/>
                <c:pt idx="0" formatCode="General">
                  <c:v>0</c:v>
                </c:pt>
                <c:pt idx="1">
                  <c:v>0.40155451850000001</c:v>
                </c:pt>
                <c:pt idx="2">
                  <c:v>0.75948723529499995</c:v>
                </c:pt>
                <c:pt idx="3">
                  <c:v>0.93347964899999991</c:v>
                </c:pt>
                <c:pt idx="4">
                  <c:v>0.84506613377999995</c:v>
                </c:pt>
                <c:pt idx="5">
                  <c:v>0.8322038033000001</c:v>
                </c:pt>
                <c:pt idx="6">
                  <c:v>1.1877373610199999</c:v>
                </c:pt>
                <c:pt idx="7">
                  <c:v>1.0347538278799999</c:v>
                </c:pt>
                <c:pt idx="8">
                  <c:v>0.64718799549999995</c:v>
                </c:pt>
                <c:pt idx="9">
                  <c:v>0.76442223241999996</c:v>
                </c:pt>
                <c:pt idx="10">
                  <c:v>1.77312014453</c:v>
                </c:pt>
                <c:pt idx="11">
                  <c:v>1.4756515139799999</c:v>
                </c:pt>
                <c:pt idx="12">
                  <c:v>3.2935398867000001</c:v>
                </c:pt>
                <c:pt idx="13">
                  <c:v>3.1510132514699993</c:v>
                </c:pt>
                <c:pt idx="14">
                  <c:v>4.8597119753263263</c:v>
                </c:pt>
                <c:pt idx="15">
                  <c:v>7.4750149938444546</c:v>
                </c:pt>
                <c:pt idx="16">
                  <c:v>9.1907898900999996</c:v>
                </c:pt>
                <c:pt idx="17">
                  <c:v>11.805174797849999</c:v>
                </c:pt>
                <c:pt idx="18">
                  <c:v>7.390296897899999</c:v>
                </c:pt>
                <c:pt idx="19">
                  <c:v>7.5936675486</c:v>
                </c:pt>
                <c:pt idx="20">
                  <c:v>7.6666516100999997</c:v>
                </c:pt>
                <c:pt idx="21">
                  <c:v>3.7103146478999993</c:v>
                </c:pt>
                <c:pt idx="22">
                  <c:v>0.7457421622</c:v>
                </c:pt>
                <c:pt idx="23">
                  <c:v>0.54844653555999989</c:v>
                </c:pt>
                <c:pt idx="24">
                  <c:v>0.93201477544699995</c:v>
                </c:pt>
              </c:numCache>
            </c:numRef>
          </c:val>
          <c:extLst>
            <c:ext xmlns:c16="http://schemas.microsoft.com/office/drawing/2014/chart" uri="{C3380CC4-5D6E-409C-BE32-E72D297353CC}">
              <c16:uniqueId val="{00000001-D6B5-43CE-9B5E-3E767D0F4258}"/>
            </c:ext>
          </c:extLst>
        </c:ser>
        <c:ser>
          <c:idx val="3"/>
          <c:order val="2"/>
          <c:tx>
            <c:strRef>
              <c:f>' '!$A$474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'!$B$474:$BF$474</c:f>
              <c:numCache>
                <c:formatCode>0.0</c:formatCode>
                <c:ptCount val="53"/>
                <c:pt idx="0" formatCode="General">
                  <c:v>0</c:v>
                </c:pt>
                <c:pt idx="1">
                  <c:v>3.7407561675555554</c:v>
                </c:pt>
                <c:pt idx="2">
                  <c:v>4.7104470340000004</c:v>
                </c:pt>
                <c:pt idx="3">
                  <c:v>7.5972945960799994</c:v>
                </c:pt>
                <c:pt idx="4">
                  <c:v>7.4203360102199998</c:v>
                </c:pt>
                <c:pt idx="5">
                  <c:v>7.9342661992999988</c:v>
                </c:pt>
                <c:pt idx="6">
                  <c:v>7.5994064638799994</c:v>
                </c:pt>
                <c:pt idx="7">
                  <c:v>8.1721858112199985</c:v>
                </c:pt>
                <c:pt idx="8">
                  <c:v>8.7358536675199989</c:v>
                </c:pt>
                <c:pt idx="9">
                  <c:v>8.7058794429600006</c:v>
                </c:pt>
                <c:pt idx="10">
                  <c:v>5.9561927482399994</c:v>
                </c:pt>
                <c:pt idx="11">
                  <c:v>6.8058412654799998</c:v>
                </c:pt>
                <c:pt idx="12">
                  <c:v>8.7544529711799992</c:v>
                </c:pt>
                <c:pt idx="13">
                  <c:v>8.58790760646</c:v>
                </c:pt>
                <c:pt idx="14">
                  <c:v>7.8151138666736752</c:v>
                </c:pt>
                <c:pt idx="15">
                  <c:v>8.696749078115543</c:v>
                </c:pt>
                <c:pt idx="16">
                  <c:v>7.4648310047499988</c:v>
                </c:pt>
                <c:pt idx="17">
                  <c:v>5.6293458080999992</c:v>
                </c:pt>
                <c:pt idx="18">
                  <c:v>3.9160680019999994</c:v>
                </c:pt>
                <c:pt idx="19">
                  <c:v>4.5045086344999996</c:v>
                </c:pt>
                <c:pt idx="20">
                  <c:v>4.4228322879999995</c:v>
                </c:pt>
                <c:pt idx="21">
                  <c:v>1.9034068631666663</c:v>
                </c:pt>
                <c:pt idx="22">
                  <c:v>0.49410895799999993</c:v>
                </c:pt>
                <c:pt idx="23">
                  <c:v>0.10154541204499999</c:v>
                </c:pt>
                <c:pt idx="24">
                  <c:v>8.5039322161499994E-2</c:v>
                </c:pt>
              </c:numCache>
            </c:numRef>
          </c:val>
          <c:extLst>
            <c:ext xmlns:c16="http://schemas.microsoft.com/office/drawing/2014/chart" uri="{C3380CC4-5D6E-409C-BE32-E72D297353CC}">
              <c16:uniqueId val="{00000002-D6B5-43CE-9B5E-3E767D0F4258}"/>
            </c:ext>
          </c:extLst>
        </c:ser>
        <c:ser>
          <c:idx val="5"/>
          <c:order val="3"/>
          <c:tx>
            <c:strRef>
              <c:f>' '!$A$475</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'!$B$475:$BF$475</c:f>
              <c:numCache>
                <c:formatCode>0.0</c:formatCode>
                <c:ptCount val="53"/>
                <c:pt idx="0" formatCode="General">
                  <c:v>0</c:v>
                </c:pt>
                <c:pt idx="1">
                  <c:v>0.81181411407000004</c:v>
                </c:pt>
                <c:pt idx="2">
                  <c:v>1.0756516492499999</c:v>
                </c:pt>
                <c:pt idx="3">
                  <c:v>1.3907179914000001</c:v>
                </c:pt>
                <c:pt idx="4">
                  <c:v>1.4987154839999999</c:v>
                </c:pt>
                <c:pt idx="5">
                  <c:v>0.98992947050000002</c:v>
                </c:pt>
                <c:pt idx="6">
                  <c:v>0.86312268930000002</c:v>
                </c:pt>
                <c:pt idx="7">
                  <c:v>1.0544528604999999</c:v>
                </c:pt>
                <c:pt idx="8">
                  <c:v>0.85183117006499998</c:v>
                </c:pt>
                <c:pt idx="9">
                  <c:v>0.87619725979999996</c:v>
                </c:pt>
                <c:pt idx="10">
                  <c:v>0.77068111188333333</c:v>
                </c:pt>
                <c:pt idx="11">
                  <c:v>0.75007129719999999</c:v>
                </c:pt>
                <c:pt idx="12">
                  <c:v>0.85232466509999993</c:v>
                </c:pt>
                <c:pt idx="13">
                  <c:v>0.70503411033999996</c:v>
                </c:pt>
                <c:pt idx="14">
                  <c:v>0.74890756422999993</c:v>
                </c:pt>
                <c:pt idx="15">
                  <c:v>0.7770296149</c:v>
                </c:pt>
                <c:pt idx="16">
                  <c:v>0.78138177061000003</c:v>
                </c:pt>
                <c:pt idx="17">
                  <c:v>0.91322991605999992</c:v>
                </c:pt>
                <c:pt idx="18">
                  <c:v>0.89507550973749994</c:v>
                </c:pt>
                <c:pt idx="19">
                  <c:v>0.80056135887000002</c:v>
                </c:pt>
                <c:pt idx="20">
                  <c:v>0.97824608076999997</c:v>
                </c:pt>
                <c:pt idx="21">
                  <c:v>0.96075515828000002</c:v>
                </c:pt>
                <c:pt idx="22">
                  <c:v>1.1611366815999999</c:v>
                </c:pt>
                <c:pt idx="23">
                  <c:v>1.0286694706854997</c:v>
                </c:pt>
                <c:pt idx="24">
                  <c:v>0.88949132219324978</c:v>
                </c:pt>
              </c:numCache>
            </c:numRef>
          </c:val>
          <c:extLst>
            <c:ext xmlns:c16="http://schemas.microsoft.com/office/drawing/2014/chart" uri="{C3380CC4-5D6E-409C-BE32-E72D297353CC}">
              <c16:uniqueId val="{00000003-D6B5-43CE-9B5E-3E767D0F4258}"/>
            </c:ext>
          </c:extLst>
        </c:ser>
        <c:ser>
          <c:idx val="10"/>
          <c:order val="4"/>
          <c:tx>
            <c:strRef>
              <c:f>' '!$A$476</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'!$B$476:$BF$476</c:f>
              <c:numCache>
                <c:formatCode>0.0</c:formatCode>
                <c:ptCount val="53"/>
                <c:pt idx="0" formatCode="General">
                  <c:v>0</c:v>
                </c:pt>
                <c:pt idx="1">
                  <c:v>0.20181039899999997</c:v>
                </c:pt>
                <c:pt idx="2">
                  <c:v>8.765588299999999E-2</c:v>
                </c:pt>
                <c:pt idx="3">
                  <c:v>4.2062390999999998E-2</c:v>
                </c:pt>
                <c:pt idx="4">
                  <c:v>8.6532246499999993E-2</c:v>
                </c:pt>
                <c:pt idx="5">
                  <c:v>9.6144254499999998E-2</c:v>
                </c:pt>
                <c:pt idx="6">
                  <c:v>0.38259231849999997</c:v>
                </c:pt>
                <c:pt idx="7">
                  <c:v>0.58591289945999991</c:v>
                </c:pt>
                <c:pt idx="8">
                  <c:v>0.69261372675999999</c:v>
                </c:pt>
                <c:pt idx="9">
                  <c:v>0.55345594639999995</c:v>
                </c:pt>
                <c:pt idx="10">
                  <c:v>0.61604983827999993</c:v>
                </c:pt>
                <c:pt idx="11">
                  <c:v>0.70467619613999988</c:v>
                </c:pt>
                <c:pt idx="12">
                  <c:v>0.78570702594999986</c:v>
                </c:pt>
                <c:pt idx="13">
                  <c:v>0.94600987362</c:v>
                </c:pt>
                <c:pt idx="14">
                  <c:v>0.56261978150000003</c:v>
                </c:pt>
                <c:pt idx="15">
                  <c:v>0.15672297899999998</c:v>
                </c:pt>
                <c:pt idx="16">
                  <c:v>1.1962888771399998</c:v>
                </c:pt>
                <c:pt idx="17">
                  <c:v>1.5222482421999999</c:v>
                </c:pt>
                <c:pt idx="18">
                  <c:v>0.76499096449999993</c:v>
                </c:pt>
                <c:pt idx="19">
                  <c:v>0.62004853189999987</c:v>
                </c:pt>
                <c:pt idx="20">
                  <c:v>0.70033135689999992</c:v>
                </c:pt>
                <c:pt idx="21">
                  <c:v>0.33166999259999996</c:v>
                </c:pt>
                <c:pt idx="22">
                  <c:v>0.1314653683</c:v>
                </c:pt>
                <c:pt idx="23">
                  <c:v>0.11452602807400002</c:v>
                </c:pt>
                <c:pt idx="24">
                  <c:v>0.30797864507375</c:v>
                </c:pt>
              </c:numCache>
            </c:numRef>
          </c:val>
          <c:extLst>
            <c:ext xmlns:c16="http://schemas.microsoft.com/office/drawing/2014/chart" uri="{C3380CC4-5D6E-409C-BE32-E72D297353CC}">
              <c16:uniqueId val="{00000004-D6B5-43CE-9B5E-3E767D0F4258}"/>
            </c:ext>
          </c:extLst>
        </c:ser>
        <c:ser>
          <c:idx val="12"/>
          <c:order val="5"/>
          <c:tx>
            <c:strRef>
              <c:f>' '!$A$477</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'!$B$477:$BF$477</c:f>
              <c:numCache>
                <c:formatCode>0.0</c:formatCode>
                <c:ptCount val="53"/>
                <c:pt idx="0" formatCode="General">
                  <c:v>0</c:v>
                </c:pt>
                <c:pt idx="1">
                  <c:v>3.3909180919444442</c:v>
                </c:pt>
                <c:pt idx="2">
                  <c:v>2.7529994572000001</c:v>
                </c:pt>
                <c:pt idx="3">
                  <c:v>0.79977568120099995</c:v>
                </c:pt>
                <c:pt idx="4">
                  <c:v>0.92854855120999991</c:v>
                </c:pt>
                <c:pt idx="5">
                  <c:v>0.95244567571999994</c:v>
                </c:pt>
                <c:pt idx="6">
                  <c:v>0.23522722159999995</c:v>
                </c:pt>
                <c:pt idx="7">
                  <c:v>1.7568144999999997E-3</c:v>
                </c:pt>
                <c:pt idx="8">
                  <c:v>1.9844334999999996E-3</c:v>
                </c:pt>
                <c:pt idx="9">
                  <c:v>2.5243049999999997E-3</c:v>
                </c:pt>
                <c:pt idx="10">
                  <c:v>2.0153742E-3</c:v>
                </c:pt>
                <c:pt idx="11">
                  <c:v>4.3968399999999999E-3</c:v>
                </c:pt>
                <c:pt idx="12">
                  <c:v>2.0093254999999999E-3</c:v>
                </c:pt>
                <c:pt idx="13">
                  <c:v>2.5051984999999999E-3</c:v>
                </c:pt>
                <c:pt idx="14">
                  <c:v>1.3949285000000001E-3</c:v>
                </c:pt>
                <c:pt idx="15">
                  <c:v>3.4886599999999998E-3</c:v>
                </c:pt>
                <c:pt idx="16">
                  <c:v>6.0788209999999999E-3</c:v>
                </c:pt>
                <c:pt idx="17">
                  <c:v>2.4052069999999995E-3</c:v>
                </c:pt>
                <c:pt idx="18">
                  <c:v>2.1268152499999997E-3</c:v>
                </c:pt>
                <c:pt idx="19">
                  <c:v>3.5217034999999995E-3</c:v>
                </c:pt>
                <c:pt idx="20">
                  <c:v>1.6772664999999999E-3</c:v>
                </c:pt>
                <c:pt idx="21">
                  <c:v>2.0278040999999998E-3</c:v>
                </c:pt>
                <c:pt idx="22">
                  <c:v>7.8478021334999992</c:v>
                </c:pt>
                <c:pt idx="23">
                  <c:v>9.5572905423344992</c:v>
                </c:pt>
                <c:pt idx="24">
                  <c:v>7.9855090362477492</c:v>
                </c:pt>
              </c:numCache>
            </c:numRef>
          </c:val>
          <c:extLst>
            <c:ext xmlns:c16="http://schemas.microsoft.com/office/drawing/2014/chart" uri="{C3380CC4-5D6E-409C-BE32-E72D297353CC}">
              <c16:uniqueId val="{00000005-D6B5-43CE-9B5E-3E767D0F4258}"/>
            </c:ext>
          </c:extLst>
        </c:ser>
        <c:ser>
          <c:idx val="13"/>
          <c:order val="6"/>
          <c:tx>
            <c:strRef>
              <c:f>' '!$A$478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'!$B$478:$BF$478</c:f>
              <c:numCache>
                <c:formatCode>0.0</c:formatCode>
                <c:ptCount val="53"/>
                <c:pt idx="0" formatCode="General">
                  <c:v>0</c:v>
                </c:pt>
                <c:pt idx="1">
                  <c:v>8.1005204999999997E-2</c:v>
                </c:pt>
                <c:pt idx="2">
                  <c:v>0.13013913331999999</c:v>
                </c:pt>
                <c:pt idx="3">
                  <c:v>0.27248458650000001</c:v>
                </c:pt>
                <c:pt idx="4">
                  <c:v>0.25171113849999999</c:v>
                </c:pt>
                <c:pt idx="5">
                  <c:v>0.30753347134999998</c:v>
                </c:pt>
                <c:pt idx="6">
                  <c:v>0.18012790670000001</c:v>
                </c:pt>
                <c:pt idx="7">
                  <c:v>0.23004729299999999</c:v>
                </c:pt>
                <c:pt idx="8">
                  <c:v>0.17301433590000001</c:v>
                </c:pt>
                <c:pt idx="9">
                  <c:v>0.18760395520000001</c:v>
                </c:pt>
                <c:pt idx="10">
                  <c:v>0.18256383600000001</c:v>
                </c:pt>
                <c:pt idx="11">
                  <c:v>0.488330127</c:v>
                </c:pt>
                <c:pt idx="12">
                  <c:v>0.48760473726999998</c:v>
                </c:pt>
                <c:pt idx="13">
                  <c:v>0.60320059806999993</c:v>
                </c:pt>
                <c:pt idx="14">
                  <c:v>0.53497434207000005</c:v>
                </c:pt>
                <c:pt idx="15">
                  <c:v>0.74697964018999996</c:v>
                </c:pt>
                <c:pt idx="16">
                  <c:v>0.72806743639000004</c:v>
                </c:pt>
                <c:pt idx="17">
                  <c:v>0.67278824774000001</c:v>
                </c:pt>
                <c:pt idx="18">
                  <c:v>0.5999929746999999</c:v>
                </c:pt>
                <c:pt idx="19">
                  <c:v>0.61138816745999991</c:v>
                </c:pt>
                <c:pt idx="20">
                  <c:v>0.68997512695999996</c:v>
                </c:pt>
                <c:pt idx="21">
                  <c:v>0.45493613239999997</c:v>
                </c:pt>
                <c:pt idx="22">
                  <c:v>0.45228211640000004</c:v>
                </c:pt>
                <c:pt idx="23">
                  <c:v>0.32522991888683334</c:v>
                </c:pt>
                <c:pt idx="24">
                  <c:v>0.3199493130312499</c:v>
                </c:pt>
              </c:numCache>
            </c:numRef>
          </c:val>
          <c:extLst>
            <c:ext xmlns:c16="http://schemas.microsoft.com/office/drawing/2014/chart" uri="{C3380CC4-5D6E-409C-BE32-E72D297353CC}">
              <c16:uniqueId val="{00000006-D6B5-43CE-9B5E-3E767D0F4258}"/>
            </c:ext>
          </c:extLst>
        </c:ser>
        <c:ser>
          <c:idx val="14"/>
          <c:order val="7"/>
          <c:tx>
            <c:strRef>
              <c:f>' '!$A$479</c:f>
              <c:strCache>
                <c:ptCount val="1"/>
                <c:pt idx="0">
                  <c:v>Others</c:v>
                </c:pt>
              </c:strCache>
            </c:strRef>
          </c:tx>
          <c:spPr>
            <a:solidFill>
              <a:srgbClr val="9933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'!$B$479:$BF$479</c:f>
              <c:numCache>
                <c:formatCode>0.0</c:formatCode>
                <c:ptCount val="53"/>
                <c:pt idx="0">
                  <c:v>0</c:v>
                </c:pt>
                <c:pt idx="1">
                  <c:v>0.87117024755555228</c:v>
                </c:pt>
                <c:pt idx="2">
                  <c:v>0.56308143029999691</c:v>
                </c:pt>
                <c:pt idx="3">
                  <c:v>0.59449817970249974</c:v>
                </c:pt>
                <c:pt idx="4">
                  <c:v>0.634615924000002</c:v>
                </c:pt>
                <c:pt idx="5">
                  <c:v>0.77717756019999484</c:v>
                </c:pt>
                <c:pt idx="6">
                  <c:v>0.87086093500000317</c:v>
                </c:pt>
                <c:pt idx="7">
                  <c:v>1.296893929500003</c:v>
                </c:pt>
                <c:pt idx="8">
                  <c:v>1.292522728844995</c:v>
                </c:pt>
                <c:pt idx="9">
                  <c:v>1.5465548995599931</c:v>
                </c:pt>
                <c:pt idx="10">
                  <c:v>1.2631874093999986</c:v>
                </c:pt>
                <c:pt idx="11">
                  <c:v>1.4320153747000024</c:v>
                </c:pt>
                <c:pt idx="12">
                  <c:v>1.522445445710007</c:v>
                </c:pt>
                <c:pt idx="13">
                  <c:v>1.6932830787600022</c:v>
                </c:pt>
                <c:pt idx="14">
                  <c:v>1.962452455319994</c:v>
                </c:pt>
                <c:pt idx="15">
                  <c:v>1.7760426325600029</c:v>
                </c:pt>
                <c:pt idx="16">
                  <c:v>1.697632737990002</c:v>
                </c:pt>
                <c:pt idx="17">
                  <c:v>1.8746666408400046</c:v>
                </c:pt>
                <c:pt idx="18">
                  <c:v>1.9100705333499945</c:v>
                </c:pt>
                <c:pt idx="19">
                  <c:v>1.47101822574</c:v>
                </c:pt>
                <c:pt idx="20">
                  <c:v>1.6878336728399983</c:v>
                </c:pt>
                <c:pt idx="21">
                  <c:v>1.355991558675</c:v>
                </c:pt>
                <c:pt idx="22">
                  <c:v>1.3974133114666731</c:v>
                </c:pt>
                <c:pt idx="23">
                  <c:v>1.1772803685262065</c:v>
                </c:pt>
                <c:pt idx="24">
                  <c:v>1.2297296247985035</c:v>
                </c:pt>
              </c:numCache>
            </c:numRef>
          </c:val>
          <c:extLst>
            <c:ext xmlns:c16="http://schemas.microsoft.com/office/drawing/2014/chart" uri="{C3380CC4-5D6E-409C-BE32-E72D297353CC}">
              <c16:uniqueId val="{00000007-D6B5-43CE-9B5E-3E767D0F4258}"/>
            </c:ext>
          </c:extLst>
        </c:ser>
        <c:dLbls>
          <c:showLegendKey val="0"/>
          <c:showVal val="0"/>
          <c:showCatName val="0"/>
          <c:showSerName val="0"/>
          <c:showPercent val="0"/>
          <c:showBubbleSize val="0"/>
        </c:dLbls>
        <c:gapWidth val="0"/>
        <c:overlap val="100"/>
        <c:axId val="1679115184"/>
        <c:axId val="1"/>
      </c:barChart>
      <c:barChart>
        <c:barDir val="col"/>
        <c:grouping val="stacked"/>
        <c:varyColors val="0"/>
        <c:ser>
          <c:idx val="15"/>
          <c:order val="8"/>
          <c:tx>
            <c:strRef>
              <c:f>' '!$A$480</c:f>
              <c:strCache>
                <c:ptCount val="1"/>
              </c:strCache>
            </c:strRef>
          </c:tx>
          <c:spPr>
            <a:noFill/>
            <a:ln w="25400">
              <a:noFill/>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'!$B$480:$BF$480</c:f>
              <c:numCache>
                <c:formatCode>0.0</c:formatCode>
                <c:ptCount val="53"/>
              </c:numCache>
            </c:numRef>
          </c:val>
          <c:extLst>
            <c:ext xmlns:c16="http://schemas.microsoft.com/office/drawing/2014/chart" uri="{C3380CC4-5D6E-409C-BE32-E72D297353CC}">
              <c16:uniqueId val="{00000008-D6B5-43CE-9B5E-3E767D0F4258}"/>
            </c:ext>
          </c:extLst>
        </c:ser>
        <c:ser>
          <c:idx val="9"/>
          <c:order val="9"/>
          <c:tx>
            <c:strRef>
              <c:f>' '!$A$481</c:f>
              <c:strCache>
                <c:ptCount val="1"/>
              </c:strCache>
            </c:strRef>
          </c:tx>
          <c:spPr>
            <a:noFill/>
            <a:ln w="25400">
              <a:noFill/>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'!$B$481:$BF$481</c:f>
              <c:numCache>
                <c:formatCode>0.0</c:formatCode>
                <c:ptCount val="53"/>
              </c:numCache>
            </c:numRef>
          </c:val>
          <c:extLst>
            <c:ext xmlns:c16="http://schemas.microsoft.com/office/drawing/2014/chart" uri="{C3380CC4-5D6E-409C-BE32-E72D297353CC}">
              <c16:uniqueId val="{00000009-D6B5-43CE-9B5E-3E767D0F4258}"/>
            </c:ext>
          </c:extLst>
        </c:ser>
        <c:ser>
          <c:idx val="18"/>
          <c:order val="10"/>
          <c:tx>
            <c:strRef>
              <c:f>' '!$A$482</c:f>
              <c:strCache>
                <c:ptCount val="1"/>
              </c:strCache>
            </c:strRef>
          </c:tx>
          <c:spPr>
            <a:noFill/>
            <a:ln w="25400">
              <a:noFill/>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'!$B$482:$BF$482</c:f>
              <c:numCache>
                <c:formatCode>General</c:formatCode>
                <c:ptCount val="53"/>
              </c:numCache>
            </c:numRef>
          </c:val>
          <c:extLst>
            <c:ext xmlns:c16="http://schemas.microsoft.com/office/drawing/2014/chart" uri="{C3380CC4-5D6E-409C-BE32-E72D297353CC}">
              <c16:uniqueId val="{0000000A-D6B5-43CE-9B5E-3E767D0F4258}"/>
            </c:ext>
          </c:extLst>
        </c:ser>
        <c:ser>
          <c:idx val="19"/>
          <c:order val="11"/>
          <c:tx>
            <c:strRef>
              <c:f>' '!$A$483</c:f>
              <c:strCache>
                <c:ptCount val="1"/>
              </c:strCache>
            </c:strRef>
          </c:tx>
          <c:spPr>
            <a:noFill/>
            <a:ln w="25400">
              <a:noFill/>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'!$B$483:$BF$483</c:f>
              <c:numCache>
                <c:formatCode>#,##0</c:formatCode>
                <c:ptCount val="53"/>
              </c:numCache>
            </c:numRef>
          </c:val>
          <c:extLst>
            <c:ext xmlns:c16="http://schemas.microsoft.com/office/drawing/2014/chart" uri="{C3380CC4-5D6E-409C-BE32-E72D297353CC}">
              <c16:uniqueId val="{0000000B-D6B5-43CE-9B5E-3E767D0F4258}"/>
            </c:ext>
          </c:extLst>
        </c:ser>
        <c:ser>
          <c:idx val="21"/>
          <c:order val="12"/>
          <c:tx>
            <c:strRef>
              <c:f>' '!$A$484</c:f>
              <c:strCache>
                <c:ptCount val="1"/>
                <c:pt idx="0">
                  <c:v>EU-28</c:v>
                </c:pt>
              </c:strCache>
            </c:strRef>
          </c:tx>
          <c:spPr>
            <a:solidFill>
              <a:srgbClr val="00FF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'!$B$484:$BF$484</c:f>
              <c:numCache>
                <c:formatCode>#,##0</c:formatCode>
                <c:ptCount val="53"/>
                <c:pt idx="29" formatCode="0.0">
                  <c:v>5.775976999999999E-3</c:v>
                </c:pt>
                <c:pt idx="30" formatCode="0.0">
                  <c:v>2.2105303E-2</c:v>
                </c:pt>
                <c:pt idx="31" formatCode="0.0">
                  <c:v>4.0129091000000006E-2</c:v>
                </c:pt>
                <c:pt idx="32" formatCode="0.0">
                  <c:v>3.0782743999999994E-2</c:v>
                </c:pt>
                <c:pt idx="33" formatCode="0.0">
                  <c:v>3.9318960999999999E-2</c:v>
                </c:pt>
                <c:pt idx="34" formatCode="0.0">
                  <c:v>3.2068454000000003E-2</c:v>
                </c:pt>
                <c:pt idx="35" formatCode="0.0">
                  <c:v>3.2897792000000002E-2</c:v>
                </c:pt>
                <c:pt idx="36" formatCode="0.0">
                  <c:v>5.2539468999999998E-2</c:v>
                </c:pt>
                <c:pt idx="37" formatCode="0.0">
                  <c:v>3.7547070000000002E-2</c:v>
                </c:pt>
                <c:pt idx="38" formatCode="0.0">
                  <c:v>3.1071544000000003E-2</c:v>
                </c:pt>
                <c:pt idx="39" formatCode="0.0">
                  <c:v>5.8101109999999991E-2</c:v>
                </c:pt>
                <c:pt idx="40" formatCode="0.0">
                  <c:v>6.6867423000000009E-2</c:v>
                </c:pt>
                <c:pt idx="41" formatCode="0.0">
                  <c:v>3.8747494999999993E-2</c:v>
                </c:pt>
                <c:pt idx="42" formatCode="0.0">
                  <c:v>6.9396210000000014E-2</c:v>
                </c:pt>
                <c:pt idx="43" formatCode="0.0">
                  <c:v>5.8077153000000006E-2</c:v>
                </c:pt>
                <c:pt idx="44" formatCode="0.0">
                  <c:v>3.7828672999999986E-2</c:v>
                </c:pt>
                <c:pt idx="45" formatCode="0.0">
                  <c:v>3.6778074999999993E-2</c:v>
                </c:pt>
                <c:pt idx="46" formatCode="0.0">
                  <c:v>2.5048066999999997E-2</c:v>
                </c:pt>
                <c:pt idx="47" formatCode="0.0">
                  <c:v>1.2407148999999999E-2</c:v>
                </c:pt>
                <c:pt idx="48" formatCode="0.0">
                  <c:v>9.1630219999999998E-3</c:v>
                </c:pt>
                <c:pt idx="49" formatCode="0.0">
                  <c:v>1.9988917999999998E-2</c:v>
                </c:pt>
                <c:pt idx="50" formatCode="0.0">
                  <c:v>1.0498253000000001E-2</c:v>
                </c:pt>
                <c:pt idx="51" formatCode="0.0">
                  <c:v>1.2564762819999999E-2</c:v>
                </c:pt>
                <c:pt idx="52" formatCode="0.0">
                  <c:v>3.7162989670000007E-3</c:v>
                </c:pt>
              </c:numCache>
            </c:numRef>
          </c:val>
          <c:extLst>
            <c:ext xmlns:c16="http://schemas.microsoft.com/office/drawing/2014/chart" uri="{C3380CC4-5D6E-409C-BE32-E72D297353CC}">
              <c16:uniqueId val="{0000000C-D6B5-43CE-9B5E-3E767D0F4258}"/>
            </c:ext>
          </c:extLst>
        </c:ser>
        <c:ser>
          <c:idx val="2"/>
          <c:order val="13"/>
          <c:tx>
            <c:strRef>
              <c:f>' '!$A$485</c:f>
              <c:strCache>
                <c:ptCount val="1"/>
                <c:pt idx="0">
                  <c:v>China </c:v>
                </c:pt>
              </c:strCache>
            </c:strRef>
          </c:tx>
          <c:spPr>
            <a:solidFill>
              <a:srgbClr val="FF00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'!$B$485:$BF$485</c:f>
              <c:numCache>
                <c:formatCode>General</c:formatCode>
                <c:ptCount val="53"/>
                <c:pt idx="29" formatCode="0.0">
                  <c:v>5.1036401000000002E-2</c:v>
                </c:pt>
                <c:pt idx="30" formatCode="0.0">
                  <c:v>6.879890000000001E-2</c:v>
                </c:pt>
                <c:pt idx="31" formatCode="0.0">
                  <c:v>9.0064077000000006E-2</c:v>
                </c:pt>
                <c:pt idx="32" formatCode="0.0">
                  <c:v>0.10025643499999999</c:v>
                </c:pt>
                <c:pt idx="33" formatCode="0.0">
                  <c:v>0.11121079499999999</c:v>
                </c:pt>
                <c:pt idx="34" formatCode="0.0">
                  <c:v>0.12719703099999999</c:v>
                </c:pt>
                <c:pt idx="35" formatCode="0.0">
                  <c:v>0.10952796400000001</c:v>
                </c:pt>
                <c:pt idx="36" formatCode="0.0">
                  <c:v>8.6909407999999994E-2</c:v>
                </c:pt>
                <c:pt idx="37" formatCode="0.0">
                  <c:v>9.9254645000000002E-2</c:v>
                </c:pt>
                <c:pt idx="38" formatCode="0.0">
                  <c:v>0.145453895</c:v>
                </c:pt>
                <c:pt idx="39" formatCode="0.0">
                  <c:v>0.142259574</c:v>
                </c:pt>
                <c:pt idx="40" formatCode="0.0">
                  <c:v>0.220309806</c:v>
                </c:pt>
                <c:pt idx="41" formatCode="0.0">
                  <c:v>0.21552473899999997</c:v>
                </c:pt>
                <c:pt idx="42" formatCode="0.0">
                  <c:v>0.27446727484500932</c:v>
                </c:pt>
                <c:pt idx="43" formatCode="0.0">
                  <c:v>0.41414717398367845</c:v>
                </c:pt>
                <c:pt idx="44" formatCode="0.0">
                  <c:v>0.49567307099999997</c:v>
                </c:pt>
                <c:pt idx="45" formatCode="0.0">
                  <c:v>0.61156221199999994</c:v>
                </c:pt>
                <c:pt idx="46" formatCode="0.0">
                  <c:v>0.67024745699999999</c:v>
                </c:pt>
                <c:pt idx="47" formatCode="0.0">
                  <c:v>0.80837344899999997</c:v>
                </c:pt>
                <c:pt idx="48" formatCode="0.0">
                  <c:v>0.76869281399999989</c:v>
                </c:pt>
                <c:pt idx="49" formatCode="0.0">
                  <c:v>0.40577202499999998</c:v>
                </c:pt>
                <c:pt idx="50" formatCode="0.0">
                  <c:v>0.116459593</c:v>
                </c:pt>
                <c:pt idx="51" formatCode="0.0">
                  <c:v>9.3055877892999975E-2</c:v>
                </c:pt>
                <c:pt idx="52" formatCode="0.0">
                  <c:v>0.11917438659299998</c:v>
                </c:pt>
              </c:numCache>
            </c:numRef>
          </c:val>
          <c:extLst>
            <c:ext xmlns:c16="http://schemas.microsoft.com/office/drawing/2014/chart" uri="{C3380CC4-5D6E-409C-BE32-E72D297353CC}">
              <c16:uniqueId val="{0000000D-D6B5-43CE-9B5E-3E767D0F4258}"/>
            </c:ext>
          </c:extLst>
        </c:ser>
        <c:ser>
          <c:idx val="16"/>
          <c:order val="14"/>
          <c:tx>
            <c:strRef>
              <c:f>' '!$A$486</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'!$B$486:$BF$486</c:f>
              <c:numCache>
                <c:formatCode>General</c:formatCode>
                <c:ptCount val="53"/>
                <c:pt idx="29" formatCode="0.0">
                  <c:v>0.20288967900000002</c:v>
                </c:pt>
                <c:pt idx="30" formatCode="0.0">
                  <c:v>0.23661624099999998</c:v>
                </c:pt>
                <c:pt idx="31" formatCode="0.0">
                  <c:v>0.38511286500000003</c:v>
                </c:pt>
                <c:pt idx="32" formatCode="0.0">
                  <c:v>0.451328483</c:v>
                </c:pt>
                <c:pt idx="33" formatCode="0.0">
                  <c:v>0.55709512700000008</c:v>
                </c:pt>
                <c:pt idx="34" formatCode="0.0">
                  <c:v>0.56408036100000003</c:v>
                </c:pt>
                <c:pt idx="35" formatCode="0.0">
                  <c:v>0.60817932399999997</c:v>
                </c:pt>
                <c:pt idx="36" formatCode="0.0">
                  <c:v>0.74495173099999989</c:v>
                </c:pt>
                <c:pt idx="37" formatCode="0.0">
                  <c:v>0.85415767699999989</c:v>
                </c:pt>
                <c:pt idx="38" formatCode="0.0">
                  <c:v>0.56075014499999998</c:v>
                </c:pt>
                <c:pt idx="39" formatCode="0.0">
                  <c:v>0.71548724099999994</c:v>
                </c:pt>
                <c:pt idx="40" formatCode="0.0">
                  <c:v>0.56268031399999996</c:v>
                </c:pt>
                <c:pt idx="41" formatCode="0.0">
                  <c:v>0.53549897899999999</c:v>
                </c:pt>
                <c:pt idx="42" formatCode="0.0">
                  <c:v>0.44144402815499068</c:v>
                </c:pt>
                <c:pt idx="43" formatCode="0.0">
                  <c:v>0.4363152750163215</c:v>
                </c:pt>
                <c:pt idx="44" formatCode="0.0">
                  <c:v>0.343118969</c:v>
                </c:pt>
                <c:pt idx="45" formatCode="0.0">
                  <c:v>0.27686488199999998</c:v>
                </c:pt>
                <c:pt idx="46" formatCode="0.0">
                  <c:v>0.33746008999999999</c:v>
                </c:pt>
                <c:pt idx="47" formatCode="0.0">
                  <c:v>0.39849971299999998</c:v>
                </c:pt>
                <c:pt idx="48" formatCode="0.0">
                  <c:v>0.38936868599999996</c:v>
                </c:pt>
                <c:pt idx="49" formatCode="0.0">
                  <c:v>0.18130882899999998</c:v>
                </c:pt>
                <c:pt idx="50" formatCode="0.0">
                  <c:v>4.3546826999999996E-2</c:v>
                </c:pt>
                <c:pt idx="51" formatCode="0.0">
                  <c:v>1.0565084608E-2</c:v>
                </c:pt>
                <c:pt idx="52" formatCode="0.0">
                  <c:v>9.486582347999999E-3</c:v>
                </c:pt>
              </c:numCache>
            </c:numRef>
          </c:val>
          <c:extLst>
            <c:ext xmlns:c16="http://schemas.microsoft.com/office/drawing/2014/chart" uri="{C3380CC4-5D6E-409C-BE32-E72D297353CC}">
              <c16:uniqueId val="{0000000E-D6B5-43CE-9B5E-3E767D0F4258}"/>
            </c:ext>
          </c:extLst>
        </c:ser>
        <c:ser>
          <c:idx val="26"/>
          <c:order val="15"/>
          <c:tx>
            <c:strRef>
              <c:f>' '!$A$487</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'!$B$487:$BF$487</c:f>
              <c:numCache>
                <c:formatCode>General</c:formatCode>
                <c:ptCount val="53"/>
                <c:pt idx="29" formatCode="0.0">
                  <c:v>0.179625496</c:v>
                </c:pt>
                <c:pt idx="30" formatCode="0.0">
                  <c:v>0.16120828000000001</c:v>
                </c:pt>
                <c:pt idx="31" formatCode="0.0">
                  <c:v>0.183465723</c:v>
                </c:pt>
                <c:pt idx="32" formatCode="0.0">
                  <c:v>0.23585630999999999</c:v>
                </c:pt>
                <c:pt idx="33" formatCode="0.0">
                  <c:v>0.25879442899999999</c:v>
                </c:pt>
                <c:pt idx="34" formatCode="0.0">
                  <c:v>0.25532029499999997</c:v>
                </c:pt>
                <c:pt idx="35" formatCode="0.0">
                  <c:v>0.24498141900000001</c:v>
                </c:pt>
                <c:pt idx="36" formatCode="0.0">
                  <c:v>0.26952938599999998</c:v>
                </c:pt>
                <c:pt idx="37" formatCode="0.0">
                  <c:v>0.27092166400000001</c:v>
                </c:pt>
                <c:pt idx="38" formatCode="0.0">
                  <c:v>0.223666473</c:v>
                </c:pt>
                <c:pt idx="39" formatCode="0.0">
                  <c:v>0.248519772</c:v>
                </c:pt>
                <c:pt idx="40" formatCode="0.0">
                  <c:v>0.28705666200000002</c:v>
                </c:pt>
                <c:pt idx="41" formatCode="0.0">
                  <c:v>0.28766789399999998</c:v>
                </c:pt>
                <c:pt idx="42" formatCode="0.0">
                  <c:v>0.24571529099999997</c:v>
                </c:pt>
                <c:pt idx="43" formatCode="0.0">
                  <c:v>0.24247491700000001</c:v>
                </c:pt>
                <c:pt idx="44" formatCode="0.0">
                  <c:v>0.20055909099999999</c:v>
                </c:pt>
                <c:pt idx="45" formatCode="0.0">
                  <c:v>0.21936322699999999</c:v>
                </c:pt>
                <c:pt idx="46" formatCode="0.0">
                  <c:v>0.219392115</c:v>
                </c:pt>
                <c:pt idx="47" formatCode="0.0">
                  <c:v>0.23030164599999997</c:v>
                </c:pt>
                <c:pt idx="48" formatCode="0.0">
                  <c:v>0.21259456100000002</c:v>
                </c:pt>
                <c:pt idx="49" formatCode="0.0">
                  <c:v>0.19287475799999998</c:v>
                </c:pt>
                <c:pt idx="50" formatCode="0.0">
                  <c:v>0.22396419999999997</c:v>
                </c:pt>
                <c:pt idx="51" formatCode="0.0">
                  <c:v>0.22671432428599991</c:v>
                </c:pt>
                <c:pt idx="52" formatCode="0.0">
                  <c:v>0.17232399782600002</c:v>
                </c:pt>
              </c:numCache>
            </c:numRef>
          </c:val>
          <c:extLst>
            <c:ext xmlns:c16="http://schemas.microsoft.com/office/drawing/2014/chart" uri="{C3380CC4-5D6E-409C-BE32-E72D297353CC}">
              <c16:uniqueId val="{0000000F-D6B5-43CE-9B5E-3E767D0F4258}"/>
            </c:ext>
          </c:extLst>
        </c:ser>
        <c:ser>
          <c:idx val="8"/>
          <c:order val="16"/>
          <c:tx>
            <c:strRef>
              <c:f>' '!$A$488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'!$B$488:$BF$488</c:f>
              <c:numCache>
                <c:formatCode>General</c:formatCode>
                <c:ptCount val="53"/>
                <c:pt idx="29" formatCode="0.0">
                  <c:v>1.5293669999999999E-2</c:v>
                </c:pt>
                <c:pt idx="30" formatCode="0.0">
                  <c:v>7.1836310000000002E-3</c:v>
                </c:pt>
                <c:pt idx="31" formatCode="0.0">
                  <c:v>4.5075089999999998E-3</c:v>
                </c:pt>
                <c:pt idx="32" formatCode="0.0">
                  <c:v>7.4574659999999994E-3</c:v>
                </c:pt>
                <c:pt idx="33" formatCode="0.0">
                  <c:v>8.9144889999999994E-3</c:v>
                </c:pt>
                <c:pt idx="34" formatCode="0.0">
                  <c:v>2.6894931E-2</c:v>
                </c:pt>
                <c:pt idx="35" formatCode="0.0">
                  <c:v>3.7519432000000005E-2</c:v>
                </c:pt>
                <c:pt idx="36" formatCode="0.0">
                  <c:v>5.2792846999999997E-2</c:v>
                </c:pt>
                <c:pt idx="37" formatCode="0.0">
                  <c:v>4.6668451E-2</c:v>
                </c:pt>
                <c:pt idx="38" formatCode="0.0">
                  <c:v>3.9748123999999996E-2</c:v>
                </c:pt>
                <c:pt idx="39" formatCode="0.0">
                  <c:v>5.6138673E-2</c:v>
                </c:pt>
                <c:pt idx="40" formatCode="0.0">
                  <c:v>4.6122166999999999E-2</c:v>
                </c:pt>
                <c:pt idx="41" formatCode="0.0">
                  <c:v>5.1520667999999999E-2</c:v>
                </c:pt>
                <c:pt idx="42" formatCode="0.0">
                  <c:v>3.6398941999999997E-2</c:v>
                </c:pt>
                <c:pt idx="43" formatCode="0.0">
                  <c:v>1.7079827999999998E-2</c:v>
                </c:pt>
                <c:pt idx="44" formatCode="0.0">
                  <c:v>5.4068050999999999E-2</c:v>
                </c:pt>
                <c:pt idx="45" formatCode="0.0">
                  <c:v>6.6986379999999998E-2</c:v>
                </c:pt>
                <c:pt idx="46" formatCode="0.0">
                  <c:v>5.9060317000000001E-2</c:v>
                </c:pt>
                <c:pt idx="47" formatCode="0.0">
                  <c:v>5.9324601000000005E-2</c:v>
                </c:pt>
                <c:pt idx="48" formatCode="0.0">
                  <c:v>5.9406732000000004E-2</c:v>
                </c:pt>
                <c:pt idx="49" formatCode="0.0">
                  <c:v>3.3691258000000002E-2</c:v>
                </c:pt>
                <c:pt idx="50" formatCode="0.0">
                  <c:v>2.1272968E-2</c:v>
                </c:pt>
                <c:pt idx="51" formatCode="0.0">
                  <c:v>1.8971920826999996E-2</c:v>
                </c:pt>
                <c:pt idx="52" formatCode="0.0">
                  <c:v>3.1126895487000008E-2</c:v>
                </c:pt>
              </c:numCache>
            </c:numRef>
          </c:val>
          <c:extLst>
            <c:ext xmlns:c16="http://schemas.microsoft.com/office/drawing/2014/chart" uri="{C3380CC4-5D6E-409C-BE32-E72D297353CC}">
              <c16:uniqueId val="{00000010-D6B5-43CE-9B5E-3E767D0F4258}"/>
            </c:ext>
          </c:extLst>
        </c:ser>
        <c:ser>
          <c:idx val="11"/>
          <c:order val="17"/>
          <c:tx>
            <c:strRef>
              <c:f>' '!$A$489</c:f>
              <c:strCache>
                <c:ptCount val="1"/>
                <c:pt idx="0">
                  <c:v>Unspecified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'!$B$489:$BF$489</c:f>
              <c:numCache>
                <c:formatCode>General</c:formatCode>
                <c:ptCount val="53"/>
                <c:pt idx="29" formatCode="0.0">
                  <c:v>0.18977916999999997</c:v>
                </c:pt>
                <c:pt idx="30" formatCode="0.0">
                  <c:v>0.12865390800000001</c:v>
                </c:pt>
                <c:pt idx="31" formatCode="0.0">
                  <c:v>3.9755177000000003E-2</c:v>
                </c:pt>
                <c:pt idx="32" formatCode="0.0">
                  <c:v>5.4215136999999997E-2</c:v>
                </c:pt>
                <c:pt idx="33" formatCode="0.0">
                  <c:v>6.3502736000000004E-2</c:v>
                </c:pt>
                <c:pt idx="34" formatCode="0.0">
                  <c:v>1.7023290000000003E-2</c:v>
                </c:pt>
                <c:pt idx="35" formatCode="0.0">
                  <c:v>2.0158699999999998E-4</c:v>
                </c:pt>
                <c:pt idx="36" formatCode="0.0">
                  <c:v>3.5369900000000002E-4</c:v>
                </c:pt>
                <c:pt idx="37" formatCode="0.0">
                  <c:v>3.9923500000000001E-4</c:v>
                </c:pt>
                <c:pt idx="38" formatCode="0.0">
                  <c:v>5.2981999999999997E-4</c:v>
                </c:pt>
                <c:pt idx="39" formatCode="0.0">
                  <c:v>9.1357899999999998E-4</c:v>
                </c:pt>
                <c:pt idx="40" formatCode="0.0">
                  <c:v>4.0224400000000001E-4</c:v>
                </c:pt>
                <c:pt idx="41" formatCode="0.0">
                  <c:v>8.3362200000000001E-4</c:v>
                </c:pt>
                <c:pt idx="42" formatCode="0.0">
                  <c:v>7.8012100000000005E-4</c:v>
                </c:pt>
                <c:pt idx="43" formatCode="0.0">
                  <c:v>1.899874E-3</c:v>
                </c:pt>
                <c:pt idx="44" formatCode="0.0">
                  <c:v>1.4193859999999999E-3</c:v>
                </c:pt>
                <c:pt idx="45" formatCode="0.0">
                  <c:v>1.2008590000000001E-3</c:v>
                </c:pt>
                <c:pt idx="46" formatCode="0.0">
                  <c:v>8.6011799999999999E-4</c:v>
                </c:pt>
                <c:pt idx="47" formatCode="0.0">
                  <c:v>1.0505480000000001E-3</c:v>
                </c:pt>
                <c:pt idx="48" formatCode="0.0">
                  <c:v>5.8401299999999998E-4</c:v>
                </c:pt>
                <c:pt idx="49" formatCode="0.0">
                  <c:v>6.8664300000000002E-4</c:v>
                </c:pt>
                <c:pt idx="50" formatCode="0.0">
                  <c:v>0.73261399999999999</c:v>
                </c:pt>
                <c:pt idx="51" formatCode="0.0">
                  <c:v>0.904496917126</c:v>
                </c:pt>
                <c:pt idx="52" formatCode="0.0">
                  <c:v>0.80535723890600008</c:v>
                </c:pt>
              </c:numCache>
            </c:numRef>
          </c:val>
          <c:extLst>
            <c:ext xmlns:c16="http://schemas.microsoft.com/office/drawing/2014/chart" uri="{C3380CC4-5D6E-409C-BE32-E72D297353CC}">
              <c16:uniqueId val="{00000011-D6B5-43CE-9B5E-3E767D0F4258}"/>
            </c:ext>
          </c:extLst>
        </c:ser>
        <c:ser>
          <c:idx val="17"/>
          <c:order val="18"/>
          <c:tx>
            <c:strRef>
              <c:f>' '!$A$490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'!$B$490:$BF$490</c:f>
              <c:numCache>
                <c:formatCode>General</c:formatCode>
                <c:ptCount val="53"/>
                <c:pt idx="29" formatCode="0.0">
                  <c:v>1.8498530999999999E-2</c:v>
                </c:pt>
                <c:pt idx="30" formatCode="0.0">
                  <c:v>2.6520014000000001E-2</c:v>
                </c:pt>
                <c:pt idx="31" formatCode="0.0">
                  <c:v>4.1139621000000001E-2</c:v>
                </c:pt>
                <c:pt idx="32" formatCode="0.0">
                  <c:v>3.0674798E-2</c:v>
                </c:pt>
                <c:pt idx="33" formatCode="0.0">
                  <c:v>4.8745940999999994E-2</c:v>
                </c:pt>
                <c:pt idx="34" formatCode="0.0">
                  <c:v>3.3862039000000003E-2</c:v>
                </c:pt>
                <c:pt idx="35" formatCode="0.0">
                  <c:v>4.2961434E-2</c:v>
                </c:pt>
                <c:pt idx="36" formatCode="0.0">
                  <c:v>3.1839401999999996E-2</c:v>
                </c:pt>
                <c:pt idx="37" formatCode="0.0">
                  <c:v>3.5049342000000004E-2</c:v>
                </c:pt>
                <c:pt idx="38" formatCode="0.0">
                  <c:v>3.1793927E-2</c:v>
                </c:pt>
                <c:pt idx="39" formatCode="0.0">
                  <c:v>7.741729700000001E-2</c:v>
                </c:pt>
                <c:pt idx="40" formatCode="0.0">
                  <c:v>8.3656702999999999E-2</c:v>
                </c:pt>
                <c:pt idx="41" formatCode="0.0">
                  <c:v>0.10187107299999999</c:v>
                </c:pt>
                <c:pt idx="42" formatCode="0.0">
                  <c:v>0.10063927</c:v>
                </c:pt>
                <c:pt idx="43" formatCode="0.0">
                  <c:v>0.14290324899999998</c:v>
                </c:pt>
                <c:pt idx="44" formatCode="0.0">
                  <c:v>0.13047106500000002</c:v>
                </c:pt>
                <c:pt idx="45" formatCode="0.0">
                  <c:v>0.10452332399999999</c:v>
                </c:pt>
                <c:pt idx="46" formatCode="0.0">
                  <c:v>0.104545025</c:v>
                </c:pt>
                <c:pt idx="47" formatCode="0.0">
                  <c:v>0.13803526900000002</c:v>
                </c:pt>
                <c:pt idx="48" formatCode="0.0">
                  <c:v>0.14088118399999999</c:v>
                </c:pt>
                <c:pt idx="49" formatCode="0.0">
                  <c:v>9.1084657999999999E-2</c:v>
                </c:pt>
                <c:pt idx="50" formatCode="0.0">
                  <c:v>9.6305660000000001E-2</c:v>
                </c:pt>
                <c:pt idx="51" formatCode="0.0">
                  <c:v>8.6483037780000022E-2</c:v>
                </c:pt>
                <c:pt idx="52" formatCode="0.0">
                  <c:v>7.7700766788000003E-2</c:v>
                </c:pt>
              </c:numCache>
            </c:numRef>
          </c:val>
          <c:extLst>
            <c:ext xmlns:c16="http://schemas.microsoft.com/office/drawing/2014/chart" uri="{C3380CC4-5D6E-409C-BE32-E72D297353CC}">
              <c16:uniqueId val="{00000012-D6B5-43CE-9B5E-3E767D0F4258}"/>
            </c:ext>
          </c:extLst>
        </c:ser>
        <c:ser>
          <c:idx val="22"/>
          <c:order val="19"/>
          <c:tx>
            <c:strRef>
              <c:f>' '!$A$491</c:f>
              <c:strCache>
                <c:ptCount val="1"/>
                <c:pt idx="0">
                  <c:v>Others</c:v>
                </c:pt>
              </c:strCache>
            </c:strRef>
          </c:tx>
          <c:spPr>
            <a:solidFill>
              <a:srgbClr val="993300"/>
            </a:solidFill>
            <a:ln w="12700">
              <a:solidFill>
                <a:srgbClr val="000000"/>
              </a:solidFill>
              <a:prstDash val="solid"/>
            </a:ln>
          </c:spPr>
          <c:invertIfNegative val="0"/>
          <c:cat>
            <c:strRef>
              <c:f>' '!$B$471:$BF$471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'!$B$491:$BF$491</c:f>
              <c:numCache>
                <c:formatCode>General</c:formatCode>
                <c:ptCount val="53"/>
                <c:pt idx="29" formatCode="0.0">
                  <c:v>0.10682951799999985</c:v>
                </c:pt>
                <c:pt idx="30" formatCode="0.0">
                  <c:v>8.1280412999999552E-2</c:v>
                </c:pt>
                <c:pt idx="31" formatCode="0.0">
                  <c:v>9.6494562000000283E-2</c:v>
                </c:pt>
                <c:pt idx="32" formatCode="0.0">
                  <c:v>0.10385282499999982</c:v>
                </c:pt>
                <c:pt idx="33" formatCode="0.0">
                  <c:v>0.12142881999999955</c:v>
                </c:pt>
                <c:pt idx="34" formatCode="0.0">
                  <c:v>0.13503652900000018</c:v>
                </c:pt>
                <c:pt idx="35" formatCode="0.0">
                  <c:v>0.17580264600000017</c:v>
                </c:pt>
                <c:pt idx="36" formatCode="0.0">
                  <c:v>0.21492413400000099</c:v>
                </c:pt>
                <c:pt idx="37" formatCode="0.0">
                  <c:v>0.2643208930000005</c:v>
                </c:pt>
                <c:pt idx="38" formatCode="0.0">
                  <c:v>0.1911525300000001</c:v>
                </c:pt>
                <c:pt idx="39" formatCode="0.0">
                  <c:v>0.28484457599999913</c:v>
                </c:pt>
                <c:pt idx="40" formatCode="0.0">
                  <c:v>0.31744575700000022</c:v>
                </c:pt>
                <c:pt idx="41" formatCode="0.0">
                  <c:v>0.32426892500000015</c:v>
                </c:pt>
                <c:pt idx="42" formatCode="0.0">
                  <c:v>0.36064291399999937</c:v>
                </c:pt>
                <c:pt idx="43" formatCode="0.0">
                  <c:v>0.3404720280000002</c:v>
                </c:pt>
                <c:pt idx="44" formatCode="0.0">
                  <c:v>0.29264227399999965</c:v>
                </c:pt>
                <c:pt idx="45" formatCode="0.0">
                  <c:v>0.26536378399999894</c:v>
                </c:pt>
                <c:pt idx="46" formatCode="0.0">
                  <c:v>0.32264024799999924</c:v>
                </c:pt>
                <c:pt idx="47" formatCode="0.0">
                  <c:v>0.32017119800000016</c:v>
                </c:pt>
                <c:pt idx="48" formatCode="0.0">
                  <c:v>0.28075315800000022</c:v>
                </c:pt>
                <c:pt idx="49" formatCode="0.0">
                  <c:v>0.21129033499999983</c:v>
                </c:pt>
                <c:pt idx="50" formatCode="0.0">
                  <c:v>0.2576624679999997</c:v>
                </c:pt>
                <c:pt idx="51" formatCode="0.0">
                  <c:v>0.26983733433400081</c:v>
                </c:pt>
                <c:pt idx="52" formatCode="0.0">
                  <c:v>0.2026591107789999</c:v>
                </c:pt>
              </c:numCache>
            </c:numRef>
          </c:val>
          <c:extLst>
            <c:ext xmlns:c16="http://schemas.microsoft.com/office/drawing/2014/chart" uri="{C3380CC4-5D6E-409C-BE32-E72D297353CC}">
              <c16:uniqueId val="{00000013-D6B5-43CE-9B5E-3E767D0F4258}"/>
            </c:ext>
          </c:extLst>
        </c:ser>
        <c:dLbls>
          <c:showLegendKey val="0"/>
          <c:showVal val="0"/>
          <c:showCatName val="0"/>
          <c:showSerName val="0"/>
          <c:showPercent val="0"/>
          <c:showBubbleSize val="0"/>
        </c:dLbls>
        <c:gapWidth val="0"/>
        <c:overlap val="100"/>
        <c:axId val="3"/>
        <c:axId val="4"/>
      </c:barChart>
      <c:catAx>
        <c:axId val="16791151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36671150354613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791151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21670658242521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195" b="0" i="0" u="none" strike="noStrike" baseline="0">
                <a:solidFill>
                  <a:srgbClr val="000000"/>
                </a:solidFill>
                <a:latin typeface="Arial"/>
                <a:ea typeface="Arial"/>
                <a:cs typeface="Arial"/>
              </a:defRPr>
            </a:pPr>
            <a:endParaRPr lang="en-US"/>
          </a:p>
        </c:txPr>
      </c:legendEntry>
      <c:legendEntry>
        <c:idx val="4"/>
        <c:txPr>
          <a:bodyPr/>
          <a:lstStyle/>
          <a:p>
            <a:pPr>
              <a:defRPr sz="1195" b="0" i="0" u="none" strike="noStrike" baseline="0">
                <a:solidFill>
                  <a:srgbClr val="000000"/>
                </a:solidFill>
                <a:latin typeface="Arial"/>
                <a:ea typeface="Arial"/>
                <a:cs typeface="Arial"/>
              </a:defRPr>
            </a:pPr>
            <a:endParaRPr lang="en-US"/>
          </a:p>
        </c:txPr>
      </c:legendEntry>
      <c:legendEntry>
        <c:idx val="10"/>
        <c:txPr>
          <a:bodyPr/>
          <a:lstStyle/>
          <a:p>
            <a:pPr>
              <a:defRPr sz="1195" b="0" i="0" u="none" strike="noStrike" baseline="0">
                <a:solidFill>
                  <a:srgbClr val="000000"/>
                </a:solidFill>
                <a:latin typeface="Arial"/>
                <a:ea typeface="Arial"/>
                <a:cs typeface="Arial"/>
              </a:defRPr>
            </a:pPr>
            <a:endParaRPr lang="en-US"/>
          </a:p>
        </c:txPr>
      </c:legendEntry>
      <c:legendEntry>
        <c:idx val="12"/>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7.187721408273208E-2"/>
          <c:y val="0.86169493577237821"/>
          <c:w val="0.85627637646385169"/>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854593439135313"/>
          <c:y val="7.8335903252034378E-2"/>
          <c:w val="0.69793816573087675"/>
          <c:h val="0.59668624179209162"/>
        </c:manualLayout>
      </c:layout>
      <c:barChart>
        <c:barDir val="col"/>
        <c:grouping val="stacked"/>
        <c:varyColors val="0"/>
        <c:ser>
          <c:idx val="0"/>
          <c:order val="0"/>
          <c:tx>
            <c:strRef>
              <c:f>' '!$A$422</c:f>
              <c:strCache>
                <c:ptCount val="1"/>
                <c:pt idx="0">
                  <c:v>EU-28</c:v>
                </c:pt>
              </c:strCache>
            </c:strRef>
          </c:tx>
          <c:spPr>
            <a:solidFill>
              <a:srgbClr val="00FF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'!$B$422:$BF$422</c:f>
              <c:numCache>
                <c:formatCode>#,##0.00</c:formatCode>
                <c:ptCount val="53"/>
                <c:pt idx="0" formatCode="General">
                  <c:v>0</c:v>
                </c:pt>
                <c:pt idx="1">
                  <c:v>1.3355591953600001E-2</c:v>
                </c:pt>
                <c:pt idx="2">
                  <c:v>1.0127568410279999E-2</c:v>
                </c:pt>
                <c:pt idx="3">
                  <c:v>9.6365313040000008E-3</c:v>
                </c:pt>
                <c:pt idx="4">
                  <c:v>1.0230826992000001E-2</c:v>
                </c:pt>
                <c:pt idx="5">
                  <c:v>9.8318431600000027E-3</c:v>
                </c:pt>
                <c:pt idx="6">
                  <c:v>6.6203668799999999E-3</c:v>
                </c:pt>
                <c:pt idx="7">
                  <c:v>7.2263911800000014E-3</c:v>
                </c:pt>
                <c:pt idx="8">
                  <c:v>9.8707207622222223E-3</c:v>
                </c:pt>
                <c:pt idx="9">
                  <c:v>4.3282467600000004E-3</c:v>
                </c:pt>
                <c:pt idx="10">
                  <c:v>1.4191429000000001E-3</c:v>
                </c:pt>
                <c:pt idx="11">
                  <c:v>1.514646188E-3</c:v>
                </c:pt>
                <c:pt idx="12">
                  <c:v>7.2962022000000004E-4</c:v>
                </c:pt>
                <c:pt idx="13">
                  <c:v>8.0249689999999986E-4</c:v>
                </c:pt>
                <c:pt idx="14">
                  <c:v>5.1488284000000004E-4</c:v>
                </c:pt>
                <c:pt idx="15">
                  <c:v>2.6551279199999995E-3</c:v>
                </c:pt>
                <c:pt idx="16">
                  <c:v>1.1725092599999998E-3</c:v>
                </c:pt>
                <c:pt idx="17">
                  <c:v>5.0880346666666663E-4</c:v>
                </c:pt>
                <c:pt idx="18">
                  <c:v>2.8699540999999997E-3</c:v>
                </c:pt>
                <c:pt idx="19">
                  <c:v>1.8928095199999997E-3</c:v>
                </c:pt>
                <c:pt idx="20">
                  <c:v>9.0254647047619051E-4</c:v>
                </c:pt>
                <c:pt idx="21">
                  <c:v>1.4665417599999998E-3</c:v>
                </c:pt>
                <c:pt idx="22">
                  <c:v>1.5261279400000001E-3</c:v>
                </c:pt>
                <c:pt idx="23">
                  <c:v>1.4407034545000003E-3</c:v>
                </c:pt>
                <c:pt idx="24">
                  <c:v>1.0816313078599999E-3</c:v>
                </c:pt>
              </c:numCache>
            </c:numRef>
          </c:val>
          <c:extLst>
            <c:ext xmlns:c16="http://schemas.microsoft.com/office/drawing/2014/chart" uri="{C3380CC4-5D6E-409C-BE32-E72D297353CC}">
              <c16:uniqueId val="{00000000-8327-4AF8-8F99-CBA7E682E263}"/>
            </c:ext>
          </c:extLst>
        </c:ser>
        <c:ser>
          <c:idx val="1"/>
          <c:order val="1"/>
          <c:tx>
            <c:strRef>
              <c:f>' '!$A$423</c:f>
              <c:strCache>
                <c:ptCount val="1"/>
                <c:pt idx="0">
                  <c:v>China </c:v>
                </c:pt>
              </c:strCache>
            </c:strRef>
          </c:tx>
          <c:spPr>
            <a:solidFill>
              <a:srgbClr val="FF00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'!$B$423:$BF$423</c:f>
              <c:numCache>
                <c:formatCode>#,##0.00</c:formatCode>
                <c:ptCount val="53"/>
                <c:pt idx="0" formatCode="General">
                  <c:v>0</c:v>
                </c:pt>
                <c:pt idx="1">
                  <c:v>2.7195146429999997E-2</c:v>
                </c:pt>
                <c:pt idx="2">
                  <c:v>6.2879102734999998E-2</c:v>
                </c:pt>
                <c:pt idx="3">
                  <c:v>0.10649410043511109</c:v>
                </c:pt>
                <c:pt idx="4">
                  <c:v>0.38472223258000005</c:v>
                </c:pt>
                <c:pt idx="5">
                  <c:v>0.44388117950999995</c:v>
                </c:pt>
                <c:pt idx="6">
                  <c:v>0.34490316037499996</c:v>
                </c:pt>
                <c:pt idx="7">
                  <c:v>0.54421686588000007</c:v>
                </c:pt>
                <c:pt idx="8">
                  <c:v>0.53785555407111107</c:v>
                </c:pt>
                <c:pt idx="9">
                  <c:v>0.76804455565199992</c:v>
                </c:pt>
                <c:pt idx="10">
                  <c:v>1.02392535176</c:v>
                </c:pt>
                <c:pt idx="11">
                  <c:v>1.3683171088280002</c:v>
                </c:pt>
                <c:pt idx="12">
                  <c:v>1.7135931824933333</c:v>
                </c:pt>
                <c:pt idx="13">
                  <c:v>1.2469465937799997</c:v>
                </c:pt>
                <c:pt idx="14">
                  <c:v>1.9683962858599999</c:v>
                </c:pt>
                <c:pt idx="15">
                  <c:v>2.4914657613199997</c:v>
                </c:pt>
                <c:pt idx="16">
                  <c:v>3.3239803767799998</c:v>
                </c:pt>
                <c:pt idx="17">
                  <c:v>3.9167866310016661</c:v>
                </c:pt>
                <c:pt idx="18">
                  <c:v>4.5391684215199994</c:v>
                </c:pt>
                <c:pt idx="19">
                  <c:v>4.859439096719111</c:v>
                </c:pt>
                <c:pt idx="20">
                  <c:v>4.3475908858552383</c:v>
                </c:pt>
                <c:pt idx="21">
                  <c:v>3.73934540064</c:v>
                </c:pt>
                <c:pt idx="22">
                  <c:v>4.6419082680000001E-2</c:v>
                </c:pt>
                <c:pt idx="23">
                  <c:v>1.458192456254E-2</c:v>
                </c:pt>
                <c:pt idx="24">
                  <c:v>7.960310804128666E-2</c:v>
                </c:pt>
              </c:numCache>
            </c:numRef>
          </c:val>
          <c:extLst>
            <c:ext xmlns:c16="http://schemas.microsoft.com/office/drawing/2014/chart" uri="{C3380CC4-5D6E-409C-BE32-E72D297353CC}">
              <c16:uniqueId val="{00000001-8327-4AF8-8F99-CBA7E682E263}"/>
            </c:ext>
          </c:extLst>
        </c:ser>
        <c:ser>
          <c:idx val="2"/>
          <c:order val="2"/>
          <c:tx>
            <c:strRef>
              <c:f>' '!$A$424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'!$B$424:$BF$424</c:f>
              <c:numCache>
                <c:formatCode>#,##0.00</c:formatCode>
                <c:ptCount val="53"/>
                <c:pt idx="0" formatCode="General">
                  <c:v>0</c:v>
                </c:pt>
                <c:pt idx="1">
                  <c:v>0.23179779773700002</c:v>
                </c:pt>
                <c:pt idx="2">
                  <c:v>0.23436908911676002</c:v>
                </c:pt>
                <c:pt idx="3">
                  <c:v>0.16464769249533334</c:v>
                </c:pt>
                <c:pt idx="4">
                  <c:v>0.159171569702</c:v>
                </c:pt>
                <c:pt idx="5">
                  <c:v>0.11263177180000002</c:v>
                </c:pt>
                <c:pt idx="6">
                  <c:v>3.7531135079999993E-2</c:v>
                </c:pt>
                <c:pt idx="7">
                  <c:v>4.4211863580000003E-2</c:v>
                </c:pt>
                <c:pt idx="8">
                  <c:v>3.114018938666667E-2</c:v>
                </c:pt>
                <c:pt idx="9">
                  <c:v>1.0290183900000001E-2</c:v>
                </c:pt>
                <c:pt idx="10">
                  <c:v>8.3113028000000016E-3</c:v>
                </c:pt>
                <c:pt idx="11">
                  <c:v>9.7997493600000003E-3</c:v>
                </c:pt>
                <c:pt idx="12">
                  <c:v>9.535116120000001E-3</c:v>
                </c:pt>
                <c:pt idx="13">
                  <c:v>3.6637879999999998E-2</c:v>
                </c:pt>
                <c:pt idx="14">
                  <c:v>6.8957199999999993E-3</c:v>
                </c:pt>
                <c:pt idx="15">
                  <c:v>2.5444600000000001E-3</c:v>
                </c:pt>
                <c:pt idx="16">
                  <c:v>2.3915399999999997E-3</c:v>
                </c:pt>
                <c:pt idx="17">
                  <c:v>5.8366400000000006E-3</c:v>
                </c:pt>
                <c:pt idx="18">
                  <c:v>1.4437424599999999E-3</c:v>
                </c:pt>
                <c:pt idx="19">
                  <c:v>4.7385473755555563E-3</c:v>
                </c:pt>
                <c:pt idx="20">
                  <c:v>2.5496608999999995E-3</c:v>
                </c:pt>
                <c:pt idx="21">
                  <c:v>2.39508E-3</c:v>
                </c:pt>
                <c:pt idx="22">
                  <c:v>1.8102658599999997E-3</c:v>
                </c:pt>
                <c:pt idx="23">
                  <c:v>2.57665481428E-3</c:v>
                </c:pt>
                <c:pt idx="24">
                  <c:v>2.2531199134199998E-3</c:v>
                </c:pt>
              </c:numCache>
            </c:numRef>
          </c:val>
          <c:extLst>
            <c:ext xmlns:c16="http://schemas.microsoft.com/office/drawing/2014/chart" uri="{C3380CC4-5D6E-409C-BE32-E72D297353CC}">
              <c16:uniqueId val="{00000002-8327-4AF8-8F99-CBA7E682E263}"/>
            </c:ext>
          </c:extLst>
        </c:ser>
        <c:ser>
          <c:idx val="5"/>
          <c:order val="3"/>
          <c:tx>
            <c:strRef>
              <c:f>' '!$A$425</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'!$B$425:$BF$425</c:f>
              <c:numCache>
                <c:formatCode>#,##0.00</c:formatCode>
                <c:ptCount val="53"/>
                <c:pt idx="0" formatCode="General">
                  <c:v>0</c:v>
                </c:pt>
                <c:pt idx="1">
                  <c:v>1.7536893639999999E-2</c:v>
                </c:pt>
                <c:pt idx="2">
                  <c:v>2.5161674734999997E-2</c:v>
                </c:pt>
                <c:pt idx="3">
                  <c:v>1.9234497937377779E-2</c:v>
                </c:pt>
                <c:pt idx="4">
                  <c:v>1.7812415278000003E-2</c:v>
                </c:pt>
                <c:pt idx="5">
                  <c:v>2.0968722599999996E-2</c:v>
                </c:pt>
                <c:pt idx="6">
                  <c:v>3.4289669460000005E-2</c:v>
                </c:pt>
                <c:pt idx="7">
                  <c:v>3.5756807979999999E-2</c:v>
                </c:pt>
                <c:pt idx="8">
                  <c:v>3.9767217859999995E-2</c:v>
                </c:pt>
                <c:pt idx="9">
                  <c:v>2.6515331632000001E-2</c:v>
                </c:pt>
                <c:pt idx="10">
                  <c:v>2.8865128200000006E-2</c:v>
                </c:pt>
                <c:pt idx="11">
                  <c:v>6.2390098879999994E-2</c:v>
                </c:pt>
                <c:pt idx="12">
                  <c:v>1.7408574980000001E-2</c:v>
                </c:pt>
                <c:pt idx="13">
                  <c:v>1.3463299549999998E-2</c:v>
                </c:pt>
                <c:pt idx="14">
                  <c:v>1.4725395246666665E-2</c:v>
                </c:pt>
                <c:pt idx="15">
                  <c:v>1.1789666000000001E-2</c:v>
                </c:pt>
                <c:pt idx="16">
                  <c:v>1.105469358E-2</c:v>
                </c:pt>
                <c:pt idx="17">
                  <c:v>1.2439463033333332E-2</c:v>
                </c:pt>
                <c:pt idx="18">
                  <c:v>2.2253774059999998E-2</c:v>
                </c:pt>
                <c:pt idx="19">
                  <c:v>3.1160691145777776E-2</c:v>
                </c:pt>
                <c:pt idx="20">
                  <c:v>2.8713835506666667E-2</c:v>
                </c:pt>
                <c:pt idx="21">
                  <c:v>5.1473713559999995E-2</c:v>
                </c:pt>
                <c:pt idx="22">
                  <c:v>0.11115153075999998</c:v>
                </c:pt>
                <c:pt idx="23">
                  <c:v>7.3154845824440012E-2</c:v>
                </c:pt>
                <c:pt idx="24">
                  <c:v>0.16399917889110666</c:v>
                </c:pt>
              </c:numCache>
            </c:numRef>
          </c:val>
          <c:extLst>
            <c:ext xmlns:c16="http://schemas.microsoft.com/office/drawing/2014/chart" uri="{C3380CC4-5D6E-409C-BE32-E72D297353CC}">
              <c16:uniqueId val="{00000003-8327-4AF8-8F99-CBA7E682E263}"/>
            </c:ext>
          </c:extLst>
        </c:ser>
        <c:ser>
          <c:idx val="6"/>
          <c:order val="4"/>
          <c:tx>
            <c:strRef>
              <c:f>' '!$A$426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'!$B$426:$BF$426</c:f>
              <c:numCache>
                <c:formatCode>#,##0.00</c:formatCode>
                <c:ptCount val="53"/>
                <c:pt idx="0" formatCode="General">
                  <c:v>0</c:v>
                </c:pt>
                <c:pt idx="1">
                  <c:v>0.53909575445199998</c:v>
                </c:pt>
                <c:pt idx="2">
                  <c:v>0.48539548472347999</c:v>
                </c:pt>
                <c:pt idx="3">
                  <c:v>0.70355162288000017</c:v>
                </c:pt>
                <c:pt idx="4">
                  <c:v>0.59015615820200007</c:v>
                </c:pt>
                <c:pt idx="5">
                  <c:v>0.50892070615999996</c:v>
                </c:pt>
                <c:pt idx="6">
                  <c:v>0.46458623304000002</c:v>
                </c:pt>
                <c:pt idx="7">
                  <c:v>0.52199612758000002</c:v>
                </c:pt>
                <c:pt idx="8">
                  <c:v>0.56677572717999991</c:v>
                </c:pt>
                <c:pt idx="9">
                  <c:v>0.42620956000000004</c:v>
                </c:pt>
                <c:pt idx="10">
                  <c:v>0.36934830187999995</c:v>
                </c:pt>
                <c:pt idx="11">
                  <c:v>0.36620957999999998</c:v>
                </c:pt>
                <c:pt idx="12">
                  <c:v>0.35184507999999998</c:v>
                </c:pt>
                <c:pt idx="13">
                  <c:v>0.21966034603999998</c:v>
                </c:pt>
                <c:pt idx="14">
                  <c:v>0.20203989452000001</c:v>
                </c:pt>
                <c:pt idx="15">
                  <c:v>0.22170431999999998</c:v>
                </c:pt>
                <c:pt idx="16">
                  <c:v>0.2327745</c:v>
                </c:pt>
                <c:pt idx="17">
                  <c:v>0.18105820283999999</c:v>
                </c:pt>
                <c:pt idx="18">
                  <c:v>0.13185297308000002</c:v>
                </c:pt>
                <c:pt idx="19">
                  <c:v>4.6506277945777774E-2</c:v>
                </c:pt>
                <c:pt idx="20">
                  <c:v>1.794782764E-2</c:v>
                </c:pt>
                <c:pt idx="21">
                  <c:v>0.11944690894</c:v>
                </c:pt>
                <c:pt idx="22">
                  <c:v>0.43826038603999995</c:v>
                </c:pt>
                <c:pt idx="23">
                  <c:v>9.6981771399999986E-2</c:v>
                </c:pt>
                <c:pt idx="24">
                  <c:v>1.8332522740833336E-2</c:v>
                </c:pt>
              </c:numCache>
            </c:numRef>
          </c:val>
          <c:extLst>
            <c:ext xmlns:c16="http://schemas.microsoft.com/office/drawing/2014/chart" uri="{C3380CC4-5D6E-409C-BE32-E72D297353CC}">
              <c16:uniqueId val="{00000004-8327-4AF8-8F99-CBA7E682E263}"/>
            </c:ext>
          </c:extLst>
        </c:ser>
        <c:ser>
          <c:idx val="4"/>
          <c:order val="5"/>
          <c:tx>
            <c:strRef>
              <c:f>' '!$A$427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'!$B$427:$BF$427</c:f>
              <c:numCache>
                <c:formatCode>#,##0.00</c:formatCode>
                <c:ptCount val="53"/>
                <c:pt idx="0" formatCode="General">
                  <c:v>0</c:v>
                </c:pt>
                <c:pt idx="1">
                  <c:v>1.8043183600999997E-2</c:v>
                </c:pt>
                <c:pt idx="2">
                  <c:v>7.3840509000000004E-3</c:v>
                </c:pt>
                <c:pt idx="3">
                  <c:v>3.3298783476000002E-2</c:v>
                </c:pt>
                <c:pt idx="4">
                  <c:v>3.8603646451999998E-2</c:v>
                </c:pt>
                <c:pt idx="5">
                  <c:v>6.8577982699999998E-2</c:v>
                </c:pt>
                <c:pt idx="6">
                  <c:v>0.12007517916000002</c:v>
                </c:pt>
                <c:pt idx="7">
                  <c:v>0.19081560494000002</c:v>
                </c:pt>
                <c:pt idx="8">
                  <c:v>0.15086128606666666</c:v>
                </c:pt>
                <c:pt idx="9">
                  <c:v>0.24099621244000002</c:v>
                </c:pt>
                <c:pt idx="10">
                  <c:v>0.17115448012000001</c:v>
                </c:pt>
                <c:pt idx="11">
                  <c:v>0.16391322120000001</c:v>
                </c:pt>
                <c:pt idx="12">
                  <c:v>0.12254641999999999</c:v>
                </c:pt>
                <c:pt idx="13">
                  <c:v>8.9518220000000009E-2</c:v>
                </c:pt>
                <c:pt idx="14">
                  <c:v>0.11016832995999999</c:v>
                </c:pt>
                <c:pt idx="15">
                  <c:v>0.15634335458000001</c:v>
                </c:pt>
                <c:pt idx="16">
                  <c:v>0.13129388438</c:v>
                </c:pt>
                <c:pt idx="17">
                  <c:v>0.15878947631999998</c:v>
                </c:pt>
                <c:pt idx="18">
                  <c:v>0.16891906966</c:v>
                </c:pt>
                <c:pt idx="19">
                  <c:v>8.2981752643999998E-2</c:v>
                </c:pt>
                <c:pt idx="20">
                  <c:v>0.14328167476190476</c:v>
                </c:pt>
                <c:pt idx="21">
                  <c:v>0.17055452816</c:v>
                </c:pt>
                <c:pt idx="22">
                  <c:v>6.9678540000000011E-2</c:v>
                </c:pt>
                <c:pt idx="23">
                  <c:v>5.4192982909760011E-2</c:v>
                </c:pt>
                <c:pt idx="24">
                  <c:v>0.11187070146999999</c:v>
                </c:pt>
              </c:numCache>
            </c:numRef>
          </c:val>
          <c:extLst>
            <c:ext xmlns:c16="http://schemas.microsoft.com/office/drawing/2014/chart" uri="{C3380CC4-5D6E-409C-BE32-E72D297353CC}">
              <c16:uniqueId val="{00000005-8327-4AF8-8F99-CBA7E682E263}"/>
            </c:ext>
          </c:extLst>
        </c:ser>
        <c:ser>
          <c:idx val="10"/>
          <c:order val="6"/>
          <c:tx>
            <c:strRef>
              <c:f>' '!$A$428</c:f>
              <c:strCache>
                <c:ptCount val="1"/>
                <c:pt idx="0">
                  <c:v>Others</c:v>
                </c:pt>
              </c:strCache>
            </c:strRef>
          </c:tx>
          <c:spPr>
            <a:solidFill>
              <a:srgbClr val="9933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'!$B$428:$BF$428</c:f>
              <c:numCache>
                <c:formatCode>0.00</c:formatCode>
                <c:ptCount val="53"/>
                <c:pt idx="0">
                  <c:v>0</c:v>
                </c:pt>
                <c:pt idx="1">
                  <c:v>8.2862405217599688E-2</c:v>
                </c:pt>
                <c:pt idx="2">
                  <c:v>0.14743417638411982</c:v>
                </c:pt>
                <c:pt idx="3">
                  <c:v>0.16565534381214642</c:v>
                </c:pt>
                <c:pt idx="4">
                  <c:v>0.18420681335799971</c:v>
                </c:pt>
                <c:pt idx="5">
                  <c:v>0.21261060193666625</c:v>
                </c:pt>
                <c:pt idx="6">
                  <c:v>0.2874958583149998</c:v>
                </c:pt>
                <c:pt idx="7">
                  <c:v>0.39659731625999939</c:v>
                </c:pt>
                <c:pt idx="8">
                  <c:v>0.48297584173111141</c:v>
                </c:pt>
                <c:pt idx="9">
                  <c:v>0.29076769442799999</c:v>
                </c:pt>
                <c:pt idx="10">
                  <c:v>0.30453819201999965</c:v>
                </c:pt>
                <c:pt idx="11">
                  <c:v>0.40873912831599957</c:v>
                </c:pt>
                <c:pt idx="12">
                  <c:v>0.2526202480799995</c:v>
                </c:pt>
                <c:pt idx="13">
                  <c:v>0.47009943536000032</c:v>
                </c:pt>
                <c:pt idx="14">
                  <c:v>0.34069118265333342</c:v>
                </c:pt>
                <c:pt idx="15">
                  <c:v>0.26729105693722177</c:v>
                </c:pt>
                <c:pt idx="16">
                  <c:v>0.22724089666166636</c:v>
                </c:pt>
                <c:pt idx="17">
                  <c:v>0.42650925884166746</c:v>
                </c:pt>
                <c:pt idx="18">
                  <c:v>0.21715262491999798</c:v>
                </c:pt>
                <c:pt idx="19">
                  <c:v>0.51883641952044712</c:v>
                </c:pt>
                <c:pt idx="20">
                  <c:v>0.29941672508666262</c:v>
                </c:pt>
                <c:pt idx="21">
                  <c:v>0.47563944585999973</c:v>
                </c:pt>
                <c:pt idx="22">
                  <c:v>1.2110170139400001</c:v>
                </c:pt>
                <c:pt idx="23">
                  <c:v>0.72975647461740001</c:v>
                </c:pt>
                <c:pt idx="24">
                  <c:v>0.74009913489747636</c:v>
                </c:pt>
              </c:numCache>
            </c:numRef>
          </c:val>
          <c:extLst>
            <c:ext xmlns:c16="http://schemas.microsoft.com/office/drawing/2014/chart" uri="{C3380CC4-5D6E-409C-BE32-E72D297353CC}">
              <c16:uniqueId val="{00000006-8327-4AF8-8F99-CBA7E682E263}"/>
            </c:ext>
          </c:extLst>
        </c:ser>
        <c:dLbls>
          <c:showLegendKey val="0"/>
          <c:showVal val="0"/>
          <c:showCatName val="0"/>
          <c:showSerName val="0"/>
          <c:showPercent val="0"/>
          <c:showBubbleSize val="0"/>
        </c:dLbls>
        <c:gapWidth val="0"/>
        <c:overlap val="100"/>
        <c:axId val="1524934672"/>
        <c:axId val="1"/>
      </c:barChart>
      <c:barChart>
        <c:barDir val="col"/>
        <c:grouping val="stacked"/>
        <c:varyColors val="0"/>
        <c:ser>
          <c:idx val="11"/>
          <c:order val="7"/>
          <c:tx>
            <c:strRef>
              <c:f>' '!$A$429</c:f>
              <c:strCache>
                <c:ptCount val="1"/>
              </c:strCache>
            </c:strRef>
          </c:tx>
          <c:spPr>
            <a:noFill/>
            <a:ln w="25400">
              <a:noFill/>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'!$B$429:$BF$429</c:f>
              <c:numCache>
                <c:formatCode>0.0</c:formatCode>
                <c:ptCount val="53"/>
              </c:numCache>
            </c:numRef>
          </c:val>
          <c:extLst>
            <c:ext xmlns:c16="http://schemas.microsoft.com/office/drawing/2014/chart" uri="{C3380CC4-5D6E-409C-BE32-E72D297353CC}">
              <c16:uniqueId val="{00000007-8327-4AF8-8F99-CBA7E682E263}"/>
            </c:ext>
          </c:extLst>
        </c:ser>
        <c:ser>
          <c:idx val="12"/>
          <c:order val="8"/>
          <c:tx>
            <c:strRef>
              <c:f>' '!$A$430</c:f>
              <c:strCache>
                <c:ptCount val="1"/>
              </c:strCache>
            </c:strRef>
          </c:tx>
          <c:spPr>
            <a:noFill/>
            <a:ln w="25400">
              <a:noFill/>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'!$B$430:$BF$430</c:f>
              <c:numCache>
                <c:formatCode>0.0</c:formatCode>
                <c:ptCount val="53"/>
              </c:numCache>
            </c:numRef>
          </c:val>
          <c:extLst>
            <c:ext xmlns:c16="http://schemas.microsoft.com/office/drawing/2014/chart" uri="{C3380CC4-5D6E-409C-BE32-E72D297353CC}">
              <c16:uniqueId val="{00000008-8327-4AF8-8F99-CBA7E682E263}"/>
            </c:ext>
          </c:extLst>
        </c:ser>
        <c:ser>
          <c:idx val="13"/>
          <c:order val="9"/>
          <c:tx>
            <c:strRef>
              <c:f>' '!$A$431</c:f>
              <c:strCache>
                <c:ptCount val="1"/>
              </c:strCache>
            </c:strRef>
          </c:tx>
          <c:spPr>
            <a:noFill/>
            <a:ln w="25400">
              <a:noFill/>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'!$B$431:$BF$431</c:f>
              <c:numCache>
                <c:formatCode>General</c:formatCode>
                <c:ptCount val="53"/>
              </c:numCache>
            </c:numRef>
          </c:val>
          <c:extLst>
            <c:ext xmlns:c16="http://schemas.microsoft.com/office/drawing/2014/chart" uri="{C3380CC4-5D6E-409C-BE32-E72D297353CC}">
              <c16:uniqueId val="{00000009-8327-4AF8-8F99-CBA7E682E263}"/>
            </c:ext>
          </c:extLst>
        </c:ser>
        <c:ser>
          <c:idx val="14"/>
          <c:order val="10"/>
          <c:tx>
            <c:strRef>
              <c:f>' '!$A$432</c:f>
              <c:strCache>
                <c:ptCount val="1"/>
              </c:strCache>
            </c:strRef>
          </c:tx>
          <c:spPr>
            <a:noFill/>
            <a:ln w="25400">
              <a:noFill/>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'!$B$432:$BF$432</c:f>
              <c:numCache>
                <c:formatCode>#,##0</c:formatCode>
                <c:ptCount val="53"/>
              </c:numCache>
            </c:numRef>
          </c:val>
          <c:extLst>
            <c:ext xmlns:c16="http://schemas.microsoft.com/office/drawing/2014/chart" uri="{C3380CC4-5D6E-409C-BE32-E72D297353CC}">
              <c16:uniqueId val="{0000000A-8327-4AF8-8F99-CBA7E682E263}"/>
            </c:ext>
          </c:extLst>
        </c:ser>
        <c:ser>
          <c:idx val="15"/>
          <c:order val="11"/>
          <c:tx>
            <c:strRef>
              <c:f>' '!$A$433</c:f>
              <c:strCache>
                <c:ptCount val="1"/>
              </c:strCache>
            </c:strRef>
          </c:tx>
          <c:spPr>
            <a:noFill/>
            <a:ln w="25400">
              <a:noFill/>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'!$B$433:$BF$433</c:f>
              <c:numCache>
                <c:formatCode>#,##0</c:formatCode>
                <c:ptCount val="53"/>
              </c:numCache>
            </c:numRef>
          </c:val>
          <c:extLst>
            <c:ext xmlns:c16="http://schemas.microsoft.com/office/drawing/2014/chart" uri="{C3380CC4-5D6E-409C-BE32-E72D297353CC}">
              <c16:uniqueId val="{0000000B-8327-4AF8-8F99-CBA7E682E263}"/>
            </c:ext>
          </c:extLst>
        </c:ser>
        <c:ser>
          <c:idx val="16"/>
          <c:order val="12"/>
          <c:tx>
            <c:strRef>
              <c:f>' '!$A$434</c:f>
              <c:strCache>
                <c:ptCount val="1"/>
              </c:strCache>
            </c:strRef>
          </c:tx>
          <c:spPr>
            <a:solidFill>
              <a:srgbClr val="00FF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'!$B$434:$BF$434</c:f>
              <c:numCache>
                <c:formatCode>#,##0</c:formatCode>
                <c:ptCount val="53"/>
              </c:numCache>
            </c:numRef>
          </c:val>
          <c:extLst>
            <c:ext xmlns:c16="http://schemas.microsoft.com/office/drawing/2014/chart" uri="{C3380CC4-5D6E-409C-BE32-E72D297353CC}">
              <c16:uniqueId val="{0000000C-8327-4AF8-8F99-CBA7E682E263}"/>
            </c:ext>
          </c:extLst>
        </c:ser>
        <c:ser>
          <c:idx val="18"/>
          <c:order val="13"/>
          <c:tx>
            <c:strRef>
              <c:f>' '!$A$435</c:f>
              <c:strCache>
                <c:ptCount val="1"/>
                <c:pt idx="0">
                  <c:v>EU-28</c:v>
                </c:pt>
              </c:strCache>
            </c:strRef>
          </c:tx>
          <c:spPr>
            <a:solidFill>
              <a:srgbClr val="00FF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'!$B$435:$BF$435</c:f>
              <c:numCache>
                <c:formatCode>#,##0</c:formatCode>
                <c:ptCount val="53"/>
                <c:pt idx="29" formatCode="#,##0.00">
                  <c:v>4.7550949999999991E-3</c:v>
                </c:pt>
                <c:pt idx="30" formatCode="#,##0.00">
                  <c:v>3.4873599999999997E-3</c:v>
                </c:pt>
                <c:pt idx="31" formatCode="#,##0.00">
                  <c:v>3.7224710000000006E-3</c:v>
                </c:pt>
                <c:pt idx="32" formatCode="#,##0.00">
                  <c:v>4.8115720000000001E-3</c:v>
                </c:pt>
                <c:pt idx="33" formatCode="#,##0.00">
                  <c:v>4.2363619999999996E-3</c:v>
                </c:pt>
                <c:pt idx="34" formatCode="#,##0.00">
                  <c:v>4.2173909999999992E-3</c:v>
                </c:pt>
                <c:pt idx="35" formatCode="#,##0.00">
                  <c:v>4.4090020000000004E-3</c:v>
                </c:pt>
                <c:pt idx="36" formatCode="#,##0.00">
                  <c:v>4.665283000000001E-3</c:v>
                </c:pt>
                <c:pt idx="37" formatCode="#,##0.00">
                  <c:v>3.2064509999999999E-3</c:v>
                </c:pt>
                <c:pt idx="38" formatCode="#,##0.00">
                  <c:v>1.3004159999999998E-3</c:v>
                </c:pt>
                <c:pt idx="39" formatCode="#,##0.00">
                  <c:v>1.4183609999999997E-3</c:v>
                </c:pt>
                <c:pt idx="40" formatCode="#,##0.00">
                  <c:v>1.1616670000000001E-3</c:v>
                </c:pt>
                <c:pt idx="41" formatCode="#,##0.00">
                  <c:v>7.5672700000000001E-4</c:v>
                </c:pt>
                <c:pt idx="42" formatCode="#,##0.00">
                  <c:v>7.6723600000000002E-4</c:v>
                </c:pt>
                <c:pt idx="43" formatCode="#,##0.00">
                  <c:v>9.8619700000000007E-4</c:v>
                </c:pt>
                <c:pt idx="44" formatCode="#,##0.00">
                  <c:v>8.0037300000000006E-4</c:v>
                </c:pt>
                <c:pt idx="45" formatCode="#,##0.00">
                  <c:v>5.9493499999999989E-4</c:v>
                </c:pt>
                <c:pt idx="46" formatCode="#,##0.00">
                  <c:v>1.0149659999999997E-3</c:v>
                </c:pt>
                <c:pt idx="47" formatCode="#,##0.00">
                  <c:v>6.98513E-4</c:v>
                </c:pt>
                <c:pt idx="48" formatCode="#,##0.00">
                  <c:v>4.6421E-4</c:v>
                </c:pt>
                <c:pt idx="49" formatCode="#,##0.00">
                  <c:v>4.8701199999999994E-4</c:v>
                </c:pt>
                <c:pt idx="50" formatCode="#,##0.00">
                  <c:v>6.3746700000000007E-4</c:v>
                </c:pt>
                <c:pt idx="51" formatCode="#,##0.00">
                  <c:v>2.89466107E-4</c:v>
                </c:pt>
                <c:pt idx="52" formatCode="#,##0.00">
                  <c:v>4.7585653299999991E-4</c:v>
                </c:pt>
              </c:numCache>
            </c:numRef>
          </c:val>
          <c:extLst>
            <c:ext xmlns:c16="http://schemas.microsoft.com/office/drawing/2014/chart" uri="{C3380CC4-5D6E-409C-BE32-E72D297353CC}">
              <c16:uniqueId val="{0000000D-8327-4AF8-8F99-CBA7E682E263}"/>
            </c:ext>
          </c:extLst>
        </c:ser>
        <c:ser>
          <c:idx val="3"/>
          <c:order val="14"/>
          <c:tx>
            <c:strRef>
              <c:f>' '!$A$436</c:f>
              <c:strCache>
                <c:ptCount val="1"/>
                <c:pt idx="0">
                  <c:v>China </c:v>
                </c:pt>
              </c:strCache>
            </c:strRef>
          </c:tx>
          <c:spPr>
            <a:solidFill>
              <a:srgbClr val="FF00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'!$B$436:$BF$436</c:f>
              <c:numCache>
                <c:formatCode>General</c:formatCode>
                <c:ptCount val="53"/>
                <c:pt idx="29" formatCode="#,##0.00">
                  <c:v>3.7469879999999997E-3</c:v>
                </c:pt>
                <c:pt idx="30" formatCode="#,##0.00">
                  <c:v>7.8749050000000015E-3</c:v>
                </c:pt>
                <c:pt idx="31" formatCode="#,##0.00">
                  <c:v>1.6597756000000002E-2</c:v>
                </c:pt>
                <c:pt idx="32" formatCode="#,##0.00">
                  <c:v>2.7128546E-2</c:v>
                </c:pt>
                <c:pt idx="33" formatCode="#,##0.00">
                  <c:v>3.7541449999999997E-2</c:v>
                </c:pt>
                <c:pt idx="34" formatCode="#,##0.00">
                  <c:v>3.9349376999999998E-2</c:v>
                </c:pt>
                <c:pt idx="35" formatCode="#,##0.00">
                  <c:v>5.2433477999999999E-2</c:v>
                </c:pt>
                <c:pt idx="36" formatCode="#,##0.00">
                  <c:v>6.8870024000000016E-2</c:v>
                </c:pt>
                <c:pt idx="37" formatCode="#,##0.00">
                  <c:v>8.4604824999999995E-2</c:v>
                </c:pt>
                <c:pt idx="38" formatCode="#,##0.00">
                  <c:v>8.999749700000001E-2</c:v>
                </c:pt>
                <c:pt idx="39" formatCode="#,##0.00">
                  <c:v>0.15532506600000001</c:v>
                </c:pt>
                <c:pt idx="40" formatCode="#,##0.00">
                  <c:v>0.19624879099999998</c:v>
                </c:pt>
                <c:pt idx="41" formatCode="#,##0.00">
                  <c:v>0.13438054699999999</c:v>
                </c:pt>
                <c:pt idx="42" formatCode="#,##0.00">
                  <c:v>0.20823547299999995</c:v>
                </c:pt>
                <c:pt idx="43" formatCode="#,##0.00">
                  <c:v>0.273897795</c:v>
                </c:pt>
                <c:pt idx="44" formatCode="#,##0.00">
                  <c:v>0.28903117899999997</c:v>
                </c:pt>
                <c:pt idx="45" formatCode="#,##0.00">
                  <c:v>0.38169960399999997</c:v>
                </c:pt>
                <c:pt idx="46" formatCode="#,##0.00">
                  <c:v>0.47603772599999999</c:v>
                </c:pt>
                <c:pt idx="47" formatCode="#,##0.00">
                  <c:v>0.46109207699999999</c:v>
                </c:pt>
                <c:pt idx="48" formatCode="#,##0.00">
                  <c:v>0.44201367899999999</c:v>
                </c:pt>
                <c:pt idx="49" formatCode="#,##0.00">
                  <c:v>0.36411644000000004</c:v>
                </c:pt>
                <c:pt idx="50" formatCode="#,##0.00">
                  <c:v>8.7642880000000003E-3</c:v>
                </c:pt>
                <c:pt idx="51" formatCode="#,##0.00">
                  <c:v>6.7567019020000011E-3</c:v>
                </c:pt>
                <c:pt idx="52" formatCode="#,##0.00">
                  <c:v>1.4161376240999999E-2</c:v>
                </c:pt>
              </c:numCache>
            </c:numRef>
          </c:val>
          <c:extLst>
            <c:ext xmlns:c16="http://schemas.microsoft.com/office/drawing/2014/chart" uri="{C3380CC4-5D6E-409C-BE32-E72D297353CC}">
              <c16:uniqueId val="{0000000E-8327-4AF8-8F99-CBA7E682E263}"/>
            </c:ext>
          </c:extLst>
        </c:ser>
        <c:ser>
          <c:idx val="17"/>
          <c:order val="15"/>
          <c:tx>
            <c:strRef>
              <c:f>' '!$A$437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'!$B$437:$BF$437</c:f>
              <c:numCache>
                <c:formatCode>General</c:formatCode>
                <c:ptCount val="53"/>
                <c:pt idx="29" formatCode="#,##0.00">
                  <c:v>1.4121649E-2</c:v>
                </c:pt>
                <c:pt idx="30" formatCode="#,##0.00">
                  <c:v>1.5096345000000001E-2</c:v>
                </c:pt>
                <c:pt idx="31" formatCode="#,##0.00">
                  <c:v>1.5495228999999998E-2</c:v>
                </c:pt>
                <c:pt idx="32" formatCode="#,##0.00">
                  <c:v>1.72193E-2</c:v>
                </c:pt>
                <c:pt idx="33" formatCode="#,##0.00">
                  <c:v>1.6167584999999998E-2</c:v>
                </c:pt>
                <c:pt idx="34" formatCode="#,##0.00">
                  <c:v>8.6187309999999993E-3</c:v>
                </c:pt>
                <c:pt idx="35" formatCode="#,##0.00">
                  <c:v>7.2718640000000003E-3</c:v>
                </c:pt>
                <c:pt idx="36" formatCode="#,##0.00">
                  <c:v>6.0054989999999992E-3</c:v>
                </c:pt>
                <c:pt idx="37" formatCode="#,##0.00">
                  <c:v>3.6944559999999996E-3</c:v>
                </c:pt>
                <c:pt idx="38" formatCode="#,##0.00">
                  <c:v>2.174371E-3</c:v>
                </c:pt>
                <c:pt idx="39" formatCode="#,##0.00">
                  <c:v>3.2421119999999997E-3</c:v>
                </c:pt>
                <c:pt idx="40" formatCode="#,##0.00">
                  <c:v>2.6735039999999997E-3</c:v>
                </c:pt>
                <c:pt idx="41" formatCode="#,##0.00">
                  <c:v>5.3143440000000004E-3</c:v>
                </c:pt>
                <c:pt idx="42" formatCode="#,##0.00">
                  <c:v>1.8267880000000002E-3</c:v>
                </c:pt>
                <c:pt idx="43" formatCode="#,##0.00">
                  <c:v>1.353407E-3</c:v>
                </c:pt>
                <c:pt idx="44" formatCode="#,##0.00">
                  <c:v>1.208394E-3</c:v>
                </c:pt>
                <c:pt idx="45" formatCode="#,##0.00">
                  <c:v>1.562644E-3</c:v>
                </c:pt>
                <c:pt idx="46" formatCode="#,##0.00">
                  <c:v>8.7427800000000003E-4</c:v>
                </c:pt>
                <c:pt idx="47" formatCode="#,##0.00">
                  <c:v>6.8905700000000008E-4</c:v>
                </c:pt>
                <c:pt idx="48" formatCode="#,##0.00">
                  <c:v>8.7990300000000002E-4</c:v>
                </c:pt>
                <c:pt idx="49" formatCode="#,##0.00">
                  <c:v>4.9956700000000002E-4</c:v>
                </c:pt>
                <c:pt idx="50" formatCode="#,##0.00">
                  <c:v>7.3772900000000001E-4</c:v>
                </c:pt>
                <c:pt idx="51" formatCode="#,##0.00">
                  <c:v>9.8031132699999998E-4</c:v>
                </c:pt>
                <c:pt idx="52" formatCode="#,##0.00">
                  <c:v>3.933699939999999E-4</c:v>
                </c:pt>
              </c:numCache>
            </c:numRef>
          </c:val>
          <c:extLst>
            <c:ext xmlns:c16="http://schemas.microsoft.com/office/drawing/2014/chart" uri="{C3380CC4-5D6E-409C-BE32-E72D297353CC}">
              <c16:uniqueId val="{0000000F-8327-4AF8-8F99-CBA7E682E263}"/>
            </c:ext>
          </c:extLst>
        </c:ser>
        <c:ser>
          <c:idx val="19"/>
          <c:order val="16"/>
          <c:tx>
            <c:strRef>
              <c:f>' '!$A$438</c:f>
              <c:strCache>
                <c:ptCount val="1"/>
                <c:pt idx="0">
                  <c:v>New Zealand </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'!$B$438:$BF$438</c:f>
              <c:numCache>
                <c:formatCode>General</c:formatCode>
                <c:ptCount val="53"/>
                <c:pt idx="29" formatCode="#,##0.00">
                  <c:v>5.8132730000000007E-3</c:v>
                </c:pt>
                <c:pt idx="30" formatCode="#,##0.00">
                  <c:v>5.5192979999999989E-3</c:v>
                </c:pt>
                <c:pt idx="31" formatCode="#,##0.00">
                  <c:v>6.5833089999999999E-3</c:v>
                </c:pt>
                <c:pt idx="32" formatCode="#,##0.00">
                  <c:v>8.6989590000000009E-3</c:v>
                </c:pt>
                <c:pt idx="33" formatCode="#,##0.00">
                  <c:v>9.1741239999999988E-3</c:v>
                </c:pt>
                <c:pt idx="34" formatCode="#,##0.00">
                  <c:v>1.1342422E-2</c:v>
                </c:pt>
                <c:pt idx="35" formatCode="#,##0.00">
                  <c:v>1.0150536E-2</c:v>
                </c:pt>
                <c:pt idx="36" formatCode="#,##0.00">
                  <c:v>1.4601032E-2</c:v>
                </c:pt>
                <c:pt idx="37" formatCode="#,##0.00">
                  <c:v>1.1807542000000002E-2</c:v>
                </c:pt>
                <c:pt idx="38" formatCode="#,##0.00">
                  <c:v>7.9607720000000014E-3</c:v>
                </c:pt>
                <c:pt idx="39" formatCode="#,##0.00">
                  <c:v>1.0127895E-2</c:v>
                </c:pt>
                <c:pt idx="40" formatCode="#,##0.00">
                  <c:v>8.1513369999999998E-3</c:v>
                </c:pt>
                <c:pt idx="41" formatCode="#,##0.00">
                  <c:v>1.0482874E-2</c:v>
                </c:pt>
                <c:pt idx="42" formatCode="#,##0.00">
                  <c:v>6.886451E-3</c:v>
                </c:pt>
                <c:pt idx="43" formatCode="#,##0.00">
                  <c:v>6.3576429999999996E-3</c:v>
                </c:pt>
                <c:pt idx="44" formatCode="#,##0.00">
                  <c:v>5.6410659999999993E-3</c:v>
                </c:pt>
                <c:pt idx="45" formatCode="#,##0.00">
                  <c:v>7.7418800000000005E-3</c:v>
                </c:pt>
                <c:pt idx="46" formatCode="#,##0.00">
                  <c:v>1.0093329999999999E-2</c:v>
                </c:pt>
                <c:pt idx="47" formatCode="#,##0.00">
                  <c:v>8.021139E-3</c:v>
                </c:pt>
                <c:pt idx="48" formatCode="#,##0.00">
                  <c:v>1.0223399000000001E-2</c:v>
                </c:pt>
                <c:pt idx="49" formatCode="#,##0.00">
                  <c:v>1.1992733E-2</c:v>
                </c:pt>
                <c:pt idx="50" formatCode="#,##0.00">
                  <c:v>1.9624888E-2</c:v>
                </c:pt>
                <c:pt idx="51" formatCode="#,##0.00">
                  <c:v>2.0376228867999998E-2</c:v>
                </c:pt>
                <c:pt idx="52" formatCode="#,##0.00">
                  <c:v>2.0110906634999998E-2</c:v>
                </c:pt>
              </c:numCache>
            </c:numRef>
          </c:val>
          <c:extLst>
            <c:ext xmlns:c16="http://schemas.microsoft.com/office/drawing/2014/chart" uri="{C3380CC4-5D6E-409C-BE32-E72D297353CC}">
              <c16:uniqueId val="{00000010-8327-4AF8-8F99-CBA7E682E263}"/>
            </c:ext>
          </c:extLst>
        </c:ser>
        <c:ser>
          <c:idx val="21"/>
          <c:order val="17"/>
          <c:tx>
            <c:strRef>
              <c:f>' '!$A$439</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'!$B$439:$BF$439</c:f>
              <c:numCache>
                <c:formatCode>General</c:formatCode>
                <c:ptCount val="53"/>
                <c:pt idx="29" formatCode="#,##0.00">
                  <c:v>2.1740361E-2</c:v>
                </c:pt>
                <c:pt idx="30" formatCode="#,##0.00">
                  <c:v>1.6503505999999998E-2</c:v>
                </c:pt>
                <c:pt idx="31" formatCode="#,##0.00">
                  <c:v>2.8575474E-2</c:v>
                </c:pt>
                <c:pt idx="32" formatCode="#,##0.00">
                  <c:v>2.5410425999999996E-2</c:v>
                </c:pt>
                <c:pt idx="33" formatCode="#,##0.00">
                  <c:v>2.5698778999999998E-2</c:v>
                </c:pt>
                <c:pt idx="34" formatCode="#,##0.00">
                  <c:v>2.3261827000000002E-2</c:v>
                </c:pt>
                <c:pt idx="35" formatCode="#,##0.00">
                  <c:v>3.0808208E-2</c:v>
                </c:pt>
                <c:pt idx="36" formatCode="#,##0.00">
                  <c:v>4.2581066000000001E-2</c:v>
                </c:pt>
                <c:pt idx="37" formatCode="#,##0.00">
                  <c:v>3.0049396999999999E-2</c:v>
                </c:pt>
                <c:pt idx="38" formatCode="#,##0.00">
                  <c:v>2.4953618000000004E-2</c:v>
                </c:pt>
                <c:pt idx="39" formatCode="#,##0.00">
                  <c:v>2.9244724000000003E-2</c:v>
                </c:pt>
                <c:pt idx="40" formatCode="#,##0.00">
                  <c:v>3.1651387999999996E-2</c:v>
                </c:pt>
                <c:pt idx="41" formatCode="#,##0.00">
                  <c:v>2.1821796999999997E-2</c:v>
                </c:pt>
                <c:pt idx="42" formatCode="#,##0.00">
                  <c:v>2.4516200999999998E-2</c:v>
                </c:pt>
                <c:pt idx="43" formatCode="#,##0.00">
                  <c:v>2.5680343000000001E-2</c:v>
                </c:pt>
                <c:pt idx="44" formatCode="#,##0.00">
                  <c:v>2.3026640000000001E-2</c:v>
                </c:pt>
                <c:pt idx="45" formatCode="#,##0.00">
                  <c:v>1.9685600000000001E-2</c:v>
                </c:pt>
                <c:pt idx="46" formatCode="#,##0.00">
                  <c:v>1.5203487000000002E-2</c:v>
                </c:pt>
                <c:pt idx="47" formatCode="#,##0.00">
                  <c:v>6.5473980000000003E-3</c:v>
                </c:pt>
                <c:pt idx="48" formatCode="#,##0.00">
                  <c:v>4.6690170000000001E-3</c:v>
                </c:pt>
                <c:pt idx="49" formatCode="#,##0.00">
                  <c:v>1.1412597999999999E-2</c:v>
                </c:pt>
                <c:pt idx="50" formatCode="#,##0.00">
                  <c:v>4.1369229000000007E-2</c:v>
                </c:pt>
                <c:pt idx="51" formatCode="#,##0.00">
                  <c:v>1.1445749308E-2</c:v>
                </c:pt>
                <c:pt idx="52" formatCode="#,##0.00">
                  <c:v>2.9896025180000006E-3</c:v>
                </c:pt>
              </c:numCache>
            </c:numRef>
          </c:val>
          <c:extLst>
            <c:ext xmlns:c16="http://schemas.microsoft.com/office/drawing/2014/chart" uri="{C3380CC4-5D6E-409C-BE32-E72D297353CC}">
              <c16:uniqueId val="{00000011-8327-4AF8-8F99-CBA7E682E263}"/>
            </c:ext>
          </c:extLst>
        </c:ser>
        <c:ser>
          <c:idx val="23"/>
          <c:order val="18"/>
          <c:tx>
            <c:strRef>
              <c:f>' '!$A$440</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'!$B$440:$BF$440</c:f>
              <c:numCache>
                <c:formatCode>General</c:formatCode>
                <c:ptCount val="53"/>
                <c:pt idx="29" formatCode="#,##0.00">
                  <c:v>2.1389569999999999E-3</c:v>
                </c:pt>
                <c:pt idx="30" formatCode="#,##0.00">
                  <c:v>2.1969350000000001E-3</c:v>
                </c:pt>
                <c:pt idx="31" formatCode="#,##0.00">
                  <c:v>4.8637230000000004E-3</c:v>
                </c:pt>
                <c:pt idx="32" formatCode="#,##0.00">
                  <c:v>6.218927E-3</c:v>
                </c:pt>
                <c:pt idx="33" formatCode="#,##0.00">
                  <c:v>8.6296299999999992E-3</c:v>
                </c:pt>
                <c:pt idx="34" formatCode="#,##0.00">
                  <c:v>1.3199510999999999E-2</c:v>
                </c:pt>
                <c:pt idx="35" formatCode="#,##0.00">
                  <c:v>2.0364620000000003E-2</c:v>
                </c:pt>
                <c:pt idx="36" formatCode="#,##0.00">
                  <c:v>1.6280375999999999E-2</c:v>
                </c:pt>
                <c:pt idx="37" formatCode="#,##0.00">
                  <c:v>1.7719016999999997E-2</c:v>
                </c:pt>
                <c:pt idx="38" formatCode="#,##0.00">
                  <c:v>1.6183727999999994E-2</c:v>
                </c:pt>
                <c:pt idx="39" formatCode="#,##0.00">
                  <c:v>2.1993163E-2</c:v>
                </c:pt>
                <c:pt idx="40" formatCode="#,##0.00">
                  <c:v>1.7675897999999999E-2</c:v>
                </c:pt>
                <c:pt idx="41" formatCode="#,##0.00">
                  <c:v>1.4394822999999999E-2</c:v>
                </c:pt>
                <c:pt idx="42" formatCode="#,##0.00">
                  <c:v>1.8341765999999999E-2</c:v>
                </c:pt>
                <c:pt idx="43" formatCode="#,##0.00">
                  <c:v>2.2986224E-2</c:v>
                </c:pt>
                <c:pt idx="44" formatCode="#,##0.00">
                  <c:v>1.8265840999999998E-2</c:v>
                </c:pt>
                <c:pt idx="45" formatCode="#,##0.00">
                  <c:v>1.8656354E-2</c:v>
                </c:pt>
                <c:pt idx="46" formatCode="#,##0.00">
                  <c:v>1.9540890999999998E-2</c:v>
                </c:pt>
                <c:pt idx="47" formatCode="#,##0.00">
                  <c:v>1.5380622999999998E-2</c:v>
                </c:pt>
                <c:pt idx="48" formatCode="#,##0.00">
                  <c:v>1.6169967E-2</c:v>
                </c:pt>
                <c:pt idx="49" formatCode="#,##0.00">
                  <c:v>1.9758624999999998E-2</c:v>
                </c:pt>
                <c:pt idx="50" formatCode="#,##0.00">
                  <c:v>1.2662864999999999E-2</c:v>
                </c:pt>
                <c:pt idx="51" formatCode="#,##0.00">
                  <c:v>9.8260270610000013E-3</c:v>
                </c:pt>
                <c:pt idx="52" formatCode="#,##0.00">
                  <c:v>1.3702115608E-2</c:v>
                </c:pt>
              </c:numCache>
            </c:numRef>
          </c:val>
          <c:extLst>
            <c:ext xmlns:c16="http://schemas.microsoft.com/office/drawing/2014/chart" uri="{C3380CC4-5D6E-409C-BE32-E72D297353CC}">
              <c16:uniqueId val="{00000012-8327-4AF8-8F99-CBA7E682E263}"/>
            </c:ext>
          </c:extLst>
        </c:ser>
        <c:ser>
          <c:idx val="7"/>
          <c:order val="19"/>
          <c:tx>
            <c:strRef>
              <c:f>' '!$A$441</c:f>
              <c:strCache>
                <c:ptCount val="1"/>
                <c:pt idx="0">
                  <c:v>Others</c:v>
                </c:pt>
              </c:strCache>
            </c:strRef>
          </c:tx>
          <c:spPr>
            <a:solidFill>
              <a:srgbClr val="993300"/>
            </a:solidFill>
            <a:ln w="12700">
              <a:solidFill>
                <a:srgbClr val="000000"/>
              </a:solidFill>
              <a:prstDash val="solid"/>
            </a:ln>
          </c:spPr>
          <c:invertIfNegative val="0"/>
          <c:cat>
            <c:strRef>
              <c:f>' '!$B$421:$BF$421</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'!$B$441:$BF$441</c:f>
              <c:numCache>
                <c:formatCode>0.0</c:formatCode>
                <c:ptCount val="53"/>
                <c:pt idx="29" formatCode="#,##0.00">
                  <c:v>2.2305696000000014E-2</c:v>
                </c:pt>
                <c:pt idx="30" formatCode="#,##0.00">
                  <c:v>2.2864840999999983E-2</c:v>
                </c:pt>
                <c:pt idx="31" formatCode="#,##0.00">
                  <c:v>2.334162500000006E-2</c:v>
                </c:pt>
                <c:pt idx="32" formatCode="#,##0.00">
                  <c:v>2.2652976999999963E-2</c:v>
                </c:pt>
                <c:pt idx="33" formatCode="#,##0.00">
                  <c:v>3.4812569999999987E-2</c:v>
                </c:pt>
                <c:pt idx="34" formatCode="#,##0.00">
                  <c:v>3.9811438999999976E-2</c:v>
                </c:pt>
                <c:pt idx="35" formatCode="#,##0.00">
                  <c:v>4.9406755999999941E-2</c:v>
                </c:pt>
                <c:pt idx="36" formatCode="#,##0.00">
                  <c:v>6.6052126000000017E-2</c:v>
                </c:pt>
                <c:pt idx="37" formatCode="#,##0.00">
                  <c:v>6.4258102000000011E-2</c:v>
                </c:pt>
                <c:pt idx="38" formatCode="#,##0.00">
                  <c:v>6.5031084999999988E-2</c:v>
                </c:pt>
                <c:pt idx="39" formatCode="#,##0.00">
                  <c:v>9.2310817999999878E-2</c:v>
                </c:pt>
                <c:pt idx="40" formatCode="#,##0.00">
                  <c:v>9.2176214000000034E-2</c:v>
                </c:pt>
                <c:pt idx="41" formatCode="#,##0.00">
                  <c:v>7.534718300000004E-2</c:v>
                </c:pt>
                <c:pt idx="42" formatCode="#,##0.00">
                  <c:v>5.8187422999999905E-2</c:v>
                </c:pt>
                <c:pt idx="43" formatCode="#,##0.00">
                  <c:v>7.4100237999999985E-2</c:v>
                </c:pt>
                <c:pt idx="44" formatCode="#,##0.00">
                  <c:v>5.8586344999999984E-2</c:v>
                </c:pt>
                <c:pt idx="45" formatCode="#,##0.00">
                  <c:v>6.8498952999999974E-2</c:v>
                </c:pt>
                <c:pt idx="46" formatCode="#,##0.00">
                  <c:v>6.5337343000000159E-2</c:v>
                </c:pt>
                <c:pt idx="47" formatCode="#,##0.00">
                  <c:v>7.7502236000000002E-2</c:v>
                </c:pt>
                <c:pt idx="48" formatCode="#,##0.00">
                  <c:v>6.4759413999999793E-2</c:v>
                </c:pt>
                <c:pt idx="49" formatCode="#,##0.00">
                  <c:v>6.2704752000000141E-2</c:v>
                </c:pt>
                <c:pt idx="50" formatCode="#,##0.00">
                  <c:v>0.13476865100000002</c:v>
                </c:pt>
                <c:pt idx="51" formatCode="#,##0.00">
                  <c:v>8.9686607071999991E-2</c:v>
                </c:pt>
                <c:pt idx="52" formatCode="#,##0.00">
                  <c:v>8.4485024435000028E-2</c:v>
                </c:pt>
              </c:numCache>
            </c:numRef>
          </c:val>
          <c:extLst>
            <c:ext xmlns:c16="http://schemas.microsoft.com/office/drawing/2014/chart" uri="{C3380CC4-5D6E-409C-BE32-E72D297353CC}">
              <c16:uniqueId val="{00000013-8327-4AF8-8F99-CBA7E682E263}"/>
            </c:ext>
          </c:extLst>
        </c:ser>
        <c:dLbls>
          <c:showLegendKey val="0"/>
          <c:showVal val="0"/>
          <c:showCatName val="0"/>
          <c:showSerName val="0"/>
          <c:showPercent val="0"/>
          <c:showBubbleSize val="0"/>
        </c:dLbls>
        <c:gapWidth val="0"/>
        <c:overlap val="100"/>
        <c:axId val="3"/>
        <c:axId val="4"/>
      </c:barChart>
      <c:catAx>
        <c:axId val="15249346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291737260608849E-2"/>
              <c:y val="0.1383378717004011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46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billion, fob, nominal) </a:t>
                </a:r>
                <a:r>
                  <a:rPr lang="en-GB" sz="1075" b="0" i="0" u="none" strike="noStrike" baseline="0">
                    <a:solidFill>
                      <a:srgbClr val="FFFFFF"/>
                    </a:solidFill>
                    <a:latin typeface="Arial"/>
                    <a:cs typeface="Arial"/>
                  </a:rPr>
                  <a:t>)</a:t>
                </a:r>
              </a:p>
            </c:rich>
          </c:tx>
          <c:layout>
            <c:manualLayout>
              <c:xMode val="edge"/>
              <c:yMode val="edge"/>
              <c:x val="0.90211112167602869"/>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5836285443642769E-2"/>
          <c:y val="0.86336165711816615"/>
          <c:w val="0.8021080412130970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1669017868882523E-2"/>
          <c:w val="0.66252040806692181"/>
          <c:h val="0.61502017659575925"/>
        </c:manualLayout>
      </c:layout>
      <c:barChart>
        <c:barDir val="col"/>
        <c:grouping val="stacked"/>
        <c:varyColors val="0"/>
        <c:ser>
          <c:idx val="0"/>
          <c:order val="0"/>
          <c:tx>
            <c:strRef>
              <c:f>' '!$A$497</c:f>
              <c:strCache>
                <c:ptCount val="1"/>
                <c:pt idx="0">
                  <c:v>EU-28</c:v>
                </c:pt>
              </c:strCache>
            </c:strRef>
          </c:tx>
          <c:spPr>
            <a:solidFill>
              <a:srgbClr val="00FF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'!$B$497:$BF$497</c:f>
              <c:numCache>
                <c:formatCode>#,##0.00</c:formatCode>
                <c:ptCount val="53"/>
                <c:pt idx="0" formatCode="General">
                  <c:v>0</c:v>
                </c:pt>
                <c:pt idx="1">
                  <c:v>5.4680749200000005E-4</c:v>
                </c:pt>
                <c:pt idx="2">
                  <c:v>3.3160539999999993E-4</c:v>
                </c:pt>
                <c:pt idx="3">
                  <c:v>5.9475080000000007E-4</c:v>
                </c:pt>
                <c:pt idx="4">
                  <c:v>4.9678299999999999E-4</c:v>
                </c:pt>
                <c:pt idx="5">
                  <c:v>2.9114599999999999E-4</c:v>
                </c:pt>
                <c:pt idx="6">
                  <c:v>4.9799999999999996E-4</c:v>
                </c:pt>
                <c:pt idx="7">
                  <c:v>6.9700000000000003E-4</c:v>
                </c:pt>
                <c:pt idx="8">
                  <c:v>4.3383199999999997E-3</c:v>
                </c:pt>
                <c:pt idx="9">
                  <c:v>8.7447000000000002E-4</c:v>
                </c:pt>
                <c:pt idx="10">
                  <c:v>5.2363000000000008E-4</c:v>
                </c:pt>
                <c:pt idx="11">
                  <c:v>4.1900000000000005E-4</c:v>
                </c:pt>
                <c:pt idx="12">
                  <c:v>3.3599999999999993E-4</c:v>
                </c:pt>
                <c:pt idx="13">
                  <c:v>2.1999999999999999E-5</c:v>
                </c:pt>
                <c:pt idx="14">
                  <c:v>2.3033999999999997E-5</c:v>
                </c:pt>
                <c:pt idx="15">
                  <c:v>8.099999999999999E-5</c:v>
                </c:pt>
                <c:pt idx="16">
                  <c:v>2.1999999999999999E-5</c:v>
                </c:pt>
                <c:pt idx="17">
                  <c:v>3.0000000000000001E-5</c:v>
                </c:pt>
                <c:pt idx="18">
                  <c:v>7.9999999999999996E-6</c:v>
                </c:pt>
                <c:pt idx="19">
                  <c:v>1.1717719999999999E-4</c:v>
                </c:pt>
                <c:pt idx="20">
                  <c:v>1.0964119047619047E-4</c:v>
                </c:pt>
                <c:pt idx="21">
                  <c:v>1.1E-5</c:v>
                </c:pt>
                <c:pt idx="22">
                  <c:v>1.4E-5</c:v>
                </c:pt>
                <c:pt idx="23">
                  <c:v>5.6019999999999996E-5</c:v>
                </c:pt>
                <c:pt idx="24">
                  <c:v>1.69570215E-4</c:v>
                </c:pt>
              </c:numCache>
            </c:numRef>
          </c:val>
          <c:extLst>
            <c:ext xmlns:c16="http://schemas.microsoft.com/office/drawing/2014/chart" uri="{C3380CC4-5D6E-409C-BE32-E72D297353CC}">
              <c16:uniqueId val="{00000000-32C9-44FF-9644-A20A7302A87A}"/>
            </c:ext>
          </c:extLst>
        </c:ser>
        <c:ser>
          <c:idx val="1"/>
          <c:order val="1"/>
          <c:tx>
            <c:strRef>
              <c:f>' '!$A$498</c:f>
              <c:strCache>
                <c:ptCount val="1"/>
                <c:pt idx="0">
                  <c:v>China </c:v>
                </c:pt>
              </c:strCache>
            </c:strRef>
          </c:tx>
          <c:spPr>
            <a:solidFill>
              <a:srgbClr val="FF00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'!$B$498:$BF$498</c:f>
              <c:numCache>
                <c:formatCode>#,##0.00</c:formatCode>
                <c:ptCount val="53"/>
                <c:pt idx="0" formatCode="General">
                  <c:v>0</c:v>
                </c:pt>
                <c:pt idx="1">
                  <c:v>1.83093995E-2</c:v>
                </c:pt>
                <c:pt idx="2">
                  <c:v>5.4059165719999996E-2</c:v>
                </c:pt>
                <c:pt idx="3">
                  <c:v>8.0278337719999995E-2</c:v>
                </c:pt>
                <c:pt idx="4">
                  <c:v>0.36438140340000003</c:v>
                </c:pt>
                <c:pt idx="5">
                  <c:v>0.317469</c:v>
                </c:pt>
                <c:pt idx="6">
                  <c:v>0.22842399999999999</c:v>
                </c:pt>
                <c:pt idx="7">
                  <c:v>0.39876499999999998</c:v>
                </c:pt>
                <c:pt idx="8">
                  <c:v>0.38234056500000002</c:v>
                </c:pt>
                <c:pt idx="9">
                  <c:v>0.56495699999999993</c:v>
                </c:pt>
                <c:pt idx="10">
                  <c:v>0.84887499999999994</c:v>
                </c:pt>
                <c:pt idx="11">
                  <c:v>1.1589119999999999</c:v>
                </c:pt>
                <c:pt idx="12">
                  <c:v>1.6183592200000001</c:v>
                </c:pt>
                <c:pt idx="13">
                  <c:v>1.1402169999999998</c:v>
                </c:pt>
                <c:pt idx="14">
                  <c:v>1.8110599999999999</c:v>
                </c:pt>
                <c:pt idx="15">
                  <c:v>2.2730954299999997</c:v>
                </c:pt>
                <c:pt idx="16">
                  <c:v>3.0859129999999997</c:v>
                </c:pt>
                <c:pt idx="17">
                  <c:v>3.7871639999999998</c:v>
                </c:pt>
                <c:pt idx="18">
                  <c:v>4.4288629999999998</c:v>
                </c:pt>
                <c:pt idx="19">
                  <c:v>4.7963511295111108</c:v>
                </c:pt>
                <c:pt idx="20">
                  <c:v>4.2739478580952373</c:v>
                </c:pt>
                <c:pt idx="21">
                  <c:v>3.6574459999999998</c:v>
                </c:pt>
                <c:pt idx="22">
                  <c:v>2.1166000000000001E-2</c:v>
                </c:pt>
                <c:pt idx="23">
                  <c:v>2.1799493999999997E-5</c:v>
                </c:pt>
                <c:pt idx="24">
                  <c:v>1.6002863570000001E-2</c:v>
                </c:pt>
              </c:numCache>
            </c:numRef>
          </c:val>
          <c:extLst>
            <c:ext xmlns:c16="http://schemas.microsoft.com/office/drawing/2014/chart" uri="{C3380CC4-5D6E-409C-BE32-E72D297353CC}">
              <c16:uniqueId val="{00000001-32C9-44FF-9644-A20A7302A87A}"/>
            </c:ext>
          </c:extLst>
        </c:ser>
        <c:ser>
          <c:idx val="2"/>
          <c:order val="2"/>
          <c:tx>
            <c:strRef>
              <c:f>' '!$A$499</c:f>
              <c:strCache>
                <c:ptCount val="1"/>
                <c:pt idx="0">
                  <c:v>India </c:v>
                </c:pt>
              </c:strCache>
            </c:strRef>
          </c:tx>
          <c:spPr>
            <a:solidFill>
              <a:srgbClr val="FFFFFF"/>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'!$B$499:$BF$499</c:f>
              <c:numCache>
                <c:formatCode>#,##0.00</c:formatCode>
                <c:ptCount val="53"/>
                <c:pt idx="0" formatCode="General">
                  <c:v>0</c:v>
                </c:pt>
                <c:pt idx="1">
                  <c:v>1.2937541400000001E-3</c:v>
                </c:pt>
                <c:pt idx="2">
                  <c:v>4.9732341399999991E-2</c:v>
                </c:pt>
                <c:pt idx="3">
                  <c:v>2.823415E-2</c:v>
                </c:pt>
                <c:pt idx="4">
                  <c:v>6.1720399999999995E-2</c:v>
                </c:pt>
                <c:pt idx="5">
                  <c:v>7.4538999999999994E-2</c:v>
                </c:pt>
                <c:pt idx="6">
                  <c:v>2.4427000000000001E-2</c:v>
                </c:pt>
                <c:pt idx="7">
                  <c:v>7.5607000000000008E-2</c:v>
                </c:pt>
                <c:pt idx="8">
                  <c:v>9.7658999999999996E-2</c:v>
                </c:pt>
                <c:pt idx="9">
                  <c:v>1.9715E-2</c:v>
                </c:pt>
                <c:pt idx="10">
                  <c:v>5.3609999999999998E-2</c:v>
                </c:pt>
                <c:pt idx="11">
                  <c:v>2.2999999999999998E-4</c:v>
                </c:pt>
                <c:pt idx="12">
                  <c:v>4.86E-4</c:v>
                </c:pt>
                <c:pt idx="13">
                  <c:v>2.9299999999999997E-4</c:v>
                </c:pt>
                <c:pt idx="14">
                  <c:v>2.8645E-2</c:v>
                </c:pt>
                <c:pt idx="15">
                  <c:v>7.8600000000000003E-2</c:v>
                </c:pt>
                <c:pt idx="16">
                  <c:v>1.0999999999999999E-2</c:v>
                </c:pt>
                <c:pt idx="17">
                  <c:v>2.166E-3</c:v>
                </c:pt>
                <c:pt idx="18">
                  <c:v>2.8419999999999999E-3</c:v>
                </c:pt>
                <c:pt idx="19">
                  <c:v>7.9463146000000005E-3</c:v>
                </c:pt>
                <c:pt idx="20">
                  <c:v>1.611E-3</c:v>
                </c:pt>
                <c:pt idx="21">
                  <c:v>2.7458999999999997E-2</c:v>
                </c:pt>
                <c:pt idx="22">
                  <c:v>0.57901999999999998</c:v>
                </c:pt>
                <c:pt idx="23">
                  <c:v>0.27248498999999998</c:v>
                </c:pt>
                <c:pt idx="24">
                  <c:v>0.51295975999999988</c:v>
                </c:pt>
              </c:numCache>
            </c:numRef>
          </c:val>
          <c:extLst>
            <c:ext xmlns:c16="http://schemas.microsoft.com/office/drawing/2014/chart" uri="{C3380CC4-5D6E-409C-BE32-E72D297353CC}">
              <c16:uniqueId val="{00000002-32C9-44FF-9644-A20A7302A87A}"/>
            </c:ext>
          </c:extLst>
        </c:ser>
        <c:ser>
          <c:idx val="3"/>
          <c:order val="3"/>
          <c:tx>
            <c:strRef>
              <c:f>' '!$A$500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'!$B$500:$BF$500</c:f>
              <c:numCache>
                <c:formatCode>#,##0.00</c:formatCode>
                <c:ptCount val="53"/>
                <c:pt idx="0" formatCode="General">
                  <c:v>0</c:v>
                </c:pt>
                <c:pt idx="1">
                  <c:v>0.16106674499999998</c:v>
                </c:pt>
                <c:pt idx="2">
                  <c:v>0.21548824500000002</c:v>
                </c:pt>
                <c:pt idx="3">
                  <c:v>0.13774152560000003</c:v>
                </c:pt>
                <c:pt idx="4">
                  <c:v>0.13763409940000002</c:v>
                </c:pt>
                <c:pt idx="5">
                  <c:v>8.8440000000000005E-2</c:v>
                </c:pt>
                <c:pt idx="6">
                  <c:v>1.6063000000000001E-2</c:v>
                </c:pt>
                <c:pt idx="7">
                  <c:v>2.6707999999999999E-2</c:v>
                </c:pt>
                <c:pt idx="8">
                  <c:v>1.9299070000000002E-2</c:v>
                </c:pt>
                <c:pt idx="9">
                  <c:v>2.6899999999999998E-4</c:v>
                </c:pt>
                <c:pt idx="10">
                  <c:v>1.6789999999999999E-3</c:v>
                </c:pt>
                <c:pt idx="11">
                  <c:v>3.7999999999999997E-4</c:v>
                </c:pt>
                <c:pt idx="12">
                  <c:v>2.539E-3</c:v>
                </c:pt>
                <c:pt idx="13">
                  <c:v>3.0478999999999999E-2</c:v>
                </c:pt>
                <c:pt idx="14">
                  <c:v>2.5999999999999998E-4</c:v>
                </c:pt>
                <c:pt idx="15">
                  <c:v>3.2999999999999996E-5</c:v>
                </c:pt>
                <c:pt idx="16">
                  <c:v>3.9500000000000001E-4</c:v>
                </c:pt>
                <c:pt idx="17">
                  <c:v>1.9099999999999998E-4</c:v>
                </c:pt>
                <c:pt idx="18">
                  <c:v>3.9799999999999997E-4</c:v>
                </c:pt>
                <c:pt idx="19">
                  <c:v>2.2528077555555555E-3</c:v>
                </c:pt>
                <c:pt idx="20">
                  <c:v>3.5999999999999997E-4</c:v>
                </c:pt>
                <c:pt idx="21">
                  <c:v>1.3099999999999999E-4</c:v>
                </c:pt>
                <c:pt idx="22">
                  <c:v>1.243E-3</c:v>
                </c:pt>
                <c:pt idx="23">
                  <c:v>2.2703999999999999E-4</c:v>
                </c:pt>
                <c:pt idx="24">
                  <c:v>2.268E-5</c:v>
                </c:pt>
              </c:numCache>
            </c:numRef>
          </c:val>
          <c:extLst>
            <c:ext xmlns:c16="http://schemas.microsoft.com/office/drawing/2014/chart" uri="{C3380CC4-5D6E-409C-BE32-E72D297353CC}">
              <c16:uniqueId val="{00000003-32C9-44FF-9644-A20A7302A87A}"/>
            </c:ext>
          </c:extLst>
        </c:ser>
        <c:ser>
          <c:idx val="5"/>
          <c:order val="4"/>
          <c:tx>
            <c:strRef>
              <c:f>' '!$A$501</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'!$B$501:$BF$501</c:f>
              <c:numCache>
                <c:formatCode>#,##0.00</c:formatCode>
                <c:ptCount val="53"/>
                <c:pt idx="0" formatCode="General">
                  <c:v>0</c:v>
                </c:pt>
                <c:pt idx="1">
                  <c:v>0.53693132499999996</c:v>
                </c:pt>
                <c:pt idx="2">
                  <c:v>0.48504811179999996</c:v>
                </c:pt>
                <c:pt idx="3">
                  <c:v>0.70302640618000012</c:v>
                </c:pt>
                <c:pt idx="4">
                  <c:v>0.58851030560000006</c:v>
                </c:pt>
                <c:pt idx="5">
                  <c:v>0.50781399999999999</c:v>
                </c:pt>
                <c:pt idx="6">
                  <c:v>0.46232800000000002</c:v>
                </c:pt>
                <c:pt idx="7">
                  <c:v>0.50719599999999998</c:v>
                </c:pt>
                <c:pt idx="8">
                  <c:v>0.53670525499999999</c:v>
                </c:pt>
                <c:pt idx="9">
                  <c:v>0.38169600000000004</c:v>
                </c:pt>
                <c:pt idx="10">
                  <c:v>0.32302299999999995</c:v>
                </c:pt>
                <c:pt idx="11">
                  <c:v>0.29974499999999998</c:v>
                </c:pt>
                <c:pt idx="12">
                  <c:v>0.29862099999999997</c:v>
                </c:pt>
                <c:pt idx="13">
                  <c:v>0.16291999999999998</c:v>
                </c:pt>
                <c:pt idx="14">
                  <c:v>0.16533699999999998</c:v>
                </c:pt>
                <c:pt idx="15">
                  <c:v>0.17451899999999998</c:v>
                </c:pt>
                <c:pt idx="16">
                  <c:v>0.194054</c:v>
                </c:pt>
                <c:pt idx="17">
                  <c:v>0.14164199999999999</c:v>
                </c:pt>
                <c:pt idx="18">
                  <c:v>8.2546999999999995E-2</c:v>
                </c:pt>
                <c:pt idx="19">
                  <c:v>2.8557786377777773E-2</c:v>
                </c:pt>
                <c:pt idx="20">
                  <c:v>3.2209999999999999E-3</c:v>
                </c:pt>
                <c:pt idx="21">
                  <c:v>9.9590999999999999E-2</c:v>
                </c:pt>
                <c:pt idx="22">
                  <c:v>0.43038899999999997</c:v>
                </c:pt>
                <c:pt idx="23">
                  <c:v>8.8955079999999992E-2</c:v>
                </c:pt>
                <c:pt idx="24">
                  <c:v>1.120915213E-2</c:v>
                </c:pt>
              </c:numCache>
            </c:numRef>
          </c:val>
          <c:extLst>
            <c:ext xmlns:c16="http://schemas.microsoft.com/office/drawing/2014/chart" uri="{C3380CC4-5D6E-409C-BE32-E72D297353CC}">
              <c16:uniqueId val="{00000004-32C9-44FF-9644-A20A7302A87A}"/>
            </c:ext>
          </c:extLst>
        </c:ser>
        <c:ser>
          <c:idx val="4"/>
          <c:order val="5"/>
          <c:tx>
            <c:strRef>
              <c:f>' '!$A$502</c:f>
              <c:strCache>
                <c:ptCount val="1"/>
                <c:pt idx="0">
                  <c:v>Others</c:v>
                </c:pt>
              </c:strCache>
            </c:strRef>
          </c:tx>
          <c:spPr>
            <a:solidFill>
              <a:srgbClr val="9933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'!$B$502:$BF$502</c:f>
              <c:numCache>
                <c:formatCode>#,##0.00</c:formatCode>
                <c:ptCount val="53"/>
                <c:pt idx="0">
                  <c:v>0</c:v>
                </c:pt>
                <c:pt idx="1">
                  <c:v>5.7343051782000165E-2</c:v>
                </c:pt>
                <c:pt idx="2">
                  <c:v>2.1787510779999963E-2</c:v>
                </c:pt>
                <c:pt idx="3">
                  <c:v>4.1280017072000019E-2</c:v>
                </c:pt>
                <c:pt idx="4">
                  <c:v>4.961018173999987E-2</c:v>
                </c:pt>
                <c:pt idx="5">
                  <c:v>3.5369059999999619E-2</c:v>
                </c:pt>
                <c:pt idx="6">
                  <c:v>2.7096999999999927E-2</c:v>
                </c:pt>
                <c:pt idx="7">
                  <c:v>5.9968154999999967E-2</c:v>
                </c:pt>
                <c:pt idx="8">
                  <c:v>6.02705720000003E-2</c:v>
                </c:pt>
                <c:pt idx="9">
                  <c:v>4.4415209999999816E-2</c:v>
                </c:pt>
                <c:pt idx="10">
                  <c:v>1.5875680000000392E-2</c:v>
                </c:pt>
                <c:pt idx="11">
                  <c:v>2.0037000000000083E-2</c:v>
                </c:pt>
                <c:pt idx="12">
                  <c:v>2.5544105000000927E-2</c:v>
                </c:pt>
                <c:pt idx="13">
                  <c:v>9.7332333333337573E-3</c:v>
                </c:pt>
                <c:pt idx="14">
                  <c:v>9.6604349999993566E-3</c:v>
                </c:pt>
                <c:pt idx="15">
                  <c:v>1.429992333333141E-2</c:v>
                </c:pt>
                <c:pt idx="16">
                  <c:v>1.1699529999999569E-2</c:v>
                </c:pt>
                <c:pt idx="17">
                  <c:v>1.2593546666666455E-2</c:v>
                </c:pt>
                <c:pt idx="18">
                  <c:v>1.5925000000000189E-2</c:v>
                </c:pt>
                <c:pt idx="19">
                  <c:v>0.36373441872222401</c:v>
                </c:pt>
                <c:pt idx="20">
                  <c:v>0.15978010142857002</c:v>
                </c:pt>
                <c:pt idx="21">
                  <c:v>0.31137253859999969</c:v>
                </c:pt>
                <c:pt idx="22">
                  <c:v>0.52838200000000013</c:v>
                </c:pt>
                <c:pt idx="23">
                  <c:v>0.36356857142250021</c:v>
                </c:pt>
                <c:pt idx="24">
                  <c:v>0.12722533744000009</c:v>
                </c:pt>
              </c:numCache>
            </c:numRef>
          </c:val>
          <c:extLst>
            <c:ext xmlns:c16="http://schemas.microsoft.com/office/drawing/2014/chart" uri="{C3380CC4-5D6E-409C-BE32-E72D297353CC}">
              <c16:uniqueId val="{00000005-32C9-44FF-9644-A20A7302A87A}"/>
            </c:ext>
          </c:extLst>
        </c:ser>
        <c:dLbls>
          <c:showLegendKey val="0"/>
          <c:showVal val="0"/>
          <c:showCatName val="0"/>
          <c:showSerName val="0"/>
          <c:showPercent val="0"/>
          <c:showBubbleSize val="0"/>
        </c:dLbls>
        <c:gapWidth val="0"/>
        <c:overlap val="100"/>
        <c:axId val="1524938272"/>
        <c:axId val="1"/>
      </c:barChart>
      <c:barChart>
        <c:barDir val="col"/>
        <c:grouping val="stacked"/>
        <c:varyColors val="0"/>
        <c:ser>
          <c:idx val="10"/>
          <c:order val="6"/>
          <c:tx>
            <c:strRef>
              <c:f>' '!$A$503</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'!$B$503:$BF$503</c:f>
              <c:numCache>
                <c:formatCode>0.0</c:formatCode>
                <c:ptCount val="53"/>
              </c:numCache>
            </c:numRef>
          </c:val>
          <c:extLst>
            <c:ext xmlns:c16="http://schemas.microsoft.com/office/drawing/2014/chart" uri="{C3380CC4-5D6E-409C-BE32-E72D297353CC}">
              <c16:uniqueId val="{00000006-32C9-44FF-9644-A20A7302A87A}"/>
            </c:ext>
          </c:extLst>
        </c:ser>
        <c:ser>
          <c:idx val="11"/>
          <c:order val="7"/>
          <c:tx>
            <c:strRef>
              <c:f>' '!$A$504</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'!$B$504:$BF$504</c:f>
              <c:numCache>
                <c:formatCode>0.0</c:formatCode>
                <c:ptCount val="53"/>
              </c:numCache>
            </c:numRef>
          </c:val>
          <c:extLst>
            <c:ext xmlns:c16="http://schemas.microsoft.com/office/drawing/2014/chart" uri="{C3380CC4-5D6E-409C-BE32-E72D297353CC}">
              <c16:uniqueId val="{00000007-32C9-44FF-9644-A20A7302A87A}"/>
            </c:ext>
          </c:extLst>
        </c:ser>
        <c:ser>
          <c:idx val="12"/>
          <c:order val="8"/>
          <c:tx>
            <c:strRef>
              <c:f>' '!$A$505</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'!$B$505:$BF$505</c:f>
              <c:numCache>
                <c:formatCode>General</c:formatCode>
                <c:ptCount val="53"/>
              </c:numCache>
            </c:numRef>
          </c:val>
          <c:extLst>
            <c:ext xmlns:c16="http://schemas.microsoft.com/office/drawing/2014/chart" uri="{C3380CC4-5D6E-409C-BE32-E72D297353CC}">
              <c16:uniqueId val="{00000008-32C9-44FF-9644-A20A7302A87A}"/>
            </c:ext>
          </c:extLst>
        </c:ser>
        <c:ser>
          <c:idx val="13"/>
          <c:order val="9"/>
          <c:tx>
            <c:strRef>
              <c:f>' '!$A$506</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'!$B$506:$BF$506</c:f>
              <c:numCache>
                <c:formatCode>#,##0</c:formatCode>
                <c:ptCount val="53"/>
              </c:numCache>
            </c:numRef>
          </c:val>
          <c:extLst>
            <c:ext xmlns:c16="http://schemas.microsoft.com/office/drawing/2014/chart" uri="{C3380CC4-5D6E-409C-BE32-E72D297353CC}">
              <c16:uniqueId val="{00000009-32C9-44FF-9644-A20A7302A87A}"/>
            </c:ext>
          </c:extLst>
        </c:ser>
        <c:ser>
          <c:idx val="14"/>
          <c:order val="10"/>
          <c:tx>
            <c:strRef>
              <c:f>' '!$A$507</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'!$B$507:$BF$507</c:f>
              <c:numCache>
                <c:formatCode>#,##0</c:formatCode>
                <c:ptCount val="53"/>
              </c:numCache>
            </c:numRef>
          </c:val>
          <c:extLst>
            <c:ext xmlns:c16="http://schemas.microsoft.com/office/drawing/2014/chart" uri="{C3380CC4-5D6E-409C-BE32-E72D297353CC}">
              <c16:uniqueId val="{0000000A-32C9-44FF-9644-A20A7302A87A}"/>
            </c:ext>
          </c:extLst>
        </c:ser>
        <c:ser>
          <c:idx val="15"/>
          <c:order val="11"/>
          <c:tx>
            <c:strRef>
              <c:f>' '!$A$508</c:f>
              <c:strCache>
                <c:ptCount val="1"/>
              </c:strCache>
            </c:strRef>
          </c:tx>
          <c:spPr>
            <a:noFill/>
            <a:ln w="25400">
              <a:noFill/>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'!$B$508:$BF$508</c:f>
              <c:numCache>
                <c:formatCode>#,##0</c:formatCode>
                <c:ptCount val="53"/>
              </c:numCache>
            </c:numRef>
          </c:val>
          <c:extLst>
            <c:ext xmlns:c16="http://schemas.microsoft.com/office/drawing/2014/chart" uri="{C3380CC4-5D6E-409C-BE32-E72D297353CC}">
              <c16:uniqueId val="{0000000B-32C9-44FF-9644-A20A7302A87A}"/>
            </c:ext>
          </c:extLst>
        </c:ser>
        <c:ser>
          <c:idx val="16"/>
          <c:order val="12"/>
          <c:tx>
            <c:strRef>
              <c:f>' '!$A$509</c:f>
              <c:strCache>
                <c:ptCount val="1"/>
                <c:pt idx="0">
                  <c:v>EU-28</c:v>
                </c:pt>
              </c:strCache>
            </c:strRef>
          </c:tx>
          <c:spPr>
            <a:solidFill>
              <a:srgbClr val="00FF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'!$B$509:$BF$509</c:f>
              <c:numCache>
                <c:formatCode>#,##0</c:formatCode>
                <c:ptCount val="53"/>
                <c:pt idx="29" formatCode="#,##0.00">
                  <c:v>2.8547099999999998E-4</c:v>
                </c:pt>
                <c:pt idx="30" formatCode="#,##0.00">
                  <c:v>2.3175199999999997E-4</c:v>
                </c:pt>
                <c:pt idx="31" formatCode="#,##0.00">
                  <c:v>4.3870599999999997E-4</c:v>
                </c:pt>
                <c:pt idx="32" formatCode="#,##0.00">
                  <c:v>5.7676299999999999E-4</c:v>
                </c:pt>
                <c:pt idx="33" formatCode="#,##0.00">
                  <c:v>4.3342399999999996E-4</c:v>
                </c:pt>
                <c:pt idx="34" formatCode="#,##0.00">
                  <c:v>7.9721700000000002E-4</c:v>
                </c:pt>
                <c:pt idx="35" formatCode="#,##0.00">
                  <c:v>1.1551909999999999E-3</c:v>
                </c:pt>
                <c:pt idx="36" formatCode="#,##0.00">
                  <c:v>8.93102E-4</c:v>
                </c:pt>
                <c:pt idx="37" formatCode="#,##0.00">
                  <c:v>7.0556899999999997E-4</c:v>
                </c:pt>
                <c:pt idx="38" formatCode="#,##0.00">
                  <c:v>7.6467999999999979E-4</c:v>
                </c:pt>
                <c:pt idx="39" formatCode="#,##0.00">
                  <c:v>4.1975500000000006E-4</c:v>
                </c:pt>
                <c:pt idx="40" formatCode="#,##0.00">
                  <c:v>7.149639999999999E-4</c:v>
                </c:pt>
                <c:pt idx="41" formatCode="#,##0.00">
                  <c:v>2.1215999999999998E-5</c:v>
                </c:pt>
                <c:pt idx="42" formatCode="#,##0.00">
                  <c:v>6.8429999999999995E-6</c:v>
                </c:pt>
                <c:pt idx="43" formatCode="#,##0.00">
                  <c:v>2.8223999999999999E-5</c:v>
                </c:pt>
                <c:pt idx="44" formatCode="#,##0.00">
                  <c:v>2.8426000000000002E-5</c:v>
                </c:pt>
                <c:pt idx="45" formatCode="#,##0.00">
                  <c:v>3.7622999999999995E-5</c:v>
                </c:pt>
                <c:pt idx="46" formatCode="#,##0.00">
                  <c:v>5.1770999999999996E-5</c:v>
                </c:pt>
                <c:pt idx="47" formatCode="#,##0.00">
                  <c:v>6.8439999999999992E-6</c:v>
                </c:pt>
                <c:pt idx="48" formatCode="#,##0.00">
                  <c:v>2.0796999999999998E-5</c:v>
                </c:pt>
                <c:pt idx="49" formatCode="#,##0.00">
                  <c:v>3.0504999999999997E-5</c:v>
                </c:pt>
                <c:pt idx="50" formatCode="#,##0.00">
                  <c:v>4.2581999999999993E-5</c:v>
                </c:pt>
                <c:pt idx="51" formatCode="#,##0.00">
                  <c:v>3.4938781E-5</c:v>
                </c:pt>
                <c:pt idx="52" formatCode="#,##0.00">
                  <c:v>3.6398036999999994E-5</c:v>
                </c:pt>
              </c:numCache>
            </c:numRef>
          </c:val>
          <c:extLst>
            <c:ext xmlns:c16="http://schemas.microsoft.com/office/drawing/2014/chart" uri="{C3380CC4-5D6E-409C-BE32-E72D297353CC}">
              <c16:uniqueId val="{0000000C-32C9-44FF-9644-A20A7302A87A}"/>
            </c:ext>
          </c:extLst>
        </c:ser>
        <c:ser>
          <c:idx val="17"/>
          <c:order val="13"/>
          <c:tx>
            <c:strRef>
              <c:f>' '!$A$510</c:f>
              <c:strCache>
                <c:ptCount val="1"/>
                <c:pt idx="0">
                  <c:v>China </c:v>
                </c:pt>
              </c:strCache>
            </c:strRef>
          </c:tx>
          <c:spPr>
            <a:solidFill>
              <a:srgbClr val="FF00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'!$B$510:$BF$510</c:f>
              <c:numCache>
                <c:formatCode>General</c:formatCode>
                <c:ptCount val="53"/>
                <c:pt idx="29" formatCode="#,##0.00">
                  <c:v>2.3043799999999995E-3</c:v>
                </c:pt>
                <c:pt idx="30" formatCode="#,##0.00">
                  <c:v>4.8370770000000013E-3</c:v>
                </c:pt>
                <c:pt idx="31" formatCode="#,##0.00">
                  <c:v>1.1079420999999999E-2</c:v>
                </c:pt>
                <c:pt idx="32" formatCode="#,##0.00">
                  <c:v>2.0929606E-2</c:v>
                </c:pt>
                <c:pt idx="33" formatCode="#,##0.00">
                  <c:v>2.2149421999999998E-2</c:v>
                </c:pt>
                <c:pt idx="34" formatCode="#,##0.00">
                  <c:v>1.7183931000000003E-2</c:v>
                </c:pt>
                <c:pt idx="35" formatCode="#,##0.00">
                  <c:v>2.6283260999999995E-2</c:v>
                </c:pt>
                <c:pt idx="36" formatCode="#,##0.00">
                  <c:v>3.7640081999999998E-2</c:v>
                </c:pt>
                <c:pt idx="37" formatCode="#,##0.00">
                  <c:v>4.5591826999999994E-2</c:v>
                </c:pt>
                <c:pt idx="38" formatCode="#,##0.00">
                  <c:v>5.9684651000000005E-2</c:v>
                </c:pt>
                <c:pt idx="39" formatCode="#,##0.00">
                  <c:v>0.11082447599999999</c:v>
                </c:pt>
                <c:pt idx="40" formatCode="#,##0.00">
                  <c:v>0.171809883</c:v>
                </c:pt>
                <c:pt idx="41" formatCode="#,##0.00">
                  <c:v>0.1097331</c:v>
                </c:pt>
                <c:pt idx="42" formatCode="#,##0.00">
                  <c:v>0.17855314</c:v>
                </c:pt>
                <c:pt idx="43" formatCode="#,##0.00">
                  <c:v>0.23990049999999999</c:v>
                </c:pt>
                <c:pt idx="44" formatCode="#,##0.00">
                  <c:v>0.26413550399999997</c:v>
                </c:pt>
                <c:pt idx="45" formatCode="#,##0.00">
                  <c:v>0.36117200399999999</c:v>
                </c:pt>
                <c:pt idx="46" formatCode="#,##0.00">
                  <c:v>0.45351828300000002</c:v>
                </c:pt>
                <c:pt idx="47" formatCode="#,##0.00">
                  <c:v>0.44662267999999999</c:v>
                </c:pt>
                <c:pt idx="48" formatCode="#,##0.00">
                  <c:v>0.42705440899999997</c:v>
                </c:pt>
                <c:pt idx="49" formatCode="#,##0.00">
                  <c:v>0.35167592200000003</c:v>
                </c:pt>
                <c:pt idx="50" formatCode="#,##0.00">
                  <c:v>2.0927669999999997E-3</c:v>
                </c:pt>
                <c:pt idx="51" formatCode="#,##0.00">
                  <c:v>9.7074599999999987E-5</c:v>
                </c:pt>
                <c:pt idx="52" formatCode="#,##0.00">
                  <c:v>2.3509560219999999E-3</c:v>
                </c:pt>
              </c:numCache>
            </c:numRef>
          </c:val>
          <c:extLst>
            <c:ext xmlns:c16="http://schemas.microsoft.com/office/drawing/2014/chart" uri="{C3380CC4-5D6E-409C-BE32-E72D297353CC}">
              <c16:uniqueId val="{0000000D-32C9-44FF-9644-A20A7302A87A}"/>
            </c:ext>
          </c:extLst>
        </c:ser>
        <c:ser>
          <c:idx val="18"/>
          <c:order val="14"/>
          <c:tx>
            <c:strRef>
              <c:f>' '!$A$511</c:f>
              <c:strCache>
                <c:ptCount val="1"/>
                <c:pt idx="0">
                  <c:v>India </c:v>
                </c:pt>
              </c:strCache>
            </c:strRef>
          </c:tx>
          <c:spPr>
            <a:solidFill>
              <a:srgbClr val="FFFFFF"/>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'!$B$511:$BF$511</c:f>
              <c:numCache>
                <c:formatCode>General</c:formatCode>
                <c:ptCount val="53"/>
                <c:pt idx="29" formatCode="#,##0.00">
                  <c:v>1.4430200000000002E-4</c:v>
                </c:pt>
                <c:pt idx="30" formatCode="#,##0.00">
                  <c:v>1.604514E-3</c:v>
                </c:pt>
                <c:pt idx="31" formatCode="#,##0.00">
                  <c:v>1.4285070000000001E-3</c:v>
                </c:pt>
                <c:pt idx="32" formatCode="#,##0.00">
                  <c:v>2.6563680000000001E-3</c:v>
                </c:pt>
                <c:pt idx="33" formatCode="#,##0.00">
                  <c:v>4.1501460000000004E-3</c:v>
                </c:pt>
                <c:pt idx="34" formatCode="#,##0.00">
                  <c:v>1.9661309999999999E-3</c:v>
                </c:pt>
                <c:pt idx="35" formatCode="#,##0.00">
                  <c:v>4.7372660000000004E-3</c:v>
                </c:pt>
                <c:pt idx="36" formatCode="#,##0.00">
                  <c:v>6.8041320000000001E-3</c:v>
                </c:pt>
                <c:pt idx="37" formatCode="#,##0.00">
                  <c:v>1.7845279999999999E-3</c:v>
                </c:pt>
                <c:pt idx="38" formatCode="#,##0.00">
                  <c:v>3.5255670000000003E-3</c:v>
                </c:pt>
                <c:pt idx="39" formatCode="#,##0.00">
                  <c:v>4.30562E-4</c:v>
                </c:pt>
                <c:pt idx="40" formatCode="#,##0.00">
                  <c:v>1.5329059999999999E-3</c:v>
                </c:pt>
                <c:pt idx="41" formatCode="#,##0.00">
                  <c:v>1.422799E-3</c:v>
                </c:pt>
                <c:pt idx="42" formatCode="#,##0.00">
                  <c:v>4.7863850000000006E-3</c:v>
                </c:pt>
                <c:pt idx="43" formatCode="#,##0.00">
                  <c:v>1.0747323999999999E-2</c:v>
                </c:pt>
                <c:pt idx="44" formatCode="#,##0.00">
                  <c:v>3.98556E-3</c:v>
                </c:pt>
                <c:pt idx="45" formatCode="#,##0.00">
                  <c:v>7.0911130000000005E-3</c:v>
                </c:pt>
                <c:pt idx="46" formatCode="#,##0.00">
                  <c:v>1.2276030000000001E-3</c:v>
                </c:pt>
                <c:pt idx="47" formatCode="#,##0.00">
                  <c:v>9.6225599999999998E-4</c:v>
                </c:pt>
                <c:pt idx="48" formatCode="#,##0.00">
                  <c:v>8.3763000000000002E-4</c:v>
                </c:pt>
                <c:pt idx="49" formatCode="#,##0.00">
                  <c:v>3.1939819999999997E-3</c:v>
                </c:pt>
                <c:pt idx="50" formatCode="#,##0.00">
                  <c:v>5.1851054000000001E-2</c:v>
                </c:pt>
                <c:pt idx="51" formatCode="#,##0.00">
                  <c:v>2.2823068685E-2</c:v>
                </c:pt>
                <c:pt idx="52" formatCode="#,##0.00">
                  <c:v>4.9742469036999998E-2</c:v>
                </c:pt>
              </c:numCache>
            </c:numRef>
          </c:val>
          <c:extLst>
            <c:ext xmlns:c16="http://schemas.microsoft.com/office/drawing/2014/chart" uri="{C3380CC4-5D6E-409C-BE32-E72D297353CC}">
              <c16:uniqueId val="{0000000E-32C9-44FF-9644-A20A7302A87A}"/>
            </c:ext>
          </c:extLst>
        </c:ser>
        <c:ser>
          <c:idx val="19"/>
          <c:order val="15"/>
          <c:tx>
            <c:strRef>
              <c:f>' '!$A$512</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'!$B$512:$BF$512</c:f>
              <c:numCache>
                <c:formatCode>General</c:formatCode>
                <c:ptCount val="53"/>
                <c:pt idx="29" formatCode="#,##0.00">
                  <c:v>5.8311789999999988E-3</c:v>
                </c:pt>
                <c:pt idx="30" formatCode="#,##0.00">
                  <c:v>7.5622660000000006E-3</c:v>
                </c:pt>
                <c:pt idx="31" formatCode="#,##0.00">
                  <c:v>7.191285999999999E-3</c:v>
                </c:pt>
                <c:pt idx="32" formatCode="#,##0.00">
                  <c:v>8.3267999999999988E-3</c:v>
                </c:pt>
                <c:pt idx="33" formatCode="#,##0.00">
                  <c:v>7.2512709999999992E-3</c:v>
                </c:pt>
                <c:pt idx="34" formatCode="#,##0.00">
                  <c:v>1.421809E-3</c:v>
                </c:pt>
                <c:pt idx="35" formatCode="#,##0.00">
                  <c:v>1.767717E-3</c:v>
                </c:pt>
                <c:pt idx="36" formatCode="#,##0.00">
                  <c:v>1.8802319999999999E-3</c:v>
                </c:pt>
                <c:pt idx="37" formatCode="#,##0.00">
                  <c:v>1.8229099999999998E-4</c:v>
                </c:pt>
                <c:pt idx="38" formatCode="#,##0.00">
                  <c:v>2.0933799999999997E-4</c:v>
                </c:pt>
                <c:pt idx="39" formatCode="#,##0.00">
                  <c:v>6.7087699999999995E-4</c:v>
                </c:pt>
                <c:pt idx="40" formatCode="#,##0.00">
                  <c:v>6.2421500000000001E-4</c:v>
                </c:pt>
                <c:pt idx="41" formatCode="#,##0.00">
                  <c:v>2.6228089999999998E-3</c:v>
                </c:pt>
                <c:pt idx="42" formatCode="#,##0.00">
                  <c:v>2.2943700000000001E-4</c:v>
                </c:pt>
                <c:pt idx="43" formatCode="#,##0.00">
                  <c:v>3.4629000000000003E-5</c:v>
                </c:pt>
                <c:pt idx="44" formatCode="#,##0.00">
                  <c:v>3.7583800000000003E-4</c:v>
                </c:pt>
                <c:pt idx="45" formatCode="#,##0.00">
                  <c:v>1.4397499999999999E-4</c:v>
                </c:pt>
                <c:pt idx="46" formatCode="#,##0.00">
                  <c:v>2.6173399999999996E-4</c:v>
                </c:pt>
                <c:pt idx="47" formatCode="#,##0.00">
                  <c:v>1.4511999999999999E-4</c:v>
                </c:pt>
                <c:pt idx="48" formatCode="#,##0.00">
                  <c:v>1.55217E-4</c:v>
                </c:pt>
                <c:pt idx="49" formatCode="#,##0.00">
                  <c:v>7.6332E-5</c:v>
                </c:pt>
                <c:pt idx="50" formatCode="#,##0.00">
                  <c:v>2.3044499999999999E-4</c:v>
                </c:pt>
                <c:pt idx="51" formatCode="#,##0.00">
                  <c:v>3.2212766099999998E-4</c:v>
                </c:pt>
                <c:pt idx="52" formatCode="#,##0.00">
                  <c:v>1.3287350000000001E-5</c:v>
                </c:pt>
              </c:numCache>
            </c:numRef>
          </c:val>
          <c:extLst>
            <c:ext xmlns:c16="http://schemas.microsoft.com/office/drawing/2014/chart" uri="{C3380CC4-5D6E-409C-BE32-E72D297353CC}">
              <c16:uniqueId val="{0000000F-32C9-44FF-9644-A20A7302A87A}"/>
            </c:ext>
          </c:extLst>
        </c:ser>
        <c:ser>
          <c:idx val="21"/>
          <c:order val="16"/>
          <c:tx>
            <c:strRef>
              <c:f>' '!$A$513</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'!$B$513:$BF$513</c:f>
              <c:numCache>
                <c:formatCode>General</c:formatCode>
                <c:ptCount val="53"/>
                <c:pt idx="29" formatCode="#,##0.00">
                  <c:v>2.1177356000000001E-2</c:v>
                </c:pt>
                <c:pt idx="30" formatCode="#,##0.00">
                  <c:v>1.6337277999999997E-2</c:v>
                </c:pt>
                <c:pt idx="31" formatCode="#,##0.00">
                  <c:v>2.8370386000000001E-2</c:v>
                </c:pt>
                <c:pt idx="32" formatCode="#,##0.00">
                  <c:v>2.5176555999999999E-2</c:v>
                </c:pt>
                <c:pt idx="33" formatCode="#,##0.00">
                  <c:v>2.5098763E-2</c:v>
                </c:pt>
                <c:pt idx="34" formatCode="#,##0.00">
                  <c:v>2.2595486999999997E-2</c:v>
                </c:pt>
                <c:pt idx="35" formatCode="#,##0.00">
                  <c:v>2.8882851000000005E-2</c:v>
                </c:pt>
                <c:pt idx="36" formatCode="#,##0.00">
                  <c:v>3.8763613999999995E-2</c:v>
                </c:pt>
                <c:pt idx="37" formatCode="#,##0.00">
                  <c:v>2.6146717999999999E-2</c:v>
                </c:pt>
                <c:pt idx="38" formatCode="#,##0.00">
                  <c:v>2.0849552000000004E-2</c:v>
                </c:pt>
                <c:pt idx="39" formatCode="#,##0.00">
                  <c:v>2.1794968000000001E-2</c:v>
                </c:pt>
                <c:pt idx="40" formatCode="#,##0.00">
                  <c:v>2.7181024999999998E-2</c:v>
                </c:pt>
                <c:pt idx="41" formatCode="#,##0.00">
                  <c:v>1.3829611E-2</c:v>
                </c:pt>
                <c:pt idx="42" formatCode="#,##0.00">
                  <c:v>1.6091517E-2</c:v>
                </c:pt>
                <c:pt idx="43" formatCode="#,##0.00">
                  <c:v>1.7890586E-2</c:v>
                </c:pt>
                <c:pt idx="44" formatCode="#,##0.00">
                  <c:v>1.6691620000000001E-2</c:v>
                </c:pt>
                <c:pt idx="45" formatCode="#,##0.00">
                  <c:v>1.4512386999999998E-2</c:v>
                </c:pt>
                <c:pt idx="46" formatCode="#,##0.00">
                  <c:v>9.328452000000001E-3</c:v>
                </c:pt>
                <c:pt idx="47" formatCode="#,##0.00">
                  <c:v>2.760443E-3</c:v>
                </c:pt>
                <c:pt idx="48" formatCode="#,##0.00">
                  <c:v>2.463317E-3</c:v>
                </c:pt>
                <c:pt idx="49" formatCode="#,##0.00">
                  <c:v>8.7250799999999996E-3</c:v>
                </c:pt>
                <c:pt idx="50" formatCode="#,##0.00">
                  <c:v>3.9296486000000005E-2</c:v>
                </c:pt>
                <c:pt idx="51" formatCode="#,##0.00">
                  <c:v>9.2125750230000001E-3</c:v>
                </c:pt>
                <c:pt idx="52" formatCode="#,##0.00">
                  <c:v>1.568574949E-3</c:v>
                </c:pt>
              </c:numCache>
            </c:numRef>
          </c:val>
          <c:extLst>
            <c:ext xmlns:c16="http://schemas.microsoft.com/office/drawing/2014/chart" uri="{C3380CC4-5D6E-409C-BE32-E72D297353CC}">
              <c16:uniqueId val="{00000010-32C9-44FF-9644-A20A7302A87A}"/>
            </c:ext>
          </c:extLst>
        </c:ser>
        <c:ser>
          <c:idx val="20"/>
          <c:order val="17"/>
          <c:tx>
            <c:strRef>
              <c:f>' '!$A$514</c:f>
              <c:strCache>
                <c:ptCount val="1"/>
                <c:pt idx="0">
                  <c:v>Others</c:v>
                </c:pt>
              </c:strCache>
            </c:strRef>
          </c:tx>
          <c:spPr>
            <a:solidFill>
              <a:srgbClr val="993300"/>
            </a:solidFill>
            <a:ln w="12700">
              <a:solidFill>
                <a:srgbClr val="000000"/>
              </a:solidFill>
              <a:prstDash val="solid"/>
            </a:ln>
          </c:spPr>
          <c:invertIfNegative val="0"/>
          <c:cat>
            <c:strRef>
              <c:f>' '!$B$496:$BF$496</c:f>
              <c:strCache>
                <c:ptCount val="5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strCache>
            </c:strRef>
          </c:cat>
          <c:val>
            <c:numRef>
              <c:f>' '!$B$514:$BF$514</c:f>
              <c:numCache>
                <c:formatCode>General</c:formatCode>
                <c:ptCount val="53"/>
                <c:pt idx="29" formatCode="#,##0.00">
                  <c:v>1.3692526000000007E-2</c:v>
                </c:pt>
                <c:pt idx="30" formatCode="#,##0.00">
                  <c:v>6.0591189999999948E-3</c:v>
                </c:pt>
                <c:pt idx="31" formatCode="#,##0.00">
                  <c:v>9.8540150000000007E-3</c:v>
                </c:pt>
                <c:pt idx="32" formatCode="#,##0.00">
                  <c:v>1.2086613999999996E-2</c:v>
                </c:pt>
                <c:pt idx="33" formatCode="#,##0.00">
                  <c:v>1.0279500000000025E-2</c:v>
                </c:pt>
                <c:pt idx="34" formatCode="#,##0.00">
                  <c:v>9.1069819999999996E-3</c:v>
                </c:pt>
                <c:pt idx="35" formatCode="#,##0.00">
                  <c:v>1.1947204999999989E-2</c:v>
                </c:pt>
                <c:pt idx="36" formatCode="#,##0.00">
                  <c:v>1.2647505999999989E-2</c:v>
                </c:pt>
                <c:pt idx="37" formatCode="#,##0.00">
                  <c:v>1.0404978999999995E-2</c:v>
                </c:pt>
                <c:pt idx="38" formatCode="#,##0.00">
                  <c:v>7.5017949999999917E-3</c:v>
                </c:pt>
                <c:pt idx="39" formatCode="#,##0.00">
                  <c:v>9.7868270000000535E-3</c:v>
                </c:pt>
                <c:pt idx="40" formatCode="#,##0.00">
                  <c:v>1.1265818999999955E-2</c:v>
                </c:pt>
                <c:pt idx="41" formatCode="#,##0.00">
                  <c:v>1.0978633999999987E-2</c:v>
                </c:pt>
                <c:pt idx="42" formatCode="#,##0.00">
                  <c:v>8.1078129999999082E-3</c:v>
                </c:pt>
                <c:pt idx="43" formatCode="#,##0.00">
                  <c:v>7.8909340000000716E-3</c:v>
                </c:pt>
                <c:pt idx="44" formatCode="#,##0.00">
                  <c:v>9.732389000000008E-3</c:v>
                </c:pt>
                <c:pt idx="45" formatCode="#,##0.00">
                  <c:v>1.1035224999999871E-2</c:v>
                </c:pt>
                <c:pt idx="46" formatCode="#,##0.00">
                  <c:v>7.5312890000001076E-3</c:v>
                </c:pt>
                <c:pt idx="47" formatCode="#,##0.00">
                  <c:v>2.8354589000000041E-2</c:v>
                </c:pt>
                <c:pt idx="48" formatCode="#,##0.00">
                  <c:v>2.1474831999999944E-2</c:v>
                </c:pt>
                <c:pt idx="49" formatCode="#,##0.00">
                  <c:v>3.0976311999999839E-2</c:v>
                </c:pt>
                <c:pt idx="50" formatCode="#,##0.00">
                  <c:v>6.1623093999999989E-2</c:v>
                </c:pt>
                <c:pt idx="51" formatCode="#,##0.00">
                  <c:v>4.7100597165999999E-2</c:v>
                </c:pt>
                <c:pt idx="52" formatCode="#,##0.00">
                  <c:v>1.9096669283000009E-2</c:v>
                </c:pt>
              </c:numCache>
            </c:numRef>
          </c:val>
          <c:extLst>
            <c:ext xmlns:c16="http://schemas.microsoft.com/office/drawing/2014/chart" uri="{C3380CC4-5D6E-409C-BE32-E72D297353CC}">
              <c16:uniqueId val="{00000011-32C9-44FF-9644-A20A7302A87A}"/>
            </c:ext>
          </c:extLst>
        </c:ser>
        <c:dLbls>
          <c:showLegendKey val="0"/>
          <c:showVal val="0"/>
          <c:showCatName val="0"/>
          <c:showSerName val="0"/>
          <c:showPercent val="0"/>
          <c:showBubbleSize val="0"/>
        </c:dLbls>
        <c:gapWidth val="0"/>
        <c:overlap val="100"/>
        <c:axId val="3"/>
        <c:axId val="4"/>
      </c:barChart>
      <c:catAx>
        <c:axId val="152493827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00" b="0" i="1" u="none" strike="noStrike" baseline="0">
                    <a:effectLst/>
                  </a:rPr>
                  <a:t>(estimated)</a:t>
                </a:r>
                <a:endParaRPr lang="en-GB" sz="9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333436015431053E-2"/>
              <c:y val="0.2000065614945558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93827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billion, fob, nominal) </a:t>
                </a:r>
                <a:r>
                  <a:rPr lang="en-GB" sz="1050" b="0" i="0" u="none" strike="noStrike" baseline="0">
                    <a:solidFill>
                      <a:srgbClr val="FFFFFF"/>
                    </a:solidFill>
                    <a:latin typeface="Arial"/>
                    <a:cs typeface="Arial"/>
                  </a:rPr>
                  <a:t>)</a:t>
                </a:r>
              </a:p>
            </c:rich>
          </c:tx>
          <c:layout>
            <c:manualLayout>
              <c:xMode val="edge"/>
              <c:yMode val="edge"/>
              <c:x val="0.90836131420496191"/>
              <c:y val="0.151671642466704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646325459317585"/>
          <c:y val="0.870028542501318"/>
          <c:w val="0.74377148950131222"/>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556968941552888"/>
          <c:y val="6.0001838958425806E-2"/>
          <c:w val="0.77675410301049341"/>
          <c:h val="0.6800208415288258"/>
        </c:manualLayout>
      </c:layout>
      <c:barChart>
        <c:barDir val="col"/>
        <c:grouping val="stacked"/>
        <c:varyColors val="0"/>
        <c:ser>
          <c:idx val="0"/>
          <c:order val="0"/>
          <c:tx>
            <c:strRef>
              <c:f>'  '!$A$46</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'!$B$46:$EX$46</c:f>
              <c:numCache>
                <c:formatCode>#,##0.00</c:formatCode>
                <c:ptCount val="143"/>
                <c:pt idx="0" formatCode="General">
                  <c:v>0</c:v>
                </c:pt>
                <c:pt idx="1">
                  <c:v>2.9680887600000005E-4</c:v>
                </c:pt>
                <c:pt idx="2">
                  <c:v>3.0500069600000002E-4</c:v>
                </c:pt>
                <c:pt idx="3">
                  <c:v>5.5349184800000011E-4</c:v>
                </c:pt>
                <c:pt idx="4">
                  <c:v>8.973479666666668E-4</c:v>
                </c:pt>
                <c:pt idx="5">
                  <c:v>1.6816800000000001E-3</c:v>
                </c:pt>
                <c:pt idx="6">
                  <c:v>9.422139999999999E-3</c:v>
                </c:pt>
                <c:pt idx="7">
                  <c:v>6.7722200000000015E-3</c:v>
                </c:pt>
                <c:pt idx="8">
                  <c:v>1.7675840000000002E-2</c:v>
                </c:pt>
                <c:pt idx="9">
                  <c:v>1.287832E-2</c:v>
                </c:pt>
                <c:pt idx="10">
                  <c:v>1.1567920000000001E-2</c:v>
                </c:pt>
                <c:pt idx="11">
                  <c:v>7.1125600000000013E-3</c:v>
                </c:pt>
                <c:pt idx="12">
                  <c:v>8.1627000000000002E-3</c:v>
                </c:pt>
                <c:pt idx="13">
                  <c:v>8.27372E-3</c:v>
                </c:pt>
                <c:pt idx="14">
                  <c:v>1.4627339999999999E-2</c:v>
                </c:pt>
                <c:pt idx="15">
                  <c:v>1.5943200000000001E-2</c:v>
                </c:pt>
                <c:pt idx="16">
                  <c:v>1.812538E-2</c:v>
                </c:pt>
                <c:pt idx="17">
                  <c:v>1.6156140000000003E-2</c:v>
                </c:pt>
                <c:pt idx="18">
                  <c:v>2.3121279999999998E-2</c:v>
                </c:pt>
                <c:pt idx="19">
                  <c:v>4.5302071464000004E-2</c:v>
                </c:pt>
                <c:pt idx="20">
                  <c:v>2.5090808166666669E-2</c:v>
                </c:pt>
                <c:pt idx="21">
                  <c:v>1.8099900000000002E-2</c:v>
                </c:pt>
                <c:pt idx="22">
                  <c:v>2.4560761680000001E-2</c:v>
                </c:pt>
                <c:pt idx="23">
                  <c:v>4.7149375E-2</c:v>
                </c:pt>
                <c:pt idx="24">
                  <c:v>4.0132299999999996E-2</c:v>
                </c:pt>
                <c:pt idx="29">
                  <c:v>7.5495463757027283E-3</c:v>
                </c:pt>
                <c:pt idx="30">
                  <c:v>8.0723342737268351E-3</c:v>
                </c:pt>
                <c:pt idx="31">
                  <c:v>2.7105310802697787E-2</c:v>
                </c:pt>
                <c:pt idx="32">
                  <c:v>2.2186362838658071E-2</c:v>
                </c:pt>
                <c:pt idx="33">
                  <c:v>3.5687457679999993E-2</c:v>
                </c:pt>
                <c:pt idx="34">
                  <c:v>4.1001911160000001E-2</c:v>
                </c:pt>
                <c:pt idx="35">
                  <c:v>5.6293938259999989E-2</c:v>
                </c:pt>
                <c:pt idx="36">
                  <c:v>7.1913280013931616E-2</c:v>
                </c:pt>
                <c:pt idx="37">
                  <c:v>6.5624129760000011E-2</c:v>
                </c:pt>
                <c:pt idx="38">
                  <c:v>5.5243477659999998E-2</c:v>
                </c:pt>
                <c:pt idx="39">
                  <c:v>8.727036262E-2</c:v>
                </c:pt>
                <c:pt idx="40">
                  <c:v>0.11089435531999998</c:v>
                </c:pt>
                <c:pt idx="41">
                  <c:v>0.11411830402000001</c:v>
                </c:pt>
                <c:pt idx="42">
                  <c:v>0.13346012665999998</c:v>
                </c:pt>
                <c:pt idx="43">
                  <c:v>0.18343208029999999</c:v>
                </c:pt>
                <c:pt idx="44">
                  <c:v>0.22215607049999997</c:v>
                </c:pt>
                <c:pt idx="45">
                  <c:v>0.21723116001999998</c:v>
                </c:pt>
                <c:pt idx="46">
                  <c:v>0.27994656115999994</c:v>
                </c:pt>
                <c:pt idx="47">
                  <c:v>0.30369843573999999</c:v>
                </c:pt>
                <c:pt idx="48">
                  <c:v>0.27351351666444446</c:v>
                </c:pt>
                <c:pt idx="49">
                  <c:v>0.27790888719999995</c:v>
                </c:pt>
                <c:pt idx="50">
                  <c:v>0.42541465855636357</c:v>
                </c:pt>
                <c:pt idx="51">
                  <c:v>0.29510856738244001</c:v>
                </c:pt>
                <c:pt idx="52">
                  <c:v>0.25914804145173997</c:v>
                </c:pt>
                <c:pt idx="57">
                  <c:v>6.5071355941176467E-2</c:v>
                </c:pt>
                <c:pt idx="58">
                  <c:v>6.4393987988235285E-2</c:v>
                </c:pt>
                <c:pt idx="59">
                  <c:v>9.2799248599999995E-2</c:v>
                </c:pt>
                <c:pt idx="60">
                  <c:v>0.15419758485882351</c:v>
                </c:pt>
                <c:pt idx="61">
                  <c:v>0.18073984879999999</c:v>
                </c:pt>
                <c:pt idx="62">
                  <c:v>0.31318680399999999</c:v>
                </c:pt>
                <c:pt idx="63">
                  <c:v>0.36079815519999997</c:v>
                </c:pt>
                <c:pt idx="64">
                  <c:v>0.38704315719999999</c:v>
                </c:pt>
                <c:pt idx="65">
                  <c:v>0.41975456039999998</c:v>
                </c:pt>
                <c:pt idx="66">
                  <c:v>0.36378396600000001</c:v>
                </c:pt>
                <c:pt idx="67">
                  <c:v>0.48631052119999996</c:v>
                </c:pt>
                <c:pt idx="68">
                  <c:v>1.0038127427999999</c:v>
                </c:pt>
                <c:pt idx="69">
                  <c:v>0.97067010599999992</c:v>
                </c:pt>
                <c:pt idx="70">
                  <c:v>0.98631760639999999</c:v>
                </c:pt>
                <c:pt idx="71">
                  <c:v>0.99078165200000001</c:v>
                </c:pt>
                <c:pt idx="72">
                  <c:v>0.98434939960000001</c:v>
                </c:pt>
                <c:pt idx="73">
                  <c:v>0.97476515919999995</c:v>
                </c:pt>
                <c:pt idx="74">
                  <c:v>1.0433068165882884</c:v>
                </c:pt>
                <c:pt idx="75">
                  <c:v>0.77947579919999999</c:v>
                </c:pt>
                <c:pt idx="76">
                  <c:v>0.82466239799999985</c:v>
                </c:pt>
                <c:pt idx="77">
                  <c:v>0.8519481093846154</c:v>
                </c:pt>
                <c:pt idx="78">
                  <c:v>0.94550073465964923</c:v>
                </c:pt>
                <c:pt idx="79">
                  <c:v>0.83289668178487286</c:v>
                </c:pt>
                <c:pt idx="80">
                  <c:v>0.62148623918900125</c:v>
                </c:pt>
              </c:numCache>
            </c:numRef>
          </c:val>
          <c:extLst>
            <c:ext xmlns:c16="http://schemas.microsoft.com/office/drawing/2014/chart" uri="{C3380CC4-5D6E-409C-BE32-E72D297353CC}">
              <c16:uniqueId val="{00000000-8333-4FEF-8EBB-DDDBE0D60880}"/>
            </c:ext>
          </c:extLst>
        </c:ser>
        <c:ser>
          <c:idx val="1"/>
          <c:order val="1"/>
          <c:tx>
            <c:strRef>
              <c:f>'  '!$A$47</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'!$B$47:$EX$47</c:f>
              <c:numCache>
                <c:formatCode>#,##0.00</c:formatCode>
                <c:ptCount val="143"/>
                <c:pt idx="0" formatCode="General">
                  <c:v>0</c:v>
                </c:pt>
                <c:pt idx="1">
                  <c:v>5.882521481200001E-2</c:v>
                </c:pt>
                <c:pt idx="2">
                  <c:v>3.501177498E-2</c:v>
                </c:pt>
                <c:pt idx="3">
                  <c:v>4.7504838108000005E-2</c:v>
                </c:pt>
                <c:pt idx="4">
                  <c:v>5.5562374746666671E-2</c:v>
                </c:pt>
                <c:pt idx="5">
                  <c:v>8.5893080000000011E-2</c:v>
                </c:pt>
                <c:pt idx="6">
                  <c:v>7.9850680000000021E-2</c:v>
                </c:pt>
                <c:pt idx="7">
                  <c:v>7.9916200000000021E-2</c:v>
                </c:pt>
                <c:pt idx="8">
                  <c:v>7.5439000000000006E-2</c:v>
                </c:pt>
                <c:pt idx="9">
                  <c:v>5.2570699999999998E-2</c:v>
                </c:pt>
                <c:pt idx="10">
                  <c:v>3.8280060000000005E-2</c:v>
                </c:pt>
                <c:pt idx="11">
                  <c:v>4.9918959999999998E-2</c:v>
                </c:pt>
                <c:pt idx="12">
                  <c:v>5.2634400000000005E-2</c:v>
                </c:pt>
                <c:pt idx="13">
                  <c:v>3.775044000000001E-2</c:v>
                </c:pt>
                <c:pt idx="14">
                  <c:v>2.3281439999999997E-2</c:v>
                </c:pt>
                <c:pt idx="15">
                  <c:v>2.0798959999999998E-2</c:v>
                </c:pt>
                <c:pt idx="16">
                  <c:v>1.122212E-2</c:v>
                </c:pt>
                <c:pt idx="17">
                  <c:v>8.5212399999999994E-3</c:v>
                </c:pt>
                <c:pt idx="18">
                  <c:v>1.2041120000000001E-2</c:v>
                </c:pt>
                <c:pt idx="19">
                  <c:v>1.4888242356E-2</c:v>
                </c:pt>
                <c:pt idx="20">
                  <c:v>4.9631399999999996E-3</c:v>
                </c:pt>
                <c:pt idx="21">
                  <c:v>9.8279999999999999E-3</c:v>
                </c:pt>
                <c:pt idx="22">
                  <c:v>5.4672799999999997E-3</c:v>
                </c:pt>
                <c:pt idx="23">
                  <c:v>3.8237472000000007E-3</c:v>
                </c:pt>
                <c:pt idx="24">
                  <c:v>4.2199739999999996E-3</c:v>
                </c:pt>
                <c:pt idx="29">
                  <c:v>6.6053629691676941E-2</c:v>
                </c:pt>
                <c:pt idx="30">
                  <c:v>3.470194044093515E-2</c:v>
                </c:pt>
                <c:pt idx="31">
                  <c:v>5.0312604201041486E-2</c:v>
                </c:pt>
                <c:pt idx="32">
                  <c:v>7.785152995516248E-2</c:v>
                </c:pt>
                <c:pt idx="33">
                  <c:v>9.1025754259999994E-2</c:v>
                </c:pt>
                <c:pt idx="34">
                  <c:v>0.12315884923999999</c:v>
                </c:pt>
                <c:pt idx="35">
                  <c:v>0.12163199971999999</c:v>
                </c:pt>
                <c:pt idx="36">
                  <c:v>0.16051846384145296</c:v>
                </c:pt>
                <c:pt idx="37">
                  <c:v>0.12502180571999999</c:v>
                </c:pt>
                <c:pt idx="38">
                  <c:v>0.12137466459999999</c:v>
                </c:pt>
                <c:pt idx="39">
                  <c:v>0.14907252737999999</c:v>
                </c:pt>
                <c:pt idx="40">
                  <c:v>0.21032003117999998</c:v>
                </c:pt>
                <c:pt idx="41">
                  <c:v>0.19690415065999997</c:v>
                </c:pt>
                <c:pt idx="42">
                  <c:v>0.20637642969999997</c:v>
                </c:pt>
                <c:pt idx="43">
                  <c:v>0.25701751499999997</c:v>
                </c:pt>
                <c:pt idx="44">
                  <c:v>0.23856953120000002</c:v>
                </c:pt>
                <c:pt idx="45">
                  <c:v>0.26102833553999999</c:v>
                </c:pt>
                <c:pt idx="46">
                  <c:v>0.26144670560666661</c:v>
                </c:pt>
                <c:pt idx="47">
                  <c:v>0.26094376881999998</c:v>
                </c:pt>
                <c:pt idx="48">
                  <c:v>0.22514622353999997</c:v>
                </c:pt>
                <c:pt idx="49">
                  <c:v>0.26961667697999997</c:v>
                </c:pt>
                <c:pt idx="50">
                  <c:v>0.25766777105999994</c:v>
                </c:pt>
                <c:pt idx="51">
                  <c:v>0.18160317034145998</c:v>
                </c:pt>
                <c:pt idx="52">
                  <c:v>0.20807766937985997</c:v>
                </c:pt>
                <c:pt idx="57">
                  <c:v>5.865463724705882E-2</c:v>
                </c:pt>
                <c:pt idx="58">
                  <c:v>4.3325584258823525E-2</c:v>
                </c:pt>
                <c:pt idx="59">
                  <c:v>5.4747386611764703E-2</c:v>
                </c:pt>
                <c:pt idx="60">
                  <c:v>6.7259621164705879E-2</c:v>
                </c:pt>
                <c:pt idx="61">
                  <c:v>5.1410122399999994E-2</c:v>
                </c:pt>
                <c:pt idx="62">
                  <c:v>5.2940302799999998E-2</c:v>
                </c:pt>
                <c:pt idx="63">
                  <c:v>4.5740421999999996E-2</c:v>
                </c:pt>
                <c:pt idx="64">
                  <c:v>4.1240925599999999E-2</c:v>
                </c:pt>
                <c:pt idx="65">
                  <c:v>3.7519392399999997E-2</c:v>
                </c:pt>
                <c:pt idx="66">
                  <c:v>2.7324096799999999E-2</c:v>
                </c:pt>
                <c:pt idx="67">
                  <c:v>3.4302802799999997E-2</c:v>
                </c:pt>
                <c:pt idx="68">
                  <c:v>5.6920345999999997E-2</c:v>
                </c:pt>
                <c:pt idx="69">
                  <c:v>5.27548392E-2</c:v>
                </c:pt>
                <c:pt idx="70">
                  <c:v>5.1032662799999996E-2</c:v>
                </c:pt>
                <c:pt idx="71">
                  <c:v>4.6344650799999998E-2</c:v>
                </c:pt>
                <c:pt idx="72">
                  <c:v>4.3193387999999999E-2</c:v>
                </c:pt>
                <c:pt idx="73">
                  <c:v>3.6795855599999996E-2</c:v>
                </c:pt>
                <c:pt idx="74">
                  <c:v>5.0178988051351348E-2</c:v>
                </c:pt>
                <c:pt idx="75">
                  <c:v>3.7515757999999996E-2</c:v>
                </c:pt>
                <c:pt idx="76">
                  <c:v>3.7813389599999997E-2</c:v>
                </c:pt>
                <c:pt idx="77">
                  <c:v>3.5854478799999999E-2</c:v>
                </c:pt>
                <c:pt idx="78">
                  <c:v>4.6179154E-2</c:v>
                </c:pt>
                <c:pt idx="79">
                  <c:v>4.7771546667599994E-2</c:v>
                </c:pt>
                <c:pt idx="80">
                  <c:v>2.5583712237100792E-2</c:v>
                </c:pt>
              </c:numCache>
            </c:numRef>
          </c:val>
          <c:extLst>
            <c:ext xmlns:c16="http://schemas.microsoft.com/office/drawing/2014/chart" uri="{C3380CC4-5D6E-409C-BE32-E72D297353CC}">
              <c16:uniqueId val="{00000001-8333-4FEF-8EBB-DDDBE0D60880}"/>
            </c:ext>
          </c:extLst>
        </c:ser>
        <c:ser>
          <c:idx val="2"/>
          <c:order val="2"/>
          <c:tx>
            <c:strRef>
              <c:f>'  '!$A$48</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'!$B$48:$EX$48</c:f>
              <c:numCache>
                <c:formatCode>#,##0.00</c:formatCode>
                <c:ptCount val="143"/>
                <c:pt idx="0" formatCode="General">
                  <c:v>0</c:v>
                </c:pt>
                <c:pt idx="1">
                  <c:v>0.10857056028000001</c:v>
                </c:pt>
                <c:pt idx="2">
                  <c:v>7.7736674652000001E-2</c:v>
                </c:pt>
                <c:pt idx="3">
                  <c:v>8.7852392628000014E-2</c:v>
                </c:pt>
                <c:pt idx="4">
                  <c:v>7.6788374693333356E-2</c:v>
                </c:pt>
                <c:pt idx="5">
                  <c:v>0.10387468000000001</c:v>
                </c:pt>
                <c:pt idx="6">
                  <c:v>0.10152688</c:v>
                </c:pt>
                <c:pt idx="7">
                  <c:v>8.9123580000000008E-2</c:v>
                </c:pt>
                <c:pt idx="8">
                  <c:v>8.3443360000000008E-2</c:v>
                </c:pt>
                <c:pt idx="9">
                  <c:v>8.3130320000000008E-2</c:v>
                </c:pt>
                <c:pt idx="10">
                  <c:v>6.9984460000000012E-2</c:v>
                </c:pt>
                <c:pt idx="11">
                  <c:v>6.3945699999999994E-2</c:v>
                </c:pt>
                <c:pt idx="12">
                  <c:v>5.6587440000000003E-2</c:v>
                </c:pt>
                <c:pt idx="13">
                  <c:v>4.8643139999999994E-2</c:v>
                </c:pt>
                <c:pt idx="14">
                  <c:v>4.7370960000000004E-2</c:v>
                </c:pt>
                <c:pt idx="15">
                  <c:v>4.7496540000000004E-2</c:v>
                </c:pt>
                <c:pt idx="16">
                  <c:v>4.3896579999999998E-2</c:v>
                </c:pt>
                <c:pt idx="17">
                  <c:v>5.0097320000000008E-2</c:v>
                </c:pt>
                <c:pt idx="18">
                  <c:v>3.9055380000000001E-2</c:v>
                </c:pt>
                <c:pt idx="19">
                  <c:v>2.8888864003999998E-2</c:v>
                </c:pt>
                <c:pt idx="20">
                  <c:v>3.2092059999999999E-2</c:v>
                </c:pt>
                <c:pt idx="21">
                  <c:v>2.62353E-2</c:v>
                </c:pt>
                <c:pt idx="22">
                  <c:v>2.8621319999999999E-2</c:v>
                </c:pt>
                <c:pt idx="23">
                  <c:v>2.8115141600000001E-2</c:v>
                </c:pt>
                <c:pt idx="24">
                  <c:v>2.6614919999999997E-2</c:v>
                </c:pt>
                <c:pt idx="29">
                  <c:v>0.10379822946866585</c:v>
                </c:pt>
                <c:pt idx="30">
                  <c:v>4.8844858674182784E-2</c:v>
                </c:pt>
                <c:pt idx="31">
                  <c:v>4.8641801286413738E-2</c:v>
                </c:pt>
                <c:pt idx="32">
                  <c:v>6.7995025414484198E-2</c:v>
                </c:pt>
                <c:pt idx="33">
                  <c:v>7.3927001399999998E-2</c:v>
                </c:pt>
                <c:pt idx="34">
                  <c:v>8.2035096919999995E-2</c:v>
                </c:pt>
                <c:pt idx="35">
                  <c:v>7.3806904499999992E-2</c:v>
                </c:pt>
                <c:pt idx="36">
                  <c:v>9.7882728981025638E-2</c:v>
                </c:pt>
                <c:pt idx="37">
                  <c:v>7.6794385219999997E-2</c:v>
                </c:pt>
                <c:pt idx="38">
                  <c:v>6.3859357239999998E-2</c:v>
                </c:pt>
                <c:pt idx="39">
                  <c:v>9.446766056E-2</c:v>
                </c:pt>
                <c:pt idx="40">
                  <c:v>0.12928068356</c:v>
                </c:pt>
                <c:pt idx="41">
                  <c:v>0.11702095173999999</c:v>
                </c:pt>
                <c:pt idx="42">
                  <c:v>9.8191283540000007E-2</c:v>
                </c:pt>
                <c:pt idx="43">
                  <c:v>0.11011531075999999</c:v>
                </c:pt>
                <c:pt idx="44">
                  <c:v>0.1234780925</c:v>
                </c:pt>
                <c:pt idx="45">
                  <c:v>0.14233856671999998</c:v>
                </c:pt>
                <c:pt idx="46">
                  <c:v>9.9164247839999997E-2</c:v>
                </c:pt>
                <c:pt idx="47">
                  <c:v>0.10239763673999999</c:v>
                </c:pt>
                <c:pt idx="48">
                  <c:v>9.6803932539999984E-2</c:v>
                </c:pt>
                <c:pt idx="49">
                  <c:v>8.697564092E-2</c:v>
                </c:pt>
                <c:pt idx="50">
                  <c:v>8.4370658540000004E-2</c:v>
                </c:pt>
                <c:pt idx="51">
                  <c:v>7.2819794241739982E-2</c:v>
                </c:pt>
                <c:pt idx="52">
                  <c:v>6.811889035730001E-2</c:v>
                </c:pt>
                <c:pt idx="57">
                  <c:v>0.10149565142352941</c:v>
                </c:pt>
                <c:pt idx="58">
                  <c:v>7.1479410682352945E-2</c:v>
                </c:pt>
                <c:pt idx="59">
                  <c:v>9.1844852388235296E-2</c:v>
                </c:pt>
                <c:pt idx="60">
                  <c:v>0.1107686202235294</c:v>
                </c:pt>
                <c:pt idx="61">
                  <c:v>0.1040946928</c:v>
                </c:pt>
                <c:pt idx="62">
                  <c:v>0.10805969999999999</c:v>
                </c:pt>
                <c:pt idx="63">
                  <c:v>0.10830647519999999</c:v>
                </c:pt>
                <c:pt idx="64">
                  <c:v>0.1046254272</c:v>
                </c:pt>
                <c:pt idx="65">
                  <c:v>0.10618802599999999</c:v>
                </c:pt>
                <c:pt idx="66">
                  <c:v>8.2674944799999997E-2</c:v>
                </c:pt>
                <c:pt idx="67">
                  <c:v>9.8716043999999989E-2</c:v>
                </c:pt>
                <c:pt idx="68">
                  <c:v>0.18991033599999999</c:v>
                </c:pt>
                <c:pt idx="69">
                  <c:v>0.19821186559999998</c:v>
                </c:pt>
                <c:pt idx="70">
                  <c:v>0.1730305892</c:v>
                </c:pt>
                <c:pt idx="71">
                  <c:v>0.1580041764</c:v>
                </c:pt>
                <c:pt idx="72">
                  <c:v>0.16850482039999998</c:v>
                </c:pt>
                <c:pt idx="73">
                  <c:v>0.17629978239999999</c:v>
                </c:pt>
                <c:pt idx="74">
                  <c:v>0.13612586876396393</c:v>
                </c:pt>
                <c:pt idx="75">
                  <c:v>0.10576417599999999</c:v>
                </c:pt>
                <c:pt idx="76">
                  <c:v>9.0005767599999995E-2</c:v>
                </c:pt>
                <c:pt idx="77">
                  <c:v>9.1635177200000001E-2</c:v>
                </c:pt>
                <c:pt idx="78">
                  <c:v>7.8139851999999996E-2</c:v>
                </c:pt>
                <c:pt idx="79">
                  <c:v>9.5151871626000001E-2</c:v>
                </c:pt>
                <c:pt idx="80">
                  <c:v>5.5533479775702187E-2</c:v>
                </c:pt>
              </c:numCache>
            </c:numRef>
          </c:val>
          <c:extLst>
            <c:ext xmlns:c16="http://schemas.microsoft.com/office/drawing/2014/chart" uri="{C3380CC4-5D6E-409C-BE32-E72D297353CC}">
              <c16:uniqueId val="{00000002-8333-4FEF-8EBB-DDDBE0D60880}"/>
            </c:ext>
          </c:extLst>
        </c:ser>
        <c:ser>
          <c:idx val="3"/>
          <c:order val="3"/>
          <c:tx>
            <c:strRef>
              <c:f>'  '!$A$49</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'!$B$49:$EX$49</c:f>
              <c:numCache>
                <c:formatCode>#,##0.00</c:formatCode>
                <c:ptCount val="143"/>
                <c:pt idx="0">
                  <c:v>0</c:v>
                </c:pt>
                <c:pt idx="1">
                  <c:v>1.3590626587720003</c:v>
                </c:pt>
                <c:pt idx="2">
                  <c:v>0.80270454009200032</c:v>
                </c:pt>
                <c:pt idx="3">
                  <c:v>1.0178617342930398</c:v>
                </c:pt>
                <c:pt idx="4">
                  <c:v>1.0889732835800003</c:v>
                </c:pt>
                <c:pt idx="5">
                  <c:v>1.2747152600000002</c:v>
                </c:pt>
                <c:pt idx="6">
                  <c:v>1.0972780000000006</c:v>
                </c:pt>
                <c:pt idx="7">
                  <c:v>0.86718349900000025</c:v>
                </c:pt>
                <c:pt idx="8">
                  <c:v>0.86125312000000032</c:v>
                </c:pt>
                <c:pt idx="9">
                  <c:v>1.1871022800000008</c:v>
                </c:pt>
                <c:pt idx="10">
                  <c:v>0.84673807400000023</c:v>
                </c:pt>
                <c:pt idx="11">
                  <c:v>1.2087423712000001</c:v>
                </c:pt>
                <c:pt idx="12">
                  <c:v>1.1671769200000002</c:v>
                </c:pt>
                <c:pt idx="13">
                  <c:v>0.95886882000000018</c:v>
                </c:pt>
                <c:pt idx="14">
                  <c:v>1.0892530012000003</c:v>
                </c:pt>
                <c:pt idx="15">
                  <c:v>1.1856390209300001</c:v>
                </c:pt>
                <c:pt idx="16">
                  <c:v>1.3071472784066664</c:v>
                </c:pt>
                <c:pt idx="17">
                  <c:v>1.1128891507066661</c:v>
                </c:pt>
                <c:pt idx="18">
                  <c:v>1.1247902711500013</c:v>
                </c:pt>
                <c:pt idx="19">
                  <c:v>2.0245987850313334</c:v>
                </c:pt>
                <c:pt idx="20">
                  <c:v>0.99621139061888897</c:v>
                </c:pt>
                <c:pt idx="21">
                  <c:v>0.90171900000000016</c:v>
                </c:pt>
                <c:pt idx="22">
                  <c:v>1.2411122032400004</c:v>
                </c:pt>
                <c:pt idx="23">
                  <c:v>1.7984931818669203</c:v>
                </c:pt>
                <c:pt idx="24">
                  <c:v>1.0667182141146003</c:v>
                </c:pt>
                <c:pt idx="29">
                  <c:v>0.18670433829583039</c:v>
                </c:pt>
                <c:pt idx="30">
                  <c:v>0.13685171150005682</c:v>
                </c:pt>
                <c:pt idx="31">
                  <c:v>0.17361652262812616</c:v>
                </c:pt>
                <c:pt idx="32">
                  <c:v>0.21082612023195191</c:v>
                </c:pt>
                <c:pt idx="33">
                  <c:v>0.21261070753999983</c:v>
                </c:pt>
                <c:pt idx="34">
                  <c:v>0.20324049731999994</c:v>
                </c:pt>
                <c:pt idx="35">
                  <c:v>0.17445217356000015</c:v>
                </c:pt>
                <c:pt idx="36">
                  <c:v>0.20973007123965776</c:v>
                </c:pt>
                <c:pt idx="37">
                  <c:v>0.25825461382000003</c:v>
                </c:pt>
                <c:pt idx="38">
                  <c:v>0.18096004430000004</c:v>
                </c:pt>
                <c:pt idx="39">
                  <c:v>0.3773841726199999</c:v>
                </c:pt>
                <c:pt idx="40">
                  <c:v>0.57259174321999984</c:v>
                </c:pt>
                <c:pt idx="41">
                  <c:v>0.63591480651999976</c:v>
                </c:pt>
                <c:pt idx="42">
                  <c:v>0.61920158159999983</c:v>
                </c:pt>
                <c:pt idx="43">
                  <c:v>0.69825829612000012</c:v>
                </c:pt>
                <c:pt idx="44">
                  <c:v>0.79639842577499986</c:v>
                </c:pt>
                <c:pt idx="45">
                  <c:v>0.74242012429333293</c:v>
                </c:pt>
                <c:pt idx="46">
                  <c:v>0.77888831367999967</c:v>
                </c:pt>
                <c:pt idx="47">
                  <c:v>0.83812407391999943</c:v>
                </c:pt>
                <c:pt idx="48">
                  <c:v>0.76198435862222214</c:v>
                </c:pt>
                <c:pt idx="49">
                  <c:v>0.53355762683999974</c:v>
                </c:pt>
                <c:pt idx="50">
                  <c:v>0.55936742973999987</c:v>
                </c:pt>
                <c:pt idx="51">
                  <c:v>0.23986590552805986</c:v>
                </c:pt>
                <c:pt idx="52">
                  <c:v>0.1775757226978798</c:v>
                </c:pt>
                <c:pt idx="57">
                  <c:v>0.16744852047058817</c:v>
                </c:pt>
                <c:pt idx="58">
                  <c:v>0.13987456302352949</c:v>
                </c:pt>
                <c:pt idx="59">
                  <c:v>0.1713548478235295</c:v>
                </c:pt>
                <c:pt idx="60">
                  <c:v>0.21214608581176475</c:v>
                </c:pt>
                <c:pt idx="61">
                  <c:v>0.173591194</c:v>
                </c:pt>
                <c:pt idx="62">
                  <c:v>0.19721985920000024</c:v>
                </c:pt>
                <c:pt idx="63">
                  <c:v>0.19351024839999986</c:v>
                </c:pt>
                <c:pt idx="64">
                  <c:v>0.20009151399999991</c:v>
                </c:pt>
                <c:pt idx="65">
                  <c:v>0.22144411240000017</c:v>
                </c:pt>
                <c:pt idx="66">
                  <c:v>0.16660258720000026</c:v>
                </c:pt>
                <c:pt idx="67">
                  <c:v>0.20009850559999975</c:v>
                </c:pt>
                <c:pt idx="68">
                  <c:v>0.33746831440000058</c:v>
                </c:pt>
                <c:pt idx="69">
                  <c:v>0.32630398920000059</c:v>
                </c:pt>
                <c:pt idx="70">
                  <c:v>0.29947554279999911</c:v>
                </c:pt>
                <c:pt idx="71">
                  <c:v>0.35311924759999891</c:v>
                </c:pt>
                <c:pt idx="72">
                  <c:v>0.37632607039999977</c:v>
                </c:pt>
                <c:pt idx="73">
                  <c:v>0.39908264200000043</c:v>
                </c:pt>
                <c:pt idx="74">
                  <c:v>0.44492714516126108</c:v>
                </c:pt>
                <c:pt idx="75">
                  <c:v>0.32195477159999963</c:v>
                </c:pt>
                <c:pt idx="76">
                  <c:v>0.32240151039768405</c:v>
                </c:pt>
                <c:pt idx="77">
                  <c:v>0.27651533280000018</c:v>
                </c:pt>
                <c:pt idx="78">
                  <c:v>0.27798133296486238</c:v>
                </c:pt>
                <c:pt idx="79">
                  <c:v>0.30091543230530282</c:v>
                </c:pt>
                <c:pt idx="80">
                  <c:v>0.19170278105548955</c:v>
                </c:pt>
              </c:numCache>
            </c:numRef>
          </c:val>
          <c:extLst>
            <c:ext xmlns:c16="http://schemas.microsoft.com/office/drawing/2014/chart" uri="{C3380CC4-5D6E-409C-BE32-E72D297353CC}">
              <c16:uniqueId val="{00000003-8333-4FEF-8EBB-DDDBE0D60880}"/>
            </c:ext>
          </c:extLst>
        </c:ser>
        <c:ser>
          <c:idx val="4"/>
          <c:order val="4"/>
          <c:tx>
            <c:strRef>
              <c:f>'  '!$A$50</c:f>
              <c:strCache>
                <c:ptCount val="1"/>
              </c:strCache>
            </c:strRef>
          </c:tx>
          <c:spPr>
            <a:no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'!$B$50:$EX$50</c:f>
              <c:numCache>
                <c:formatCode>General</c:formatCode>
                <c:ptCount val="143"/>
              </c:numCache>
            </c:numRef>
          </c:val>
          <c:extLst>
            <c:ext xmlns:c16="http://schemas.microsoft.com/office/drawing/2014/chart" uri="{C3380CC4-5D6E-409C-BE32-E72D297353CC}">
              <c16:uniqueId val="{00000004-8333-4FEF-8EBB-DDDBE0D60880}"/>
            </c:ext>
          </c:extLst>
        </c:ser>
        <c:ser>
          <c:idx val="5"/>
          <c:order val="5"/>
          <c:tx>
            <c:strRef>
              <c:f>'  '!$A$51</c:f>
              <c:strCache>
                <c:ptCount val="1"/>
              </c:strCache>
            </c:strRef>
          </c:tx>
          <c:spPr>
            <a:no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'!$B$51:$EX$51</c:f>
              <c:numCache>
                <c:formatCode>General</c:formatCode>
                <c:ptCount val="143"/>
              </c:numCache>
            </c:numRef>
          </c:val>
          <c:extLst>
            <c:ext xmlns:c16="http://schemas.microsoft.com/office/drawing/2014/chart" uri="{C3380CC4-5D6E-409C-BE32-E72D297353CC}">
              <c16:uniqueId val="{00000005-8333-4FEF-8EBB-DDDBE0D60880}"/>
            </c:ext>
          </c:extLst>
        </c:ser>
        <c:ser>
          <c:idx val="6"/>
          <c:order val="6"/>
          <c:tx>
            <c:strRef>
              <c:f>'  '!$A$52</c:f>
              <c:strCache>
                <c:ptCount val="1"/>
              </c:strCache>
            </c:strRef>
          </c:tx>
          <c:spPr>
            <a:no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'!$B$52:$EX$52</c:f>
              <c:numCache>
                <c:formatCode>General</c:formatCode>
                <c:ptCount val="143"/>
              </c:numCache>
            </c:numRef>
          </c:val>
          <c:extLst>
            <c:ext xmlns:c16="http://schemas.microsoft.com/office/drawing/2014/chart" uri="{C3380CC4-5D6E-409C-BE32-E72D297353CC}">
              <c16:uniqueId val="{00000006-8333-4FEF-8EBB-DDDBE0D60880}"/>
            </c:ext>
          </c:extLst>
        </c:ser>
        <c:ser>
          <c:idx val="7"/>
          <c:order val="7"/>
          <c:tx>
            <c:strRef>
              <c:f>'  '!$A$53</c:f>
              <c:strCache>
                <c:ptCount val="1"/>
              </c:strCache>
            </c:strRef>
          </c:tx>
          <c:spPr>
            <a:no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'!$B$53:$EX$53</c:f>
              <c:numCache>
                <c:formatCode>General</c:formatCode>
                <c:ptCount val="143"/>
              </c:numCache>
            </c:numRef>
          </c:val>
          <c:extLst>
            <c:ext xmlns:c16="http://schemas.microsoft.com/office/drawing/2014/chart" uri="{C3380CC4-5D6E-409C-BE32-E72D297353CC}">
              <c16:uniqueId val="{00000007-8333-4FEF-8EBB-DDDBE0D60880}"/>
            </c:ext>
          </c:extLst>
        </c:ser>
        <c:dLbls>
          <c:showLegendKey val="0"/>
          <c:showVal val="0"/>
          <c:showCatName val="0"/>
          <c:showSerName val="0"/>
          <c:showPercent val="0"/>
          <c:showBubbleSize val="0"/>
        </c:dLbls>
        <c:gapWidth val="0"/>
        <c:overlap val="100"/>
        <c:axId val="1524625424"/>
        <c:axId val="1"/>
      </c:barChart>
      <c:barChart>
        <c:barDir val="col"/>
        <c:grouping val="stacked"/>
        <c:varyColors val="0"/>
        <c:ser>
          <c:idx val="8"/>
          <c:order val="8"/>
          <c:tx>
            <c:strRef>
              <c:f>'  '!$A$54</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'!$B$54:$EX$54</c:f>
              <c:numCache>
                <c:formatCode>General</c:formatCode>
                <c:ptCount val="143"/>
                <c:pt idx="91" formatCode="#,##0.00">
                  <c:v>1.2554999999999999E-3</c:v>
                </c:pt>
                <c:pt idx="92" formatCode="#,##0.00">
                  <c:v>8.5499999999999997E-4</c:v>
                </c:pt>
                <c:pt idx="93" formatCode="#,##0.00">
                  <c:v>2.2049999999999999E-3</c:v>
                </c:pt>
                <c:pt idx="94" formatCode="#,##0.00">
                  <c:v>0</c:v>
                </c:pt>
                <c:pt idx="95" formatCode="#,##0.00">
                  <c:v>0</c:v>
                </c:pt>
                <c:pt idx="96" formatCode="#,##0.00">
                  <c:v>4.6642499999999997E-4</c:v>
                </c:pt>
                <c:pt idx="97" formatCode="#,##0.00">
                  <c:v>4.6480499999999999E-4</c:v>
                </c:pt>
                <c:pt idx="98" formatCode="#,##0.00">
                  <c:v>1.49274E-3</c:v>
                </c:pt>
                <c:pt idx="99" formatCode="#,##0.00">
                  <c:v>1.17E-5</c:v>
                </c:pt>
                <c:pt idx="100" formatCode="#,##0.00">
                  <c:v>7.6904999999999996E-5</c:v>
                </c:pt>
                <c:pt idx="101" formatCode="#,##0.00">
                  <c:v>4.8073499999999998E-4</c:v>
                </c:pt>
                <c:pt idx="102" formatCode="#,##0.00">
                  <c:v>9.9661500000000001E-5</c:v>
                </c:pt>
                <c:pt idx="103" formatCode="#,##0.00">
                  <c:v>5.5372139999999995E-3</c:v>
                </c:pt>
                <c:pt idx="104" formatCode="#,##0.00">
                  <c:v>0</c:v>
                </c:pt>
                <c:pt idx="105" formatCode="#,##0.00">
                  <c:v>6.2339039999999993E-3</c:v>
                </c:pt>
                <c:pt idx="106" formatCode="#,##0.00">
                  <c:v>2.9532869999999998E-3</c:v>
                </c:pt>
                <c:pt idx="107" formatCode="#,##0.00">
                  <c:v>3.6312749999999998E-3</c:v>
                </c:pt>
                <c:pt idx="108" formatCode="#,##0.00">
                  <c:v>0</c:v>
                </c:pt>
                <c:pt idx="109" formatCode="#,##0.00">
                  <c:v>4.3469054999999996E-3</c:v>
                </c:pt>
                <c:pt idx="110" formatCode="#,##0.00">
                  <c:v>1.3121684999999999E-2</c:v>
                </c:pt>
                <c:pt idx="111" formatCode="#,##0.00">
                  <c:v>9.8703449999999991E-3</c:v>
                </c:pt>
                <c:pt idx="112" formatCode="#,##0.00">
                  <c:v>4.1584499999999997E-4</c:v>
                </c:pt>
                <c:pt idx="113" formatCode="#,##0.00">
                  <c:v>1.7729999999999998E-5</c:v>
                </c:pt>
                <c:pt idx="114" formatCode="#,##0.00">
                  <c:v>1.8046349999999997E-3</c:v>
                </c:pt>
                <c:pt idx="119" formatCode="#,##0.00">
                  <c:v>0.1244271175</c:v>
                </c:pt>
                <c:pt idx="120" formatCode="#,##0.00">
                  <c:v>0.16213811250000001</c:v>
                </c:pt>
                <c:pt idx="121" formatCode="#,##0.00">
                  <c:v>0.22728573933333329</c:v>
                </c:pt>
                <c:pt idx="122" formatCode="#,##0.00">
                  <c:v>0.28516181400000001</c:v>
                </c:pt>
                <c:pt idx="123" formatCode="#,##0.00">
                  <c:v>0.34672921149999997</c:v>
                </c:pt>
                <c:pt idx="124" formatCode="#,##0.00">
                  <c:v>0.43519354899999996</c:v>
                </c:pt>
                <c:pt idx="125" formatCode="#,##0.00">
                  <c:v>0.63293877500000006</c:v>
                </c:pt>
                <c:pt idx="126" formatCode="#,##0.00">
                  <c:v>0.75187354549999996</c:v>
                </c:pt>
                <c:pt idx="127" formatCode="#,##0.00">
                  <c:v>0.73572114350000006</c:v>
                </c:pt>
                <c:pt idx="128" formatCode="#,##0.00">
                  <c:v>0.67131313406557391</c:v>
                </c:pt>
                <c:pt idx="129" formatCode="#,##0.00">
                  <c:v>0.72045766099999997</c:v>
                </c:pt>
                <c:pt idx="130" formatCode="#,##0.00">
                  <c:v>0.95869723949999996</c:v>
                </c:pt>
                <c:pt idx="131" formatCode="#,##0.00">
                  <c:v>1.2517289785000001</c:v>
                </c:pt>
                <c:pt idx="132" formatCode="#,##0.00">
                  <c:v>1.3166971439999999</c:v>
                </c:pt>
                <c:pt idx="133" formatCode="#,##0.00">
                  <c:v>1.4976244464999999</c:v>
                </c:pt>
                <c:pt idx="134" formatCode="#,##0.00">
                  <c:v>1.4822599224999999</c:v>
                </c:pt>
                <c:pt idx="135" formatCode="#,##0.00">
                  <c:v>1.3488297900000001</c:v>
                </c:pt>
                <c:pt idx="136" formatCode="#,##0.00">
                  <c:v>1.2160766765</c:v>
                </c:pt>
                <c:pt idx="137" formatCode="#,##0.00">
                  <c:v>1.293244015</c:v>
                </c:pt>
                <c:pt idx="138" formatCode="#,##0.00">
                  <c:v>1.2470836489999999</c:v>
                </c:pt>
                <c:pt idx="139" formatCode="#,##0.00">
                  <c:v>1.3686319150000001</c:v>
                </c:pt>
                <c:pt idx="140" formatCode="#,##0.00">
                  <c:v>1.0916887121474925</c:v>
                </c:pt>
                <c:pt idx="141" formatCode="#,##0.00">
                  <c:v>1.5481033755092504</c:v>
                </c:pt>
                <c:pt idx="142" formatCode="#,##0.00">
                  <c:v>1.4834594815950002</c:v>
                </c:pt>
              </c:numCache>
            </c:numRef>
          </c:val>
          <c:extLst>
            <c:ext xmlns:c16="http://schemas.microsoft.com/office/drawing/2014/chart" uri="{C3380CC4-5D6E-409C-BE32-E72D297353CC}">
              <c16:uniqueId val="{00000008-8333-4FEF-8EBB-DDDBE0D60880}"/>
            </c:ext>
          </c:extLst>
        </c:ser>
        <c:ser>
          <c:idx val="9"/>
          <c:order val="9"/>
          <c:tx>
            <c:strRef>
              <c:f>'  '!$A$55</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'!$B$55:$EX$55</c:f>
              <c:numCache>
                <c:formatCode>General</c:formatCode>
                <c:ptCount val="143"/>
                <c:pt idx="91" formatCode="#,##0.00">
                  <c:v>0.2425725</c:v>
                </c:pt>
                <c:pt idx="92" formatCode="#,##0.00">
                  <c:v>0.15976799999999999</c:v>
                </c:pt>
                <c:pt idx="93" formatCode="#,##0.00">
                  <c:v>0.23458949999999998</c:v>
                </c:pt>
                <c:pt idx="94" formatCode="#,##0.00">
                  <c:v>0.14656949999999999</c:v>
                </c:pt>
                <c:pt idx="95" formatCode="#,##0.00">
                  <c:v>0.12488453999999999</c:v>
                </c:pt>
                <c:pt idx="96" formatCode="#,##0.00">
                  <c:v>1.792935E-2</c:v>
                </c:pt>
                <c:pt idx="97" formatCode="#,##0.00">
                  <c:v>0</c:v>
                </c:pt>
                <c:pt idx="98" formatCode="#,##0.00">
                  <c:v>4.4905499999999996E-4</c:v>
                </c:pt>
                <c:pt idx="99" formatCode="#,##0.00">
                  <c:v>2.2328549999999997E-3</c:v>
                </c:pt>
                <c:pt idx="100" formatCode="#,##0.00">
                  <c:v>0</c:v>
                </c:pt>
                <c:pt idx="101" formatCode="#,##0.00">
                  <c:v>0</c:v>
                </c:pt>
                <c:pt idx="102" formatCode="#,##0.00">
                  <c:v>0</c:v>
                </c:pt>
                <c:pt idx="103" formatCode="#,##0.00">
                  <c:v>0</c:v>
                </c:pt>
                <c:pt idx="104" formatCode="#,##0.00">
                  <c:v>0</c:v>
                </c:pt>
                <c:pt idx="105" formatCode="#,##0.00">
                  <c:v>7.574211E-3</c:v>
                </c:pt>
                <c:pt idx="106" formatCode="#,##0.00">
                  <c:v>1.61239725E-2</c:v>
                </c:pt>
                <c:pt idx="107" formatCode="#,##0.00">
                  <c:v>7.952832E-3</c:v>
                </c:pt>
                <c:pt idx="108" formatCode="#,##0.00">
                  <c:v>3.7480499999999997E-4</c:v>
                </c:pt>
                <c:pt idx="109" formatCode="#,##0.00">
                  <c:v>4.0840492499999999E-2</c:v>
                </c:pt>
                <c:pt idx="110" formatCode="#,##0.00">
                  <c:v>7.0142849999999993E-2</c:v>
                </c:pt>
                <c:pt idx="111" formatCode="#,##0.00">
                  <c:v>0.137494485</c:v>
                </c:pt>
                <c:pt idx="112" formatCode="#,##0.00">
                  <c:v>0.1534527</c:v>
                </c:pt>
                <c:pt idx="113" formatCode="#,##0.00">
                  <c:v>0.126</c:v>
                </c:pt>
                <c:pt idx="114" formatCode="#,##0.00">
                  <c:v>4.4549999999999999E-2</c:v>
                </c:pt>
                <c:pt idx="119" formatCode="#,##0.00">
                  <c:v>0.4766831078333334</c:v>
                </c:pt>
                <c:pt idx="120" formatCode="#,##0.00">
                  <c:v>0.32634314696666661</c:v>
                </c:pt>
                <c:pt idx="121" formatCode="#,##0.00">
                  <c:v>0.42057397783333328</c:v>
                </c:pt>
                <c:pt idx="122" formatCode="#,##0.00">
                  <c:v>0.53660186416666655</c:v>
                </c:pt>
                <c:pt idx="123" formatCode="#,##0.00">
                  <c:v>0.59510454499999998</c:v>
                </c:pt>
                <c:pt idx="124" formatCode="#,##0.00">
                  <c:v>0.38955593599999999</c:v>
                </c:pt>
                <c:pt idx="125" formatCode="#,##0.00">
                  <c:v>0.43543055850000001</c:v>
                </c:pt>
                <c:pt idx="126" formatCode="#,##0.00">
                  <c:v>0.42769995449999998</c:v>
                </c:pt>
                <c:pt idx="127" formatCode="#,##0.00">
                  <c:v>0.36164517200000001</c:v>
                </c:pt>
                <c:pt idx="128" formatCode="#,##0.00">
                  <c:v>0.35365088849999998</c:v>
                </c:pt>
                <c:pt idx="129" formatCode="#,##0.00">
                  <c:v>0.37593306799999998</c:v>
                </c:pt>
                <c:pt idx="130" formatCode="#,##0.00">
                  <c:v>0.2775762605</c:v>
                </c:pt>
                <c:pt idx="131" formatCode="#,##0.00">
                  <c:v>0.2745645525</c:v>
                </c:pt>
                <c:pt idx="132" formatCode="#,##0.00">
                  <c:v>0.2405059755</c:v>
                </c:pt>
                <c:pt idx="133" formatCode="#,##0.00">
                  <c:v>0.26866458849999997</c:v>
                </c:pt>
                <c:pt idx="134" formatCode="#,##0.00">
                  <c:v>0.32371739049999998</c:v>
                </c:pt>
                <c:pt idx="135" formatCode="#,##0.00">
                  <c:v>0.43004668699999998</c:v>
                </c:pt>
                <c:pt idx="136" formatCode="#,##0.00">
                  <c:v>0.32922151499999996</c:v>
                </c:pt>
                <c:pt idx="137" formatCode="#,##0.00">
                  <c:v>0.21504722399999998</c:v>
                </c:pt>
                <c:pt idx="138" formatCode="#,##0.00">
                  <c:v>0.1811966485</c:v>
                </c:pt>
                <c:pt idx="139" formatCode="#,##0.00">
                  <c:v>0.20886620649999998</c:v>
                </c:pt>
                <c:pt idx="140" formatCode="#,##0.00">
                  <c:v>0.21729549100000001</c:v>
                </c:pt>
                <c:pt idx="141" formatCode="#,##0.00">
                  <c:v>0.22457726308324999</c:v>
                </c:pt>
                <c:pt idx="142" formatCode="#,##0.00">
                  <c:v>0.21715978543699999</c:v>
                </c:pt>
              </c:numCache>
            </c:numRef>
          </c:val>
          <c:extLst>
            <c:ext xmlns:c16="http://schemas.microsoft.com/office/drawing/2014/chart" uri="{C3380CC4-5D6E-409C-BE32-E72D297353CC}">
              <c16:uniqueId val="{00000009-8333-4FEF-8EBB-DDDBE0D60880}"/>
            </c:ext>
          </c:extLst>
        </c:ser>
        <c:ser>
          <c:idx val="10"/>
          <c:order val="10"/>
          <c:tx>
            <c:strRef>
              <c:f>'  '!$A$56</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'!$B$56:$EX$56</c:f>
              <c:numCache>
                <c:formatCode>General</c:formatCode>
                <c:ptCount val="143"/>
                <c:pt idx="91" formatCode="#,##0.00">
                  <c:v>0</c:v>
                </c:pt>
                <c:pt idx="92" formatCode="#,##0.00">
                  <c:v>0</c:v>
                </c:pt>
                <c:pt idx="93" formatCode="#,##0.00">
                  <c:v>0</c:v>
                </c:pt>
                <c:pt idx="94" formatCode="#,##0.00">
                  <c:v>0</c:v>
                </c:pt>
                <c:pt idx="95" formatCode="#,##0.00">
                  <c:v>0</c:v>
                </c:pt>
                <c:pt idx="96" formatCode="#,##0.00">
                  <c:v>0</c:v>
                </c:pt>
                <c:pt idx="97" formatCode="#,##0.00">
                  <c:v>2.7224054999999997E-2</c:v>
                </c:pt>
                <c:pt idx="98" formatCode="#,##0.00">
                  <c:v>0</c:v>
                </c:pt>
                <c:pt idx="99" formatCode="#,##0.00">
                  <c:v>1.0485E-4</c:v>
                </c:pt>
                <c:pt idx="100" formatCode="#,##0.00">
                  <c:v>0</c:v>
                </c:pt>
                <c:pt idx="101" formatCode="#,##0.00">
                  <c:v>0</c:v>
                </c:pt>
                <c:pt idx="102" formatCode="#,##0.00">
                  <c:v>0</c:v>
                </c:pt>
                <c:pt idx="103" formatCode="#,##0.00">
                  <c:v>0</c:v>
                </c:pt>
                <c:pt idx="104" formatCode="#,##0.00">
                  <c:v>0</c:v>
                </c:pt>
                <c:pt idx="105" formatCode="#,##0.00">
                  <c:v>7.0367399999999994E-4</c:v>
                </c:pt>
                <c:pt idx="106" formatCode="#,##0.00">
                  <c:v>0</c:v>
                </c:pt>
                <c:pt idx="107" formatCode="#,##0.00">
                  <c:v>0</c:v>
                </c:pt>
                <c:pt idx="108" formatCode="#,##0.00">
                  <c:v>0</c:v>
                </c:pt>
                <c:pt idx="109" formatCode="#,##0.00">
                  <c:v>8.8925399999999991E-4</c:v>
                </c:pt>
                <c:pt idx="110" formatCode="#,##0.00">
                  <c:v>1.419795E-3</c:v>
                </c:pt>
                <c:pt idx="111" formatCode="#,##0.00">
                  <c:v>0</c:v>
                </c:pt>
                <c:pt idx="112" formatCode="#,##0.00">
                  <c:v>0</c:v>
                </c:pt>
                <c:pt idx="113" formatCode="#,##0.00">
                  <c:v>0</c:v>
                </c:pt>
                <c:pt idx="114" formatCode="#,##0.00">
                  <c:v>0</c:v>
                </c:pt>
                <c:pt idx="119" formatCode="#,##0.00">
                  <c:v>2.6931436E-2</c:v>
                </c:pt>
                <c:pt idx="120" formatCode="#,##0.00">
                  <c:v>2.6540463833333333E-2</c:v>
                </c:pt>
                <c:pt idx="121" formatCode="#,##0.00">
                  <c:v>5.1267817999999993E-2</c:v>
                </c:pt>
                <c:pt idx="122" formatCode="#,##0.00">
                  <c:v>6.0607384833333326E-2</c:v>
                </c:pt>
                <c:pt idx="123" formatCode="#,##0.00">
                  <c:v>8.2051046000000002E-2</c:v>
                </c:pt>
                <c:pt idx="124" formatCode="#,##0.00">
                  <c:v>6.6814898499999997E-2</c:v>
                </c:pt>
                <c:pt idx="125" formatCode="#,##0.00">
                  <c:v>6.9078376499999997E-2</c:v>
                </c:pt>
                <c:pt idx="126" formatCode="#,##0.00">
                  <c:v>7.4376032499999994E-2</c:v>
                </c:pt>
                <c:pt idx="127" formatCode="#,##0.00">
                  <c:v>8.3242330500000003E-2</c:v>
                </c:pt>
                <c:pt idx="128" formatCode="#,##0.00">
                  <c:v>9.2196247499999995E-2</c:v>
                </c:pt>
                <c:pt idx="129" formatCode="#,##0.00">
                  <c:v>0.1100194305</c:v>
                </c:pt>
                <c:pt idx="130" formatCode="#,##0.00">
                  <c:v>0.14261718800000001</c:v>
                </c:pt>
                <c:pt idx="131" formatCode="#,##0.00">
                  <c:v>0.157441781</c:v>
                </c:pt>
                <c:pt idx="132" formatCode="#,##0.00">
                  <c:v>0.1545611375</c:v>
                </c:pt>
                <c:pt idx="133" formatCode="#,##0.00">
                  <c:v>0.161488936</c:v>
                </c:pt>
                <c:pt idx="134" formatCode="#,##0.00">
                  <c:v>0.17330080249999999</c:v>
                </c:pt>
                <c:pt idx="135" formatCode="#,##0.00">
                  <c:v>0.1861693995</c:v>
                </c:pt>
                <c:pt idx="136" formatCode="#,##0.00">
                  <c:v>0.18562825050000001</c:v>
                </c:pt>
                <c:pt idx="137" formatCode="#,##0.00">
                  <c:v>0.15243887749999999</c:v>
                </c:pt>
                <c:pt idx="138" formatCode="#,##0.00">
                  <c:v>0.1950684295</c:v>
                </c:pt>
                <c:pt idx="139" formatCode="#,##0.00">
                  <c:v>0.198217068</c:v>
                </c:pt>
                <c:pt idx="140" formatCode="#,##0.00">
                  <c:v>0.15558043899999999</c:v>
                </c:pt>
                <c:pt idx="141" formatCode="#,##0.00">
                  <c:v>0.19584162341450001</c:v>
                </c:pt>
                <c:pt idx="142" formatCode="#,##0.00">
                  <c:v>0.17789768672199999</c:v>
                </c:pt>
              </c:numCache>
            </c:numRef>
          </c:val>
          <c:extLst>
            <c:ext xmlns:c16="http://schemas.microsoft.com/office/drawing/2014/chart" uri="{C3380CC4-5D6E-409C-BE32-E72D297353CC}">
              <c16:uniqueId val="{0000000A-8333-4FEF-8EBB-DDDBE0D60880}"/>
            </c:ext>
          </c:extLst>
        </c:ser>
        <c:ser>
          <c:idx val="11"/>
          <c:order val="11"/>
          <c:tx>
            <c:strRef>
              <c:f>'  '!$A$57</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'!$B$45:$EX$45</c:f>
              <c:strCache>
                <c:ptCount val="14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strCache>
            </c:strRef>
          </c:cat>
          <c:val>
            <c:numRef>
              <c:f>'  '!$B$57:$EX$57</c:f>
              <c:numCache>
                <c:formatCode>General</c:formatCode>
                <c:ptCount val="143"/>
                <c:pt idx="91" formatCode="#,##0.00">
                  <c:v>1.2080480535</c:v>
                </c:pt>
                <c:pt idx="92" formatCode="#,##0.00">
                  <c:v>1.1592266309999997</c:v>
                </c:pt>
                <c:pt idx="93" formatCode="#,##0.00">
                  <c:v>1.2972612284999998</c:v>
                </c:pt>
                <c:pt idx="94" formatCode="#,##0.00">
                  <c:v>1.3995404999999999</c:v>
                </c:pt>
                <c:pt idx="95" formatCode="#,##0.00">
                  <c:v>1.5130478790000002</c:v>
                </c:pt>
                <c:pt idx="96" formatCode="#,##0.00">
                  <c:v>1.6408171259999997</c:v>
                </c:pt>
                <c:pt idx="97" formatCode="#,##0.00">
                  <c:v>1.5179473889999999</c:v>
                </c:pt>
                <c:pt idx="98" formatCode="#,##0.00">
                  <c:v>1.7113061789999999</c:v>
                </c:pt>
                <c:pt idx="99" formatCode="#,##0.00">
                  <c:v>1.8319430204999998</c:v>
                </c:pt>
                <c:pt idx="100" formatCode="#,##0.00">
                  <c:v>1.2279947714999997</c:v>
                </c:pt>
                <c:pt idx="101" formatCode="#,##0.00">
                  <c:v>1.059993306</c:v>
                </c:pt>
                <c:pt idx="102" formatCode="#,##0.00">
                  <c:v>1.1922594795000001</c:v>
                </c:pt>
                <c:pt idx="103" formatCode="#,##0.00">
                  <c:v>1.0402196084999997</c:v>
                </c:pt>
                <c:pt idx="104" formatCode="#,##0.00">
                  <c:v>1.2205113974999999</c:v>
                </c:pt>
                <c:pt idx="105" formatCode="#,##0.00">
                  <c:v>1.2900919319999999</c:v>
                </c:pt>
                <c:pt idx="106" formatCode="#,##0.00">
                  <c:v>1.2671231175</c:v>
                </c:pt>
                <c:pt idx="107" formatCode="#,##0.00">
                  <c:v>1.3051878659999998</c:v>
                </c:pt>
                <c:pt idx="108" formatCode="#,##0.00">
                  <c:v>1.3657030649999999</c:v>
                </c:pt>
                <c:pt idx="109" formatCode="#,##0.00">
                  <c:v>1.2448988549999997</c:v>
                </c:pt>
                <c:pt idx="110" formatCode="#,##0.00">
                  <c:v>1.2087459854999998</c:v>
                </c:pt>
                <c:pt idx="111" formatCode="#,##0.00">
                  <c:v>1.2422733435</c:v>
                </c:pt>
                <c:pt idx="112" formatCode="#,##0.00">
                  <c:v>1.2397604850000001</c:v>
                </c:pt>
                <c:pt idx="113" formatCode="#,##0.00">
                  <c:v>1.5048269549999997</c:v>
                </c:pt>
                <c:pt idx="114" formatCode="#,##0.00">
                  <c:v>1.1705450400000004</c:v>
                </c:pt>
                <c:pt idx="119" formatCode="#,##0.00">
                  <c:v>4.8976095323283335</c:v>
                </c:pt>
                <c:pt idx="120" formatCode="#,##0.00">
                  <c:v>4.2782805723000008</c:v>
                </c:pt>
                <c:pt idx="121" formatCode="#,##0.00">
                  <c:v>4.7644544609853332</c:v>
                </c:pt>
                <c:pt idx="122" formatCode="#,##0.00">
                  <c:v>4.8436124041946629</c:v>
                </c:pt>
                <c:pt idx="123" formatCode="#,##0.00">
                  <c:v>5.4958406318199993</c:v>
                </c:pt>
                <c:pt idx="124" formatCode="#,##0.00">
                  <c:v>5.8324159742800017</c:v>
                </c:pt>
                <c:pt idx="125" formatCode="#,##0.00">
                  <c:v>5.430206453647501</c:v>
                </c:pt>
                <c:pt idx="126" formatCode="#,##0.00">
                  <c:v>5.6535027527649975</c:v>
                </c:pt>
                <c:pt idx="127" formatCode="#,##0.00">
                  <c:v>5.7890760864999979</c:v>
                </c:pt>
                <c:pt idx="128" formatCode="#,##0.00">
                  <c:v>4.7018440216885233</c:v>
                </c:pt>
                <c:pt idx="129" formatCode="#,##0.00">
                  <c:v>6.0293358772500012</c:v>
                </c:pt>
                <c:pt idx="130" formatCode="#,##0.00">
                  <c:v>5.7414456364999991</c:v>
                </c:pt>
                <c:pt idx="131" formatCode="#,##0.00">
                  <c:v>5.4164233094999972</c:v>
                </c:pt>
                <c:pt idx="132" formatCode="#,##0.00">
                  <c:v>5.0008796634999992</c:v>
                </c:pt>
                <c:pt idx="133" formatCode="#,##0.00">
                  <c:v>4.7520198740000001</c:v>
                </c:pt>
                <c:pt idx="134" formatCode="#,##0.00">
                  <c:v>4.4370654370000011</c:v>
                </c:pt>
                <c:pt idx="135" formatCode="#,##0.00">
                  <c:v>4.1952319535000004</c:v>
                </c:pt>
                <c:pt idx="136" formatCode="#,##0.00">
                  <c:v>3.9681105415000011</c:v>
                </c:pt>
                <c:pt idx="137" formatCode="#,##0.00">
                  <c:v>2.7273820350000015</c:v>
                </c:pt>
                <c:pt idx="138" formatCode="#,##0.00">
                  <c:v>2.7513754134999999</c:v>
                </c:pt>
                <c:pt idx="139" formatCode="#,##0.00">
                  <c:v>2.688523561499998</c:v>
                </c:pt>
                <c:pt idx="140" formatCode="#,##0.00">
                  <c:v>2.9686544357585971</c:v>
                </c:pt>
                <c:pt idx="141" formatCode="#,##0.00">
                  <c:v>2.7936484956939989</c:v>
                </c:pt>
                <c:pt idx="142" formatCode="#,##0.00">
                  <c:v>2.5625504486329995</c:v>
                </c:pt>
              </c:numCache>
            </c:numRef>
          </c:val>
          <c:extLst>
            <c:ext xmlns:c16="http://schemas.microsoft.com/office/drawing/2014/chart" uri="{C3380CC4-5D6E-409C-BE32-E72D297353CC}">
              <c16:uniqueId val="{0000000B-8333-4FEF-8EBB-DDDBE0D60880}"/>
            </c:ext>
          </c:extLst>
        </c:ser>
        <c:dLbls>
          <c:showLegendKey val="0"/>
          <c:showVal val="0"/>
          <c:showCatName val="0"/>
          <c:showSerName val="0"/>
          <c:showPercent val="0"/>
          <c:showBubbleSize val="0"/>
        </c:dLbls>
        <c:gapWidth val="0"/>
        <c:overlap val="100"/>
        <c:axId val="3"/>
        <c:axId val="4"/>
      </c:barChart>
      <c:catAx>
        <c:axId val="1524625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425" b="1" i="0" u="none" strike="noStrike" baseline="0">
                    <a:solidFill>
                      <a:srgbClr val="993300"/>
                    </a:solidFill>
                    <a:latin typeface="Arial"/>
                    <a:ea typeface="Arial"/>
                    <a:cs typeface="Arial"/>
                  </a:defRPr>
                </a:pPr>
                <a:r>
                  <a:rPr lang="en-GB" sz="1425" b="1" i="0" u="none" strike="noStrike" baseline="0">
                    <a:solidFill>
                      <a:srgbClr val="993300"/>
                    </a:solidFill>
                    <a:latin typeface="Arial"/>
                    <a:cs typeface="Arial"/>
                  </a:rPr>
                  <a:t>Estimated RWE volume</a:t>
                </a:r>
                <a:endParaRPr lang="en-GB" sz="1025" b="0" i="0" u="none" strike="noStrike" baseline="0">
                  <a:solidFill>
                    <a:srgbClr val="993300"/>
                  </a:solidFill>
                  <a:latin typeface="Arial"/>
                  <a:cs typeface="Arial"/>
                </a:endParaRPr>
              </a:p>
              <a:p>
                <a:pPr>
                  <a:defRPr sz="142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6509805378101323E-2"/>
              <c:y val="0.161433520809898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246254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425" b="1" i="0" u="none" strike="noStrike" baseline="0">
                    <a:solidFill>
                      <a:srgbClr val="0000FF"/>
                    </a:solidFill>
                    <a:latin typeface="Arial"/>
                    <a:ea typeface="Arial"/>
                    <a:cs typeface="Arial"/>
                  </a:defRPr>
                </a:pPr>
                <a:r>
                  <a:rPr lang="en-GB" sz="1425" b="1" i="0" u="none" strike="noStrike" baseline="0">
                    <a:solidFill>
                      <a:srgbClr val="0000FF"/>
                    </a:solidFill>
                    <a:latin typeface="Arial"/>
                    <a:cs typeface="Arial"/>
                  </a:rPr>
                  <a:t>Estimated RWE volume</a:t>
                </a:r>
                <a:endParaRPr lang="en-GB" sz="1025" b="0" i="0" u="none" strike="noStrike" baseline="0">
                  <a:solidFill>
                    <a:srgbClr val="0000FF"/>
                  </a:solidFill>
                  <a:latin typeface="Arial"/>
                  <a:cs typeface="Arial"/>
                </a:endParaRPr>
              </a:p>
              <a:p>
                <a:pPr>
                  <a:defRPr sz="142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0.92770226877771489"/>
              <c:y val="0.1614335191024313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8053096697545824E-2"/>
          <c:y val="0.90717066044286632"/>
          <c:w val="0.83335966517320148"/>
          <c:h val="7.2859375878088481E-2"/>
        </c:manualLayout>
      </c:layout>
      <c:overlay val="0"/>
      <c:spPr>
        <a:solidFill>
          <a:srgbClr val="FFFFCC"/>
        </a:solidFill>
        <a:ln w="3175">
          <a:solidFill>
            <a:srgbClr val="00FF00"/>
          </a:solidFill>
          <a:prstDash val="solid"/>
        </a:ln>
      </c:spPr>
      <c:txPr>
        <a:bodyPr/>
        <a:lstStyle/>
        <a:p>
          <a:pPr>
            <a:defRPr sz="147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51561795614737"/>
          <c:y val="5.7932914629797765E-2"/>
          <c:w val="0.77630482857001071"/>
          <c:h val="0.71588530221107238"/>
        </c:manualLayout>
      </c:layout>
      <c:barChart>
        <c:barDir val="col"/>
        <c:grouping val="stacked"/>
        <c:varyColors val="0"/>
        <c:ser>
          <c:idx val="0"/>
          <c:order val="0"/>
          <c:tx>
            <c:strRef>
              <c:f>'  '!$A$64</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'!$B$64:$EX$64</c:f>
              <c:numCache>
                <c:formatCode>#,##0.00</c:formatCode>
                <c:ptCount val="143"/>
                <c:pt idx="0">
                  <c:v>1.0736499999999999E-4</c:v>
                </c:pt>
                <c:pt idx="2">
                  <c:v>6.5025999999999997E-5</c:v>
                </c:pt>
                <c:pt idx="3">
                  <c:v>1.2756699999999998E-4</c:v>
                </c:pt>
                <c:pt idx="4">
                  <c:v>2.3984200000000001E-4</c:v>
                </c:pt>
                <c:pt idx="5">
                  <c:v>3.73915E-4</c:v>
                </c:pt>
                <c:pt idx="6">
                  <c:v>1.2507499999999997E-3</c:v>
                </c:pt>
                <c:pt idx="7">
                  <c:v>1.9553500000000002E-3</c:v>
                </c:pt>
                <c:pt idx="8">
                  <c:v>3.7781020000000002E-3</c:v>
                </c:pt>
                <c:pt idx="9">
                  <c:v>5.0527719999999996E-3</c:v>
                </c:pt>
                <c:pt idx="10">
                  <c:v>3.1945280000000003E-3</c:v>
                </c:pt>
                <c:pt idx="11">
                  <c:v>2.7233050000000001E-3</c:v>
                </c:pt>
                <c:pt idx="12">
                  <c:v>2.6810150000000001E-3</c:v>
                </c:pt>
                <c:pt idx="13">
                  <c:v>2.484286E-3</c:v>
                </c:pt>
                <c:pt idx="14">
                  <c:v>5.8895859999999996E-3</c:v>
                </c:pt>
                <c:pt idx="15">
                  <c:v>6.6344300000000002E-3</c:v>
                </c:pt>
                <c:pt idx="16">
                  <c:v>8.1913960000000001E-3</c:v>
                </c:pt>
                <c:pt idx="17">
                  <c:v>7.9487189999999999E-3</c:v>
                </c:pt>
                <c:pt idx="18">
                  <c:v>1.1434650999999999E-2</c:v>
                </c:pt>
                <c:pt idx="19">
                  <c:v>1.2325913000000001E-2</c:v>
                </c:pt>
                <c:pt idx="20">
                  <c:v>1.1987902999999999E-2</c:v>
                </c:pt>
                <c:pt idx="21">
                  <c:v>8.8552860000000004E-3</c:v>
                </c:pt>
                <c:pt idx="22">
                  <c:v>1.4338928999999999E-2</c:v>
                </c:pt>
                <c:pt idx="23">
                  <c:v>2.4713820229999999E-2</c:v>
                </c:pt>
                <c:pt idx="24">
                  <c:v>1.3028501642E-2</c:v>
                </c:pt>
                <c:pt idx="29">
                  <c:v>2.7641380000000002E-3</c:v>
                </c:pt>
                <c:pt idx="30">
                  <c:v>2.9398139999999998E-3</c:v>
                </c:pt>
                <c:pt idx="31">
                  <c:v>7.0848940000000004E-3</c:v>
                </c:pt>
                <c:pt idx="32">
                  <c:v>1.0922394E-2</c:v>
                </c:pt>
                <c:pt idx="33">
                  <c:v>2.0710742000000001E-2</c:v>
                </c:pt>
                <c:pt idx="34">
                  <c:v>2.2931421E-2</c:v>
                </c:pt>
                <c:pt idx="35">
                  <c:v>3.4044193E-2</c:v>
                </c:pt>
                <c:pt idx="36">
                  <c:v>4.5086459000000002E-2</c:v>
                </c:pt>
                <c:pt idx="37">
                  <c:v>4.5562351999999993E-2</c:v>
                </c:pt>
                <c:pt idx="38">
                  <c:v>4.2488331000000004E-2</c:v>
                </c:pt>
                <c:pt idx="39">
                  <c:v>5.7433204999999994E-2</c:v>
                </c:pt>
                <c:pt idx="40">
                  <c:v>7.1120629000000005E-2</c:v>
                </c:pt>
                <c:pt idx="41">
                  <c:v>7.8638487999999993E-2</c:v>
                </c:pt>
                <c:pt idx="42">
                  <c:v>8.7598972999999997E-2</c:v>
                </c:pt>
                <c:pt idx="43">
                  <c:v>0.11591960599999998</c:v>
                </c:pt>
                <c:pt idx="44">
                  <c:v>0.137967544</c:v>
                </c:pt>
                <c:pt idx="45">
                  <c:v>0.13657479200000003</c:v>
                </c:pt>
                <c:pt idx="46">
                  <c:v>0.155611216</c:v>
                </c:pt>
                <c:pt idx="47">
                  <c:v>0.16164085699999997</c:v>
                </c:pt>
                <c:pt idx="48">
                  <c:v>0.13923785599999997</c:v>
                </c:pt>
                <c:pt idx="49">
                  <c:v>0.150505054</c:v>
                </c:pt>
                <c:pt idx="50">
                  <c:v>0.24815999599999997</c:v>
                </c:pt>
                <c:pt idx="51">
                  <c:v>0.204583588802</c:v>
                </c:pt>
                <c:pt idx="52">
                  <c:v>0.14018505415899998</c:v>
                </c:pt>
                <c:pt idx="57">
                  <c:v>5.1512456999999998E-2</c:v>
                </c:pt>
                <c:pt idx="58">
                  <c:v>5.1700087999999991E-2</c:v>
                </c:pt>
                <c:pt idx="59">
                  <c:v>7.7214755999999982E-2</c:v>
                </c:pt>
                <c:pt idx="60">
                  <c:v>0.12731588099999999</c:v>
                </c:pt>
                <c:pt idx="61">
                  <c:v>0.23314807799999998</c:v>
                </c:pt>
                <c:pt idx="62">
                  <c:v>0.35479603399999993</c:v>
                </c:pt>
                <c:pt idx="63">
                  <c:v>0.452670615</c:v>
                </c:pt>
                <c:pt idx="64">
                  <c:v>0.54522480899999992</c:v>
                </c:pt>
                <c:pt idx="65">
                  <c:v>0.63388486499999996</c:v>
                </c:pt>
                <c:pt idx="66">
                  <c:v>0.61357445999999993</c:v>
                </c:pt>
                <c:pt idx="67">
                  <c:v>0.69847777700000002</c:v>
                </c:pt>
                <c:pt idx="68">
                  <c:v>0.84990934800000006</c:v>
                </c:pt>
                <c:pt idx="69">
                  <c:v>0.86970534200000005</c:v>
                </c:pt>
                <c:pt idx="70">
                  <c:v>0.90121810400000002</c:v>
                </c:pt>
                <c:pt idx="71">
                  <c:v>0.95480520799999991</c:v>
                </c:pt>
                <c:pt idx="72">
                  <c:v>0.9044067509999999</c:v>
                </c:pt>
                <c:pt idx="73">
                  <c:v>0.88641021099999995</c:v>
                </c:pt>
                <c:pt idx="74">
                  <c:v>0.947070572</c:v>
                </c:pt>
                <c:pt idx="75">
                  <c:v>1.10028141</c:v>
                </c:pt>
                <c:pt idx="76">
                  <c:v>1.0623044609999999</c:v>
                </c:pt>
                <c:pt idx="77">
                  <c:v>1.1775172380000001</c:v>
                </c:pt>
                <c:pt idx="78">
                  <c:v>1.4435774829999999</c:v>
                </c:pt>
                <c:pt idx="79">
                  <c:v>1.4307668698679998</c:v>
                </c:pt>
                <c:pt idx="80">
                  <c:v>1.0669556344919999</c:v>
                </c:pt>
              </c:numCache>
            </c:numRef>
          </c:val>
          <c:extLst>
            <c:ext xmlns:c16="http://schemas.microsoft.com/office/drawing/2014/chart" uri="{C3380CC4-5D6E-409C-BE32-E72D297353CC}">
              <c16:uniqueId val="{00000000-A014-4EC3-B890-814C7A0BDBBC}"/>
            </c:ext>
          </c:extLst>
        </c:ser>
        <c:ser>
          <c:idx val="1"/>
          <c:order val="1"/>
          <c:tx>
            <c:strRef>
              <c:f>'  '!$A$65</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'!$B$65:$EX$65</c:f>
              <c:numCache>
                <c:formatCode>#,##0.00</c:formatCode>
                <c:ptCount val="143"/>
                <c:pt idx="0">
                  <c:v>2.0779713999999998E-2</c:v>
                </c:pt>
                <c:pt idx="2">
                  <c:v>9.3886089999999991E-3</c:v>
                </c:pt>
                <c:pt idx="3">
                  <c:v>1.2467373999999998E-2</c:v>
                </c:pt>
                <c:pt idx="4">
                  <c:v>1.7584112000000002E-2</c:v>
                </c:pt>
                <c:pt idx="5">
                  <c:v>2.8240363000000001E-2</c:v>
                </c:pt>
                <c:pt idx="6">
                  <c:v>3.0736331000000002E-2</c:v>
                </c:pt>
                <c:pt idx="7">
                  <c:v>3.4186229999999998E-2</c:v>
                </c:pt>
                <c:pt idx="8">
                  <c:v>3.8517730999999999E-2</c:v>
                </c:pt>
                <c:pt idx="9">
                  <c:v>2.9569048000000001E-2</c:v>
                </c:pt>
                <c:pt idx="10">
                  <c:v>2.4487921999999999E-2</c:v>
                </c:pt>
                <c:pt idx="11">
                  <c:v>3.0688893999999998E-2</c:v>
                </c:pt>
                <c:pt idx="12">
                  <c:v>4.1564152E-2</c:v>
                </c:pt>
                <c:pt idx="13">
                  <c:v>3.7606650999999998E-2</c:v>
                </c:pt>
                <c:pt idx="14">
                  <c:v>1.9495421000000002E-2</c:v>
                </c:pt>
                <c:pt idx="15">
                  <c:v>1.8269075999999999E-2</c:v>
                </c:pt>
                <c:pt idx="16">
                  <c:v>9.0349929999999998E-3</c:v>
                </c:pt>
                <c:pt idx="17">
                  <c:v>6.0265629999999995E-3</c:v>
                </c:pt>
                <c:pt idx="18">
                  <c:v>7.9678419999999993E-3</c:v>
                </c:pt>
                <c:pt idx="19">
                  <c:v>7.7101699999999997E-3</c:v>
                </c:pt>
                <c:pt idx="20">
                  <c:v>3.249736E-3</c:v>
                </c:pt>
                <c:pt idx="21">
                  <c:v>5.1490539999999993E-3</c:v>
                </c:pt>
                <c:pt idx="22">
                  <c:v>3.8038490000000002E-3</c:v>
                </c:pt>
                <c:pt idx="23">
                  <c:v>2.6694700780000003E-3</c:v>
                </c:pt>
                <c:pt idx="24">
                  <c:v>2.0265047529999997E-3</c:v>
                </c:pt>
                <c:pt idx="29">
                  <c:v>3.1030107000000001E-2</c:v>
                </c:pt>
                <c:pt idx="30">
                  <c:v>2.1775504000000001E-2</c:v>
                </c:pt>
                <c:pt idx="31">
                  <c:v>3.2517253999999995E-2</c:v>
                </c:pt>
                <c:pt idx="32">
                  <c:v>4.5481446000000002E-2</c:v>
                </c:pt>
                <c:pt idx="33">
                  <c:v>6.0206203000000007E-2</c:v>
                </c:pt>
                <c:pt idx="34">
                  <c:v>6.9679421999999991E-2</c:v>
                </c:pt>
                <c:pt idx="35">
                  <c:v>7.9465599999999997E-2</c:v>
                </c:pt>
                <c:pt idx="36">
                  <c:v>0.11188915100000001</c:v>
                </c:pt>
                <c:pt idx="37">
                  <c:v>0.10027649899999999</c:v>
                </c:pt>
                <c:pt idx="38">
                  <c:v>0.11352817999999999</c:v>
                </c:pt>
                <c:pt idx="39">
                  <c:v>0.11786118199999998</c:v>
                </c:pt>
                <c:pt idx="40">
                  <c:v>0.148425262</c:v>
                </c:pt>
                <c:pt idx="41">
                  <c:v>0.16653489199999999</c:v>
                </c:pt>
                <c:pt idx="42">
                  <c:v>0.14641323899999997</c:v>
                </c:pt>
                <c:pt idx="43">
                  <c:v>0.19572375</c:v>
                </c:pt>
                <c:pt idx="44">
                  <c:v>0.168662849</c:v>
                </c:pt>
                <c:pt idx="45">
                  <c:v>0.153729703</c:v>
                </c:pt>
                <c:pt idx="46">
                  <c:v>0.17483794</c:v>
                </c:pt>
                <c:pt idx="47">
                  <c:v>0.18542934800000002</c:v>
                </c:pt>
                <c:pt idx="48">
                  <c:v>0.144709427</c:v>
                </c:pt>
                <c:pt idx="49">
                  <c:v>0.16976702899999999</c:v>
                </c:pt>
                <c:pt idx="50">
                  <c:v>0.18970987</c:v>
                </c:pt>
                <c:pt idx="51">
                  <c:v>0.16652377999599999</c:v>
                </c:pt>
                <c:pt idx="52">
                  <c:v>0.112103222182</c:v>
                </c:pt>
                <c:pt idx="57">
                  <c:v>4.4927473999999995E-2</c:v>
                </c:pt>
                <c:pt idx="58">
                  <c:v>3.3076867999999995E-2</c:v>
                </c:pt>
                <c:pt idx="59">
                  <c:v>4.1916664999999999E-2</c:v>
                </c:pt>
                <c:pt idx="60">
                  <c:v>5.1482769999999997E-2</c:v>
                </c:pt>
                <c:pt idx="61">
                  <c:v>5.7767474999999999E-2</c:v>
                </c:pt>
                <c:pt idx="62">
                  <c:v>5.3001670000000001E-2</c:v>
                </c:pt>
                <c:pt idx="63">
                  <c:v>5.1071036E-2</c:v>
                </c:pt>
                <c:pt idx="64">
                  <c:v>5.1224807999999997E-2</c:v>
                </c:pt>
                <c:pt idx="65">
                  <c:v>5.0783857999999994E-2</c:v>
                </c:pt>
                <c:pt idx="66">
                  <c:v>4.1737629999999998E-2</c:v>
                </c:pt>
                <c:pt idx="67">
                  <c:v>4.5153369999999998E-2</c:v>
                </c:pt>
                <c:pt idx="68">
                  <c:v>4.6341325999999995E-2</c:v>
                </c:pt>
                <c:pt idx="69">
                  <c:v>4.8501548999999998E-2</c:v>
                </c:pt>
                <c:pt idx="70">
                  <c:v>4.7649077999999997E-2</c:v>
                </c:pt>
                <c:pt idx="71">
                  <c:v>5.0095456999999996E-2</c:v>
                </c:pt>
                <c:pt idx="72">
                  <c:v>4.8511278999999997E-2</c:v>
                </c:pt>
                <c:pt idx="73">
                  <c:v>4.3339866999999997E-2</c:v>
                </c:pt>
                <c:pt idx="74">
                  <c:v>4.4793330999999999E-2</c:v>
                </c:pt>
                <c:pt idx="75">
                  <c:v>4.7100627999999999E-2</c:v>
                </c:pt>
                <c:pt idx="76">
                  <c:v>4.4983106999999994E-2</c:v>
                </c:pt>
                <c:pt idx="77">
                  <c:v>4.6848674999999999E-2</c:v>
                </c:pt>
                <c:pt idx="78">
                  <c:v>6.7973436999999998E-2</c:v>
                </c:pt>
                <c:pt idx="79">
                  <c:v>8.1360293456000002E-2</c:v>
                </c:pt>
                <c:pt idx="80">
                  <c:v>4.4818506833999995E-2</c:v>
                </c:pt>
              </c:numCache>
            </c:numRef>
          </c:val>
          <c:extLst>
            <c:ext xmlns:c16="http://schemas.microsoft.com/office/drawing/2014/chart" uri="{C3380CC4-5D6E-409C-BE32-E72D297353CC}">
              <c16:uniqueId val="{00000001-A014-4EC3-B890-814C7A0BDBBC}"/>
            </c:ext>
          </c:extLst>
        </c:ser>
        <c:ser>
          <c:idx val="2"/>
          <c:order val="2"/>
          <c:tx>
            <c:strRef>
              <c:f>'  '!$A$66</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'!$B$66:$EX$66</c:f>
              <c:numCache>
                <c:formatCode>#,##0.00</c:formatCode>
                <c:ptCount val="143"/>
                <c:pt idx="0">
                  <c:v>3.4031489999999998E-2</c:v>
                </c:pt>
                <c:pt idx="2">
                  <c:v>1.9448244999999999E-2</c:v>
                </c:pt>
                <c:pt idx="3">
                  <c:v>2.2968045999999999E-2</c:v>
                </c:pt>
                <c:pt idx="4">
                  <c:v>2.4628202000000002E-2</c:v>
                </c:pt>
                <c:pt idx="5">
                  <c:v>2.8057314E-2</c:v>
                </c:pt>
                <c:pt idx="6">
                  <c:v>3.1340770000000004E-2</c:v>
                </c:pt>
                <c:pt idx="7">
                  <c:v>3.0520257999999998E-2</c:v>
                </c:pt>
                <c:pt idx="8">
                  <c:v>3.1938027000000001E-2</c:v>
                </c:pt>
                <c:pt idx="9">
                  <c:v>3.2663117999999998E-2</c:v>
                </c:pt>
                <c:pt idx="10">
                  <c:v>2.8576055999999999E-2</c:v>
                </c:pt>
                <c:pt idx="11">
                  <c:v>2.6625693999999998E-2</c:v>
                </c:pt>
                <c:pt idx="12">
                  <c:v>2.6590362999999999E-2</c:v>
                </c:pt>
                <c:pt idx="13">
                  <c:v>2.4651556000000002E-2</c:v>
                </c:pt>
                <c:pt idx="14">
                  <c:v>2.2695847000000002E-2</c:v>
                </c:pt>
                <c:pt idx="15">
                  <c:v>2.2562748000000001E-2</c:v>
                </c:pt>
                <c:pt idx="16">
                  <c:v>1.9161740999999999E-2</c:v>
                </c:pt>
                <c:pt idx="17">
                  <c:v>2.0318050000000001E-2</c:v>
                </c:pt>
                <c:pt idx="18">
                  <c:v>1.6621735999999998E-2</c:v>
                </c:pt>
                <c:pt idx="19">
                  <c:v>1.5463200999999999E-2</c:v>
                </c:pt>
                <c:pt idx="20">
                  <c:v>1.4002219999999999E-2</c:v>
                </c:pt>
                <c:pt idx="21">
                  <c:v>1.1063711E-2</c:v>
                </c:pt>
                <c:pt idx="22">
                  <c:v>1.3292420000000001E-2</c:v>
                </c:pt>
                <c:pt idx="23">
                  <c:v>1.6468506673E-2</c:v>
                </c:pt>
                <c:pt idx="24">
                  <c:v>1.3080202661999997E-2</c:v>
                </c:pt>
                <c:pt idx="29">
                  <c:v>4.3380174999999993E-2</c:v>
                </c:pt>
                <c:pt idx="30">
                  <c:v>2.5976930000000002E-2</c:v>
                </c:pt>
                <c:pt idx="31">
                  <c:v>3.2356949999999995E-2</c:v>
                </c:pt>
                <c:pt idx="32">
                  <c:v>3.9655322999999999E-2</c:v>
                </c:pt>
                <c:pt idx="33">
                  <c:v>4.8196168000000005E-2</c:v>
                </c:pt>
                <c:pt idx="34">
                  <c:v>4.6629896000000004E-2</c:v>
                </c:pt>
                <c:pt idx="35">
                  <c:v>4.8046162999999996E-2</c:v>
                </c:pt>
                <c:pt idx="36">
                  <c:v>6.7181730999999995E-2</c:v>
                </c:pt>
                <c:pt idx="37">
                  <c:v>5.8542582999999995E-2</c:v>
                </c:pt>
                <c:pt idx="38">
                  <c:v>5.6050871000000002E-2</c:v>
                </c:pt>
                <c:pt idx="39">
                  <c:v>6.9409899999999997E-2</c:v>
                </c:pt>
                <c:pt idx="40">
                  <c:v>8.0591185999999995E-2</c:v>
                </c:pt>
                <c:pt idx="41">
                  <c:v>6.8322575999999996E-2</c:v>
                </c:pt>
                <c:pt idx="42">
                  <c:v>5.8549684999999997E-2</c:v>
                </c:pt>
                <c:pt idx="43">
                  <c:v>6.2427533999999993E-2</c:v>
                </c:pt>
                <c:pt idx="44">
                  <c:v>6.7143999999999995E-2</c:v>
                </c:pt>
                <c:pt idx="45">
                  <c:v>7.3246578000000007E-2</c:v>
                </c:pt>
                <c:pt idx="46">
                  <c:v>7.3693506000000006E-2</c:v>
                </c:pt>
                <c:pt idx="47">
                  <c:v>7.9342689999999993E-2</c:v>
                </c:pt>
                <c:pt idx="48">
                  <c:v>7.3763230999999999E-2</c:v>
                </c:pt>
                <c:pt idx="49">
                  <c:v>6.6484909000000009E-2</c:v>
                </c:pt>
                <c:pt idx="50">
                  <c:v>6.8950550999999985E-2</c:v>
                </c:pt>
                <c:pt idx="51">
                  <c:v>7.0867494628999994E-2</c:v>
                </c:pt>
                <c:pt idx="52">
                  <c:v>4.7256748017E-2</c:v>
                </c:pt>
                <c:pt idx="57">
                  <c:v>8.9009262999999991E-2</c:v>
                </c:pt>
                <c:pt idx="58">
                  <c:v>6.1621092999999995E-2</c:v>
                </c:pt>
                <c:pt idx="59">
                  <c:v>8.0775643000000008E-2</c:v>
                </c:pt>
                <c:pt idx="60">
                  <c:v>9.8345219999999997E-2</c:v>
                </c:pt>
                <c:pt idx="61">
                  <c:v>0.13510977900000001</c:v>
                </c:pt>
                <c:pt idx="62">
                  <c:v>0.12274808799999999</c:v>
                </c:pt>
                <c:pt idx="63">
                  <c:v>0.13568263799999999</c:v>
                </c:pt>
                <c:pt idx="64">
                  <c:v>0.147561099</c:v>
                </c:pt>
                <c:pt idx="65">
                  <c:v>0.157416219</c:v>
                </c:pt>
                <c:pt idx="66">
                  <c:v>0.13177091099999999</c:v>
                </c:pt>
                <c:pt idx="67">
                  <c:v>0.130924603</c:v>
                </c:pt>
                <c:pt idx="68">
                  <c:v>0.14167413500000001</c:v>
                </c:pt>
                <c:pt idx="69">
                  <c:v>0.148048444</c:v>
                </c:pt>
                <c:pt idx="70">
                  <c:v>0.14139792800000001</c:v>
                </c:pt>
                <c:pt idx="71">
                  <c:v>0.13888368299999998</c:v>
                </c:pt>
                <c:pt idx="72">
                  <c:v>0.12815549900000001</c:v>
                </c:pt>
                <c:pt idx="73">
                  <c:v>0.12935181299999998</c:v>
                </c:pt>
                <c:pt idx="74">
                  <c:v>0.12149241499999999</c:v>
                </c:pt>
                <c:pt idx="75">
                  <c:v>0.12733179999999999</c:v>
                </c:pt>
                <c:pt idx="76">
                  <c:v>0.10001745099999999</c:v>
                </c:pt>
                <c:pt idx="77">
                  <c:v>0.108509867</c:v>
                </c:pt>
                <c:pt idx="78">
                  <c:v>0.101707387</c:v>
                </c:pt>
                <c:pt idx="79">
                  <c:v>0.13771057793800001</c:v>
                </c:pt>
                <c:pt idx="80">
                  <c:v>8.5043903828999984E-2</c:v>
                </c:pt>
              </c:numCache>
            </c:numRef>
          </c:val>
          <c:extLst>
            <c:ext xmlns:c16="http://schemas.microsoft.com/office/drawing/2014/chart" uri="{C3380CC4-5D6E-409C-BE32-E72D297353CC}">
              <c16:uniqueId val="{00000002-A014-4EC3-B890-814C7A0BDBBC}"/>
            </c:ext>
          </c:extLst>
        </c:ser>
        <c:ser>
          <c:idx val="3"/>
          <c:order val="3"/>
          <c:tx>
            <c:strRef>
              <c:f>'  '!$A$67</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'!$B$67:$EX$67</c:f>
              <c:numCache>
                <c:formatCode>#,##0.00</c:formatCode>
                <c:ptCount val="143"/>
                <c:pt idx="0">
                  <c:v>0.30513394499999991</c:v>
                </c:pt>
                <c:pt idx="2">
                  <c:v>0.15053264000000008</c:v>
                </c:pt>
                <c:pt idx="3">
                  <c:v>0.202969134</c:v>
                </c:pt>
                <c:pt idx="4">
                  <c:v>0.24846671100000006</c:v>
                </c:pt>
                <c:pt idx="5">
                  <c:v>0.26616082499999999</c:v>
                </c:pt>
                <c:pt idx="6">
                  <c:v>0.24498880800000011</c:v>
                </c:pt>
                <c:pt idx="7">
                  <c:v>0.20179643100000003</c:v>
                </c:pt>
                <c:pt idx="8">
                  <c:v>0.23722510499999994</c:v>
                </c:pt>
                <c:pt idx="9">
                  <c:v>0.29033420899999995</c:v>
                </c:pt>
                <c:pt idx="10">
                  <c:v>0.19055758999999994</c:v>
                </c:pt>
                <c:pt idx="11">
                  <c:v>0.28361593399999996</c:v>
                </c:pt>
                <c:pt idx="12">
                  <c:v>0.304408287</c:v>
                </c:pt>
                <c:pt idx="13">
                  <c:v>0.26050743899999984</c:v>
                </c:pt>
                <c:pt idx="14">
                  <c:v>0.27964625999999998</c:v>
                </c:pt>
                <c:pt idx="15">
                  <c:v>0.31549256300000017</c:v>
                </c:pt>
                <c:pt idx="16">
                  <c:v>0.28765856000000001</c:v>
                </c:pt>
                <c:pt idx="17">
                  <c:v>0.25118096400000001</c:v>
                </c:pt>
                <c:pt idx="18">
                  <c:v>0.29142223599999995</c:v>
                </c:pt>
                <c:pt idx="19">
                  <c:v>0.4178188049999999</c:v>
                </c:pt>
                <c:pt idx="20">
                  <c:v>0.25033233500000002</c:v>
                </c:pt>
                <c:pt idx="21">
                  <c:v>0.224293193</c:v>
                </c:pt>
                <c:pt idx="22">
                  <c:v>0.40653363800000003</c:v>
                </c:pt>
                <c:pt idx="23">
                  <c:v>0.69568848200199995</c:v>
                </c:pt>
                <c:pt idx="24">
                  <c:v>0.29704884760099998</c:v>
                </c:pt>
                <c:pt idx="29">
                  <c:v>7.5099718000000037E-2</c:v>
                </c:pt>
                <c:pt idx="30">
                  <c:v>4.3815665999999996E-2</c:v>
                </c:pt>
                <c:pt idx="31">
                  <c:v>7.0358542000000024E-2</c:v>
                </c:pt>
                <c:pt idx="32">
                  <c:v>0.10215392399999995</c:v>
                </c:pt>
                <c:pt idx="33">
                  <c:v>0.11495292900000001</c:v>
                </c:pt>
                <c:pt idx="34">
                  <c:v>9.624549699999993E-2</c:v>
                </c:pt>
                <c:pt idx="35">
                  <c:v>9.5002293999999932E-2</c:v>
                </c:pt>
                <c:pt idx="36">
                  <c:v>0.11411912799999996</c:v>
                </c:pt>
                <c:pt idx="37">
                  <c:v>0.16079574399999985</c:v>
                </c:pt>
                <c:pt idx="38">
                  <c:v>0.13169167099999993</c:v>
                </c:pt>
                <c:pt idx="39">
                  <c:v>0.21768440500000014</c:v>
                </c:pt>
                <c:pt idx="40">
                  <c:v>0.23747684299999977</c:v>
                </c:pt>
                <c:pt idx="41">
                  <c:v>0.25988698899999996</c:v>
                </c:pt>
                <c:pt idx="42">
                  <c:v>0.25061749099999991</c:v>
                </c:pt>
                <c:pt idx="43">
                  <c:v>0.28313604500000017</c:v>
                </c:pt>
                <c:pt idx="44">
                  <c:v>0.29409683200000009</c:v>
                </c:pt>
                <c:pt idx="45">
                  <c:v>0.28501381899999989</c:v>
                </c:pt>
                <c:pt idx="46">
                  <c:v>0.30954553000000007</c:v>
                </c:pt>
                <c:pt idx="47">
                  <c:v>0.34371276900000008</c:v>
                </c:pt>
                <c:pt idx="48">
                  <c:v>0.30326168800000003</c:v>
                </c:pt>
                <c:pt idx="49">
                  <c:v>0.22752537199999967</c:v>
                </c:pt>
                <c:pt idx="50">
                  <c:v>0.28789087599999952</c:v>
                </c:pt>
                <c:pt idx="51">
                  <c:v>0.16302890928699998</c:v>
                </c:pt>
                <c:pt idx="52">
                  <c:v>9.5203468795000079E-2</c:v>
                </c:pt>
                <c:pt idx="57">
                  <c:v>0.14143319899999984</c:v>
                </c:pt>
                <c:pt idx="58">
                  <c:v>0.11717821499999997</c:v>
                </c:pt>
                <c:pt idx="59">
                  <c:v>0.14204433200000019</c:v>
                </c:pt>
                <c:pt idx="60">
                  <c:v>0.17603911800000011</c:v>
                </c:pt>
                <c:pt idx="61">
                  <c:v>0.21120344700000038</c:v>
                </c:pt>
                <c:pt idx="62">
                  <c:v>0.21304684000000074</c:v>
                </c:pt>
                <c:pt idx="63">
                  <c:v>0.229299488</c:v>
                </c:pt>
                <c:pt idx="64">
                  <c:v>0.27361415900000041</c:v>
                </c:pt>
                <c:pt idx="65">
                  <c:v>0.30874236099999985</c:v>
                </c:pt>
                <c:pt idx="66">
                  <c:v>0.26221473500000037</c:v>
                </c:pt>
                <c:pt idx="67">
                  <c:v>0.27234448899999986</c:v>
                </c:pt>
                <c:pt idx="68">
                  <c:v>0.33698902899999972</c:v>
                </c:pt>
                <c:pt idx="69">
                  <c:v>0.31960316999999971</c:v>
                </c:pt>
                <c:pt idx="70">
                  <c:v>0.33591643399999938</c:v>
                </c:pt>
                <c:pt idx="71">
                  <c:v>0.38340715099999945</c:v>
                </c:pt>
                <c:pt idx="72">
                  <c:v>0.3724912800000002</c:v>
                </c:pt>
                <c:pt idx="73">
                  <c:v>0.3846360359999994</c:v>
                </c:pt>
                <c:pt idx="74">
                  <c:v>0.39378781099999904</c:v>
                </c:pt>
                <c:pt idx="75">
                  <c:v>0.41300276400000024</c:v>
                </c:pt>
                <c:pt idx="76">
                  <c:v>0.38215314899999964</c:v>
                </c:pt>
                <c:pt idx="77">
                  <c:v>0.35691195400000009</c:v>
                </c:pt>
                <c:pt idx="78">
                  <c:v>0.40899211399999946</c:v>
                </c:pt>
                <c:pt idx="79">
                  <c:v>0.50544242892500035</c:v>
                </c:pt>
                <c:pt idx="80">
                  <c:v>0.33177913682900106</c:v>
                </c:pt>
              </c:numCache>
            </c:numRef>
          </c:val>
          <c:extLst>
            <c:ext xmlns:c16="http://schemas.microsoft.com/office/drawing/2014/chart" uri="{C3380CC4-5D6E-409C-BE32-E72D297353CC}">
              <c16:uniqueId val="{00000003-A014-4EC3-B890-814C7A0BDBBC}"/>
            </c:ext>
          </c:extLst>
        </c:ser>
        <c:ser>
          <c:idx val="4"/>
          <c:order val="4"/>
          <c:tx>
            <c:strRef>
              <c:f>'  '!$A$68</c:f>
              <c:strCache>
                <c:ptCount val="1"/>
              </c:strCache>
            </c:strRef>
          </c:tx>
          <c:spPr>
            <a:no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'!$B$68:$EX$68</c:f>
              <c:numCache>
                <c:formatCode>General</c:formatCode>
                <c:ptCount val="143"/>
              </c:numCache>
            </c:numRef>
          </c:val>
          <c:extLst>
            <c:ext xmlns:c16="http://schemas.microsoft.com/office/drawing/2014/chart" uri="{C3380CC4-5D6E-409C-BE32-E72D297353CC}">
              <c16:uniqueId val="{00000004-A014-4EC3-B890-814C7A0BDBBC}"/>
            </c:ext>
          </c:extLst>
        </c:ser>
        <c:ser>
          <c:idx val="5"/>
          <c:order val="5"/>
          <c:tx>
            <c:strRef>
              <c:f>'  '!$A$69</c:f>
              <c:strCache>
                <c:ptCount val="1"/>
              </c:strCache>
            </c:strRef>
          </c:tx>
          <c:spPr>
            <a:no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'!$B$69:$EX$69</c:f>
              <c:numCache>
                <c:formatCode>General</c:formatCode>
                <c:ptCount val="143"/>
              </c:numCache>
            </c:numRef>
          </c:val>
          <c:extLst>
            <c:ext xmlns:c16="http://schemas.microsoft.com/office/drawing/2014/chart" uri="{C3380CC4-5D6E-409C-BE32-E72D297353CC}">
              <c16:uniqueId val="{00000005-A014-4EC3-B890-814C7A0BDBBC}"/>
            </c:ext>
          </c:extLst>
        </c:ser>
        <c:ser>
          <c:idx val="6"/>
          <c:order val="6"/>
          <c:tx>
            <c:strRef>
              <c:f>'  '!$A$70</c:f>
              <c:strCache>
                <c:ptCount val="1"/>
              </c:strCache>
            </c:strRef>
          </c:tx>
          <c:spPr>
            <a:no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'!$B$70:$EX$70</c:f>
              <c:numCache>
                <c:formatCode>General</c:formatCode>
                <c:ptCount val="143"/>
              </c:numCache>
            </c:numRef>
          </c:val>
          <c:extLst>
            <c:ext xmlns:c16="http://schemas.microsoft.com/office/drawing/2014/chart" uri="{C3380CC4-5D6E-409C-BE32-E72D297353CC}">
              <c16:uniqueId val="{00000006-A014-4EC3-B890-814C7A0BDBBC}"/>
            </c:ext>
          </c:extLst>
        </c:ser>
        <c:ser>
          <c:idx val="7"/>
          <c:order val="7"/>
          <c:tx>
            <c:strRef>
              <c:f>'  '!$A$71</c:f>
              <c:strCache>
                <c:ptCount val="1"/>
              </c:strCache>
            </c:strRef>
          </c:tx>
          <c:spPr>
            <a:no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'!$B$71:$EX$71</c:f>
              <c:numCache>
                <c:formatCode>General</c:formatCode>
                <c:ptCount val="143"/>
              </c:numCache>
            </c:numRef>
          </c:val>
          <c:extLst>
            <c:ext xmlns:c16="http://schemas.microsoft.com/office/drawing/2014/chart" uri="{C3380CC4-5D6E-409C-BE32-E72D297353CC}">
              <c16:uniqueId val="{00000007-A014-4EC3-B890-814C7A0BDBBC}"/>
            </c:ext>
          </c:extLst>
        </c:ser>
        <c:dLbls>
          <c:showLegendKey val="0"/>
          <c:showVal val="0"/>
          <c:showCatName val="0"/>
          <c:showSerName val="0"/>
          <c:showPercent val="0"/>
          <c:showBubbleSize val="0"/>
        </c:dLbls>
        <c:gapWidth val="0"/>
        <c:overlap val="100"/>
        <c:axId val="506762640"/>
        <c:axId val="1"/>
      </c:barChart>
      <c:barChart>
        <c:barDir val="col"/>
        <c:grouping val="stacked"/>
        <c:varyColors val="0"/>
        <c:ser>
          <c:idx val="8"/>
          <c:order val="8"/>
          <c:tx>
            <c:strRef>
              <c:f>'  '!$A$72</c:f>
              <c:strCache>
                <c:ptCount val="1"/>
                <c:pt idx="0">
                  <c:v>China</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'!$B$72:$EX$72</c:f>
              <c:numCache>
                <c:formatCode>General</c:formatCode>
                <c:ptCount val="143"/>
                <c:pt idx="91" formatCode="#,##0.00">
                  <c:v>2.1747199999999999E-4</c:v>
                </c:pt>
                <c:pt idx="92" formatCode="#,##0.00">
                  <c:v>9.8500999999999998E-5</c:v>
                </c:pt>
                <c:pt idx="93" formatCode="#,##0.00">
                  <c:v>2.7121000000000003E-4</c:v>
                </c:pt>
                <c:pt idx="94" formatCode="#,##0.00">
                  <c:v>0</c:v>
                </c:pt>
                <c:pt idx="95" formatCode="#,##0.00">
                  <c:v>0</c:v>
                </c:pt>
                <c:pt idx="96" formatCode="#,##0.00">
                  <c:v>6.1223000000000007E-5</c:v>
                </c:pt>
                <c:pt idx="97" formatCode="#,##0.00">
                  <c:v>8.736599999999999E-5</c:v>
                </c:pt>
                <c:pt idx="98" formatCode="#,##0.00">
                  <c:v>2.1220399999999996E-4</c:v>
                </c:pt>
                <c:pt idx="99" formatCode="#,##0.00">
                  <c:v>9.764E-6</c:v>
                </c:pt>
                <c:pt idx="100" formatCode="#,##0.00">
                  <c:v>2.5412E-5</c:v>
                </c:pt>
                <c:pt idx="101" formatCode="#,##0.00">
                  <c:v>9.9633E-5</c:v>
                </c:pt>
                <c:pt idx="102" formatCode="#,##0.00">
                  <c:v>4.8099999999999997E-5</c:v>
                </c:pt>
                <c:pt idx="103" formatCode="#,##0.00">
                  <c:v>1.0312939999999999E-3</c:v>
                </c:pt>
                <c:pt idx="104" formatCode="#,##0.00">
                  <c:v>0</c:v>
                </c:pt>
                <c:pt idx="105" formatCode="#,##0.00">
                  <c:v>9.6637599999999991E-4</c:v>
                </c:pt>
                <c:pt idx="106" formatCode="#,##0.00">
                  <c:v>4.0787199999999999E-4</c:v>
                </c:pt>
                <c:pt idx="107" formatCode="#,##0.00">
                  <c:v>5.2386200000000005E-4</c:v>
                </c:pt>
                <c:pt idx="108" formatCode="#,##0.00">
                  <c:v>0</c:v>
                </c:pt>
                <c:pt idx="109" formatCode="#,##0.00">
                  <c:v>7.8294200000000001E-4</c:v>
                </c:pt>
                <c:pt idx="110" formatCode="#,##0.00">
                  <c:v>1.71732E-3</c:v>
                </c:pt>
                <c:pt idx="111" formatCode="#,##0.00">
                  <c:v>1.2113899999999999E-3</c:v>
                </c:pt>
                <c:pt idx="112" formatCode="#,##0.00">
                  <c:v>1.38126E-4</c:v>
                </c:pt>
                <c:pt idx="113" formatCode="#,##0.00">
                  <c:v>2.3328583999999998E-5</c:v>
                </c:pt>
                <c:pt idx="114" formatCode="#,##0.00">
                  <c:v>3.9981984599999991E-4</c:v>
                </c:pt>
                <c:pt idx="119" formatCode="#,##0.00">
                  <c:v>6.9329756000000006E-2</c:v>
                </c:pt>
                <c:pt idx="120" formatCode="#,##0.00">
                  <c:v>6.5728800999999989E-2</c:v>
                </c:pt>
                <c:pt idx="121" formatCode="#,##0.00">
                  <c:v>9.0379136999999998E-2</c:v>
                </c:pt>
                <c:pt idx="122" formatCode="#,##0.00">
                  <c:v>0.11550881499999999</c:v>
                </c:pt>
                <c:pt idx="123" formatCode="#,##0.00">
                  <c:v>0.14772819400000001</c:v>
                </c:pt>
                <c:pt idx="124" formatCode="#,##0.00">
                  <c:v>0.19206055999999999</c:v>
                </c:pt>
                <c:pt idx="125" formatCode="#,##0.00">
                  <c:v>0.25589952799999999</c:v>
                </c:pt>
                <c:pt idx="126" formatCode="#,##0.00">
                  <c:v>0.31793665700000001</c:v>
                </c:pt>
                <c:pt idx="127" formatCode="#,##0.00">
                  <c:v>0.36236682999999997</c:v>
                </c:pt>
                <c:pt idx="128" formatCode="#,##0.00">
                  <c:v>0.33455463199999996</c:v>
                </c:pt>
                <c:pt idx="129" formatCode="#,##0.00">
                  <c:v>0.38789841599999997</c:v>
                </c:pt>
                <c:pt idx="130" formatCode="#,##0.00">
                  <c:v>0.49801800199999996</c:v>
                </c:pt>
                <c:pt idx="131" formatCode="#,##0.00">
                  <c:v>0.64388684299999988</c:v>
                </c:pt>
                <c:pt idx="132" formatCode="#,##0.00">
                  <c:v>0.62990415599999994</c:v>
                </c:pt>
                <c:pt idx="133" formatCode="#,##0.00">
                  <c:v>0.71721910099999997</c:v>
                </c:pt>
                <c:pt idx="134" formatCode="#,##0.00">
                  <c:v>0.70520391599999999</c:v>
                </c:pt>
                <c:pt idx="135" formatCode="#,##0.00">
                  <c:v>0.648913187</c:v>
                </c:pt>
                <c:pt idx="136" formatCode="#,##0.00">
                  <c:v>0.73532951099999999</c:v>
                </c:pt>
                <c:pt idx="137" formatCode="#,##0.00">
                  <c:v>0.82126780700000002</c:v>
                </c:pt>
                <c:pt idx="138" formatCode="#,##0.00">
                  <c:v>0.78443367500000005</c:v>
                </c:pt>
                <c:pt idx="139" formatCode="#,##0.00">
                  <c:v>0.84593881699999984</c:v>
                </c:pt>
                <c:pt idx="140" formatCode="#,##0.00">
                  <c:v>0.75954910600000003</c:v>
                </c:pt>
                <c:pt idx="141" formatCode="#,##0.00">
                  <c:v>1.1726610866339999</c:v>
                </c:pt>
                <c:pt idx="142" formatCode="#,##0.00">
                  <c:v>1.0237290406089996</c:v>
                </c:pt>
              </c:numCache>
            </c:numRef>
          </c:val>
          <c:extLst>
            <c:ext xmlns:c16="http://schemas.microsoft.com/office/drawing/2014/chart" uri="{C3380CC4-5D6E-409C-BE32-E72D297353CC}">
              <c16:uniqueId val="{00000008-A014-4EC3-B890-814C7A0BDBBC}"/>
            </c:ext>
          </c:extLst>
        </c:ser>
        <c:ser>
          <c:idx val="9"/>
          <c:order val="9"/>
          <c:tx>
            <c:strRef>
              <c:f>'  '!$A$73</c:f>
              <c:strCache>
                <c:ptCount val="1"/>
                <c:pt idx="0">
                  <c:v>Indonesia</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'!$B$73:$EX$73</c:f>
              <c:numCache>
                <c:formatCode>General</c:formatCode>
                <c:ptCount val="143"/>
                <c:pt idx="91" formatCode="#,##0.00">
                  <c:v>3.5720538999999996E-2</c:v>
                </c:pt>
                <c:pt idx="92" formatCode="#,##0.00">
                  <c:v>1.2518824999999999E-2</c:v>
                </c:pt>
                <c:pt idx="93" formatCode="#,##0.00">
                  <c:v>1.9181183999999997E-2</c:v>
                </c:pt>
                <c:pt idx="94" formatCode="#,##0.00">
                  <c:v>1.3474949999999999E-2</c:v>
                </c:pt>
                <c:pt idx="95" formatCode="#,##0.00">
                  <c:v>1.1624241E-2</c:v>
                </c:pt>
                <c:pt idx="96" formatCode="#,##0.00">
                  <c:v>1.7951279999999998E-3</c:v>
                </c:pt>
                <c:pt idx="97" formatCode="#,##0.00">
                  <c:v>0</c:v>
                </c:pt>
                <c:pt idx="98" formatCode="#,##0.00">
                  <c:v>5.4487999999999997E-5</c:v>
                </c:pt>
                <c:pt idx="99" formatCode="#,##0.00">
                  <c:v>2.9577900000000003E-4</c:v>
                </c:pt>
                <c:pt idx="100" formatCode="#,##0.00">
                  <c:v>0</c:v>
                </c:pt>
                <c:pt idx="101" formatCode="#,##0.00">
                  <c:v>0</c:v>
                </c:pt>
                <c:pt idx="102" formatCode="#,##0.00">
                  <c:v>0</c:v>
                </c:pt>
                <c:pt idx="103" formatCode="#,##0.00">
                  <c:v>0</c:v>
                </c:pt>
                <c:pt idx="104" formatCode="#,##0.00">
                  <c:v>0</c:v>
                </c:pt>
                <c:pt idx="105" formatCode="#,##0.00">
                  <c:v>8.8525400000000003E-4</c:v>
                </c:pt>
                <c:pt idx="106" formatCode="#,##0.00">
                  <c:v>2.000599E-3</c:v>
                </c:pt>
                <c:pt idx="107" formatCode="#,##0.00">
                  <c:v>1.0283860000000001E-3</c:v>
                </c:pt>
                <c:pt idx="108" formatCode="#,##0.00">
                  <c:v>4.1306999999999996E-5</c:v>
                </c:pt>
                <c:pt idx="109" formatCode="#,##0.00">
                  <c:v>6.9543469999999996E-3</c:v>
                </c:pt>
                <c:pt idx="110" formatCode="#,##0.00">
                  <c:v>9.1565889999999997E-3</c:v>
                </c:pt>
                <c:pt idx="111" formatCode="#,##0.00">
                  <c:v>1.4465756E-2</c:v>
                </c:pt>
                <c:pt idx="112" formatCode="#,##0.00">
                  <c:v>1.9302740999999998E-2</c:v>
                </c:pt>
                <c:pt idx="113" formatCode="#,##0.00">
                  <c:v>1.9484888863000004E-2</c:v>
                </c:pt>
                <c:pt idx="114" formatCode="#,##0.00">
                  <c:v>7.2725079210000003E-3</c:v>
                </c:pt>
                <c:pt idx="119" formatCode="#,##0.00">
                  <c:v>0.12312708</c:v>
                </c:pt>
                <c:pt idx="120" formatCode="#,##0.00">
                  <c:v>7.4355353999999999E-2</c:v>
                </c:pt>
                <c:pt idx="121" formatCode="#,##0.00">
                  <c:v>0.101216162</c:v>
                </c:pt>
                <c:pt idx="122" formatCode="#,##0.00">
                  <c:v>0.13517006400000001</c:v>
                </c:pt>
                <c:pt idx="123" formatCode="#,##0.00">
                  <c:v>0.15061667300000001</c:v>
                </c:pt>
                <c:pt idx="124" formatCode="#,##0.00">
                  <c:v>0.10455729900000001</c:v>
                </c:pt>
                <c:pt idx="125" formatCode="#,##0.00">
                  <c:v>0.126233545</c:v>
                </c:pt>
                <c:pt idx="126" formatCode="#,##0.00">
                  <c:v>0.135543054</c:v>
                </c:pt>
                <c:pt idx="127" formatCode="#,##0.00">
                  <c:v>0.13170288999999999</c:v>
                </c:pt>
                <c:pt idx="128" formatCode="#,##0.00">
                  <c:v>0.11193222</c:v>
                </c:pt>
                <c:pt idx="129" formatCode="#,##0.00">
                  <c:v>0.12977951900000001</c:v>
                </c:pt>
                <c:pt idx="130" formatCode="#,##0.00">
                  <c:v>0.10103810299999999</c:v>
                </c:pt>
                <c:pt idx="131" formatCode="#,##0.00">
                  <c:v>0.10735547199999999</c:v>
                </c:pt>
                <c:pt idx="132" formatCode="#,##0.00">
                  <c:v>8.8532733999999988E-2</c:v>
                </c:pt>
                <c:pt idx="133" formatCode="#,##0.00">
                  <c:v>9.7961553999999992E-2</c:v>
                </c:pt>
                <c:pt idx="134" formatCode="#,##0.00">
                  <c:v>0.116402595</c:v>
                </c:pt>
                <c:pt idx="135" formatCode="#,##0.00">
                  <c:v>0.13617864299999999</c:v>
                </c:pt>
                <c:pt idx="136" formatCode="#,##0.00">
                  <c:v>0.121735205</c:v>
                </c:pt>
                <c:pt idx="137" formatCode="#,##0.00">
                  <c:v>0.10079426800000001</c:v>
                </c:pt>
                <c:pt idx="138" formatCode="#,##0.00">
                  <c:v>8.1911292000000011E-2</c:v>
                </c:pt>
                <c:pt idx="139" formatCode="#,##0.00">
                  <c:v>8.9317810999999997E-2</c:v>
                </c:pt>
                <c:pt idx="140" formatCode="#,##0.00">
                  <c:v>9.9376623999999997E-2</c:v>
                </c:pt>
                <c:pt idx="141" formatCode="#,##0.00">
                  <c:v>0.139494404465</c:v>
                </c:pt>
                <c:pt idx="142" formatCode="#,##0.00">
                  <c:v>0.10439669159499998</c:v>
                </c:pt>
              </c:numCache>
            </c:numRef>
          </c:val>
          <c:extLst>
            <c:ext xmlns:c16="http://schemas.microsoft.com/office/drawing/2014/chart" uri="{C3380CC4-5D6E-409C-BE32-E72D297353CC}">
              <c16:uniqueId val="{00000009-A014-4EC3-B890-814C7A0BDBBC}"/>
            </c:ext>
          </c:extLst>
        </c:ser>
        <c:ser>
          <c:idx val="10"/>
          <c:order val="10"/>
          <c:tx>
            <c:strRef>
              <c:f>'  '!$A$74</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'!$B$74:$EX$74</c:f>
              <c:numCache>
                <c:formatCode>General</c:formatCode>
                <c:ptCount val="143"/>
                <c:pt idx="91" formatCode="#,##0.00">
                  <c:v>0</c:v>
                </c:pt>
                <c:pt idx="92" formatCode="#,##0.00">
                  <c:v>0</c:v>
                </c:pt>
                <c:pt idx="93" formatCode="#,##0.00">
                  <c:v>0</c:v>
                </c:pt>
                <c:pt idx="94" formatCode="#,##0.00">
                  <c:v>0</c:v>
                </c:pt>
                <c:pt idx="95" formatCode="#,##0.00">
                  <c:v>0</c:v>
                </c:pt>
                <c:pt idx="96" formatCode="#,##0.00">
                  <c:v>0</c:v>
                </c:pt>
                <c:pt idx="97" formatCode="#,##0.00">
                  <c:v>3.3567809999999997E-3</c:v>
                </c:pt>
                <c:pt idx="98" formatCode="#,##0.00">
                  <c:v>0</c:v>
                </c:pt>
                <c:pt idx="99" formatCode="#,##0.00">
                  <c:v>1.6795000000000001E-5</c:v>
                </c:pt>
                <c:pt idx="100" formatCode="#,##0.00">
                  <c:v>0</c:v>
                </c:pt>
                <c:pt idx="101" formatCode="#,##0.00">
                  <c:v>0</c:v>
                </c:pt>
                <c:pt idx="102" formatCode="#,##0.00">
                  <c:v>0</c:v>
                </c:pt>
                <c:pt idx="103" formatCode="#,##0.00">
                  <c:v>0</c:v>
                </c:pt>
                <c:pt idx="104" formatCode="#,##0.00">
                  <c:v>0</c:v>
                </c:pt>
                <c:pt idx="105" formatCode="#,##0.00">
                  <c:v>1.20097E-4</c:v>
                </c:pt>
                <c:pt idx="106" formatCode="#,##0.00">
                  <c:v>0</c:v>
                </c:pt>
                <c:pt idx="107" formatCode="#,##0.00">
                  <c:v>0</c:v>
                </c:pt>
                <c:pt idx="108" formatCode="#,##0.00">
                  <c:v>0</c:v>
                </c:pt>
                <c:pt idx="109" formatCode="#,##0.00">
                  <c:v>1.6039E-4</c:v>
                </c:pt>
                <c:pt idx="110" formatCode="#,##0.00">
                  <c:v>2.8152400000000001E-4</c:v>
                </c:pt>
                <c:pt idx="111" formatCode="#,##0.00">
                  <c:v>0</c:v>
                </c:pt>
                <c:pt idx="112" formatCode="#,##0.00">
                  <c:v>0</c:v>
                </c:pt>
                <c:pt idx="113" formatCode="#,##0.00">
                  <c:v>0</c:v>
                </c:pt>
                <c:pt idx="114" formatCode="#,##0.00">
                  <c:v>0</c:v>
                </c:pt>
                <c:pt idx="119" formatCode="#,##0.00">
                  <c:v>1.7182757E-2</c:v>
                </c:pt>
                <c:pt idx="120" formatCode="#,##0.00">
                  <c:v>1.3272644E-2</c:v>
                </c:pt>
                <c:pt idx="121" formatCode="#,##0.00">
                  <c:v>1.7777774E-2</c:v>
                </c:pt>
                <c:pt idx="122" formatCode="#,##0.00">
                  <c:v>2.6083646999999998E-2</c:v>
                </c:pt>
                <c:pt idx="123" formatCode="#,##0.00">
                  <c:v>3.3993826999999997E-2</c:v>
                </c:pt>
                <c:pt idx="124" formatCode="#,##0.00">
                  <c:v>3.2300455999999998E-2</c:v>
                </c:pt>
                <c:pt idx="125" formatCode="#,##0.00">
                  <c:v>3.2807074999999998E-2</c:v>
                </c:pt>
                <c:pt idx="126" formatCode="#,##0.00">
                  <c:v>4.2077753000000002E-2</c:v>
                </c:pt>
                <c:pt idx="127" formatCode="#,##0.00">
                  <c:v>5.1394787000000004E-2</c:v>
                </c:pt>
                <c:pt idx="128" formatCode="#,##0.00">
                  <c:v>5.4591975999999993E-2</c:v>
                </c:pt>
                <c:pt idx="129" formatCode="#,##0.00">
                  <c:v>6.8788708000000004E-2</c:v>
                </c:pt>
                <c:pt idx="130" formatCode="#,##0.00">
                  <c:v>7.8899047E-2</c:v>
                </c:pt>
                <c:pt idx="131" formatCode="#,##0.00">
                  <c:v>9.0452609000000003E-2</c:v>
                </c:pt>
                <c:pt idx="132" formatCode="#,##0.00">
                  <c:v>7.9215673E-2</c:v>
                </c:pt>
                <c:pt idx="133" formatCode="#,##0.00">
                  <c:v>7.8876688E-2</c:v>
                </c:pt>
                <c:pt idx="134" formatCode="#,##0.00">
                  <c:v>7.3309759000000002E-2</c:v>
                </c:pt>
                <c:pt idx="135" formatCode="#,##0.00">
                  <c:v>7.5512303000000003E-2</c:v>
                </c:pt>
                <c:pt idx="136" formatCode="#,##0.00">
                  <c:v>9.8617367999999997E-2</c:v>
                </c:pt>
                <c:pt idx="137" formatCode="#,##0.00">
                  <c:v>0.11625326499999999</c:v>
                </c:pt>
                <c:pt idx="138" formatCode="#,##0.00">
                  <c:v>0.11075648299999999</c:v>
                </c:pt>
                <c:pt idx="139" formatCode="#,##0.00">
                  <c:v>0.116293259</c:v>
                </c:pt>
                <c:pt idx="140" formatCode="#,##0.00">
                  <c:v>0.11080311299999999</c:v>
                </c:pt>
                <c:pt idx="141" formatCode="#,##0.00">
                  <c:v>0.14196247141099999</c:v>
                </c:pt>
                <c:pt idx="142" formatCode="#,##0.00">
                  <c:v>0.11554681445499998</c:v>
                </c:pt>
              </c:numCache>
            </c:numRef>
          </c:val>
          <c:extLst>
            <c:ext xmlns:c16="http://schemas.microsoft.com/office/drawing/2014/chart" uri="{C3380CC4-5D6E-409C-BE32-E72D297353CC}">
              <c16:uniqueId val="{0000000A-A014-4EC3-B890-814C7A0BDBBC}"/>
            </c:ext>
          </c:extLst>
        </c:ser>
        <c:ser>
          <c:idx val="11"/>
          <c:order val="11"/>
          <c:tx>
            <c:strRef>
              <c:f>'  '!$A$75</c:f>
              <c:strCache>
                <c:ptCount val="1"/>
                <c:pt idx="0">
                  <c:v>Rest of world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'!$B$63:$EX$63</c:f>
              <c:numCache>
                <c:formatCode>General</c:formatCode>
                <c:ptCount val="143"/>
                <c:pt idx="0">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pt idx="113">
                  <c:v>2022</c:v>
                </c:pt>
                <c:pt idx="114">
                  <c:v>2023</c:v>
                </c:pt>
                <c:pt idx="119">
                  <c:v>2000</c:v>
                </c:pt>
                <c:pt idx="120">
                  <c:v>2001</c:v>
                </c:pt>
                <c:pt idx="121">
                  <c:v>2002</c:v>
                </c:pt>
                <c:pt idx="122">
                  <c:v>2003</c:v>
                </c:pt>
                <c:pt idx="123">
                  <c:v>2004</c:v>
                </c:pt>
                <c:pt idx="124">
                  <c:v>2005</c:v>
                </c:pt>
                <c:pt idx="125">
                  <c:v>2006</c:v>
                </c:pt>
                <c:pt idx="126">
                  <c:v>2007</c:v>
                </c:pt>
                <c:pt idx="127">
                  <c:v>2008</c:v>
                </c:pt>
                <c:pt idx="128">
                  <c:v>2009</c:v>
                </c:pt>
                <c:pt idx="129">
                  <c:v>2010</c:v>
                </c:pt>
                <c:pt idx="130">
                  <c:v>2011</c:v>
                </c:pt>
                <c:pt idx="131">
                  <c:v>2012</c:v>
                </c:pt>
                <c:pt idx="132">
                  <c:v>2013</c:v>
                </c:pt>
                <c:pt idx="133">
                  <c:v>2014</c:v>
                </c:pt>
                <c:pt idx="134">
                  <c:v>2015</c:v>
                </c:pt>
                <c:pt idx="135">
                  <c:v>2016</c:v>
                </c:pt>
                <c:pt idx="136">
                  <c:v>2017</c:v>
                </c:pt>
                <c:pt idx="137">
                  <c:v>2018</c:v>
                </c:pt>
                <c:pt idx="138">
                  <c:v>2019</c:v>
                </c:pt>
                <c:pt idx="139">
                  <c:v>2020</c:v>
                </c:pt>
                <c:pt idx="140">
                  <c:v>2021</c:v>
                </c:pt>
                <c:pt idx="141">
                  <c:v>2022</c:v>
                </c:pt>
                <c:pt idx="142">
                  <c:v>2023</c:v>
                </c:pt>
              </c:numCache>
            </c:numRef>
          </c:cat>
          <c:val>
            <c:numRef>
              <c:f>'  '!$B$75:$EX$75</c:f>
              <c:numCache>
                <c:formatCode>General</c:formatCode>
                <c:ptCount val="143"/>
                <c:pt idx="91" formatCode="#,##0.00">
                  <c:v>0.16700746899999999</c:v>
                </c:pt>
                <c:pt idx="92" formatCode="#,##0.00">
                  <c:v>0.11180322600000001</c:v>
                </c:pt>
                <c:pt idx="93" formatCode="#,##0.00">
                  <c:v>0.11249363899999999</c:v>
                </c:pt>
                <c:pt idx="94" formatCode="#,##0.00">
                  <c:v>0.13252484600000003</c:v>
                </c:pt>
                <c:pt idx="95" formatCode="#,##0.00">
                  <c:v>0.16018982300000001</c:v>
                </c:pt>
                <c:pt idx="96" formatCode="#,##0.00">
                  <c:v>0.17427144599999997</c:v>
                </c:pt>
                <c:pt idx="97" formatCode="#,##0.00">
                  <c:v>0.178002352</c:v>
                </c:pt>
                <c:pt idx="98" formatCode="#,##0.00">
                  <c:v>0.227911579</c:v>
                </c:pt>
                <c:pt idx="99" formatCode="#,##0.00">
                  <c:v>0.26783309000000005</c:v>
                </c:pt>
                <c:pt idx="100" formatCode="#,##0.00">
                  <c:v>0.14042971700000001</c:v>
                </c:pt>
                <c:pt idx="101" formatCode="#,##0.00">
                  <c:v>0.16633827900000001</c:v>
                </c:pt>
                <c:pt idx="102" formatCode="#,##0.00">
                  <c:v>0.18397834200000004</c:v>
                </c:pt>
                <c:pt idx="103" formatCode="#,##0.00">
                  <c:v>0.14324822200000001</c:v>
                </c:pt>
                <c:pt idx="104" formatCode="#,##0.00">
                  <c:v>0.16041738</c:v>
                </c:pt>
                <c:pt idx="105" formatCode="#,##0.00">
                  <c:v>0.17451713699999999</c:v>
                </c:pt>
                <c:pt idx="106" formatCode="#,##0.00">
                  <c:v>0.16678903000000003</c:v>
                </c:pt>
                <c:pt idx="107" formatCode="#,##0.00">
                  <c:v>0.15300109000000003</c:v>
                </c:pt>
                <c:pt idx="108" formatCode="#,##0.00">
                  <c:v>0.19606551300000002</c:v>
                </c:pt>
                <c:pt idx="109" formatCode="#,##0.00">
                  <c:v>0.21918110699999999</c:v>
                </c:pt>
                <c:pt idx="110" formatCode="#,##0.00">
                  <c:v>0.18365975799999998</c:v>
                </c:pt>
                <c:pt idx="111" formatCode="#,##0.00">
                  <c:v>0.16537246399999997</c:v>
                </c:pt>
                <c:pt idx="112" formatCode="#,##0.00">
                  <c:v>0.20430716699999998</c:v>
                </c:pt>
                <c:pt idx="113" formatCode="#,##0.00">
                  <c:v>0.27423534103499991</c:v>
                </c:pt>
                <c:pt idx="114" formatCode="#,##0.00">
                  <c:v>0.201526256391</c:v>
                </c:pt>
                <c:pt idx="119" formatCode="#,##0.00">
                  <c:v>1.3830769070000009</c:v>
                </c:pt>
                <c:pt idx="120" formatCode="#,##0.00">
                  <c:v>1.0571193539999999</c:v>
                </c:pt>
                <c:pt idx="121" formatCode="#,##0.00">
                  <c:v>1.1315032970000001</c:v>
                </c:pt>
                <c:pt idx="122" formatCode="#,##0.00">
                  <c:v>1.3529586320000002</c:v>
                </c:pt>
                <c:pt idx="123" formatCode="#,##0.00">
                  <c:v>1.5331601599999991</c:v>
                </c:pt>
                <c:pt idx="124" formatCode="#,##0.00">
                  <c:v>1.6498848779999993</c:v>
                </c:pt>
                <c:pt idx="125" formatCode="#,##0.00">
                  <c:v>1.5883532230000004</c:v>
                </c:pt>
                <c:pt idx="126" formatCode="#,##0.00">
                  <c:v>1.8119843770000008</c:v>
                </c:pt>
                <c:pt idx="127" formatCode="#,##0.00">
                  <c:v>1.9348047599999985</c:v>
                </c:pt>
                <c:pt idx="128" formatCode="#,##0.00">
                  <c:v>1.6059993839999995</c:v>
                </c:pt>
                <c:pt idx="129" formatCode="#,##0.00">
                  <c:v>2.0016982719999996</c:v>
                </c:pt>
                <c:pt idx="130" formatCode="#,##0.00">
                  <c:v>2.0279105900000012</c:v>
                </c:pt>
                <c:pt idx="131" formatCode="#,##0.00">
                  <c:v>1.9609910300000009</c:v>
                </c:pt>
                <c:pt idx="132" formatCode="#,##0.00">
                  <c:v>1.6076590459999998</c:v>
                </c:pt>
                <c:pt idx="133" formatCode="#,##0.00">
                  <c:v>1.5338903959999999</c:v>
                </c:pt>
                <c:pt idx="134" formatCode="#,##0.00">
                  <c:v>1.2668788369999993</c:v>
                </c:pt>
                <c:pt idx="135" formatCode="#,##0.00">
                  <c:v>1.2014249080000001</c:v>
                </c:pt>
                <c:pt idx="136" formatCode="#,##0.00">
                  <c:v>1.2886272050000003</c:v>
                </c:pt>
                <c:pt idx="137" formatCode="#,##0.00">
                  <c:v>1.0994748310000002</c:v>
                </c:pt>
                <c:pt idx="138" formatCode="#,##0.00">
                  <c:v>1.01000047</c:v>
                </c:pt>
                <c:pt idx="139" formatCode="#,##0.00">
                  <c:v>0.9681496559999998</c:v>
                </c:pt>
                <c:pt idx="140" formatCode="#,##0.00">
                  <c:v>1.1672780900000017</c:v>
                </c:pt>
                <c:pt idx="141" formatCode="#,##0.00">
                  <c:v>1.2966809550369987</c:v>
                </c:pt>
                <c:pt idx="142" formatCode="#,##0.00">
                  <c:v>1.1786686109079998</c:v>
                </c:pt>
              </c:numCache>
            </c:numRef>
          </c:val>
          <c:extLst>
            <c:ext xmlns:c16="http://schemas.microsoft.com/office/drawing/2014/chart" uri="{C3380CC4-5D6E-409C-BE32-E72D297353CC}">
              <c16:uniqueId val="{0000000B-A014-4EC3-B890-814C7A0BDBBC}"/>
            </c:ext>
          </c:extLst>
        </c:ser>
        <c:dLbls>
          <c:showLegendKey val="0"/>
          <c:showVal val="0"/>
          <c:showCatName val="0"/>
          <c:showSerName val="0"/>
          <c:showPercent val="0"/>
          <c:showBubbleSize val="0"/>
        </c:dLbls>
        <c:gapWidth val="0"/>
        <c:overlap val="100"/>
        <c:axId val="3"/>
        <c:axId val="4"/>
      </c:barChart>
      <c:catAx>
        <c:axId val="50676264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scaling>
        <c:delete val="0"/>
        <c:axPos val="l"/>
        <c:title>
          <c:tx>
            <c:rich>
              <a:bodyPr/>
              <a:lstStyle/>
              <a:p>
                <a:pPr>
                  <a:defRPr sz="1550" b="1" i="0" u="none" strike="noStrike" baseline="0">
                    <a:solidFill>
                      <a:srgbClr val="993300"/>
                    </a:solidFill>
                    <a:latin typeface="Arial"/>
                    <a:ea typeface="Arial"/>
                    <a:cs typeface="Arial"/>
                  </a:defRPr>
                </a:pPr>
                <a:r>
                  <a:rPr lang="en-GB" sz="1550" b="1" i="0" u="none" strike="noStrike" baseline="0">
                    <a:solidFill>
                      <a:srgbClr val="993300"/>
                    </a:solidFill>
                    <a:latin typeface="Arial"/>
                    <a:cs typeface="Arial"/>
                  </a:rPr>
                  <a:t>Import value</a:t>
                </a:r>
                <a:endParaRPr lang="en-GB" sz="1125" b="0" i="0" u="none" strike="noStrike" baseline="0">
                  <a:solidFill>
                    <a:srgbClr val="993300"/>
                  </a:solidFill>
                  <a:latin typeface="Arial"/>
                  <a:cs typeface="Arial"/>
                </a:endParaRPr>
              </a:p>
              <a:p>
                <a:pPr>
                  <a:defRPr sz="1550" b="1"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(US$ billion, cif, nominal)</a:t>
                </a:r>
              </a:p>
            </c:rich>
          </c:tx>
          <c:layout>
            <c:manualLayout>
              <c:xMode val="edge"/>
              <c:yMode val="edge"/>
              <c:x val="1.3477514384896021E-2"/>
              <c:y val="0.2248348829680246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50676264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550" b="1" i="0" u="none" strike="noStrike" baseline="0">
                    <a:solidFill>
                      <a:srgbClr val="0000FF"/>
                    </a:solidFill>
                    <a:latin typeface="Arial"/>
                    <a:ea typeface="Arial"/>
                    <a:cs typeface="Arial"/>
                  </a:defRPr>
                </a:pPr>
                <a:r>
                  <a:rPr lang="en-GB" sz="155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55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a:t>
                </a:r>
                <a:r>
                  <a:rPr lang="en-GB" sz="1175" b="0" i="0" u="none" strike="noStrike" baseline="0">
                    <a:solidFill>
                      <a:srgbClr val="0000FF"/>
                    </a:solidFill>
                    <a:latin typeface="Arial"/>
                    <a:cs typeface="Arial"/>
                  </a:rPr>
                  <a:t>(US$ billion, cif, nominal) </a:t>
                </a:r>
                <a:r>
                  <a:rPr lang="en-GB" sz="1175" b="0" i="0" u="none" strike="noStrike" baseline="0">
                    <a:solidFill>
                      <a:srgbClr val="FFFFFF"/>
                    </a:solidFill>
                    <a:latin typeface="Arial"/>
                    <a:cs typeface="Arial"/>
                  </a:rPr>
                  <a:t>)</a:t>
                </a:r>
              </a:p>
            </c:rich>
          </c:tx>
          <c:layout>
            <c:manualLayout>
              <c:xMode val="edge"/>
              <c:yMode val="edge"/>
              <c:x val="0.93331787115404941"/>
              <c:y val="0.2000064909838256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2187776760653"/>
          <c:y val="0.91727114830513135"/>
          <c:w val="0.71969926815344742"/>
          <c:h val="6.2070979960497603E-2"/>
        </c:manualLayout>
      </c:layout>
      <c:overlay val="0"/>
      <c:spPr>
        <a:solidFill>
          <a:srgbClr val="FFFFCC"/>
        </a:solidFill>
        <a:ln w="25400">
          <a:noFill/>
        </a:ln>
      </c:spPr>
      <c:txPr>
        <a:bodyPr/>
        <a:lstStyle/>
        <a:p>
          <a:pPr>
            <a:defRPr sz="147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4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3" Type="http://schemas.openxmlformats.org/officeDocument/2006/relationships/chart" Target="../charts/chart4.xml"/><Relationship Id="rId7" Type="http://schemas.openxmlformats.org/officeDocument/2006/relationships/chart" Target="../charts/chart8.xml"/><Relationship Id="rId12" Type="http://schemas.openxmlformats.org/officeDocument/2006/relationships/chart" Target="../charts/chart13.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11" Type="http://schemas.openxmlformats.org/officeDocument/2006/relationships/chart" Target="../charts/chart12.xml"/><Relationship Id="rId5" Type="http://schemas.openxmlformats.org/officeDocument/2006/relationships/chart" Target="../charts/chart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21.xml"/><Relationship Id="rId3" Type="http://schemas.openxmlformats.org/officeDocument/2006/relationships/chart" Target="../charts/chart16.xml"/><Relationship Id="rId7" Type="http://schemas.openxmlformats.org/officeDocument/2006/relationships/chart" Target="../charts/chart20.xml"/><Relationship Id="rId12" Type="http://schemas.openxmlformats.org/officeDocument/2006/relationships/chart" Target="../charts/chart25.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9.xml"/><Relationship Id="rId11" Type="http://schemas.openxmlformats.org/officeDocument/2006/relationships/chart" Target="../charts/chart24.xml"/><Relationship Id="rId5" Type="http://schemas.openxmlformats.org/officeDocument/2006/relationships/chart" Target="../charts/chart18.xml"/><Relationship Id="rId10" Type="http://schemas.openxmlformats.org/officeDocument/2006/relationships/chart" Target="../charts/chart23.xml"/><Relationship Id="rId4" Type="http://schemas.openxmlformats.org/officeDocument/2006/relationships/chart" Target="../charts/chart17.xml"/><Relationship Id="rId9" Type="http://schemas.openxmlformats.org/officeDocument/2006/relationships/chart" Target="../charts/chart22.xml"/></Relationships>
</file>

<file path=xl/drawings/_rels/drawing29.xml.rels><?xml version="1.0" encoding="UTF-8" standalone="yes"?>
<Relationships xmlns="http://schemas.openxmlformats.org/package/2006/relationships"><Relationship Id="rId2" Type="http://schemas.openxmlformats.org/officeDocument/2006/relationships/chart" Target="../charts/chart27.xml"/><Relationship Id="rId1" Type="http://schemas.openxmlformats.org/officeDocument/2006/relationships/chart" Target="../charts/chart26.xml"/></Relationships>
</file>

<file path=xl/drawings/drawing1.xml><?xml version="1.0" encoding="utf-8"?>
<xdr:wsDr xmlns:xdr="http://schemas.openxmlformats.org/drawingml/2006/spreadsheetDrawing" xmlns:a="http://schemas.openxmlformats.org/drawingml/2006/main">
  <xdr:twoCellAnchor>
    <xdr:from>
      <xdr:col>1</xdr:col>
      <xdr:colOff>6350</xdr:colOff>
      <xdr:row>2</xdr:row>
      <xdr:rowOff>0</xdr:rowOff>
    </xdr:from>
    <xdr:to>
      <xdr:col>11</xdr:col>
      <xdr:colOff>6350</xdr:colOff>
      <xdr:row>26</xdr:row>
      <xdr:rowOff>0</xdr:rowOff>
    </xdr:to>
    <xdr:graphicFrame macro="">
      <xdr:nvGraphicFramePr>
        <xdr:cNvPr id="1483777" name="Chart 1">
          <a:extLst>
            <a:ext uri="{FF2B5EF4-FFF2-40B4-BE49-F238E27FC236}">
              <a16:creationId xmlns:a16="http://schemas.microsoft.com/office/drawing/2014/main" id="{06B28863-C68E-47A9-9F43-E92CCABFA8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0.28686</cdr:x>
      <cdr:y>0.8329</cdr:y>
    </cdr:from>
    <cdr:to>
      <cdr:x>0.41224</cdr:x>
      <cdr:y>0.89489</cdr:y>
    </cdr:to>
    <cdr:sp macro="" textlink="">
      <cdr:nvSpPr>
        <cdr:cNvPr id="1484801" name="Text Box 2049">
          <a:extLst xmlns:a="http://schemas.openxmlformats.org/drawingml/2006/main">
            <a:ext uri="{FF2B5EF4-FFF2-40B4-BE49-F238E27FC236}">
              <a16:creationId xmlns:a16="http://schemas.microsoft.com/office/drawing/2014/main" id="{BA24D721-184B-4735-87A4-77EEC5013F20}"/>
            </a:ext>
          </a:extLst>
        </cdr:cNvPr>
        <cdr:cNvSpPr txBox="1">
          <a:spLocks xmlns:a="http://schemas.openxmlformats.org/drawingml/2006/main" noChangeArrowheads="1"/>
        </cdr:cNvSpPr>
      </cdr:nvSpPr>
      <cdr:spPr bwMode="auto">
        <a:xfrm xmlns:a="http://schemas.openxmlformats.org/drawingml/2006/main">
          <a:off x="1748699" y="3173334"/>
          <a:ext cx="764316" cy="2361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400" b="1" i="0" u="none" strike="noStrike" baseline="0">
              <a:solidFill>
                <a:srgbClr val="000000"/>
              </a:solidFill>
              <a:latin typeface="Arial"/>
              <a:cs typeface="Arial"/>
            </a:rPr>
            <a:t>Imports</a:t>
          </a:r>
        </a:p>
      </cdr:txBody>
    </cdr:sp>
  </cdr:relSizeAnchor>
  <cdr:relSizeAnchor xmlns:cdr="http://schemas.openxmlformats.org/drawingml/2006/chartDrawing">
    <cdr:from>
      <cdr:x>0.6802</cdr:x>
      <cdr:y>0.83333</cdr:y>
    </cdr:from>
    <cdr:to>
      <cdr:x>0.84737</cdr:x>
      <cdr:y>0.89833</cdr:y>
    </cdr:to>
    <cdr:sp macro="" textlink="">
      <cdr:nvSpPr>
        <cdr:cNvPr id="1484802" name="Text Box 2050">
          <a:extLst xmlns:a="http://schemas.openxmlformats.org/drawingml/2006/main">
            <a:ext uri="{FF2B5EF4-FFF2-40B4-BE49-F238E27FC236}">
              <a16:creationId xmlns:a16="http://schemas.microsoft.com/office/drawing/2014/main" id="{7474E9DD-71FE-4A5C-8F29-83D880FA6B41}"/>
            </a:ext>
          </a:extLst>
        </cdr:cNvPr>
        <cdr:cNvSpPr txBox="1">
          <a:spLocks xmlns:a="http://schemas.openxmlformats.org/drawingml/2006/main" noChangeArrowheads="1"/>
        </cdr:cNvSpPr>
      </cdr:nvSpPr>
      <cdr:spPr bwMode="auto">
        <a:xfrm xmlns:a="http://schemas.openxmlformats.org/drawingml/2006/main">
          <a:off x="4146499" y="3175000"/>
          <a:ext cx="1019069" cy="2476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400" b="1" i="0" u="none" strike="noStrike" baseline="0">
              <a:solidFill>
                <a:srgbClr val="0000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184</xdr:row>
      <xdr:rowOff>0</xdr:rowOff>
    </xdr:from>
    <xdr:to>
      <xdr:col>11</xdr:col>
      <xdr:colOff>0</xdr:colOff>
      <xdr:row>208</xdr:row>
      <xdr:rowOff>0</xdr:rowOff>
    </xdr:to>
    <xdr:graphicFrame macro="">
      <xdr:nvGraphicFramePr>
        <xdr:cNvPr id="1485825" name="Chart 2049">
          <a:extLst>
            <a:ext uri="{FF2B5EF4-FFF2-40B4-BE49-F238E27FC236}">
              <a16:creationId xmlns:a16="http://schemas.microsoft.com/office/drawing/2014/main" id="{FD6077BC-7F7D-4A2C-BF3D-F00693267D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485826" name="Chart 2050">
          <a:extLst>
            <a:ext uri="{FF2B5EF4-FFF2-40B4-BE49-F238E27FC236}">
              <a16:creationId xmlns:a16="http://schemas.microsoft.com/office/drawing/2014/main" id="{3377446E-BED7-4E44-B830-81B99FCC7A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xdr:row>
      <xdr:rowOff>152400</xdr:rowOff>
    </xdr:from>
    <xdr:to>
      <xdr:col>11</xdr:col>
      <xdr:colOff>0</xdr:colOff>
      <xdr:row>25</xdr:row>
      <xdr:rowOff>146050</xdr:rowOff>
    </xdr:to>
    <xdr:graphicFrame macro="">
      <xdr:nvGraphicFramePr>
        <xdr:cNvPr id="1485827" name="Chart 2051">
          <a:extLst>
            <a:ext uri="{FF2B5EF4-FFF2-40B4-BE49-F238E27FC236}">
              <a16:creationId xmlns:a16="http://schemas.microsoft.com/office/drawing/2014/main" id="{21C24985-948B-4DC4-8427-F9CD696155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485828" name="Chart 2052">
          <a:extLst>
            <a:ext uri="{FF2B5EF4-FFF2-40B4-BE49-F238E27FC236}">
              <a16:creationId xmlns:a16="http://schemas.microsoft.com/office/drawing/2014/main" id="{A0964BC2-4438-4AAC-B835-6E8F79FE0E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25400</xdr:colOff>
      <xdr:row>131</xdr:row>
      <xdr:rowOff>152400</xdr:rowOff>
    </xdr:from>
    <xdr:to>
      <xdr:col>11</xdr:col>
      <xdr:colOff>25400</xdr:colOff>
      <xdr:row>155</xdr:row>
      <xdr:rowOff>146050</xdr:rowOff>
    </xdr:to>
    <xdr:graphicFrame macro="">
      <xdr:nvGraphicFramePr>
        <xdr:cNvPr id="1485829" name="Chart 2053">
          <a:extLst>
            <a:ext uri="{FF2B5EF4-FFF2-40B4-BE49-F238E27FC236}">
              <a16:creationId xmlns:a16="http://schemas.microsoft.com/office/drawing/2014/main" id="{BFD43EE2-D2A3-42C4-84F1-89B3721FBE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6350</xdr:colOff>
      <xdr:row>157</xdr:row>
      <xdr:rowOff>146050</xdr:rowOff>
    </xdr:from>
    <xdr:to>
      <xdr:col>11</xdr:col>
      <xdr:colOff>6350</xdr:colOff>
      <xdr:row>181</xdr:row>
      <xdr:rowOff>139700</xdr:rowOff>
    </xdr:to>
    <xdr:graphicFrame macro="">
      <xdr:nvGraphicFramePr>
        <xdr:cNvPr id="1485830" name="Chart 2054">
          <a:extLst>
            <a:ext uri="{FF2B5EF4-FFF2-40B4-BE49-F238E27FC236}">
              <a16:creationId xmlns:a16="http://schemas.microsoft.com/office/drawing/2014/main" id="{E406883B-DDBB-4E1A-B728-51BB450ACF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485831" name="Chart 2055">
          <a:extLst>
            <a:ext uri="{FF2B5EF4-FFF2-40B4-BE49-F238E27FC236}">
              <a16:creationId xmlns:a16="http://schemas.microsoft.com/office/drawing/2014/main" id="{5A0B6617-0162-4C73-BAF1-72DE47C9B3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485832" name="Chart 2056">
          <a:extLst>
            <a:ext uri="{FF2B5EF4-FFF2-40B4-BE49-F238E27FC236}">
              <a16:creationId xmlns:a16="http://schemas.microsoft.com/office/drawing/2014/main" id="{5C43BF5A-CB29-47AD-8705-AC152F8B69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19050</xdr:colOff>
      <xdr:row>288</xdr:row>
      <xdr:rowOff>0</xdr:rowOff>
    </xdr:from>
    <xdr:to>
      <xdr:col>11</xdr:col>
      <xdr:colOff>19050</xdr:colOff>
      <xdr:row>312</xdr:row>
      <xdr:rowOff>0</xdr:rowOff>
    </xdr:to>
    <xdr:graphicFrame macro="">
      <xdr:nvGraphicFramePr>
        <xdr:cNvPr id="1485833" name="Chart 2057">
          <a:extLst>
            <a:ext uri="{FF2B5EF4-FFF2-40B4-BE49-F238E27FC236}">
              <a16:creationId xmlns:a16="http://schemas.microsoft.com/office/drawing/2014/main" id="{8DCF40F0-2B36-4257-A6A0-298A1A303C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485834" name="Chart 2058">
          <a:extLst>
            <a:ext uri="{FF2B5EF4-FFF2-40B4-BE49-F238E27FC236}">
              <a16:creationId xmlns:a16="http://schemas.microsoft.com/office/drawing/2014/main" id="{D3DE97BC-B86A-45EC-B585-1AD69CFF4A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485835" name="Chart 2059">
          <a:extLst>
            <a:ext uri="{FF2B5EF4-FFF2-40B4-BE49-F238E27FC236}">
              <a16:creationId xmlns:a16="http://schemas.microsoft.com/office/drawing/2014/main" id="{D722FB3A-C38A-456C-8B37-CC4DDFD4FA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485836" name="Chart 2060">
          <a:extLst>
            <a:ext uri="{FF2B5EF4-FFF2-40B4-BE49-F238E27FC236}">
              <a16:creationId xmlns:a16="http://schemas.microsoft.com/office/drawing/2014/main" id="{005DBA75-62A0-410E-9704-7770D95EA9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0.18705</cdr:x>
      <cdr:y>0.8217</cdr:y>
    </cdr:from>
    <cdr:to>
      <cdr:x>0.48525</cdr:x>
      <cdr:y>0.88375</cdr:y>
    </cdr:to>
    <cdr:sp macro="" textlink="">
      <cdr:nvSpPr>
        <cdr:cNvPr id="1486849" name="Text Box 8193">
          <a:extLst xmlns:a="http://schemas.openxmlformats.org/drawingml/2006/main">
            <a:ext uri="{FF2B5EF4-FFF2-40B4-BE49-F238E27FC236}">
              <a16:creationId xmlns:a16="http://schemas.microsoft.com/office/drawing/2014/main" id="{5213D2C8-43B3-4FED-A1C3-A3AAC0C8F0C3}"/>
            </a:ext>
          </a:extLst>
        </cdr:cNvPr>
        <cdr:cNvSpPr txBox="1">
          <a:spLocks xmlns:a="http://schemas.openxmlformats.org/drawingml/2006/main" noChangeArrowheads="1"/>
        </cdr:cNvSpPr>
      </cdr:nvSpPr>
      <cdr:spPr bwMode="auto">
        <a:xfrm xmlns:a="http://schemas.openxmlformats.org/drawingml/2006/main">
          <a:off x="1141436" y="3135900"/>
          <a:ext cx="1819728" cy="2368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0.56933</cdr:x>
      <cdr:y>0.8217</cdr:y>
    </cdr:from>
    <cdr:to>
      <cdr:x>0.75616</cdr:x>
      <cdr:y>0.88497</cdr:y>
    </cdr:to>
    <cdr:sp macro="" textlink="">
      <cdr:nvSpPr>
        <cdr:cNvPr id="1486850" name="Text Box 8194">
          <a:extLst xmlns:a="http://schemas.openxmlformats.org/drawingml/2006/main">
            <a:ext uri="{FF2B5EF4-FFF2-40B4-BE49-F238E27FC236}">
              <a16:creationId xmlns:a16="http://schemas.microsoft.com/office/drawing/2014/main" id="{E3F179F6-78C4-4B28-B9CD-474877A3C37D}"/>
            </a:ext>
          </a:extLst>
        </cdr:cNvPr>
        <cdr:cNvSpPr txBox="1">
          <a:spLocks xmlns:a="http://schemas.openxmlformats.org/drawingml/2006/main" noChangeArrowheads="1"/>
        </cdr:cNvSpPr>
      </cdr:nvSpPr>
      <cdr:spPr bwMode="auto">
        <a:xfrm xmlns:a="http://schemas.openxmlformats.org/drawingml/2006/main">
          <a:off x="3474228" y="3135900"/>
          <a:ext cx="1140142" cy="2414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0.19246</cdr:x>
      <cdr:y>0.83</cdr:y>
    </cdr:from>
    <cdr:to>
      <cdr:x>0.45575</cdr:x>
      <cdr:y>0.895</cdr:y>
    </cdr:to>
    <cdr:sp macro="" textlink="">
      <cdr:nvSpPr>
        <cdr:cNvPr id="1487873" name="Text Box 1025">
          <a:extLst xmlns:a="http://schemas.openxmlformats.org/drawingml/2006/main">
            <a:ext uri="{FF2B5EF4-FFF2-40B4-BE49-F238E27FC236}">
              <a16:creationId xmlns:a16="http://schemas.microsoft.com/office/drawing/2014/main" id="{DDEB79D5-2130-4534-B4D9-A4B81565433C}"/>
            </a:ext>
          </a:extLst>
        </cdr:cNvPr>
        <cdr:cNvSpPr txBox="1">
          <a:spLocks xmlns:a="http://schemas.openxmlformats.org/drawingml/2006/main" noChangeArrowheads="1"/>
        </cdr:cNvSpPr>
      </cdr:nvSpPr>
      <cdr:spPr bwMode="auto">
        <a:xfrm xmlns:a="http://schemas.openxmlformats.org/drawingml/2006/main">
          <a:off x="1173236" y="3162300"/>
          <a:ext cx="1605016" cy="2476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0.59317</cdr:x>
      <cdr:y>0.83</cdr:y>
    </cdr:from>
    <cdr:to>
      <cdr:x>0.75911</cdr:x>
      <cdr:y>0.895</cdr:y>
    </cdr:to>
    <cdr:sp macro="" textlink="">
      <cdr:nvSpPr>
        <cdr:cNvPr id="1487874" name="Text Box 1026">
          <a:extLst xmlns:a="http://schemas.openxmlformats.org/drawingml/2006/main">
            <a:ext uri="{FF2B5EF4-FFF2-40B4-BE49-F238E27FC236}">
              <a16:creationId xmlns:a16="http://schemas.microsoft.com/office/drawing/2014/main" id="{86C22107-C838-46E5-AF91-EF33275B8DBE}"/>
            </a:ext>
          </a:extLst>
        </cdr:cNvPr>
        <cdr:cNvSpPr txBox="1">
          <a:spLocks xmlns:a="http://schemas.openxmlformats.org/drawingml/2006/main" noChangeArrowheads="1"/>
        </cdr:cNvSpPr>
      </cdr:nvSpPr>
      <cdr:spPr bwMode="auto">
        <a:xfrm xmlns:a="http://schemas.openxmlformats.org/drawingml/2006/main">
          <a:off x="3615964" y="3162300"/>
          <a:ext cx="1011571" cy="2476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0.16812</cdr:x>
      <cdr:y>0.82705</cdr:y>
    </cdr:from>
    <cdr:to>
      <cdr:x>0.47542</cdr:x>
      <cdr:y>0.88205</cdr:y>
    </cdr:to>
    <cdr:sp macro="" textlink="">
      <cdr:nvSpPr>
        <cdr:cNvPr id="1488897" name="Text Box 3073">
          <a:extLst xmlns:a="http://schemas.openxmlformats.org/drawingml/2006/main">
            <a:ext uri="{FF2B5EF4-FFF2-40B4-BE49-F238E27FC236}">
              <a16:creationId xmlns:a16="http://schemas.microsoft.com/office/drawing/2014/main" id="{BCA740E2-3E20-4D34-B112-647742B87350}"/>
            </a:ext>
          </a:extLst>
        </cdr:cNvPr>
        <cdr:cNvSpPr txBox="1">
          <a:spLocks xmlns:a="http://schemas.openxmlformats.org/drawingml/2006/main" noChangeArrowheads="1"/>
        </cdr:cNvSpPr>
      </cdr:nvSpPr>
      <cdr:spPr bwMode="auto">
        <a:xfrm xmlns:a="http://schemas.openxmlformats.org/drawingml/2006/main">
          <a:off x="1025922" y="3156331"/>
          <a:ext cx="1875234"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0.60276</cdr:x>
      <cdr:y>0.82705</cdr:y>
    </cdr:from>
    <cdr:to>
      <cdr:x>0.76723</cdr:x>
      <cdr:y>0.88424</cdr:y>
    </cdr:to>
    <cdr:sp macro="" textlink="">
      <cdr:nvSpPr>
        <cdr:cNvPr id="1488898" name="Text Box 3074">
          <a:extLst xmlns:a="http://schemas.openxmlformats.org/drawingml/2006/main">
            <a:ext uri="{FF2B5EF4-FFF2-40B4-BE49-F238E27FC236}">
              <a16:creationId xmlns:a16="http://schemas.microsoft.com/office/drawing/2014/main" id="{975C3E62-D02F-4065-B818-B085341ACF7E}"/>
            </a:ext>
          </a:extLst>
        </cdr:cNvPr>
        <cdr:cNvSpPr txBox="1">
          <a:spLocks xmlns:a="http://schemas.openxmlformats.org/drawingml/2006/main" noChangeArrowheads="1"/>
        </cdr:cNvSpPr>
      </cdr:nvSpPr>
      <cdr:spPr bwMode="auto">
        <a:xfrm xmlns:a="http://schemas.openxmlformats.org/drawingml/2006/main">
          <a:off x="3678253" y="3156331"/>
          <a:ext cx="1003626"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0.17058</cdr:x>
      <cdr:y>0.80686</cdr:y>
    </cdr:from>
    <cdr:to>
      <cdr:x>0.46829</cdr:x>
      <cdr:y>0.86064</cdr:y>
    </cdr:to>
    <cdr:sp macro="" textlink="">
      <cdr:nvSpPr>
        <cdr:cNvPr id="1489921" name="Text Box 1025">
          <a:extLst xmlns:a="http://schemas.openxmlformats.org/drawingml/2006/main">
            <a:ext uri="{FF2B5EF4-FFF2-40B4-BE49-F238E27FC236}">
              <a16:creationId xmlns:a16="http://schemas.microsoft.com/office/drawing/2014/main" id="{855264F0-F602-4819-A13C-568501289D52}"/>
            </a:ext>
          </a:extLst>
        </cdr:cNvPr>
        <cdr:cNvSpPr txBox="1">
          <a:spLocks xmlns:a="http://schemas.openxmlformats.org/drawingml/2006/main" noChangeArrowheads="1"/>
        </cdr:cNvSpPr>
      </cdr:nvSpPr>
      <cdr:spPr bwMode="auto">
        <a:xfrm xmlns:a="http://schemas.openxmlformats.org/drawingml/2006/main">
          <a:off x="1040924" y="3079250"/>
          <a:ext cx="1816727"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0.59243</cdr:x>
      <cdr:y>0.80686</cdr:y>
    </cdr:from>
    <cdr:to>
      <cdr:x>0.77018</cdr:x>
      <cdr:y>0.8638</cdr:y>
    </cdr:to>
    <cdr:sp macro="" textlink="">
      <cdr:nvSpPr>
        <cdr:cNvPr id="1489922" name="Text Box 1026">
          <a:extLst xmlns:a="http://schemas.openxmlformats.org/drawingml/2006/main">
            <a:ext uri="{FF2B5EF4-FFF2-40B4-BE49-F238E27FC236}">
              <a16:creationId xmlns:a16="http://schemas.microsoft.com/office/drawing/2014/main" id="{99741E07-69D9-4C60-AEE0-7A2D6E48AE30}"/>
            </a:ext>
          </a:extLst>
        </cdr:cNvPr>
        <cdr:cNvSpPr txBox="1">
          <a:spLocks xmlns:a="http://schemas.openxmlformats.org/drawingml/2006/main" noChangeArrowheads="1"/>
        </cdr:cNvSpPr>
      </cdr:nvSpPr>
      <cdr:spPr bwMode="auto">
        <a:xfrm xmlns:a="http://schemas.openxmlformats.org/drawingml/2006/main">
          <a:off x="3615246" y="3079250"/>
          <a:ext cx="1084635"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0.17451</cdr:x>
      <cdr:y>0.80491</cdr:y>
    </cdr:from>
    <cdr:to>
      <cdr:x>0.46509</cdr:x>
      <cdr:y>0.85845</cdr:y>
    </cdr:to>
    <cdr:sp macro="" textlink="">
      <cdr:nvSpPr>
        <cdr:cNvPr id="1490945" name="Text Box 1025">
          <a:extLst xmlns:a="http://schemas.openxmlformats.org/drawingml/2006/main">
            <a:ext uri="{FF2B5EF4-FFF2-40B4-BE49-F238E27FC236}">
              <a16:creationId xmlns:a16="http://schemas.microsoft.com/office/drawing/2014/main" id="{2DE38758-0E23-4707-BE6A-1A2684451F0A}"/>
            </a:ext>
          </a:extLst>
        </cdr:cNvPr>
        <cdr:cNvSpPr txBox="1">
          <a:spLocks xmlns:a="http://schemas.openxmlformats.org/drawingml/2006/main" noChangeArrowheads="1"/>
        </cdr:cNvSpPr>
      </cdr:nvSpPr>
      <cdr:spPr bwMode="auto">
        <a:xfrm xmlns:a="http://schemas.openxmlformats.org/drawingml/2006/main">
          <a:off x="1064927" y="3071820"/>
          <a:ext cx="1773221"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0.58039</cdr:x>
      <cdr:y>0.80491</cdr:y>
    </cdr:from>
    <cdr:to>
      <cdr:x>0.74092</cdr:x>
      <cdr:y>0.86112</cdr:y>
    </cdr:to>
    <cdr:sp macro="" textlink="">
      <cdr:nvSpPr>
        <cdr:cNvPr id="1490946" name="Text Box 1026">
          <a:extLst xmlns:a="http://schemas.openxmlformats.org/drawingml/2006/main">
            <a:ext uri="{FF2B5EF4-FFF2-40B4-BE49-F238E27FC236}">
              <a16:creationId xmlns:a16="http://schemas.microsoft.com/office/drawing/2014/main" id="{5ECDDDE6-77F5-422F-8B61-08CFAD02F6DF}"/>
            </a:ext>
          </a:extLst>
        </cdr:cNvPr>
        <cdr:cNvSpPr txBox="1">
          <a:spLocks xmlns:a="http://schemas.openxmlformats.org/drawingml/2006/main" noChangeArrowheads="1"/>
        </cdr:cNvSpPr>
      </cdr:nvSpPr>
      <cdr:spPr bwMode="auto">
        <a:xfrm xmlns:a="http://schemas.openxmlformats.org/drawingml/2006/main">
          <a:off x="3541736" y="3071820"/>
          <a:ext cx="979623"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0.18705</cdr:x>
      <cdr:y>0.80004</cdr:y>
    </cdr:from>
    <cdr:to>
      <cdr:x>0.44985</cdr:x>
      <cdr:y>0.86185</cdr:y>
    </cdr:to>
    <cdr:sp macro="" textlink="">
      <cdr:nvSpPr>
        <cdr:cNvPr id="1491969" name="Text Box 1025">
          <a:extLst xmlns:a="http://schemas.openxmlformats.org/drawingml/2006/main">
            <a:ext uri="{FF2B5EF4-FFF2-40B4-BE49-F238E27FC236}">
              <a16:creationId xmlns:a16="http://schemas.microsoft.com/office/drawing/2014/main" id="{4C8AFE31-6348-40C3-BB9A-9C53E40FB086}"/>
            </a:ext>
          </a:extLst>
        </cdr:cNvPr>
        <cdr:cNvSpPr txBox="1">
          <a:spLocks xmlns:a="http://schemas.openxmlformats.org/drawingml/2006/main" noChangeArrowheads="1"/>
        </cdr:cNvSpPr>
      </cdr:nvSpPr>
      <cdr:spPr bwMode="auto">
        <a:xfrm xmlns:a="http://schemas.openxmlformats.org/drawingml/2006/main">
          <a:off x="1141436" y="3053247"/>
          <a:ext cx="1603701" cy="2358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0.57793</cdr:x>
      <cdr:y>0.80004</cdr:y>
    </cdr:from>
    <cdr:to>
      <cdr:x>0.74535</cdr:x>
      <cdr:y>0.86185</cdr:y>
    </cdr:to>
    <cdr:sp macro="" textlink="">
      <cdr:nvSpPr>
        <cdr:cNvPr id="1491970" name="Text Box 1026">
          <a:extLst xmlns:a="http://schemas.openxmlformats.org/drawingml/2006/main">
            <a:ext uri="{FF2B5EF4-FFF2-40B4-BE49-F238E27FC236}">
              <a16:creationId xmlns:a16="http://schemas.microsoft.com/office/drawing/2014/main" id="{68E6D9C9-DD21-400B-8EDB-EE56A95A6DDE}"/>
            </a:ext>
          </a:extLst>
        </cdr:cNvPr>
        <cdr:cNvSpPr txBox="1">
          <a:spLocks xmlns:a="http://schemas.openxmlformats.org/drawingml/2006/main" noChangeArrowheads="1"/>
        </cdr:cNvSpPr>
      </cdr:nvSpPr>
      <cdr:spPr bwMode="auto">
        <a:xfrm xmlns:a="http://schemas.openxmlformats.org/drawingml/2006/main">
          <a:off x="3526734" y="3053247"/>
          <a:ext cx="1021628" cy="2358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0.17205</cdr:x>
      <cdr:y>0.78763</cdr:y>
    </cdr:from>
    <cdr:to>
      <cdr:x>0.48697</cdr:x>
      <cdr:y>0.84093</cdr:y>
    </cdr:to>
    <cdr:sp macro="" textlink="">
      <cdr:nvSpPr>
        <cdr:cNvPr id="1492993" name="Text Box 2049">
          <a:extLst xmlns:a="http://schemas.openxmlformats.org/drawingml/2006/main">
            <a:ext uri="{FF2B5EF4-FFF2-40B4-BE49-F238E27FC236}">
              <a16:creationId xmlns:a16="http://schemas.microsoft.com/office/drawing/2014/main" id="{0D87223F-13B4-42C0-A1DC-8CFBABA290D4}"/>
            </a:ext>
          </a:extLst>
        </cdr:cNvPr>
        <cdr:cNvSpPr txBox="1">
          <a:spLocks xmlns:a="http://schemas.openxmlformats.org/drawingml/2006/main" noChangeArrowheads="1"/>
        </cdr:cNvSpPr>
      </cdr:nvSpPr>
      <cdr:spPr bwMode="auto">
        <a:xfrm xmlns:a="http://schemas.openxmlformats.org/drawingml/2006/main">
          <a:off x="1049925" y="3005884"/>
          <a:ext cx="1921740"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0.58113</cdr:x>
      <cdr:y>0.78763</cdr:y>
    </cdr:from>
    <cdr:to>
      <cdr:x>0.77214</cdr:x>
      <cdr:y>0.84166</cdr:y>
    </cdr:to>
    <cdr:sp macro="" textlink="">
      <cdr:nvSpPr>
        <cdr:cNvPr id="1492994" name="Text Box 2050">
          <a:extLst xmlns:a="http://schemas.openxmlformats.org/drawingml/2006/main">
            <a:ext uri="{FF2B5EF4-FFF2-40B4-BE49-F238E27FC236}">
              <a16:creationId xmlns:a16="http://schemas.microsoft.com/office/drawing/2014/main" id="{0BECB11F-F9B2-4DA8-94E0-B1CDC9D07C98}"/>
            </a:ext>
          </a:extLst>
        </cdr:cNvPr>
        <cdr:cNvSpPr txBox="1">
          <a:spLocks xmlns:a="http://schemas.openxmlformats.org/drawingml/2006/main" noChangeArrowheads="1"/>
        </cdr:cNvSpPr>
      </cdr:nvSpPr>
      <cdr:spPr bwMode="auto">
        <a:xfrm xmlns:a="http://schemas.openxmlformats.org/drawingml/2006/main">
          <a:off x="3546237" y="3005884"/>
          <a:ext cx="1165646"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0.20475</cdr:x>
      <cdr:y>0.79153</cdr:y>
    </cdr:from>
    <cdr:to>
      <cdr:x>0.46091</cdr:x>
      <cdr:y>0.85893</cdr:y>
    </cdr:to>
    <cdr:sp macro="" textlink="">
      <cdr:nvSpPr>
        <cdr:cNvPr id="1494017" name="Text Box 2049">
          <a:extLst xmlns:a="http://schemas.openxmlformats.org/drawingml/2006/main">
            <a:ext uri="{FF2B5EF4-FFF2-40B4-BE49-F238E27FC236}">
              <a16:creationId xmlns:a16="http://schemas.microsoft.com/office/drawing/2014/main" id="{A152CC4B-D90A-4DCF-942D-3FB81FB9B37C}"/>
            </a:ext>
          </a:extLst>
        </cdr:cNvPr>
        <cdr:cNvSpPr txBox="1">
          <a:spLocks xmlns:a="http://schemas.openxmlformats.org/drawingml/2006/main" noChangeArrowheads="1"/>
        </cdr:cNvSpPr>
      </cdr:nvSpPr>
      <cdr:spPr bwMode="auto">
        <a:xfrm xmlns:a="http://schemas.openxmlformats.org/drawingml/2006/main">
          <a:off x="1249450" y="3020743"/>
          <a:ext cx="1563195"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0.57695</cdr:x>
      <cdr:y>0.79153</cdr:y>
    </cdr:from>
    <cdr:to>
      <cdr:x>0.74953</cdr:x>
      <cdr:y>0.85893</cdr:y>
    </cdr:to>
    <cdr:sp macro="" textlink="">
      <cdr:nvSpPr>
        <cdr:cNvPr id="1494018" name="Text Box 2050">
          <a:extLst xmlns:a="http://schemas.openxmlformats.org/drawingml/2006/main">
            <a:ext uri="{FF2B5EF4-FFF2-40B4-BE49-F238E27FC236}">
              <a16:creationId xmlns:a16="http://schemas.microsoft.com/office/drawing/2014/main" id="{703AE50C-618B-4FC6-9E63-C751FBC4E1E2}"/>
            </a:ext>
          </a:extLst>
        </cdr:cNvPr>
        <cdr:cNvSpPr txBox="1">
          <a:spLocks xmlns:a="http://schemas.openxmlformats.org/drawingml/2006/main" noChangeArrowheads="1"/>
        </cdr:cNvSpPr>
      </cdr:nvSpPr>
      <cdr:spPr bwMode="auto">
        <a:xfrm xmlns:a="http://schemas.openxmlformats.org/drawingml/2006/main">
          <a:off x="3520734" y="3020743"/>
          <a:ext cx="1053131"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0.19197</cdr:x>
      <cdr:y>0.79226</cdr:y>
    </cdr:from>
    <cdr:to>
      <cdr:x>0.46312</cdr:x>
      <cdr:y>0.8475</cdr:y>
    </cdr:to>
    <cdr:sp macro="" textlink="">
      <cdr:nvSpPr>
        <cdr:cNvPr id="1495041" name="Text Box 1025">
          <a:extLst xmlns:a="http://schemas.openxmlformats.org/drawingml/2006/main">
            <a:ext uri="{FF2B5EF4-FFF2-40B4-BE49-F238E27FC236}">
              <a16:creationId xmlns:a16="http://schemas.microsoft.com/office/drawing/2014/main" id="{B7C8B0CF-6360-4606-998B-784EB6C129DA}"/>
            </a:ext>
          </a:extLst>
        </cdr:cNvPr>
        <cdr:cNvSpPr txBox="1">
          <a:spLocks xmlns:a="http://schemas.openxmlformats.org/drawingml/2006/main" noChangeArrowheads="1"/>
        </cdr:cNvSpPr>
      </cdr:nvSpPr>
      <cdr:spPr bwMode="auto">
        <a:xfrm xmlns:a="http://schemas.openxmlformats.org/drawingml/2006/main">
          <a:off x="1171440" y="3023529"/>
          <a:ext cx="165470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0.58113</cdr:x>
      <cdr:y>0.79226</cdr:y>
    </cdr:from>
    <cdr:to>
      <cdr:x>0.74633</cdr:x>
      <cdr:y>0.84604</cdr:y>
    </cdr:to>
    <cdr:sp macro="" textlink="">
      <cdr:nvSpPr>
        <cdr:cNvPr id="1495042" name="Text Box 1026">
          <a:extLst xmlns:a="http://schemas.openxmlformats.org/drawingml/2006/main">
            <a:ext uri="{FF2B5EF4-FFF2-40B4-BE49-F238E27FC236}">
              <a16:creationId xmlns:a16="http://schemas.microsoft.com/office/drawing/2014/main" id="{70295545-F11E-44F4-8E89-A863D45CF992}"/>
            </a:ext>
          </a:extLst>
        </cdr:cNvPr>
        <cdr:cNvSpPr txBox="1">
          <a:spLocks xmlns:a="http://schemas.openxmlformats.org/drawingml/2006/main" noChangeArrowheads="1"/>
        </cdr:cNvSpPr>
      </cdr:nvSpPr>
      <cdr:spPr bwMode="auto">
        <a:xfrm xmlns:a="http://schemas.openxmlformats.org/drawingml/2006/main">
          <a:off x="3546237" y="3023529"/>
          <a:ext cx="1008126"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0.1691</cdr:x>
      <cdr:y>0.79031</cdr:y>
    </cdr:from>
    <cdr:to>
      <cdr:x>0.49262</cdr:x>
      <cdr:y>0.84555</cdr:y>
    </cdr:to>
    <cdr:sp macro="" textlink="">
      <cdr:nvSpPr>
        <cdr:cNvPr id="1496065" name="Text Box 2049">
          <a:extLst xmlns:a="http://schemas.openxmlformats.org/drawingml/2006/main">
            <a:ext uri="{FF2B5EF4-FFF2-40B4-BE49-F238E27FC236}">
              <a16:creationId xmlns:a16="http://schemas.microsoft.com/office/drawing/2014/main" id="{6F6AD1C6-094D-497A-A60C-34D59338B7CC}"/>
            </a:ext>
          </a:extLst>
        </cdr:cNvPr>
        <cdr:cNvSpPr txBox="1">
          <a:spLocks xmlns:a="http://schemas.openxmlformats.org/drawingml/2006/main" noChangeArrowheads="1"/>
        </cdr:cNvSpPr>
      </cdr:nvSpPr>
      <cdr:spPr bwMode="auto">
        <a:xfrm xmlns:a="http://schemas.openxmlformats.org/drawingml/2006/main">
          <a:off x="1031923" y="3016099"/>
          <a:ext cx="1974246"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0.55679</cdr:x>
      <cdr:y>0.79031</cdr:y>
    </cdr:from>
    <cdr:to>
      <cdr:x>0.77091</cdr:x>
      <cdr:y>0.84458</cdr:y>
    </cdr:to>
    <cdr:sp macro="" textlink="">
      <cdr:nvSpPr>
        <cdr:cNvPr id="1496066" name="Text Box 2050">
          <a:extLst xmlns:a="http://schemas.openxmlformats.org/drawingml/2006/main">
            <a:ext uri="{FF2B5EF4-FFF2-40B4-BE49-F238E27FC236}">
              <a16:creationId xmlns:a16="http://schemas.microsoft.com/office/drawing/2014/main" id="{42AF407F-FFBE-4C8C-8590-7F15D73E8A99}"/>
            </a:ext>
          </a:extLst>
        </cdr:cNvPr>
        <cdr:cNvSpPr txBox="1">
          <a:spLocks xmlns:a="http://schemas.openxmlformats.org/drawingml/2006/main" noChangeArrowheads="1"/>
        </cdr:cNvSpPr>
      </cdr:nvSpPr>
      <cdr:spPr bwMode="auto">
        <a:xfrm xmlns:a="http://schemas.openxmlformats.org/drawingml/2006/main">
          <a:off x="3397718" y="3016099"/>
          <a:ext cx="1306664" cy="207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0.16959</cdr:x>
      <cdr:y>0.78909</cdr:y>
    </cdr:from>
    <cdr:to>
      <cdr:x>0.4646</cdr:x>
      <cdr:y>0.8419</cdr:y>
    </cdr:to>
    <cdr:sp macro="" textlink="">
      <cdr:nvSpPr>
        <cdr:cNvPr id="1497089" name="Text Box 2049">
          <a:extLst xmlns:a="http://schemas.openxmlformats.org/drawingml/2006/main">
            <a:ext uri="{FF2B5EF4-FFF2-40B4-BE49-F238E27FC236}">
              <a16:creationId xmlns:a16="http://schemas.microsoft.com/office/drawing/2014/main" id="{91D7F4EF-59CA-4292-A619-9AA1F0AF0079}"/>
            </a:ext>
          </a:extLst>
        </cdr:cNvPr>
        <cdr:cNvSpPr txBox="1">
          <a:spLocks xmlns:a="http://schemas.openxmlformats.org/drawingml/2006/main" noChangeArrowheads="1"/>
        </cdr:cNvSpPr>
      </cdr:nvSpPr>
      <cdr:spPr bwMode="auto">
        <a:xfrm xmlns:a="http://schemas.openxmlformats.org/drawingml/2006/main">
          <a:off x="1034923" y="3011456"/>
          <a:ext cx="1800225"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0.5767</cdr:x>
      <cdr:y>0.78617</cdr:y>
    </cdr:from>
    <cdr:to>
      <cdr:x>0.78148</cdr:x>
      <cdr:y>0.84263</cdr:y>
    </cdr:to>
    <cdr:sp macro="" textlink="">
      <cdr:nvSpPr>
        <cdr:cNvPr id="1497090" name="Text Box 2050">
          <a:extLst xmlns:a="http://schemas.openxmlformats.org/drawingml/2006/main">
            <a:ext uri="{FF2B5EF4-FFF2-40B4-BE49-F238E27FC236}">
              <a16:creationId xmlns:a16="http://schemas.microsoft.com/office/drawing/2014/main" id="{679088CC-7BD2-4B21-B0D3-9390FD7859D3}"/>
            </a:ext>
          </a:extLst>
        </cdr:cNvPr>
        <cdr:cNvSpPr txBox="1">
          <a:spLocks xmlns:a="http://schemas.openxmlformats.org/drawingml/2006/main" noChangeArrowheads="1"/>
        </cdr:cNvSpPr>
      </cdr:nvSpPr>
      <cdr:spPr bwMode="auto">
        <a:xfrm xmlns:a="http://schemas.openxmlformats.org/drawingml/2006/main">
          <a:off x="3519234" y="3000312"/>
          <a:ext cx="1249656"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0.16443</cdr:x>
      <cdr:y>0.7869</cdr:y>
    </cdr:from>
    <cdr:to>
      <cdr:x>0.47812</cdr:x>
      <cdr:y>0.83947</cdr:y>
    </cdr:to>
    <cdr:sp macro="" textlink="">
      <cdr:nvSpPr>
        <cdr:cNvPr id="1498113" name="Text Box 1">
          <a:extLst xmlns:a="http://schemas.openxmlformats.org/drawingml/2006/main">
            <a:ext uri="{FF2B5EF4-FFF2-40B4-BE49-F238E27FC236}">
              <a16:creationId xmlns:a16="http://schemas.microsoft.com/office/drawing/2014/main" id="{4B8DCE5B-FF84-4B19-BEA9-06C9DD4D2DDA}"/>
            </a:ext>
          </a:extLst>
        </cdr:cNvPr>
        <cdr:cNvSpPr txBox="1">
          <a:spLocks xmlns:a="http://schemas.openxmlformats.org/drawingml/2006/main" noChangeArrowheads="1"/>
        </cdr:cNvSpPr>
      </cdr:nvSpPr>
      <cdr:spPr bwMode="auto">
        <a:xfrm xmlns:a="http://schemas.openxmlformats.org/drawingml/2006/main">
          <a:off x="1003419" y="3003098"/>
          <a:ext cx="1914239"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0.57891</cdr:x>
      <cdr:y>0.7869</cdr:y>
    </cdr:from>
    <cdr:to>
      <cdr:x>0.77509</cdr:x>
      <cdr:y>0.84263</cdr:y>
    </cdr:to>
    <cdr:sp macro="" textlink="">
      <cdr:nvSpPr>
        <cdr:cNvPr id="1498114" name="Text Box 2">
          <a:extLst xmlns:a="http://schemas.openxmlformats.org/drawingml/2006/main">
            <a:ext uri="{FF2B5EF4-FFF2-40B4-BE49-F238E27FC236}">
              <a16:creationId xmlns:a16="http://schemas.microsoft.com/office/drawing/2014/main" id="{837350DA-9039-48DF-AC4B-ACC64D4625DC}"/>
            </a:ext>
          </a:extLst>
        </cdr:cNvPr>
        <cdr:cNvSpPr txBox="1">
          <a:spLocks xmlns:a="http://schemas.openxmlformats.org/drawingml/2006/main" noChangeArrowheads="1"/>
        </cdr:cNvSpPr>
      </cdr:nvSpPr>
      <cdr:spPr bwMode="auto">
        <a:xfrm xmlns:a="http://schemas.openxmlformats.org/drawingml/2006/main">
          <a:off x="3532735" y="3003098"/>
          <a:ext cx="1197150"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235556" name="Chart 36">
          <a:extLst>
            <a:ext uri="{FF2B5EF4-FFF2-40B4-BE49-F238E27FC236}">
              <a16:creationId xmlns:a16="http://schemas.microsoft.com/office/drawing/2014/main" id="{46A74634-980A-499A-8229-8DFA4DE1A1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57" name="Chart 37">
          <a:extLst>
            <a:ext uri="{FF2B5EF4-FFF2-40B4-BE49-F238E27FC236}">
              <a16:creationId xmlns:a16="http://schemas.microsoft.com/office/drawing/2014/main" id="{906F1DF3-4815-4846-BCCF-81A0B27F93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58" name="Chart 38">
          <a:extLst>
            <a:ext uri="{FF2B5EF4-FFF2-40B4-BE49-F238E27FC236}">
              <a16:creationId xmlns:a16="http://schemas.microsoft.com/office/drawing/2014/main" id="{C9D17574-FBD0-461B-91C5-E46F71F9B0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9" name="Chart 39">
          <a:extLst>
            <a:ext uri="{FF2B5EF4-FFF2-40B4-BE49-F238E27FC236}">
              <a16:creationId xmlns:a16="http://schemas.microsoft.com/office/drawing/2014/main" id="{2F00DD9C-45BE-4ED9-AF97-73090D731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60" name="Chart 40">
          <a:extLst>
            <a:ext uri="{FF2B5EF4-FFF2-40B4-BE49-F238E27FC236}">
              <a16:creationId xmlns:a16="http://schemas.microsoft.com/office/drawing/2014/main" id="{D3AA83D7-EE47-4103-927B-6CE145DC59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19050</xdr:colOff>
      <xdr:row>209</xdr:row>
      <xdr:rowOff>158750</xdr:rowOff>
    </xdr:from>
    <xdr:to>
      <xdr:col>11</xdr:col>
      <xdr:colOff>19050</xdr:colOff>
      <xdr:row>233</xdr:row>
      <xdr:rowOff>152400</xdr:rowOff>
    </xdr:to>
    <xdr:graphicFrame macro="">
      <xdr:nvGraphicFramePr>
        <xdr:cNvPr id="235561" name="Chart 41">
          <a:extLst>
            <a:ext uri="{FF2B5EF4-FFF2-40B4-BE49-F238E27FC236}">
              <a16:creationId xmlns:a16="http://schemas.microsoft.com/office/drawing/2014/main" id="{BD12885B-FC62-41D7-A13F-3527632BA1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62" name="Chart 42">
          <a:extLst>
            <a:ext uri="{FF2B5EF4-FFF2-40B4-BE49-F238E27FC236}">
              <a16:creationId xmlns:a16="http://schemas.microsoft.com/office/drawing/2014/main" id="{4442B4AF-7003-469C-8204-00B2F66799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63" name="Chart 43">
          <a:extLst>
            <a:ext uri="{FF2B5EF4-FFF2-40B4-BE49-F238E27FC236}">
              <a16:creationId xmlns:a16="http://schemas.microsoft.com/office/drawing/2014/main" id="{8C2FE5F6-62C4-4C7C-8B14-31D1E31090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19050</xdr:colOff>
      <xdr:row>80</xdr:row>
      <xdr:rowOff>0</xdr:rowOff>
    </xdr:from>
    <xdr:to>
      <xdr:col>11</xdr:col>
      <xdr:colOff>19050</xdr:colOff>
      <xdr:row>104</xdr:row>
      <xdr:rowOff>0</xdr:rowOff>
    </xdr:to>
    <xdr:graphicFrame macro="">
      <xdr:nvGraphicFramePr>
        <xdr:cNvPr id="235564" name="Chart 44">
          <a:extLst>
            <a:ext uri="{FF2B5EF4-FFF2-40B4-BE49-F238E27FC236}">
              <a16:creationId xmlns:a16="http://schemas.microsoft.com/office/drawing/2014/main" id="{665D287E-4EE9-465B-8800-4C317D832A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65" name="Chart 45">
          <a:extLst>
            <a:ext uri="{FF2B5EF4-FFF2-40B4-BE49-F238E27FC236}">
              <a16:creationId xmlns:a16="http://schemas.microsoft.com/office/drawing/2014/main" id="{B80D64D4-1CF0-438A-A18C-6DCD01B95A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66" name="Chart 46">
          <a:extLst>
            <a:ext uri="{FF2B5EF4-FFF2-40B4-BE49-F238E27FC236}">
              <a16:creationId xmlns:a16="http://schemas.microsoft.com/office/drawing/2014/main" id="{B3791D6B-8D02-40D5-87DE-60435B776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67" name="Chart 47">
          <a:extLst>
            <a:ext uri="{FF2B5EF4-FFF2-40B4-BE49-F238E27FC236}">
              <a16:creationId xmlns:a16="http://schemas.microsoft.com/office/drawing/2014/main" id="{19A4A62B-B9A4-4A9B-AA4A-975DDC84AB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0.2227</cdr:x>
      <cdr:y>0.8234</cdr:y>
    </cdr:from>
    <cdr:to>
      <cdr:x>0.44936</cdr:x>
      <cdr:y>0.88838</cdr:y>
    </cdr:to>
    <cdr:sp macro="" textlink="">
      <cdr:nvSpPr>
        <cdr:cNvPr id="1333249" name="Text Box 1">
          <a:extLst xmlns:a="http://schemas.openxmlformats.org/drawingml/2006/main">
            <a:ext uri="{FF2B5EF4-FFF2-40B4-BE49-F238E27FC236}">
              <a16:creationId xmlns:a16="http://schemas.microsoft.com/office/drawing/2014/main" id="{39DF9790-AE97-457C-8E1F-88B3690FA9F4}"/>
            </a:ext>
          </a:extLst>
        </cdr:cNvPr>
        <cdr:cNvSpPr txBox="1">
          <a:spLocks xmlns:a="http://schemas.openxmlformats.org/drawingml/2006/main" noChangeArrowheads="1"/>
        </cdr:cNvSpPr>
      </cdr:nvSpPr>
      <cdr:spPr bwMode="auto">
        <a:xfrm xmlns:a="http://schemas.openxmlformats.org/drawingml/2006/main">
          <a:off x="1358964" y="3142401"/>
          <a:ext cx="1383172" cy="247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0.57498</cdr:x>
      <cdr:y>0.8234</cdr:y>
    </cdr:from>
    <cdr:to>
      <cdr:x>0.73748</cdr:x>
      <cdr:y>0.88838</cdr:y>
    </cdr:to>
    <cdr:sp macro="" textlink="">
      <cdr:nvSpPr>
        <cdr:cNvPr id="1333250" name="Text Box 2">
          <a:extLst xmlns:a="http://schemas.openxmlformats.org/drawingml/2006/main">
            <a:ext uri="{FF2B5EF4-FFF2-40B4-BE49-F238E27FC236}">
              <a16:creationId xmlns:a16="http://schemas.microsoft.com/office/drawing/2014/main" id="{8AD4C199-805C-4CA1-8806-1611AE83ABA8}"/>
            </a:ext>
          </a:extLst>
        </cdr:cNvPr>
        <cdr:cNvSpPr txBox="1">
          <a:spLocks xmlns:a="http://schemas.openxmlformats.org/drawingml/2006/main" noChangeArrowheads="1"/>
        </cdr:cNvSpPr>
      </cdr:nvSpPr>
      <cdr:spPr bwMode="auto">
        <a:xfrm xmlns:a="http://schemas.openxmlformats.org/drawingml/2006/main">
          <a:off x="3508732" y="3142401"/>
          <a:ext cx="991624" cy="247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0.1605</cdr:x>
      <cdr:y>0.82705</cdr:y>
    </cdr:from>
    <cdr:to>
      <cdr:x>0.47615</cdr:x>
      <cdr:y>0.88205</cdr:y>
    </cdr:to>
    <cdr:sp macro="" textlink="">
      <cdr:nvSpPr>
        <cdr:cNvPr id="1334273" name="Text Box 1">
          <a:extLst xmlns:a="http://schemas.openxmlformats.org/drawingml/2006/main">
            <a:ext uri="{FF2B5EF4-FFF2-40B4-BE49-F238E27FC236}">
              <a16:creationId xmlns:a16="http://schemas.microsoft.com/office/drawing/2014/main" id="{3B666D6C-06A8-4573-B810-33EB139E0E69}"/>
            </a:ext>
          </a:extLst>
        </cdr:cNvPr>
        <cdr:cNvSpPr txBox="1">
          <a:spLocks xmlns:a="http://schemas.openxmlformats.org/drawingml/2006/main" noChangeArrowheads="1"/>
        </cdr:cNvSpPr>
      </cdr:nvSpPr>
      <cdr:spPr bwMode="auto">
        <a:xfrm xmlns:a="http://schemas.openxmlformats.org/drawingml/2006/main">
          <a:off x="979416" y="3156331"/>
          <a:ext cx="1926241"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0.58899</cdr:x>
      <cdr:y>0.82705</cdr:y>
    </cdr:from>
    <cdr:to>
      <cdr:x>0.75739</cdr:x>
      <cdr:y>0.88424</cdr:y>
    </cdr:to>
    <cdr:sp macro="" textlink="">
      <cdr:nvSpPr>
        <cdr:cNvPr id="1334274" name="Text Box 2">
          <a:extLst xmlns:a="http://schemas.openxmlformats.org/drawingml/2006/main">
            <a:ext uri="{FF2B5EF4-FFF2-40B4-BE49-F238E27FC236}">
              <a16:creationId xmlns:a16="http://schemas.microsoft.com/office/drawing/2014/main" id="{BA36583F-CBF8-4EA9-854D-148C7C6A4F3E}"/>
            </a:ext>
          </a:extLst>
        </cdr:cNvPr>
        <cdr:cNvSpPr txBox="1">
          <a:spLocks xmlns:a="http://schemas.openxmlformats.org/drawingml/2006/main" noChangeArrowheads="1"/>
        </cdr:cNvSpPr>
      </cdr:nvSpPr>
      <cdr:spPr bwMode="auto">
        <a:xfrm xmlns:a="http://schemas.openxmlformats.org/drawingml/2006/main">
          <a:off x="3594243" y="3156331"/>
          <a:ext cx="1027628"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0.1782</cdr:x>
      <cdr:y>0.80223</cdr:y>
    </cdr:from>
    <cdr:to>
      <cdr:x>0.45575</cdr:x>
      <cdr:y>0.85699</cdr:y>
    </cdr:to>
    <cdr:sp macro="" textlink="">
      <cdr:nvSpPr>
        <cdr:cNvPr id="1335297" name="Text Box 1">
          <a:extLst xmlns:a="http://schemas.openxmlformats.org/drawingml/2006/main">
            <a:ext uri="{FF2B5EF4-FFF2-40B4-BE49-F238E27FC236}">
              <a16:creationId xmlns:a16="http://schemas.microsoft.com/office/drawing/2014/main" id="{335078A1-7D80-45A7-8746-888E11516773}"/>
            </a:ext>
          </a:extLst>
        </cdr:cNvPr>
        <cdr:cNvSpPr txBox="1">
          <a:spLocks xmlns:a="http://schemas.openxmlformats.org/drawingml/2006/main" noChangeArrowheads="1"/>
        </cdr:cNvSpPr>
      </cdr:nvSpPr>
      <cdr:spPr bwMode="auto">
        <a:xfrm xmlns:a="http://schemas.openxmlformats.org/drawingml/2006/main">
          <a:off x="1087430" y="3061605"/>
          <a:ext cx="1693711"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0.58014</cdr:x>
      <cdr:y>0.7998</cdr:y>
    </cdr:from>
    <cdr:to>
      <cdr:x>0.74633</cdr:x>
      <cdr:y>0.85772</cdr:y>
    </cdr:to>
    <cdr:sp macro="" textlink="">
      <cdr:nvSpPr>
        <cdr:cNvPr id="1335298" name="Text Box 2">
          <a:extLst xmlns:a="http://schemas.openxmlformats.org/drawingml/2006/main">
            <a:ext uri="{FF2B5EF4-FFF2-40B4-BE49-F238E27FC236}">
              <a16:creationId xmlns:a16="http://schemas.microsoft.com/office/drawing/2014/main" id="{1FA49FCE-070B-45C7-A1A3-18F749FECC53}"/>
            </a:ext>
          </a:extLst>
        </cdr:cNvPr>
        <cdr:cNvSpPr txBox="1">
          <a:spLocks xmlns:a="http://schemas.openxmlformats.org/drawingml/2006/main" noChangeArrowheads="1"/>
        </cdr:cNvSpPr>
      </cdr:nvSpPr>
      <cdr:spPr bwMode="auto">
        <a:xfrm xmlns:a="http://schemas.openxmlformats.org/drawingml/2006/main">
          <a:off x="3540236" y="3052318"/>
          <a:ext cx="1014127"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0.1605</cdr:x>
      <cdr:y>0.79907</cdr:y>
    </cdr:from>
    <cdr:to>
      <cdr:x>0.45722</cdr:x>
      <cdr:y>0.85407</cdr:y>
    </cdr:to>
    <cdr:sp macro="" textlink="">
      <cdr:nvSpPr>
        <cdr:cNvPr id="1336321" name="Text Box 1">
          <a:extLst xmlns:a="http://schemas.openxmlformats.org/drawingml/2006/main">
            <a:ext uri="{FF2B5EF4-FFF2-40B4-BE49-F238E27FC236}">
              <a16:creationId xmlns:a16="http://schemas.microsoft.com/office/drawing/2014/main" id="{751BD62F-0B91-4E7D-9F3F-0A46A06A426E}"/>
            </a:ext>
          </a:extLst>
        </cdr:cNvPr>
        <cdr:cNvSpPr txBox="1">
          <a:spLocks xmlns:a="http://schemas.openxmlformats.org/drawingml/2006/main" noChangeArrowheads="1"/>
        </cdr:cNvSpPr>
      </cdr:nvSpPr>
      <cdr:spPr bwMode="auto">
        <a:xfrm xmlns:a="http://schemas.openxmlformats.org/drawingml/2006/main">
          <a:off x="979416" y="3049532"/>
          <a:ext cx="181072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0.58063</cdr:x>
      <cdr:y>0.79907</cdr:y>
    </cdr:from>
    <cdr:to>
      <cdr:x>0.7424</cdr:x>
      <cdr:y>0.85674</cdr:y>
    </cdr:to>
    <cdr:sp macro="" textlink="">
      <cdr:nvSpPr>
        <cdr:cNvPr id="1336322" name="Text Box 2">
          <a:extLst xmlns:a="http://schemas.openxmlformats.org/drawingml/2006/main">
            <a:ext uri="{FF2B5EF4-FFF2-40B4-BE49-F238E27FC236}">
              <a16:creationId xmlns:a16="http://schemas.microsoft.com/office/drawing/2014/main" id="{1D193CD4-67BC-45F6-AC2D-A5222611ACB7}"/>
            </a:ext>
          </a:extLst>
        </cdr:cNvPr>
        <cdr:cNvSpPr txBox="1">
          <a:spLocks xmlns:a="http://schemas.openxmlformats.org/drawingml/2006/main" noChangeArrowheads="1"/>
        </cdr:cNvSpPr>
      </cdr:nvSpPr>
      <cdr:spPr bwMode="auto">
        <a:xfrm xmlns:a="http://schemas.openxmlformats.org/drawingml/2006/main">
          <a:off x="3543237" y="3049532"/>
          <a:ext cx="987123"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0.16099</cdr:x>
      <cdr:y>0.80004</cdr:y>
    </cdr:from>
    <cdr:to>
      <cdr:x>0.45968</cdr:x>
      <cdr:y>0.86185</cdr:y>
    </cdr:to>
    <cdr:sp macro="" textlink="">
      <cdr:nvSpPr>
        <cdr:cNvPr id="1337345" name="Text Box 1025">
          <a:extLst xmlns:a="http://schemas.openxmlformats.org/drawingml/2006/main">
            <a:ext uri="{FF2B5EF4-FFF2-40B4-BE49-F238E27FC236}">
              <a16:creationId xmlns:a16="http://schemas.microsoft.com/office/drawing/2014/main" id="{C0B80C48-2E4E-42C0-9569-AB532A9640AD}"/>
            </a:ext>
          </a:extLst>
        </cdr:cNvPr>
        <cdr:cNvSpPr txBox="1">
          <a:spLocks xmlns:a="http://schemas.openxmlformats.org/drawingml/2006/main" noChangeArrowheads="1"/>
        </cdr:cNvSpPr>
      </cdr:nvSpPr>
      <cdr:spPr bwMode="auto">
        <a:xfrm xmlns:a="http://schemas.openxmlformats.org/drawingml/2006/main">
          <a:off x="982416" y="3053247"/>
          <a:ext cx="1822728" cy="2358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0.57154</cdr:x>
      <cdr:y>0.80004</cdr:y>
    </cdr:from>
    <cdr:to>
      <cdr:x>0.73846</cdr:x>
      <cdr:y>0.86185</cdr:y>
    </cdr:to>
    <cdr:sp macro="" textlink="">
      <cdr:nvSpPr>
        <cdr:cNvPr id="1337346" name="Text Box 1026">
          <a:extLst xmlns:a="http://schemas.openxmlformats.org/drawingml/2006/main">
            <a:ext uri="{FF2B5EF4-FFF2-40B4-BE49-F238E27FC236}">
              <a16:creationId xmlns:a16="http://schemas.microsoft.com/office/drawing/2014/main" id="{197911A3-1D29-4BCD-B9B6-4D8836B064D1}"/>
            </a:ext>
          </a:extLst>
        </cdr:cNvPr>
        <cdr:cNvSpPr txBox="1">
          <a:spLocks xmlns:a="http://schemas.openxmlformats.org/drawingml/2006/main" noChangeArrowheads="1"/>
        </cdr:cNvSpPr>
      </cdr:nvSpPr>
      <cdr:spPr bwMode="auto">
        <a:xfrm xmlns:a="http://schemas.openxmlformats.org/drawingml/2006/main">
          <a:off x="3487730" y="3053247"/>
          <a:ext cx="1018627" cy="2358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cdr:x>
      <cdr:y>0.83935</cdr:y>
    </cdr:from>
    <cdr:to>
      <cdr:x>0.49877</cdr:x>
      <cdr:y>0.89222</cdr:y>
    </cdr:to>
    <cdr:sp macro="" textlink="">
      <cdr:nvSpPr>
        <cdr:cNvPr id="1338369" name="Text Box 1025">
          <a:extLst xmlns:a="http://schemas.openxmlformats.org/drawingml/2006/main">
            <a:ext uri="{FF2B5EF4-FFF2-40B4-BE49-F238E27FC236}">
              <a16:creationId xmlns:a16="http://schemas.microsoft.com/office/drawing/2014/main" id="{45003E51-B735-4E1C-89D4-72DC4EAD69E8}"/>
            </a:ext>
          </a:extLst>
        </cdr:cNvPr>
        <cdr:cNvSpPr txBox="1">
          <a:spLocks xmlns:a="http://schemas.openxmlformats.org/drawingml/2006/main" noChangeArrowheads="1"/>
        </cdr:cNvSpPr>
      </cdr:nvSpPr>
      <cdr:spPr bwMode="auto">
        <a:xfrm xmlns:a="http://schemas.openxmlformats.org/drawingml/2006/main">
          <a:off x="1158240" y="3197916"/>
          <a:ext cx="1882262" cy="2014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0.56343</cdr:x>
      <cdr:y>0.84</cdr:y>
    </cdr:from>
    <cdr:to>
      <cdr:x>0.77509</cdr:x>
      <cdr:y>0.89333</cdr:y>
    </cdr:to>
    <cdr:sp macro="" textlink="">
      <cdr:nvSpPr>
        <cdr:cNvPr id="1338370" name="Text Box 1026">
          <a:extLst xmlns:a="http://schemas.openxmlformats.org/drawingml/2006/main">
            <a:ext uri="{FF2B5EF4-FFF2-40B4-BE49-F238E27FC236}">
              <a16:creationId xmlns:a16="http://schemas.microsoft.com/office/drawing/2014/main" id="{2D0CA85D-80E3-472B-9122-970B651C4772}"/>
            </a:ext>
          </a:extLst>
        </cdr:cNvPr>
        <cdr:cNvSpPr txBox="1">
          <a:spLocks xmlns:a="http://schemas.openxmlformats.org/drawingml/2006/main" noChangeArrowheads="1"/>
        </cdr:cNvSpPr>
      </cdr:nvSpPr>
      <cdr:spPr bwMode="auto">
        <a:xfrm xmlns:a="http://schemas.openxmlformats.org/drawingml/2006/main">
          <a:off x="3434669" y="3200400"/>
          <a:ext cx="1290280" cy="203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0.21729</cdr:x>
      <cdr:y>0.79153</cdr:y>
    </cdr:from>
    <cdr:to>
      <cdr:x>0.43338</cdr:x>
      <cdr:y>0.85893</cdr:y>
    </cdr:to>
    <cdr:sp macro="" textlink="">
      <cdr:nvSpPr>
        <cdr:cNvPr id="1339393" name="Text Box 1">
          <a:extLst xmlns:a="http://schemas.openxmlformats.org/drawingml/2006/main">
            <a:ext uri="{FF2B5EF4-FFF2-40B4-BE49-F238E27FC236}">
              <a16:creationId xmlns:a16="http://schemas.microsoft.com/office/drawing/2014/main" id="{CFAADAC6-A1D4-49BC-9A33-CB38F2E5BB48}"/>
            </a:ext>
          </a:extLst>
        </cdr:cNvPr>
        <cdr:cNvSpPr txBox="1">
          <a:spLocks xmlns:a="http://schemas.openxmlformats.org/drawingml/2006/main" noChangeArrowheads="1"/>
        </cdr:cNvSpPr>
      </cdr:nvSpPr>
      <cdr:spPr bwMode="auto">
        <a:xfrm xmlns:a="http://schemas.openxmlformats.org/drawingml/2006/main">
          <a:off x="1325959" y="3020743"/>
          <a:ext cx="1318665"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0.58186</cdr:x>
      <cdr:y>0.79153</cdr:y>
    </cdr:from>
    <cdr:to>
      <cdr:x>0.75125</cdr:x>
      <cdr:y>0.85893</cdr:y>
    </cdr:to>
    <cdr:sp macro="" textlink="">
      <cdr:nvSpPr>
        <cdr:cNvPr id="1339394" name="Text Box 2">
          <a:extLst xmlns:a="http://schemas.openxmlformats.org/drawingml/2006/main">
            <a:ext uri="{FF2B5EF4-FFF2-40B4-BE49-F238E27FC236}">
              <a16:creationId xmlns:a16="http://schemas.microsoft.com/office/drawing/2014/main" id="{2C303BB8-4405-4B37-9261-37EF5965D836}"/>
            </a:ext>
          </a:extLst>
        </cdr:cNvPr>
        <cdr:cNvSpPr txBox="1">
          <a:spLocks xmlns:a="http://schemas.openxmlformats.org/drawingml/2006/main" noChangeArrowheads="1"/>
        </cdr:cNvSpPr>
      </cdr:nvSpPr>
      <cdr:spPr bwMode="auto">
        <a:xfrm xmlns:a="http://schemas.openxmlformats.org/drawingml/2006/main">
          <a:off x="3550737" y="3020743"/>
          <a:ext cx="1033630"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0.20082</cdr:x>
      <cdr:y>0.81391</cdr:y>
    </cdr:from>
    <cdr:to>
      <cdr:x>0.46632</cdr:x>
      <cdr:y>0.86355</cdr:y>
    </cdr:to>
    <cdr:sp macro="" textlink="">
      <cdr:nvSpPr>
        <cdr:cNvPr id="1340417" name="Text Box 1">
          <a:extLst xmlns:a="http://schemas.openxmlformats.org/drawingml/2006/main">
            <a:ext uri="{FF2B5EF4-FFF2-40B4-BE49-F238E27FC236}">
              <a16:creationId xmlns:a16="http://schemas.microsoft.com/office/drawing/2014/main" id="{5B7AE31A-9999-4770-9A5D-D001FB75E987}"/>
            </a:ext>
          </a:extLst>
        </cdr:cNvPr>
        <cdr:cNvSpPr txBox="1">
          <a:spLocks xmlns:a="http://schemas.openxmlformats.org/drawingml/2006/main" noChangeArrowheads="1"/>
        </cdr:cNvSpPr>
      </cdr:nvSpPr>
      <cdr:spPr bwMode="auto">
        <a:xfrm xmlns:a="http://schemas.openxmlformats.org/drawingml/2006/main">
          <a:off x="1224199" y="3100979"/>
          <a:ext cx="1618488" cy="189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0.57842</cdr:x>
      <cdr:y>0.81333</cdr:y>
    </cdr:from>
    <cdr:to>
      <cdr:x>0.78812</cdr:x>
      <cdr:y>0.86167</cdr:y>
    </cdr:to>
    <cdr:sp macro="" textlink="">
      <cdr:nvSpPr>
        <cdr:cNvPr id="1340418" name="Text Box 2">
          <a:extLst xmlns:a="http://schemas.openxmlformats.org/drawingml/2006/main">
            <a:ext uri="{FF2B5EF4-FFF2-40B4-BE49-F238E27FC236}">
              <a16:creationId xmlns:a16="http://schemas.microsoft.com/office/drawing/2014/main" id="{50D8566F-3B66-4866-BAFE-144283C29CDF}"/>
            </a:ext>
          </a:extLst>
        </cdr:cNvPr>
        <cdr:cNvSpPr txBox="1">
          <a:spLocks xmlns:a="http://schemas.openxmlformats.org/drawingml/2006/main" noChangeArrowheads="1"/>
        </cdr:cNvSpPr>
      </cdr:nvSpPr>
      <cdr:spPr bwMode="auto">
        <a:xfrm xmlns:a="http://schemas.openxmlformats.org/drawingml/2006/main">
          <a:off x="3526048" y="3098800"/>
          <a:ext cx="1278332" cy="1841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0.16246</cdr:x>
      <cdr:y>0.79104</cdr:y>
    </cdr:from>
    <cdr:to>
      <cdr:x>0.48992</cdr:x>
      <cdr:y>0.84628</cdr:y>
    </cdr:to>
    <cdr:sp macro="" textlink="">
      <cdr:nvSpPr>
        <cdr:cNvPr id="1341441" name="Text Box 1">
          <a:extLst xmlns:a="http://schemas.openxmlformats.org/drawingml/2006/main">
            <a:ext uri="{FF2B5EF4-FFF2-40B4-BE49-F238E27FC236}">
              <a16:creationId xmlns:a16="http://schemas.microsoft.com/office/drawing/2014/main" id="{3F6A51CE-627F-4BB3-AEDC-D7D0F7D8D621}"/>
            </a:ext>
          </a:extLst>
        </cdr:cNvPr>
        <cdr:cNvSpPr txBox="1">
          <a:spLocks xmlns:a="http://schemas.openxmlformats.org/drawingml/2006/main" noChangeArrowheads="1"/>
        </cdr:cNvSpPr>
      </cdr:nvSpPr>
      <cdr:spPr bwMode="auto">
        <a:xfrm xmlns:a="http://schemas.openxmlformats.org/drawingml/2006/main">
          <a:off x="991418" y="3018885"/>
          <a:ext cx="199824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0.54228</cdr:x>
      <cdr:y>0.79104</cdr:y>
    </cdr:from>
    <cdr:to>
      <cdr:x>0.79476</cdr:x>
      <cdr:y>0.84482</cdr:y>
    </cdr:to>
    <cdr:sp macro="" textlink="">
      <cdr:nvSpPr>
        <cdr:cNvPr id="1341442" name="Text Box 2">
          <a:extLst xmlns:a="http://schemas.openxmlformats.org/drawingml/2006/main">
            <a:ext uri="{FF2B5EF4-FFF2-40B4-BE49-F238E27FC236}">
              <a16:creationId xmlns:a16="http://schemas.microsoft.com/office/drawing/2014/main" id="{C3AA0C81-A3CB-4087-97E8-45D0AFDAB99C}"/>
            </a:ext>
          </a:extLst>
        </cdr:cNvPr>
        <cdr:cNvSpPr txBox="1">
          <a:spLocks xmlns:a="http://schemas.openxmlformats.org/drawingml/2006/main" noChangeArrowheads="1"/>
        </cdr:cNvSpPr>
      </cdr:nvSpPr>
      <cdr:spPr bwMode="auto">
        <a:xfrm xmlns:a="http://schemas.openxmlformats.org/drawingml/2006/main">
          <a:off x="3309207" y="3018885"/>
          <a:ext cx="1540693"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0.1809</cdr:x>
      <cdr:y>0.78812</cdr:y>
    </cdr:from>
    <cdr:to>
      <cdr:x>0.46288</cdr:x>
      <cdr:y>0.84093</cdr:y>
    </cdr:to>
    <cdr:sp macro="" textlink="">
      <cdr:nvSpPr>
        <cdr:cNvPr id="1342465" name="Text Box 1">
          <a:extLst xmlns:a="http://schemas.openxmlformats.org/drawingml/2006/main">
            <a:ext uri="{FF2B5EF4-FFF2-40B4-BE49-F238E27FC236}">
              <a16:creationId xmlns:a16="http://schemas.microsoft.com/office/drawing/2014/main" id="{BBD720FE-7848-4AB0-B85F-DA5FF497DB44}"/>
            </a:ext>
          </a:extLst>
        </cdr:cNvPr>
        <cdr:cNvSpPr txBox="1">
          <a:spLocks xmlns:a="http://schemas.openxmlformats.org/drawingml/2006/main" noChangeArrowheads="1"/>
        </cdr:cNvSpPr>
      </cdr:nvSpPr>
      <cdr:spPr bwMode="auto">
        <a:xfrm xmlns:a="http://schemas.openxmlformats.org/drawingml/2006/main">
          <a:off x="1103932" y="3007741"/>
          <a:ext cx="1720715"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0.56761</cdr:x>
      <cdr:y>0.78569</cdr:y>
    </cdr:from>
    <cdr:to>
      <cdr:x>0.77583</cdr:x>
      <cdr:y>0.8419</cdr:y>
    </cdr:to>
    <cdr:sp macro="" textlink="">
      <cdr:nvSpPr>
        <cdr:cNvPr id="1342466" name="Text Box 2">
          <a:extLst xmlns:a="http://schemas.openxmlformats.org/drawingml/2006/main">
            <a:ext uri="{FF2B5EF4-FFF2-40B4-BE49-F238E27FC236}">
              <a16:creationId xmlns:a16="http://schemas.microsoft.com/office/drawing/2014/main" id="{F5A16BDD-FE31-491D-866A-87EC242FE9F7}"/>
            </a:ext>
          </a:extLst>
        </cdr:cNvPr>
        <cdr:cNvSpPr txBox="1">
          <a:spLocks xmlns:a="http://schemas.openxmlformats.org/drawingml/2006/main" noChangeArrowheads="1"/>
        </cdr:cNvSpPr>
      </cdr:nvSpPr>
      <cdr:spPr bwMode="auto">
        <a:xfrm xmlns:a="http://schemas.openxmlformats.org/drawingml/2006/main">
          <a:off x="3463727" y="2998454"/>
          <a:ext cx="1270658"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0.17254</cdr:x>
      <cdr:y>0.78058</cdr:y>
    </cdr:from>
    <cdr:to>
      <cdr:x>0.46337</cdr:x>
      <cdr:y>0.8346</cdr:y>
    </cdr:to>
    <cdr:sp macro="" textlink="">
      <cdr:nvSpPr>
        <cdr:cNvPr id="1343489" name="Text Box 1">
          <a:extLst xmlns:a="http://schemas.openxmlformats.org/drawingml/2006/main">
            <a:ext uri="{FF2B5EF4-FFF2-40B4-BE49-F238E27FC236}">
              <a16:creationId xmlns:a16="http://schemas.microsoft.com/office/drawing/2014/main" id="{29F9007D-FD9B-4AF0-AEFA-751DB95D0413}"/>
            </a:ext>
          </a:extLst>
        </cdr:cNvPr>
        <cdr:cNvSpPr txBox="1">
          <a:spLocks xmlns:a="http://schemas.openxmlformats.org/drawingml/2006/main" noChangeArrowheads="1"/>
        </cdr:cNvSpPr>
      </cdr:nvSpPr>
      <cdr:spPr bwMode="auto">
        <a:xfrm xmlns:a="http://schemas.openxmlformats.org/drawingml/2006/main">
          <a:off x="1052925" y="2978952"/>
          <a:ext cx="1774722"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0.57842</cdr:x>
      <cdr:y>0.78058</cdr:y>
    </cdr:from>
    <cdr:to>
      <cdr:x>0.74559</cdr:x>
      <cdr:y>0.83776</cdr:y>
    </cdr:to>
    <cdr:sp macro="" textlink="">
      <cdr:nvSpPr>
        <cdr:cNvPr id="1343490" name="Text Box 2">
          <a:extLst xmlns:a="http://schemas.openxmlformats.org/drawingml/2006/main">
            <a:ext uri="{FF2B5EF4-FFF2-40B4-BE49-F238E27FC236}">
              <a16:creationId xmlns:a16="http://schemas.microsoft.com/office/drawing/2014/main" id="{DFBA5ECE-96CA-408D-9327-04CF3A5AFF15}"/>
            </a:ext>
          </a:extLst>
        </cdr:cNvPr>
        <cdr:cNvSpPr txBox="1">
          <a:spLocks xmlns:a="http://schemas.openxmlformats.org/drawingml/2006/main" noChangeArrowheads="1"/>
        </cdr:cNvSpPr>
      </cdr:nvSpPr>
      <cdr:spPr bwMode="auto">
        <a:xfrm xmlns:a="http://schemas.openxmlformats.org/drawingml/2006/main">
          <a:off x="3529735" y="2978952"/>
          <a:ext cx="1020127" cy="218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0.20204</cdr:x>
      <cdr:y>0.79907</cdr:y>
    </cdr:from>
    <cdr:to>
      <cdr:x>0.45624</cdr:x>
      <cdr:y>0.85407</cdr:y>
    </cdr:to>
    <cdr:sp macro="" textlink="">
      <cdr:nvSpPr>
        <cdr:cNvPr id="1350657" name="Text Box 1">
          <a:extLst xmlns:a="http://schemas.openxmlformats.org/drawingml/2006/main">
            <a:ext uri="{FF2B5EF4-FFF2-40B4-BE49-F238E27FC236}">
              <a16:creationId xmlns:a16="http://schemas.microsoft.com/office/drawing/2014/main" id="{42B9148F-F1FB-47D2-9EBB-CA6E5BD5BC3E}"/>
            </a:ext>
          </a:extLst>
        </cdr:cNvPr>
        <cdr:cNvSpPr txBox="1">
          <a:spLocks xmlns:a="http://schemas.openxmlformats.org/drawingml/2006/main" noChangeArrowheads="1"/>
        </cdr:cNvSpPr>
      </cdr:nvSpPr>
      <cdr:spPr bwMode="auto">
        <a:xfrm xmlns:a="http://schemas.openxmlformats.org/drawingml/2006/main">
          <a:off x="1232948" y="3049532"/>
          <a:ext cx="1551194"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0.57916</cdr:x>
      <cdr:y>0.79907</cdr:y>
    </cdr:from>
    <cdr:to>
      <cdr:x>0.74141</cdr:x>
      <cdr:y>0.85674</cdr:y>
    </cdr:to>
    <cdr:sp macro="" textlink="">
      <cdr:nvSpPr>
        <cdr:cNvPr id="1350658" name="Text Box 2">
          <a:extLst xmlns:a="http://schemas.openxmlformats.org/drawingml/2006/main">
            <a:ext uri="{FF2B5EF4-FFF2-40B4-BE49-F238E27FC236}">
              <a16:creationId xmlns:a16="http://schemas.microsoft.com/office/drawing/2014/main" id="{D38F70C8-94F5-4B7C-BF56-F1B206218F37}"/>
            </a:ext>
          </a:extLst>
        </cdr:cNvPr>
        <cdr:cNvSpPr txBox="1">
          <a:spLocks xmlns:a="http://schemas.openxmlformats.org/drawingml/2006/main" noChangeArrowheads="1"/>
        </cdr:cNvSpPr>
      </cdr:nvSpPr>
      <cdr:spPr bwMode="auto">
        <a:xfrm xmlns:a="http://schemas.openxmlformats.org/drawingml/2006/main">
          <a:off x="3534235" y="3049532"/>
          <a:ext cx="990124"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xdr:wsDr xmlns:xdr="http://schemas.openxmlformats.org/drawingml/2006/spreadsheetDrawing" xmlns:a="http://schemas.openxmlformats.org/drawingml/2006/main">
  <xdr:twoCellAnchor>
    <xdr:from>
      <xdr:col>1</xdr:col>
      <xdr:colOff>0</xdr:colOff>
      <xdr:row>4</xdr:row>
      <xdr:rowOff>0</xdr:rowOff>
    </xdr:from>
    <xdr:to>
      <xdr:col>13</xdr:col>
      <xdr:colOff>0</xdr:colOff>
      <xdr:row>32</xdr:row>
      <xdr:rowOff>0</xdr:rowOff>
    </xdr:to>
    <xdr:graphicFrame macro="">
      <xdr:nvGraphicFramePr>
        <xdr:cNvPr id="1559553" name="Chart 1">
          <a:extLst>
            <a:ext uri="{FF2B5EF4-FFF2-40B4-BE49-F238E27FC236}">
              <a16:creationId xmlns:a16="http://schemas.microsoft.com/office/drawing/2014/main" id="{00FE7E58-C759-4A40-A796-A8180AEF97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35</xdr:row>
      <xdr:rowOff>0</xdr:rowOff>
    </xdr:from>
    <xdr:to>
      <xdr:col>15</xdr:col>
      <xdr:colOff>0</xdr:colOff>
      <xdr:row>64</xdr:row>
      <xdr:rowOff>0</xdr:rowOff>
    </xdr:to>
    <xdr:graphicFrame macro="">
      <xdr:nvGraphicFramePr>
        <xdr:cNvPr id="1559554" name="Chart 2">
          <a:extLst>
            <a:ext uri="{FF2B5EF4-FFF2-40B4-BE49-F238E27FC236}">
              <a16:creationId xmlns:a16="http://schemas.microsoft.com/office/drawing/2014/main" id="{4F13568C-F76A-4A99-9692-BFA1B3CCF7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0.xml><?xml version="1.0" encoding="utf-8"?>
<c:userShapes xmlns:c="http://schemas.openxmlformats.org/drawingml/2006/chart">
  <cdr:relSizeAnchor xmlns:cdr="http://schemas.openxmlformats.org/drawingml/2006/chartDrawing">
    <cdr:from>
      <cdr:x>0.41824</cdr:x>
      <cdr:y>0.80854</cdr:y>
    </cdr:from>
    <cdr:to>
      <cdr:x>0.54953</cdr:x>
      <cdr:y>0.90528</cdr:y>
    </cdr:to>
    <cdr:sp macro="" textlink="">
      <cdr:nvSpPr>
        <cdr:cNvPr id="1560577" name="Text Box 1">
          <a:extLst xmlns:a="http://schemas.openxmlformats.org/drawingml/2006/main">
            <a:ext uri="{FF2B5EF4-FFF2-40B4-BE49-F238E27FC236}">
              <a16:creationId xmlns:a16="http://schemas.microsoft.com/office/drawing/2014/main" id="{3CAC7538-3D71-44F6-83E8-55BBB4BCE5AC}"/>
            </a:ext>
          </a:extLst>
        </cdr:cNvPr>
        <cdr:cNvSpPr txBox="1">
          <a:spLocks xmlns:a="http://schemas.openxmlformats.org/drawingml/2006/main" noChangeArrowheads="1"/>
        </cdr:cNvSpPr>
      </cdr:nvSpPr>
      <cdr:spPr bwMode="auto">
        <a:xfrm xmlns:a="http://schemas.openxmlformats.org/drawingml/2006/main">
          <a:off x="3378201" y="3593974"/>
          <a:ext cx="1060449" cy="4300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2004" rIns="45720" bIns="32004" anchor="ctr" upright="1"/>
        <a:lstStyle xmlns:a="http://schemas.openxmlformats.org/drawingml/2006/main"/>
        <a:p xmlns:a="http://schemas.openxmlformats.org/drawingml/2006/main">
          <a:pPr algn="ctr" rtl="0">
            <a:defRPr sz="1000"/>
          </a:pPr>
          <a:r>
            <a:rPr lang="en-GB" sz="1125" b="0" i="0" u="none" strike="noStrike" baseline="0">
              <a:solidFill>
                <a:srgbClr val="993300"/>
              </a:solidFill>
              <a:latin typeface="Arial"/>
              <a:cs typeface="Arial"/>
            </a:rPr>
            <a:t>Wooden furniture</a:t>
          </a:r>
        </a:p>
      </cdr:txBody>
    </cdr:sp>
  </cdr:relSizeAnchor>
  <cdr:relSizeAnchor xmlns:cdr="http://schemas.openxmlformats.org/drawingml/2006/chartDrawing">
    <cdr:from>
      <cdr:x>0.61133</cdr:x>
      <cdr:y>0.80854</cdr:y>
    </cdr:from>
    <cdr:to>
      <cdr:x>0.74414</cdr:x>
      <cdr:y>0.90479</cdr:y>
    </cdr:to>
    <cdr:sp macro="" textlink="">
      <cdr:nvSpPr>
        <cdr:cNvPr id="1560578" name="Text Box 2">
          <a:extLst xmlns:a="http://schemas.openxmlformats.org/drawingml/2006/main">
            <a:ext uri="{FF2B5EF4-FFF2-40B4-BE49-F238E27FC236}">
              <a16:creationId xmlns:a16="http://schemas.microsoft.com/office/drawing/2014/main" id="{F5FCAF8F-8B34-4CFF-BB63-CB22EC5A39ED}"/>
            </a:ext>
          </a:extLst>
        </cdr:cNvPr>
        <cdr:cNvSpPr txBox="1">
          <a:spLocks xmlns:a="http://schemas.openxmlformats.org/drawingml/2006/main" noChangeArrowheads="1"/>
        </cdr:cNvSpPr>
      </cdr:nvSpPr>
      <cdr:spPr bwMode="auto">
        <a:xfrm xmlns:a="http://schemas.openxmlformats.org/drawingml/2006/main">
          <a:off x="4941740" y="3599109"/>
          <a:ext cx="1073572" cy="4284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2004" rIns="45720" bIns="32004" anchor="ctr" upright="1"/>
        <a:lstStyle xmlns:a="http://schemas.openxmlformats.org/drawingml/2006/main"/>
        <a:p xmlns:a="http://schemas.openxmlformats.org/drawingml/2006/main">
          <a:pPr algn="ctr" rtl="0">
            <a:defRPr sz="1000"/>
          </a:pPr>
          <a:r>
            <a:rPr lang="en-GB" sz="1125" b="0" i="0" u="none" strike="noStrike" baseline="0">
              <a:solidFill>
                <a:srgbClr val="0000FF"/>
              </a:solidFill>
              <a:latin typeface="Arial"/>
              <a:cs typeface="Arial"/>
            </a:rPr>
            <a:t>Wood-based pulp</a:t>
          </a:r>
        </a:p>
      </cdr:txBody>
    </cdr:sp>
  </cdr:relSizeAnchor>
  <cdr:relSizeAnchor xmlns:cdr="http://schemas.openxmlformats.org/drawingml/2006/chartDrawing">
    <cdr:from>
      <cdr:x>0.77123</cdr:x>
      <cdr:y>0.81857</cdr:y>
    </cdr:from>
    <cdr:to>
      <cdr:x>0.88683</cdr:x>
      <cdr:y>0.88501</cdr:y>
    </cdr:to>
    <cdr:sp macro="" textlink="">
      <cdr:nvSpPr>
        <cdr:cNvPr id="1560579" name="Text Box 3">
          <a:extLst xmlns:a="http://schemas.openxmlformats.org/drawingml/2006/main">
            <a:ext uri="{FF2B5EF4-FFF2-40B4-BE49-F238E27FC236}">
              <a16:creationId xmlns:a16="http://schemas.microsoft.com/office/drawing/2014/main" id="{D041E6BE-CC4B-43DA-B69F-B31D541E8EC6}"/>
            </a:ext>
          </a:extLst>
        </cdr:cNvPr>
        <cdr:cNvSpPr txBox="1">
          <a:spLocks xmlns:a="http://schemas.openxmlformats.org/drawingml/2006/main" noChangeArrowheads="1"/>
        </cdr:cNvSpPr>
      </cdr:nvSpPr>
      <cdr:spPr bwMode="auto">
        <a:xfrm xmlns:a="http://schemas.openxmlformats.org/drawingml/2006/main">
          <a:off x="6229350" y="3638550"/>
          <a:ext cx="933723" cy="2953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2004" rIns="45720" bIns="32004" anchor="ctr" upright="1"/>
        <a:lstStyle xmlns:a="http://schemas.openxmlformats.org/drawingml/2006/main"/>
        <a:p xmlns:a="http://schemas.openxmlformats.org/drawingml/2006/main">
          <a:pPr algn="ctr" rtl="0">
            <a:defRPr sz="1000"/>
          </a:pPr>
          <a:r>
            <a:rPr lang="en-GB" sz="1125" b="0" i="0" u="none" strike="noStrike" baseline="0">
              <a:solidFill>
                <a:srgbClr val="0000FF"/>
              </a:solidFill>
              <a:latin typeface="Arial"/>
              <a:cs typeface="Arial"/>
            </a:rPr>
            <a:t>Paper</a:t>
          </a:r>
        </a:p>
      </cdr:txBody>
    </cdr:sp>
  </cdr:relSizeAnchor>
  <cdr:relSizeAnchor xmlns:cdr="http://schemas.openxmlformats.org/drawingml/2006/chartDrawing">
    <cdr:from>
      <cdr:x>0.26993</cdr:x>
      <cdr:y>0.80854</cdr:y>
    </cdr:from>
    <cdr:to>
      <cdr:x>0.39632</cdr:x>
      <cdr:y>0.90479</cdr:y>
    </cdr:to>
    <cdr:sp macro="" textlink="">
      <cdr:nvSpPr>
        <cdr:cNvPr id="1560580" name="Text Box 4">
          <a:extLst xmlns:a="http://schemas.openxmlformats.org/drawingml/2006/main">
            <a:ext uri="{FF2B5EF4-FFF2-40B4-BE49-F238E27FC236}">
              <a16:creationId xmlns:a16="http://schemas.microsoft.com/office/drawing/2014/main" id="{16A400D1-0A05-49ED-9BCD-00C9B7AFE642}"/>
            </a:ext>
          </a:extLst>
        </cdr:cNvPr>
        <cdr:cNvSpPr txBox="1">
          <a:spLocks xmlns:a="http://schemas.openxmlformats.org/drawingml/2006/main" noChangeArrowheads="1"/>
        </cdr:cNvSpPr>
      </cdr:nvSpPr>
      <cdr:spPr bwMode="auto">
        <a:xfrm xmlns:a="http://schemas.openxmlformats.org/drawingml/2006/main">
          <a:off x="2181981" y="3599109"/>
          <a:ext cx="1021689" cy="4284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2004" rIns="45720" bIns="32004" anchor="ctr" upright="1"/>
        <a:lstStyle xmlns:a="http://schemas.openxmlformats.org/drawingml/2006/main"/>
        <a:p xmlns:a="http://schemas.openxmlformats.org/drawingml/2006/main">
          <a:pPr algn="ctr" rtl="0">
            <a:defRPr sz="1000"/>
          </a:pPr>
          <a:r>
            <a:rPr lang="en-GB" sz="1125" b="0" i="0" u="none" strike="noStrike" baseline="0">
              <a:solidFill>
                <a:srgbClr val="993300"/>
              </a:solidFill>
              <a:latin typeface="Arial"/>
              <a:cs typeface="Arial"/>
            </a:rPr>
            <a:t>Mouldings &amp; joinery</a:t>
          </a:r>
        </a:p>
      </cdr:txBody>
    </cdr:sp>
  </cdr:relSizeAnchor>
  <cdr:relSizeAnchor xmlns:cdr="http://schemas.openxmlformats.org/drawingml/2006/chartDrawing">
    <cdr:from>
      <cdr:x>0.11367</cdr:x>
      <cdr:y>0.83297</cdr:y>
    </cdr:from>
    <cdr:to>
      <cdr:x>0.24105</cdr:x>
      <cdr:y>0.88501</cdr:y>
    </cdr:to>
    <cdr:sp macro="" textlink="">
      <cdr:nvSpPr>
        <cdr:cNvPr id="1560581" name="Text Box 5">
          <a:extLst xmlns:a="http://schemas.openxmlformats.org/drawingml/2006/main">
            <a:ext uri="{FF2B5EF4-FFF2-40B4-BE49-F238E27FC236}">
              <a16:creationId xmlns:a16="http://schemas.microsoft.com/office/drawing/2014/main" id="{7EDF6CE9-89DF-4D90-B788-027B9D4FE6DD}"/>
            </a:ext>
          </a:extLst>
        </cdr:cNvPr>
        <cdr:cNvSpPr txBox="1">
          <a:spLocks xmlns:a="http://schemas.openxmlformats.org/drawingml/2006/main" noChangeArrowheads="1"/>
        </cdr:cNvSpPr>
      </cdr:nvSpPr>
      <cdr:spPr bwMode="auto">
        <a:xfrm xmlns:a="http://schemas.openxmlformats.org/drawingml/2006/main">
          <a:off x="918837" y="3707852"/>
          <a:ext cx="1029672" cy="2316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2004" rIns="45720" bIns="32004" anchor="ctr" upright="1"/>
        <a:lstStyle xmlns:a="http://schemas.openxmlformats.org/drawingml/2006/main"/>
        <a:p xmlns:a="http://schemas.openxmlformats.org/drawingml/2006/main">
          <a:pPr algn="ctr" rtl="0">
            <a:defRPr sz="1000"/>
          </a:pPr>
          <a:r>
            <a:rPr lang="en-GB" sz="1125" b="0" i="0" u="none" strike="noStrike" baseline="0">
              <a:solidFill>
                <a:srgbClr val="993300"/>
              </a:solidFill>
              <a:latin typeface="Arial"/>
              <a:cs typeface="Arial"/>
            </a:rPr>
            <a:t>Sawn wood</a:t>
          </a:r>
        </a:p>
      </cdr:txBody>
    </cdr:sp>
  </cdr:relSizeAnchor>
  <cdr:relSizeAnchor xmlns:cdr="http://schemas.openxmlformats.org/drawingml/2006/chartDrawing">
    <cdr:from>
      <cdr:x>0.27909</cdr:x>
      <cdr:y>0.10742</cdr:y>
    </cdr:from>
    <cdr:to>
      <cdr:x>0.45597</cdr:x>
      <cdr:y>0.17045</cdr:y>
    </cdr:to>
    <cdr:sp macro="" textlink="">
      <cdr:nvSpPr>
        <cdr:cNvPr id="1560582" name="Text Box 6">
          <a:extLst xmlns:a="http://schemas.openxmlformats.org/drawingml/2006/main">
            <a:ext uri="{FF2B5EF4-FFF2-40B4-BE49-F238E27FC236}">
              <a16:creationId xmlns:a16="http://schemas.microsoft.com/office/drawing/2014/main" id="{40B9387B-A90F-4A21-8C41-2ED0731F86BA}"/>
            </a:ext>
          </a:extLst>
        </cdr:cNvPr>
        <cdr:cNvSpPr txBox="1">
          <a:spLocks xmlns:a="http://schemas.openxmlformats.org/drawingml/2006/main" noChangeArrowheads="1"/>
        </cdr:cNvSpPr>
      </cdr:nvSpPr>
      <cdr:spPr bwMode="auto">
        <a:xfrm xmlns:a="http://schemas.openxmlformats.org/drawingml/2006/main">
          <a:off x="2254250" y="477481"/>
          <a:ext cx="1428750" cy="280158"/>
        </a:xfrm>
        <a:prstGeom xmlns:a="http://schemas.openxmlformats.org/drawingml/2006/main" prst="rect">
          <a:avLst/>
        </a:prstGeom>
        <a:noFill xmlns:a="http://schemas.openxmlformats.org/drawingml/2006/main"/>
        <a:ln xmlns:a="http://schemas.openxmlformats.org/drawingml/2006/main" w="0">
          <a:solidFill>
            <a:srgbClr xmlns:mc="http://schemas.openxmlformats.org/markup-compatibility/2006" xmlns:a14="http://schemas.microsoft.com/office/drawing/2010/main" val="993300" mc:Ignorable="a14" a14:legacySpreadsheetColorIndex="60"/>
          </a:solidFill>
          <a:miter lim="800000"/>
          <a:headEnd/>
          <a:tailEnd/>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54864" tIns="41148" rIns="54864" bIns="41148" anchor="ctr" upright="1"/>
        <a:lstStyle xmlns:a="http://schemas.openxmlformats.org/drawingml/2006/main"/>
        <a:p xmlns:a="http://schemas.openxmlformats.org/drawingml/2006/main">
          <a:pPr algn="ctr" rtl="0">
            <a:defRPr sz="1000"/>
          </a:pPr>
          <a:r>
            <a:rPr lang="en-GB" sz="1500" b="0" i="0" u="none" strike="noStrike" baseline="0">
              <a:solidFill>
                <a:srgbClr val="993300"/>
              </a:solidFill>
              <a:latin typeface="Arial"/>
              <a:cs typeface="Arial"/>
            </a:rPr>
            <a:t>Timber Sector</a:t>
          </a:r>
        </a:p>
      </cdr:txBody>
    </cdr:sp>
  </cdr:relSizeAnchor>
  <cdr:relSizeAnchor xmlns:cdr="http://schemas.openxmlformats.org/drawingml/2006/chartDrawing">
    <cdr:from>
      <cdr:x>0.62028</cdr:x>
      <cdr:y>0.10742</cdr:y>
    </cdr:from>
    <cdr:to>
      <cdr:x>0.78852</cdr:x>
      <cdr:y>0.16971</cdr:y>
    </cdr:to>
    <cdr:sp macro="" textlink="">
      <cdr:nvSpPr>
        <cdr:cNvPr id="1560583" name="Text Box 7">
          <a:extLst xmlns:a="http://schemas.openxmlformats.org/drawingml/2006/main">
            <a:ext uri="{FF2B5EF4-FFF2-40B4-BE49-F238E27FC236}">
              <a16:creationId xmlns:a16="http://schemas.microsoft.com/office/drawing/2014/main" id="{775D6BF3-A37C-413F-993A-B53ADD0EE85A}"/>
            </a:ext>
          </a:extLst>
        </cdr:cNvPr>
        <cdr:cNvSpPr txBox="1">
          <a:spLocks xmlns:a="http://schemas.openxmlformats.org/drawingml/2006/main" noChangeArrowheads="1"/>
        </cdr:cNvSpPr>
      </cdr:nvSpPr>
      <cdr:spPr bwMode="auto">
        <a:xfrm xmlns:a="http://schemas.openxmlformats.org/drawingml/2006/main">
          <a:off x="5010151" y="477481"/>
          <a:ext cx="1358899" cy="276901"/>
        </a:xfrm>
        <a:prstGeom xmlns:a="http://schemas.openxmlformats.org/drawingml/2006/main" prst="rect">
          <a:avLst/>
        </a:prstGeom>
        <a:noFill xmlns:a="http://schemas.openxmlformats.org/drawingml/2006/main"/>
        <a:ln xmlns:a="http://schemas.openxmlformats.org/drawingml/2006/main" w="0">
          <a:solidFill>
            <a:srgbClr xmlns:mc="http://schemas.openxmlformats.org/markup-compatibility/2006" xmlns:a14="http://schemas.microsoft.com/office/drawing/2010/main" val="0000FF" mc:Ignorable="a14" a14:legacySpreadsheetColorIndex="12"/>
          </a:solidFill>
          <a:miter lim="800000"/>
          <a:headEnd/>
          <a:tailEnd/>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54864" tIns="41148" rIns="54864" bIns="41148" anchor="ctr" upright="1"/>
        <a:lstStyle xmlns:a="http://schemas.openxmlformats.org/drawingml/2006/main"/>
        <a:p xmlns:a="http://schemas.openxmlformats.org/drawingml/2006/main">
          <a:pPr algn="ctr" rtl="0">
            <a:defRPr sz="1000"/>
          </a:pPr>
          <a:r>
            <a:rPr lang="en-GB" sz="1500" b="0" i="0" u="none" strike="noStrike" baseline="0">
              <a:solidFill>
                <a:srgbClr val="0000FF"/>
              </a:solidFill>
              <a:latin typeface="Arial"/>
              <a:cs typeface="Arial"/>
            </a:rPr>
            <a:t>Paper Sector</a:t>
          </a:r>
        </a:p>
      </cdr:txBody>
    </cdr:sp>
  </cdr:relSizeAnchor>
</c:userShapes>
</file>

<file path=xl/drawings/drawing31.xml><?xml version="1.0" encoding="utf-8"?>
<c:userShapes xmlns:c="http://schemas.openxmlformats.org/drawingml/2006/chart">
  <cdr:relSizeAnchor xmlns:cdr="http://schemas.openxmlformats.org/drawingml/2006/chartDrawing">
    <cdr:from>
      <cdr:x>0.40528</cdr:x>
      <cdr:y>0.85207</cdr:y>
    </cdr:from>
    <cdr:to>
      <cdr:x>0.56133</cdr:x>
      <cdr:y>0.9039</cdr:y>
    </cdr:to>
    <cdr:sp macro="" textlink="">
      <cdr:nvSpPr>
        <cdr:cNvPr id="1561601" name="Text Box 1">
          <a:extLst xmlns:a="http://schemas.openxmlformats.org/drawingml/2006/main">
            <a:ext uri="{FF2B5EF4-FFF2-40B4-BE49-F238E27FC236}">
              <a16:creationId xmlns:a16="http://schemas.microsoft.com/office/drawing/2014/main" id="{40484EC2-9D8A-4EA2-B189-97BF65DA74B8}"/>
            </a:ext>
          </a:extLst>
        </cdr:cNvPr>
        <cdr:cNvSpPr txBox="1">
          <a:spLocks xmlns:a="http://schemas.openxmlformats.org/drawingml/2006/main" noChangeArrowheads="1"/>
        </cdr:cNvSpPr>
      </cdr:nvSpPr>
      <cdr:spPr bwMode="auto">
        <a:xfrm xmlns:a="http://schemas.openxmlformats.org/drawingml/2006/main">
          <a:off x="3819131" y="3922699"/>
          <a:ext cx="1470525" cy="2386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Wooden furniture</a:t>
          </a:r>
        </a:p>
      </cdr:txBody>
    </cdr:sp>
  </cdr:relSizeAnchor>
  <cdr:relSizeAnchor xmlns:cdr="http://schemas.openxmlformats.org/drawingml/2006/chartDrawing">
    <cdr:from>
      <cdr:x>0.59299</cdr:x>
      <cdr:y>0.85207</cdr:y>
    </cdr:from>
    <cdr:to>
      <cdr:x>0.74731</cdr:x>
      <cdr:y>0.9039</cdr:y>
    </cdr:to>
    <cdr:sp macro="" textlink="">
      <cdr:nvSpPr>
        <cdr:cNvPr id="1561602" name="Text Box 2">
          <a:extLst xmlns:a="http://schemas.openxmlformats.org/drawingml/2006/main">
            <a:ext uri="{FF2B5EF4-FFF2-40B4-BE49-F238E27FC236}">
              <a16:creationId xmlns:a16="http://schemas.microsoft.com/office/drawing/2014/main" id="{024904E2-BF19-4613-9A9C-01C338123A36}"/>
            </a:ext>
          </a:extLst>
        </cdr:cNvPr>
        <cdr:cNvSpPr txBox="1">
          <a:spLocks xmlns:a="http://schemas.openxmlformats.org/drawingml/2006/main" noChangeArrowheads="1"/>
        </cdr:cNvSpPr>
      </cdr:nvSpPr>
      <cdr:spPr bwMode="auto">
        <a:xfrm xmlns:a="http://schemas.openxmlformats.org/drawingml/2006/main">
          <a:off x="5587956" y="3922699"/>
          <a:ext cx="1454211" cy="2386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Wood-based pulp</a:t>
          </a:r>
        </a:p>
      </cdr:txBody>
    </cdr:sp>
  </cdr:relSizeAnchor>
  <cdr:relSizeAnchor xmlns:cdr="http://schemas.openxmlformats.org/drawingml/2006/chartDrawing">
    <cdr:from>
      <cdr:x>0.7614</cdr:x>
      <cdr:y>0.85207</cdr:y>
    </cdr:from>
    <cdr:to>
      <cdr:x>0.88085</cdr:x>
      <cdr:y>0.9039</cdr:y>
    </cdr:to>
    <cdr:sp macro="" textlink="">
      <cdr:nvSpPr>
        <cdr:cNvPr id="1561603" name="Text Box 3">
          <a:extLst xmlns:a="http://schemas.openxmlformats.org/drawingml/2006/main">
            <a:ext uri="{FF2B5EF4-FFF2-40B4-BE49-F238E27FC236}">
              <a16:creationId xmlns:a16="http://schemas.microsoft.com/office/drawing/2014/main" id="{2333EFA3-E913-43A3-8CB8-62FF0A2B97DF}"/>
            </a:ext>
          </a:extLst>
        </cdr:cNvPr>
        <cdr:cNvSpPr txBox="1">
          <a:spLocks xmlns:a="http://schemas.openxmlformats.org/drawingml/2006/main" noChangeArrowheads="1"/>
        </cdr:cNvSpPr>
      </cdr:nvSpPr>
      <cdr:spPr bwMode="auto">
        <a:xfrm xmlns:a="http://schemas.openxmlformats.org/drawingml/2006/main">
          <a:off x="7175004" y="3922699"/>
          <a:ext cx="1125615" cy="2386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Paper</a:t>
          </a:r>
        </a:p>
      </cdr:txBody>
    </cdr:sp>
  </cdr:relSizeAnchor>
  <cdr:relSizeAnchor xmlns:cdr="http://schemas.openxmlformats.org/drawingml/2006/chartDrawing">
    <cdr:from>
      <cdr:x>0.25202</cdr:x>
      <cdr:y>0.85207</cdr:y>
    </cdr:from>
    <cdr:to>
      <cdr:x>0.40528</cdr:x>
      <cdr:y>0.90483</cdr:y>
    </cdr:to>
    <cdr:sp macro="" textlink="">
      <cdr:nvSpPr>
        <cdr:cNvPr id="1561604" name="Text Box 4">
          <a:extLst xmlns:a="http://schemas.openxmlformats.org/drawingml/2006/main">
            <a:ext uri="{FF2B5EF4-FFF2-40B4-BE49-F238E27FC236}">
              <a16:creationId xmlns:a16="http://schemas.microsoft.com/office/drawing/2014/main" id="{136830DA-8D40-4420-BE9B-7E0FB883DBB4}"/>
            </a:ext>
          </a:extLst>
        </cdr:cNvPr>
        <cdr:cNvSpPr txBox="1">
          <a:spLocks xmlns:a="http://schemas.openxmlformats.org/drawingml/2006/main" noChangeArrowheads="1"/>
        </cdr:cNvSpPr>
      </cdr:nvSpPr>
      <cdr:spPr bwMode="auto">
        <a:xfrm xmlns:a="http://schemas.openxmlformats.org/drawingml/2006/main">
          <a:off x="2374900" y="3922699"/>
          <a:ext cx="1444231" cy="2429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Mouldings &amp; joinery</a:t>
          </a:r>
        </a:p>
      </cdr:txBody>
    </cdr:sp>
  </cdr:relSizeAnchor>
  <cdr:relSizeAnchor xmlns:cdr="http://schemas.openxmlformats.org/drawingml/2006/chartDrawing">
    <cdr:from>
      <cdr:x>0.10876</cdr:x>
      <cdr:y>0.85207</cdr:y>
    </cdr:from>
    <cdr:to>
      <cdr:x>0.23538</cdr:x>
      <cdr:y>0.9039</cdr:y>
    </cdr:to>
    <cdr:sp macro="" textlink="">
      <cdr:nvSpPr>
        <cdr:cNvPr id="1561605" name="Text Box 5">
          <a:extLst xmlns:a="http://schemas.openxmlformats.org/drawingml/2006/main">
            <a:ext uri="{FF2B5EF4-FFF2-40B4-BE49-F238E27FC236}">
              <a16:creationId xmlns:a16="http://schemas.microsoft.com/office/drawing/2014/main" id="{38C0B9F8-BCAE-4409-87BB-52B1DAB622CB}"/>
            </a:ext>
          </a:extLst>
        </cdr:cNvPr>
        <cdr:cNvSpPr txBox="1">
          <a:spLocks xmlns:a="http://schemas.openxmlformats.org/drawingml/2006/main" noChangeArrowheads="1"/>
        </cdr:cNvSpPr>
      </cdr:nvSpPr>
      <cdr:spPr bwMode="auto">
        <a:xfrm xmlns:a="http://schemas.openxmlformats.org/drawingml/2006/main">
          <a:off x="1025592" y="3928110"/>
          <a:ext cx="1194003" cy="2389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Sawn wood</a:t>
          </a:r>
        </a:p>
      </cdr:txBody>
    </cdr:sp>
  </cdr:relSizeAnchor>
  <cdr:relSizeAnchor xmlns:cdr="http://schemas.openxmlformats.org/drawingml/2006/chartDrawing">
    <cdr:from>
      <cdr:x>0.24082</cdr:x>
      <cdr:y>0.10637</cdr:y>
    </cdr:from>
    <cdr:to>
      <cdr:x>0.40924</cdr:x>
      <cdr:y>0.16994</cdr:y>
    </cdr:to>
    <cdr:sp macro="" textlink="">
      <cdr:nvSpPr>
        <cdr:cNvPr id="1561606" name="Text Box 6">
          <a:extLst xmlns:a="http://schemas.openxmlformats.org/drawingml/2006/main">
            <a:ext uri="{FF2B5EF4-FFF2-40B4-BE49-F238E27FC236}">
              <a16:creationId xmlns:a16="http://schemas.microsoft.com/office/drawing/2014/main" id="{96510400-EE95-4B37-AFDD-AE130079E365}"/>
            </a:ext>
          </a:extLst>
        </cdr:cNvPr>
        <cdr:cNvSpPr txBox="1">
          <a:spLocks xmlns:a="http://schemas.openxmlformats.org/drawingml/2006/main" noChangeArrowheads="1"/>
        </cdr:cNvSpPr>
      </cdr:nvSpPr>
      <cdr:spPr bwMode="auto">
        <a:xfrm xmlns:a="http://schemas.openxmlformats.org/drawingml/2006/main">
          <a:off x="2270900" y="490379"/>
          <a:ext cx="1588117" cy="293052"/>
        </a:xfrm>
        <a:prstGeom xmlns:a="http://schemas.openxmlformats.org/drawingml/2006/main" prst="rect">
          <a:avLst/>
        </a:prstGeom>
        <a:noFill xmlns:a="http://schemas.openxmlformats.org/drawingml/2006/main"/>
        <a:ln xmlns:a="http://schemas.openxmlformats.org/drawingml/2006/main" w="0">
          <a:solidFill>
            <a:srgbClr xmlns:mc="http://schemas.openxmlformats.org/markup-compatibility/2006" xmlns:a14="http://schemas.microsoft.com/office/drawing/2010/main" val="993300" mc:Ignorable="a14" a14:legacySpreadsheetColorIndex="60"/>
          </a:solidFill>
          <a:miter lim="800000"/>
          <a:headEnd/>
          <a:tailEnd/>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54864" tIns="41148" rIns="54864" bIns="41148" anchor="ctr" upright="1"/>
        <a:lstStyle xmlns:a="http://schemas.openxmlformats.org/drawingml/2006/main"/>
        <a:p xmlns:a="http://schemas.openxmlformats.org/drawingml/2006/main">
          <a:pPr algn="ctr" rtl="0">
            <a:defRPr sz="1000"/>
          </a:pPr>
          <a:r>
            <a:rPr lang="en-GB" sz="1575" b="0" i="0" u="none" strike="noStrike" baseline="0">
              <a:solidFill>
                <a:srgbClr val="993300"/>
              </a:solidFill>
              <a:latin typeface="Arial"/>
              <a:cs typeface="Arial"/>
            </a:rPr>
            <a:t>Timber Sector</a:t>
          </a:r>
        </a:p>
      </cdr:txBody>
    </cdr:sp>
  </cdr:relSizeAnchor>
  <cdr:relSizeAnchor xmlns:cdr="http://schemas.openxmlformats.org/drawingml/2006/chartDrawing">
    <cdr:from>
      <cdr:x>0.63181</cdr:x>
      <cdr:y>0.10637</cdr:y>
    </cdr:from>
    <cdr:to>
      <cdr:x>0.80023</cdr:x>
      <cdr:y>0.1692</cdr:y>
    </cdr:to>
    <cdr:sp macro="" textlink="">
      <cdr:nvSpPr>
        <cdr:cNvPr id="1561607" name="Text Box 7">
          <a:extLst xmlns:a="http://schemas.openxmlformats.org/drawingml/2006/main">
            <a:ext uri="{FF2B5EF4-FFF2-40B4-BE49-F238E27FC236}">
              <a16:creationId xmlns:a16="http://schemas.microsoft.com/office/drawing/2014/main" id="{CEEFA89D-7522-4FD3-8B82-8B3E3720C1D3}"/>
            </a:ext>
          </a:extLst>
        </cdr:cNvPr>
        <cdr:cNvSpPr txBox="1">
          <a:spLocks xmlns:a="http://schemas.openxmlformats.org/drawingml/2006/main" noChangeArrowheads="1"/>
        </cdr:cNvSpPr>
      </cdr:nvSpPr>
      <cdr:spPr bwMode="auto">
        <a:xfrm xmlns:a="http://schemas.openxmlformats.org/drawingml/2006/main">
          <a:off x="5957851" y="490379"/>
          <a:ext cx="1588118" cy="289671"/>
        </a:xfrm>
        <a:prstGeom xmlns:a="http://schemas.openxmlformats.org/drawingml/2006/main" prst="rect">
          <a:avLst/>
        </a:prstGeom>
        <a:noFill xmlns:a="http://schemas.openxmlformats.org/drawingml/2006/main"/>
        <a:ln xmlns:a="http://schemas.openxmlformats.org/drawingml/2006/main" w="0">
          <a:solidFill>
            <a:srgbClr xmlns:mc="http://schemas.openxmlformats.org/markup-compatibility/2006" xmlns:a14="http://schemas.microsoft.com/office/drawing/2010/main" val="0000FF" mc:Ignorable="a14" a14:legacySpreadsheetColorIndex="12"/>
          </a:solidFill>
          <a:miter lim="800000"/>
          <a:headEnd/>
          <a:tailEnd/>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54864" tIns="41148" rIns="54864" bIns="41148" anchor="ctr" upright="1"/>
        <a:lstStyle xmlns:a="http://schemas.openxmlformats.org/drawingml/2006/main"/>
        <a:p xmlns:a="http://schemas.openxmlformats.org/drawingml/2006/main">
          <a:pPr algn="ctr" rtl="0">
            <a:defRPr sz="1000"/>
          </a:pPr>
          <a:r>
            <a:rPr lang="en-GB" sz="1575" b="0" i="0" u="none" strike="noStrike" baseline="0">
              <a:solidFill>
                <a:srgbClr val="0000FF"/>
              </a:solidFill>
              <a:latin typeface="Arial"/>
              <a:cs typeface="Arial"/>
            </a:rPr>
            <a:t>Paper Sector</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AustraliaSummary.xls" TargetMode="External"/><Relationship Id="rId1" Type="http://schemas.openxmlformats.org/officeDocument/2006/relationships/externalLinkPath" Target="Australia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801Imp"/>
      <sheetName val="4802Imp"/>
      <sheetName val="4803Imp"/>
      <sheetName val="4804Imp"/>
      <sheetName val="4805Imp"/>
      <sheetName val="4806Imp"/>
      <sheetName val="4807Imp"/>
      <sheetName val="4808Imp"/>
      <sheetName val="4809Imp"/>
      <sheetName val="4810Imp"/>
      <sheetName val="4811Imp"/>
      <sheetName val="4812Imp"/>
      <sheetName val="4813Imp"/>
      <sheetName val="4814Imp"/>
      <sheetName val="4815Imp"/>
      <sheetName val="4816Imp"/>
      <sheetName val="4817Imp"/>
      <sheetName val="4818Imp"/>
      <sheetName val="4819Imp"/>
      <sheetName val="4820Imp"/>
      <sheetName val="4821Imp"/>
      <sheetName val="4822Imp"/>
      <sheetName val="4823Imp"/>
      <sheetName val="48ChartData"/>
      <sheetName val="Sheet2"/>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PulpLogsImp"/>
      <sheetName val="440123Imp"/>
      <sheetName val="440131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PaperSectorExp"/>
      <sheetName val="PaperSectorMinusCoreVPAExp"/>
      <sheetName val="4701-5Exp"/>
      <sheetName val="48Exp"/>
      <sheetName val="PulpLogsExp"/>
      <sheetName val="440123Exp"/>
      <sheetName val="440131Ex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16">
          <cell r="B16">
            <v>1.9696943504000003E-2</v>
          </cell>
          <cell r="C16">
            <v>1.3958249759999999E-3</v>
          </cell>
          <cell r="D16">
            <v>1.6918417379047622E-3</v>
          </cell>
          <cell r="E16">
            <v>1.2721677085714285E-2</v>
          </cell>
          <cell r="F16">
            <v>4.5186180620000002E-2</v>
          </cell>
          <cell r="G16">
            <v>1.8895802659999999E-2</v>
          </cell>
          <cell r="H16">
            <v>2.2093716400000004E-3</v>
          </cell>
          <cell r="I16">
            <v>2.3918634320000003E-2</v>
          </cell>
          <cell r="J16">
            <v>0.14849265646000004</v>
          </cell>
          <cell r="K16">
            <v>5.0921975160000001E-2</v>
          </cell>
          <cell r="L16">
            <v>0.10293140031999999</v>
          </cell>
          <cell r="M16">
            <v>4.3926520399999995E-2</v>
          </cell>
          <cell r="N16">
            <v>2.9913284879999998E-2</v>
          </cell>
          <cell r="O16">
            <v>4.2200768259999993E-2</v>
          </cell>
          <cell r="P16">
            <v>8.5526042560000015E-2</v>
          </cell>
          <cell r="Q16">
            <v>6.958161437999999E-2</v>
          </cell>
          <cell r="R16">
            <v>2.9527094739999999E-2</v>
          </cell>
          <cell r="S16">
            <v>2.5598171279999998E-2</v>
          </cell>
          <cell r="T16">
            <v>6.7836615303999995E-2</v>
          </cell>
          <cell r="U16">
            <v>3.5670909806666665E-2</v>
          </cell>
          <cell r="V16">
            <v>2.3105004359999997E-2</v>
          </cell>
          <cell r="W16">
            <v>3.9684464159999995E-2</v>
          </cell>
          <cell r="X16">
            <v>5.8200506954277149E-2</v>
          </cell>
          <cell r="Y16">
            <v>6.8806108749999997E-2</v>
          </cell>
          <cell r="Z16">
            <v>0</v>
          </cell>
          <cell r="AA16">
            <v>0</v>
          </cell>
          <cell r="AB16">
            <v>3.0770629999999999</v>
          </cell>
          <cell r="AC16">
            <v>0.13777</v>
          </cell>
          <cell r="AD16">
            <v>0.21809200000000001</v>
          </cell>
          <cell r="AE16">
            <v>2.8011509999999999</v>
          </cell>
          <cell r="AF16">
            <v>5.5814359999999992</v>
          </cell>
          <cell r="AG16">
            <v>2.2499689999999997</v>
          </cell>
          <cell r="AH16">
            <v>0.334484</v>
          </cell>
          <cell r="AI16">
            <v>3.3270289999999996</v>
          </cell>
          <cell r="AJ16">
            <v>21.704216999999996</v>
          </cell>
          <cell r="AK16">
            <v>6.5120709999999997</v>
          </cell>
          <cell r="AL16">
            <v>14.725225</v>
          </cell>
          <cell r="AM16">
            <v>6.9535929999999997</v>
          </cell>
          <cell r="AN16">
            <v>4.782654</v>
          </cell>
          <cell r="AO16">
            <v>6.2138080000000002</v>
          </cell>
          <cell r="AP16">
            <v>13.267593999999999</v>
          </cell>
          <cell r="AQ16">
            <v>9.5514089999999996</v>
          </cell>
          <cell r="AR16">
            <v>3.910593</v>
          </cell>
          <cell r="AS16">
            <v>4.2718910000000001</v>
          </cell>
          <cell r="AT16">
            <v>13.370277999999999</v>
          </cell>
          <cell r="AU16">
            <v>6.2591499999999991</v>
          </cell>
          <cell r="AV16">
            <v>3.5920610000000002</v>
          </cell>
          <cell r="AW16">
            <v>8.6731180000000005</v>
          </cell>
          <cell r="AX16">
            <v>19.180945785999999</v>
          </cell>
          <cell r="AY16">
            <v>12.908165194</v>
          </cell>
          <cell r="AZ16">
            <v>0</v>
          </cell>
          <cell r="BA16">
            <v>0</v>
          </cell>
        </row>
        <row r="31">
          <cell r="B31">
            <v>5.0483327502222229E-3</v>
          </cell>
          <cell r="C31">
            <v>1.8958989428571429E-3</v>
          </cell>
          <cell r="D31">
            <v>1.1084447426666668E-3</v>
          </cell>
          <cell r="E31">
            <v>3.4856394865079364E-3</v>
          </cell>
          <cell r="F31">
            <v>3.5022503799999999E-3</v>
          </cell>
          <cell r="G31">
            <v>4.1945288800000003E-3</v>
          </cell>
          <cell r="H31">
            <v>8.1646420599999995E-3</v>
          </cell>
          <cell r="I31">
            <v>2.4541592880000001E-2</v>
          </cell>
          <cell r="J31">
            <v>4.4220864340000006E-2</v>
          </cell>
          <cell r="K31">
            <v>2.3182358799999997E-2</v>
          </cell>
          <cell r="L31">
            <v>3.0805930239999994E-2</v>
          </cell>
          <cell r="M31">
            <v>2.1473807699999996E-2</v>
          </cell>
          <cell r="N31">
            <v>5.5613084759999994E-2</v>
          </cell>
          <cell r="O31">
            <v>3.8548234999999986E-2</v>
          </cell>
          <cell r="P31">
            <v>3.1434080959999999E-2</v>
          </cell>
          <cell r="Q31">
            <v>4.3095672359999997E-2</v>
          </cell>
          <cell r="R31">
            <v>3.3402059739999997E-2</v>
          </cell>
          <cell r="S31">
            <v>6.3057140099999992E-2</v>
          </cell>
          <cell r="T31">
            <v>4.4278228927999992E-2</v>
          </cell>
          <cell r="U31">
            <v>3.7071978239999998E-2</v>
          </cell>
          <cell r="V31">
            <v>4.8921218819999994E-2</v>
          </cell>
          <cell r="W31">
            <v>4.7502004799999997E-2</v>
          </cell>
          <cell r="X31">
            <v>8.2759530822980001E-2</v>
          </cell>
          <cell r="Y31">
            <v>6.4780208933999994E-2</v>
          </cell>
          <cell r="Z31">
            <v>0</v>
          </cell>
          <cell r="AA31">
            <v>0</v>
          </cell>
          <cell r="AB31">
            <v>1.7563390000000001</v>
          </cell>
          <cell r="AC31">
            <v>0.57578499999999999</v>
          </cell>
          <cell r="AD31">
            <v>0.28383900000000001</v>
          </cell>
          <cell r="AE31">
            <v>0.89001899999999989</v>
          </cell>
          <cell r="AF31">
            <v>0.88243999999999989</v>
          </cell>
          <cell r="AG31">
            <v>1.1255380000000001</v>
          </cell>
          <cell r="AH31">
            <v>1.0191780000000001</v>
          </cell>
          <cell r="AI31">
            <v>4.024273</v>
          </cell>
          <cell r="AJ31">
            <v>7.2694589999999994</v>
          </cell>
          <cell r="AK31">
            <v>3.4921419999999999</v>
          </cell>
          <cell r="AL31">
            <v>5.3634750000000002</v>
          </cell>
          <cell r="AM31">
            <v>4.2390699999999999</v>
          </cell>
          <cell r="AN31">
            <v>11.284382999999998</v>
          </cell>
          <cell r="AO31">
            <v>8.1554190000000002</v>
          </cell>
          <cell r="AP31">
            <v>6.85311</v>
          </cell>
          <cell r="AQ31">
            <v>8.6417590000000004</v>
          </cell>
          <cell r="AR31">
            <v>5.0811500000000001</v>
          </cell>
          <cell r="AS31">
            <v>11.261765999999998</v>
          </cell>
          <cell r="AT31">
            <v>12.314732999999999</v>
          </cell>
          <cell r="AU31">
            <v>7.7623639999999998</v>
          </cell>
          <cell r="AV31">
            <v>8.4824450000000002</v>
          </cell>
          <cell r="AW31">
            <v>11.405176000000001</v>
          </cell>
          <cell r="AX31">
            <v>24.340822866</v>
          </cell>
          <cell r="AY31">
            <v>11.358300803999999</v>
          </cell>
          <cell r="AZ31">
            <v>0</v>
          </cell>
          <cell r="BA31">
            <v>0</v>
          </cell>
        </row>
        <row r="39">
          <cell r="B39">
            <v>0.36961753530270092</v>
          </cell>
          <cell r="C39">
            <v>0.16478962905853969</v>
          </cell>
          <cell r="D39">
            <v>0.22516408333661539</v>
          </cell>
          <cell r="E39">
            <v>0.2593681294661111</v>
          </cell>
          <cell r="F39">
            <v>0.21314846242000005</v>
          </cell>
          <cell r="G39">
            <v>0.20366775572000001</v>
          </cell>
          <cell r="H39">
            <v>0.13517079574000002</v>
          </cell>
          <cell r="I39">
            <v>0.13831789309500001</v>
          </cell>
          <cell r="J39">
            <v>0.17202589826000003</v>
          </cell>
          <cell r="K39">
            <v>0.10897849756000001</v>
          </cell>
          <cell r="L39">
            <v>0.12084188099999998</v>
          </cell>
          <cell r="M39">
            <v>0.12130313759999999</v>
          </cell>
          <cell r="N39">
            <v>0.12101082196</v>
          </cell>
          <cell r="O39">
            <v>0.109986706</v>
          </cell>
          <cell r="P39">
            <v>0.12397055607999999</v>
          </cell>
          <cell r="Q39">
            <v>0.13611581151999996</v>
          </cell>
          <cell r="R39">
            <v>0.12158494888</v>
          </cell>
          <cell r="S39">
            <v>0.10293244456</v>
          </cell>
          <cell r="T39">
            <v>0.15619701199399999</v>
          </cell>
          <cell r="U39">
            <v>7.4419962299999989E-2</v>
          </cell>
          <cell r="V39">
            <v>5.1720243399999997E-2</v>
          </cell>
          <cell r="W39">
            <v>4.4916073020000002E-2</v>
          </cell>
          <cell r="X39">
            <v>5.3352211802400004E-2</v>
          </cell>
          <cell r="Y39">
            <v>1.8300288640799998E-2</v>
          </cell>
          <cell r="Z39">
            <v>0</v>
          </cell>
          <cell r="AA39">
            <v>0</v>
          </cell>
          <cell r="AB39">
            <v>95.699908999999991</v>
          </cell>
          <cell r="AC39">
            <v>38.880990000000004</v>
          </cell>
          <cell r="AD39">
            <v>52.333464000000006</v>
          </cell>
          <cell r="AE39">
            <v>57.377348999999995</v>
          </cell>
          <cell r="AF39">
            <v>49.766384000000009</v>
          </cell>
          <cell r="AG39">
            <v>47.300809999999998</v>
          </cell>
          <cell r="AH39">
            <v>36.221761999999991</v>
          </cell>
          <cell r="AI39">
            <v>48.501436999999989</v>
          </cell>
          <cell r="AJ39">
            <v>53.496831999999998</v>
          </cell>
          <cell r="AK39">
            <v>27.642400000000002</v>
          </cell>
          <cell r="AL39">
            <v>30.202033999999998</v>
          </cell>
          <cell r="AM39">
            <v>30.209342999999997</v>
          </cell>
          <cell r="AN39">
            <v>29.028856999999999</v>
          </cell>
          <cell r="AO39">
            <v>28.542453999999999</v>
          </cell>
          <cell r="AP39">
            <v>32.533484999999999</v>
          </cell>
          <cell r="AQ39">
            <v>34.058484999999997</v>
          </cell>
          <cell r="AR39">
            <v>31.695702000000001</v>
          </cell>
          <cell r="AS39">
            <v>32.227503999999996</v>
          </cell>
          <cell r="AT39">
            <v>36.085107999999998</v>
          </cell>
          <cell r="AU39">
            <v>25.879417</v>
          </cell>
          <cell r="AV39">
            <v>20.224775999999999</v>
          </cell>
          <cell r="AW39">
            <v>26.101679999999998</v>
          </cell>
          <cell r="AX39">
            <v>36.935159185999993</v>
          </cell>
          <cell r="AY39">
            <v>14.072562831000001</v>
          </cell>
          <cell r="AZ39">
            <v>0</v>
          </cell>
          <cell r="BA39">
            <v>0</v>
          </cell>
        </row>
        <row r="46">
          <cell r="B46">
            <v>7.9313142391111112E-3</v>
          </cell>
          <cell r="C46">
            <v>3.9771934968888889E-3</v>
          </cell>
          <cell r="D46">
            <v>7.6989974848986568E-3</v>
          </cell>
          <cell r="E46">
            <v>1.4902200852857143E-2</v>
          </cell>
          <cell r="F46">
            <v>3.2007098540000001E-2</v>
          </cell>
          <cell r="G46">
            <v>3.5726602479999994E-2</v>
          </cell>
          <cell r="H46">
            <v>4.4439600119999999E-2</v>
          </cell>
          <cell r="I46">
            <v>6.3426304485000001E-2</v>
          </cell>
          <cell r="J46">
            <v>9.0669783480000002E-2</v>
          </cell>
          <cell r="K46">
            <v>7.3034691799999996E-2</v>
          </cell>
          <cell r="L46">
            <v>0.13298654073999999</v>
          </cell>
          <cell r="M46">
            <v>0.17564761307999999</v>
          </cell>
          <cell r="N46">
            <v>0.17739423732000001</v>
          </cell>
          <cell r="O46">
            <v>0.15145861004</v>
          </cell>
          <cell r="P46">
            <v>0.14477302853999999</v>
          </cell>
          <cell r="Q46">
            <v>0.12721239739999995</v>
          </cell>
          <cell r="R46">
            <v>0.12891846841999999</v>
          </cell>
          <cell r="S46">
            <v>0.12051702639999998</v>
          </cell>
          <cell r="T46">
            <v>0.14892261488399999</v>
          </cell>
          <cell r="U46">
            <v>9.0521034699999989E-2</v>
          </cell>
          <cell r="V46">
            <v>9.7983116499999967E-2</v>
          </cell>
          <cell r="W46">
            <v>0.10656211246</v>
          </cell>
          <cell r="X46">
            <v>0.12059110262499999</v>
          </cell>
          <cell r="Y46">
            <v>6.5095336999999989E-2</v>
          </cell>
          <cell r="Z46">
            <v>0</v>
          </cell>
          <cell r="AA46">
            <v>0</v>
          </cell>
          <cell r="AB46">
            <v>1.5784119999999999</v>
          </cell>
          <cell r="AC46">
            <v>0.77440099999999989</v>
          </cell>
          <cell r="AD46">
            <v>1.7525619999999997</v>
          </cell>
          <cell r="AE46">
            <v>3.1852529999999999</v>
          </cell>
          <cell r="AF46">
            <v>5.5230539999999992</v>
          </cell>
          <cell r="AG46">
            <v>7.0615310000000004</v>
          </cell>
          <cell r="AH46">
            <v>9.3262669999999996</v>
          </cell>
          <cell r="AI46">
            <v>13.926497000000001</v>
          </cell>
          <cell r="AJ46">
            <v>18.967404999999999</v>
          </cell>
          <cell r="AK46">
            <v>11.998691999999998</v>
          </cell>
          <cell r="AL46">
            <v>24.212320999999999</v>
          </cell>
          <cell r="AM46">
            <v>36.765104999999998</v>
          </cell>
          <cell r="AN46">
            <v>39.736775000000002</v>
          </cell>
          <cell r="AO46">
            <v>37.689353999999994</v>
          </cell>
          <cell r="AP46">
            <v>37.338951999999999</v>
          </cell>
          <cell r="AQ46">
            <v>32.363138999999997</v>
          </cell>
          <cell r="AR46">
            <v>29.028744</v>
          </cell>
          <cell r="AS46">
            <v>34.302670000000006</v>
          </cell>
          <cell r="AT46">
            <v>35.908394000000001</v>
          </cell>
          <cell r="AU46">
            <v>23.813143</v>
          </cell>
          <cell r="AV46">
            <v>23.023374</v>
          </cell>
          <cell r="AW46">
            <v>33.440471000000002</v>
          </cell>
          <cell r="AX46">
            <v>40.316216009999998</v>
          </cell>
          <cell r="AY46">
            <v>17.03014293</v>
          </cell>
          <cell r="AZ46">
            <v>0</v>
          </cell>
          <cell r="BA46">
            <v>0</v>
          </cell>
        </row>
        <row r="47">
          <cell r="B47">
            <v>3.1219683807619048E-3</v>
          </cell>
          <cell r="C47">
            <v>2.8730722126666668E-3</v>
          </cell>
          <cell r="D47">
            <v>4.0676752122857148E-3</v>
          </cell>
          <cell r="E47">
            <v>1.3035459496923078E-2</v>
          </cell>
          <cell r="F47">
            <v>4.1788485819999999E-2</v>
          </cell>
          <cell r="G47">
            <v>7.832162899999999E-2</v>
          </cell>
          <cell r="H47">
            <v>0.11804902377999998</v>
          </cell>
          <cell r="I47">
            <v>0.12762724891000002</v>
          </cell>
          <cell r="J47">
            <v>0.10179159916</v>
          </cell>
          <cell r="K47">
            <v>6.9278902980000001E-2</v>
          </cell>
          <cell r="L47">
            <v>8.8593574820000007E-2</v>
          </cell>
          <cell r="M47">
            <v>9.7568124299999989E-2</v>
          </cell>
          <cell r="N47">
            <v>0.12781326097999998</v>
          </cell>
          <cell r="O47">
            <v>0.14463838384</v>
          </cell>
          <cell r="P47">
            <v>0.19900393907999997</v>
          </cell>
          <cell r="Q47">
            <v>0.21011854623999998</v>
          </cell>
          <cell r="R47">
            <v>0.27465522957999994</v>
          </cell>
          <cell r="S47">
            <v>0.40932096185999994</v>
          </cell>
          <cell r="T47">
            <v>0.5116248263773332</v>
          </cell>
          <cell r="U47">
            <v>0.5258386186266667</v>
          </cell>
          <cell r="V47">
            <v>0.51855837431999996</v>
          </cell>
          <cell r="W47">
            <v>0.79339892952666657</v>
          </cell>
          <cell r="X47">
            <v>0.83648186587661988</v>
          </cell>
          <cell r="Y47">
            <v>0.78579907272894989</v>
          </cell>
          <cell r="Z47">
            <v>0</v>
          </cell>
          <cell r="AA47">
            <v>0</v>
          </cell>
          <cell r="AB47">
            <v>0.79367199999999993</v>
          </cell>
          <cell r="AC47">
            <v>0.57522200000000001</v>
          </cell>
          <cell r="AD47">
            <v>0.95733599999999996</v>
          </cell>
          <cell r="AE47">
            <v>2.9091199999999997</v>
          </cell>
          <cell r="AF47">
            <v>6.687811</v>
          </cell>
          <cell r="AG47">
            <v>10.933170999999998</v>
          </cell>
          <cell r="AH47">
            <v>16.651366000000003</v>
          </cell>
          <cell r="AI47">
            <v>25.292282999999998</v>
          </cell>
          <cell r="AJ47">
            <v>26.084266999999997</v>
          </cell>
          <cell r="AK47">
            <v>17.488458999999999</v>
          </cell>
          <cell r="AL47">
            <v>22.035696999999999</v>
          </cell>
          <cell r="AM47">
            <v>29.209674999999997</v>
          </cell>
          <cell r="AN47">
            <v>33.836517999999998</v>
          </cell>
          <cell r="AO47">
            <v>42.871034999999999</v>
          </cell>
          <cell r="AP47">
            <v>62.907653999999994</v>
          </cell>
          <cell r="AQ47">
            <v>69.366625999999997</v>
          </cell>
          <cell r="AR47">
            <v>89.23615199999999</v>
          </cell>
          <cell r="AS47">
            <v>134.73962799999998</v>
          </cell>
          <cell r="AT47">
            <v>178.66456300000002</v>
          </cell>
          <cell r="AU47">
            <v>172.284581</v>
          </cell>
          <cell r="AV47">
            <v>182.05176399999999</v>
          </cell>
          <cell r="AW47">
            <v>294.15182999999996</v>
          </cell>
          <cell r="AX47">
            <v>344.36511619399994</v>
          </cell>
          <cell r="AY47">
            <v>240.40871387999999</v>
          </cell>
          <cell r="AZ47">
            <v>0</v>
          </cell>
          <cell r="BA47">
            <v>0</v>
          </cell>
        </row>
        <row r="67">
          <cell r="B67">
            <v>5.4773589051999999E-2</v>
          </cell>
          <cell r="C67">
            <v>2.0180160000000003E-2</v>
          </cell>
          <cell r="D67">
            <v>6.0601652383999997E-2</v>
          </cell>
          <cell r="E67">
            <v>6.4820096250000001E-2</v>
          </cell>
          <cell r="F67">
            <v>0.11988459476</v>
          </cell>
          <cell r="G67">
            <v>9.7939642920000014E-2</v>
          </cell>
          <cell r="H67">
            <v>9.890097812000001E-2</v>
          </cell>
          <cell r="I67">
            <v>0.11257932476000002</v>
          </cell>
          <cell r="J67">
            <v>0.13587377832</v>
          </cell>
          <cell r="K67">
            <v>0.11272716000000001</v>
          </cell>
          <cell r="L67">
            <v>0.17372082</v>
          </cell>
          <cell r="M67">
            <v>0.16439695999999998</v>
          </cell>
          <cell r="N67">
            <v>8.1461821000000004E-2</v>
          </cell>
          <cell r="O67">
            <v>0.15453083520000002</v>
          </cell>
          <cell r="P67">
            <v>0.18717971999999999</v>
          </cell>
          <cell r="Q67">
            <v>0.18968699469999997</v>
          </cell>
          <cell r="R67">
            <v>0.19683751346000003</v>
          </cell>
          <cell r="S67">
            <v>0.16640418900000001</v>
          </cell>
          <cell r="T67">
            <v>0.18473996775999998</v>
          </cell>
          <cell r="U67">
            <v>0.11394838</v>
          </cell>
          <cell r="V67">
            <v>6.60023E-2</v>
          </cell>
          <cell r="W67">
            <v>0.10096814</v>
          </cell>
          <cell r="X67">
            <v>0.1171784068</v>
          </cell>
          <cell r="Y67">
            <v>6.6063512499999991E-2</v>
          </cell>
          <cell r="Z67">
            <v>0</v>
          </cell>
          <cell r="AA67">
            <v>0</v>
          </cell>
          <cell r="AB67">
            <v>7.5412459999999992</v>
          </cell>
          <cell r="AC67">
            <v>1.7502469999999999</v>
          </cell>
          <cell r="AD67">
            <v>6.648568</v>
          </cell>
          <cell r="AE67">
            <v>14.246174999999999</v>
          </cell>
          <cell r="AF67">
            <v>15.747316</v>
          </cell>
          <cell r="AG67">
            <v>12.521849</v>
          </cell>
          <cell r="AH67">
            <v>11.430491999999999</v>
          </cell>
          <cell r="AI67">
            <v>14.7242</v>
          </cell>
          <cell r="AJ67">
            <v>21.595693000000001</v>
          </cell>
          <cell r="AK67">
            <v>15.340686999999999</v>
          </cell>
          <cell r="AL67">
            <v>27.778684999999999</v>
          </cell>
          <cell r="AM67">
            <v>29.287167</v>
          </cell>
          <cell r="AN67">
            <v>12.615698</v>
          </cell>
          <cell r="AO67">
            <v>22.786420999999997</v>
          </cell>
          <cell r="AP67">
            <v>30.650895999999999</v>
          </cell>
          <cell r="AQ67">
            <v>28.154122999999998</v>
          </cell>
          <cell r="AR67">
            <v>26.806559999999998</v>
          </cell>
          <cell r="AS67">
            <v>26.681753999999998</v>
          </cell>
          <cell r="AT67">
            <v>35.533861000000002</v>
          </cell>
          <cell r="AU67">
            <v>20.957428</v>
          </cell>
          <cell r="AV67">
            <v>10.793796</v>
          </cell>
          <cell r="AW67">
            <v>22.10671</v>
          </cell>
          <cell r="AX67">
            <v>38.612113989000001</v>
          </cell>
          <cell r="AY67">
            <v>12.746927817</v>
          </cell>
          <cell r="AZ67">
            <v>0</v>
          </cell>
          <cell r="BA67">
            <v>0</v>
          </cell>
        </row>
        <row r="79">
          <cell r="B79">
            <v>4.2164609760000004E-3</v>
          </cell>
          <cell r="C79">
            <v>0</v>
          </cell>
          <cell r="D79">
            <v>1.6541284760000002E-3</v>
          </cell>
          <cell r="E79">
            <v>2.0984964000000002E-3</v>
          </cell>
          <cell r="F79">
            <v>4.4675540000000007E-2</v>
          </cell>
          <cell r="G79">
            <v>4.6555600000000003E-2</v>
          </cell>
          <cell r="H79">
            <v>3.0655885540000004E-2</v>
          </cell>
          <cell r="I79">
            <v>1.4192727640000001E-2</v>
          </cell>
          <cell r="J79">
            <v>4.0249300000000002E-2</v>
          </cell>
          <cell r="K79">
            <v>3.8715040000000006E-2</v>
          </cell>
          <cell r="L79">
            <v>0.12074524</v>
          </cell>
          <cell r="M79">
            <v>0.10515737889999999</v>
          </cell>
          <cell r="N79">
            <v>7.6887010620000001E-2</v>
          </cell>
          <cell r="O79">
            <v>8.0238842859999993E-2</v>
          </cell>
          <cell r="P79">
            <v>7.2592288000000005E-2</v>
          </cell>
          <cell r="Q79">
            <v>0.12605960400000002</v>
          </cell>
          <cell r="R79">
            <v>0.12863866399999999</v>
          </cell>
          <cell r="S79">
            <v>0.20617991956000004</v>
          </cell>
          <cell r="T79">
            <v>0.22209208921600002</v>
          </cell>
          <cell r="U79">
            <v>0.14568080796000002</v>
          </cell>
          <cell r="V79">
            <v>0.11074356260000001</v>
          </cell>
          <cell r="W79">
            <v>0.1351847481</v>
          </cell>
          <cell r="X79">
            <v>0.17561305181521999</v>
          </cell>
          <cell r="Y79">
            <v>5.7095941637599998E-2</v>
          </cell>
          <cell r="Z79">
            <v>0</v>
          </cell>
          <cell r="AA79">
            <v>0</v>
          </cell>
          <cell r="AB79">
            <v>0.69085999999999992</v>
          </cell>
          <cell r="AC79">
            <v>0</v>
          </cell>
          <cell r="AD79">
            <v>0.172009</v>
          </cell>
          <cell r="AE79">
            <v>0.46120800000000001</v>
          </cell>
          <cell r="AF79">
            <v>5.5212300000000001</v>
          </cell>
          <cell r="AG79">
            <v>5.8215179999999993</v>
          </cell>
          <cell r="AH79">
            <v>3.4981369999999998</v>
          </cell>
          <cell r="AI79">
            <v>1.9678129999999998</v>
          </cell>
          <cell r="AJ79">
            <v>6.6674499999999997</v>
          </cell>
          <cell r="AK79">
            <v>5.5240529999999994</v>
          </cell>
          <cell r="AL79">
            <v>21.389774999999997</v>
          </cell>
          <cell r="AM79">
            <v>21.630490999999999</v>
          </cell>
          <cell r="AN79">
            <v>15.652835999999999</v>
          </cell>
          <cell r="AO79">
            <v>14.973999999999998</v>
          </cell>
          <cell r="AP79">
            <v>14.271583</v>
          </cell>
          <cell r="AQ79">
            <v>20.729324000000002</v>
          </cell>
          <cell r="AR79">
            <v>19.099746999999997</v>
          </cell>
          <cell r="AS79">
            <v>35.007975999999999</v>
          </cell>
          <cell r="AT79">
            <v>43.237042000000002</v>
          </cell>
          <cell r="AU79">
            <v>25.555814000000002</v>
          </cell>
          <cell r="AV79">
            <v>19.104403999999999</v>
          </cell>
          <cell r="AW79">
            <v>36.686290999999997</v>
          </cell>
          <cell r="AX79">
            <v>62.326936992</v>
          </cell>
          <cell r="AY79">
            <v>13.565910198999999</v>
          </cell>
          <cell r="AZ79">
            <v>0</v>
          </cell>
          <cell r="BA79">
            <v>0</v>
          </cell>
        </row>
        <row r="84">
          <cell r="B84">
            <v>5.3825928727428578E-2</v>
          </cell>
          <cell r="C84">
            <v>1.6008073909555557E-2</v>
          </cell>
          <cell r="D84">
            <v>2.3556830920451771E-2</v>
          </cell>
          <cell r="E84">
            <v>1.8608086780280832E-2</v>
          </cell>
          <cell r="F84">
            <v>1.6970721259999998E-2</v>
          </cell>
          <cell r="G84">
            <v>2.3899477820000001E-2</v>
          </cell>
          <cell r="H84">
            <v>2.0003057419999998E-2</v>
          </cell>
          <cell r="I84">
            <v>1.8922686630000001E-2</v>
          </cell>
          <cell r="J84">
            <v>1.6614414220000002E-2</v>
          </cell>
          <cell r="K84">
            <v>1.361493014E-2</v>
          </cell>
          <cell r="L84">
            <v>1.9790799580000001E-2</v>
          </cell>
          <cell r="M84">
            <v>2.7952989399999999E-2</v>
          </cell>
          <cell r="N84">
            <v>2.3570767399999998E-2</v>
          </cell>
          <cell r="O84">
            <v>3.6476699039999998E-2</v>
          </cell>
          <cell r="P84">
            <v>6.3924854700000006E-2</v>
          </cell>
          <cell r="Q84">
            <v>7.3318799660000003E-2</v>
          </cell>
          <cell r="R84">
            <v>4.9315516320000002E-2</v>
          </cell>
          <cell r="S84">
            <v>4.8814370080000002E-2</v>
          </cell>
          <cell r="T84">
            <v>0.11007704887599999</v>
          </cell>
          <cell r="U84">
            <v>5.7816661799999988E-2</v>
          </cell>
          <cell r="V84">
            <v>4.2766656319999999E-2</v>
          </cell>
          <cell r="W84">
            <v>8.0036998959999994E-2</v>
          </cell>
          <cell r="X84">
            <v>0.11632293079999999</v>
          </cell>
          <cell r="Y84">
            <v>4.5018208249999997E-2</v>
          </cell>
          <cell r="Z84">
            <v>0</v>
          </cell>
          <cell r="AA84">
            <v>0</v>
          </cell>
          <cell r="AB84">
            <v>9.5491150000000005</v>
          </cell>
          <cell r="AC84">
            <v>2.3633269999999995</v>
          </cell>
          <cell r="AD84">
            <v>4.0102609999999999</v>
          </cell>
          <cell r="AE84">
            <v>4.322578</v>
          </cell>
          <cell r="AF84">
            <v>3.9098199999999999</v>
          </cell>
          <cell r="AG84">
            <v>5.4290210000000005</v>
          </cell>
          <cell r="AH84">
            <v>5.7858089999999986</v>
          </cell>
          <cell r="AI84">
            <v>6.541442</v>
          </cell>
          <cell r="AJ84">
            <v>5.3442809999999996</v>
          </cell>
          <cell r="AK84">
            <v>4.2548149999999998</v>
          </cell>
          <cell r="AL84">
            <v>6.7098079999999998</v>
          </cell>
          <cell r="AM84">
            <v>7.4968629999999994</v>
          </cell>
          <cell r="AN84">
            <v>6.2839220000000005</v>
          </cell>
          <cell r="AO84">
            <v>8.3460599999999996</v>
          </cell>
          <cell r="AP84">
            <v>14.047162999999999</v>
          </cell>
          <cell r="AQ84">
            <v>13.259085999999998</v>
          </cell>
          <cell r="AR84">
            <v>9.6500640000000004</v>
          </cell>
          <cell r="AS84">
            <v>10.259114</v>
          </cell>
          <cell r="AT84">
            <v>22.230148999999997</v>
          </cell>
          <cell r="AU84">
            <v>12.886448999999999</v>
          </cell>
          <cell r="AV84">
            <v>11.040486999999999</v>
          </cell>
          <cell r="AW84">
            <v>27.474851999999998</v>
          </cell>
          <cell r="AX84">
            <v>40.797613118999998</v>
          </cell>
          <cell r="AY84">
            <v>11.896818630999999</v>
          </cell>
          <cell r="AZ84">
            <v>0</v>
          </cell>
          <cell r="BA84">
            <v>0</v>
          </cell>
        </row>
        <row r="85">
          <cell r="B85">
            <v>5.862839309333334E-3</v>
          </cell>
          <cell r="C85">
            <v>5.2052677151111122E-3</v>
          </cell>
          <cell r="D85">
            <v>5.9305215576166059E-3</v>
          </cell>
          <cell r="E85">
            <v>7.8710974111111109E-3</v>
          </cell>
          <cell r="F85">
            <v>6.7355102799999999E-3</v>
          </cell>
          <cell r="G85">
            <v>6.1259881200000001E-3</v>
          </cell>
          <cell r="H85">
            <v>6.7590473199999994E-3</v>
          </cell>
          <cell r="I85">
            <v>4.6274822778571423E-3</v>
          </cell>
          <cell r="J85">
            <v>5.1898453600000005E-3</v>
          </cell>
          <cell r="K85">
            <v>4.5253275200000005E-3</v>
          </cell>
          <cell r="L85">
            <v>5.2229211999999994E-3</v>
          </cell>
          <cell r="M85">
            <v>2.6118599399999999E-3</v>
          </cell>
          <cell r="N85">
            <v>3.8045288200000004E-3</v>
          </cell>
          <cell r="O85">
            <v>3.2931351599999998E-3</v>
          </cell>
          <cell r="P85">
            <v>3.4296793399999997E-3</v>
          </cell>
          <cell r="Q85">
            <v>5.1480263200000004E-3</v>
          </cell>
          <cell r="R85">
            <v>4.7659349000000011E-3</v>
          </cell>
          <cell r="S85">
            <v>6.2820318000000016E-3</v>
          </cell>
          <cell r="T85">
            <v>7.8904941640000007E-3</v>
          </cell>
          <cell r="U85">
            <v>5.731728106666667E-3</v>
          </cell>
          <cell r="V85">
            <v>4.9558736199999988E-3</v>
          </cell>
          <cell r="W85">
            <v>5.400359999999999E-3</v>
          </cell>
          <cell r="X85">
            <v>3.4177142455599999E-3</v>
          </cell>
          <cell r="Y85">
            <v>4.0540480000000002E-3</v>
          </cell>
          <cell r="Z85">
            <v>0</v>
          </cell>
          <cell r="AA85">
            <v>0</v>
          </cell>
          <cell r="AB85">
            <v>2.968715</v>
          </cell>
          <cell r="AC85">
            <v>3.0009709999999998</v>
          </cell>
          <cell r="AD85">
            <v>2.7591499999999995</v>
          </cell>
          <cell r="AE85">
            <v>3.3079539999999996</v>
          </cell>
          <cell r="AF85">
            <v>3.3098199999999998</v>
          </cell>
          <cell r="AG85">
            <v>4.3440699999999994</v>
          </cell>
          <cell r="AH85">
            <v>4.4454020000000005</v>
          </cell>
          <cell r="AI85">
            <v>3.7058080000000002</v>
          </cell>
          <cell r="AJ85">
            <v>5.3195519999999989</v>
          </cell>
          <cell r="AK85">
            <v>2.8815370000000002</v>
          </cell>
          <cell r="AL85">
            <v>2.902828</v>
          </cell>
          <cell r="AM85">
            <v>2.3027039999999999</v>
          </cell>
          <cell r="AN85">
            <v>3.4749919999999994</v>
          </cell>
          <cell r="AO85">
            <v>3.4485230000000002</v>
          </cell>
          <cell r="AP85">
            <v>3.4401019999999995</v>
          </cell>
          <cell r="AQ85">
            <v>4.0934399999999993</v>
          </cell>
          <cell r="AR85">
            <v>3.6707259999999997</v>
          </cell>
          <cell r="AS85">
            <v>3.9209749999999994</v>
          </cell>
          <cell r="AT85">
            <v>3.6858629999999999</v>
          </cell>
          <cell r="AU85">
            <v>3.472753</v>
          </cell>
          <cell r="AV85">
            <v>2.0950229999999999</v>
          </cell>
          <cell r="AW85">
            <v>1.8362409999999998</v>
          </cell>
          <cell r="AX85">
            <v>2.0734713609999997</v>
          </cell>
          <cell r="AY85">
            <v>1.9400022769999998</v>
          </cell>
          <cell r="AZ85">
            <v>0</v>
          </cell>
          <cell r="BA85">
            <v>0</v>
          </cell>
        </row>
        <row r="91">
          <cell r="B91">
            <v>1.8408954205982906E-2</v>
          </cell>
          <cell r="C91">
            <v>8.4844780532673993E-3</v>
          </cell>
          <cell r="D91">
            <v>1.2632959998039071E-2</v>
          </cell>
          <cell r="E91">
            <v>1.6967364460738706E-2</v>
          </cell>
          <cell r="F91">
            <v>2.6740019139999998E-2</v>
          </cell>
          <cell r="G91">
            <v>3.5456024480000001E-2</v>
          </cell>
          <cell r="H91">
            <v>3.2446162779999996E-2</v>
          </cell>
          <cell r="I91">
            <v>7.6003931410000003E-2</v>
          </cell>
          <cell r="J91">
            <v>8.7912818919999997E-2</v>
          </cell>
          <cell r="K91">
            <v>6.5545432040000004E-2</v>
          </cell>
          <cell r="L91">
            <v>9.4003665420000021E-2</v>
          </cell>
          <cell r="M91">
            <v>7.3013542260000008E-2</v>
          </cell>
          <cell r="N91">
            <v>7.0928678179999996E-2</v>
          </cell>
          <cell r="O91">
            <v>9.0367330960000006E-2</v>
          </cell>
          <cell r="P91">
            <v>8.0168563120000008E-2</v>
          </cell>
          <cell r="Q91">
            <v>9.3725468860000008E-2</v>
          </cell>
          <cell r="R91">
            <v>6.9565077419999996E-2</v>
          </cell>
          <cell r="S91">
            <v>5.7931779879999985E-2</v>
          </cell>
          <cell r="T91">
            <v>0.25303781423599997</v>
          </cell>
          <cell r="U91">
            <v>7.9723356580000002E-2</v>
          </cell>
          <cell r="V91">
            <v>9.852808628000001E-2</v>
          </cell>
          <cell r="W91">
            <v>0.23364357814</v>
          </cell>
          <cell r="X91">
            <v>0.42114633326442003</v>
          </cell>
          <cell r="Y91">
            <v>0.15235232168009999</v>
          </cell>
          <cell r="Z91">
            <v>0</v>
          </cell>
          <cell r="AA91">
            <v>0</v>
          </cell>
          <cell r="AB91">
            <v>5.4554599999999995</v>
          </cell>
          <cell r="AC91">
            <v>2.6838150000000001</v>
          </cell>
          <cell r="AD91">
            <v>3.7395489999999998</v>
          </cell>
          <cell r="AE91">
            <v>4.3921770000000002</v>
          </cell>
          <cell r="AF91">
            <v>5.125102</v>
          </cell>
          <cell r="AG91">
            <v>5.3161430000000003</v>
          </cell>
          <cell r="AH91">
            <v>4.8239349999999996</v>
          </cell>
          <cell r="AI91">
            <v>6.1696489999999997</v>
          </cell>
          <cell r="AJ91">
            <v>13.975580999999998</v>
          </cell>
          <cell r="AK91">
            <v>9.5100169999999977</v>
          </cell>
          <cell r="AL91">
            <v>13.978767999999999</v>
          </cell>
          <cell r="AM91">
            <v>12.459699000000001</v>
          </cell>
          <cell r="AN91">
            <v>11.446604999999998</v>
          </cell>
          <cell r="AO91">
            <v>15.120403</v>
          </cell>
          <cell r="AP91">
            <v>13.563000000000001</v>
          </cell>
          <cell r="AQ91">
            <v>12.275608</v>
          </cell>
          <cell r="AR91">
            <v>9.2912590000000002</v>
          </cell>
          <cell r="AS91">
            <v>11.420483000000001</v>
          </cell>
          <cell r="AT91">
            <v>51.328279000000002</v>
          </cell>
          <cell r="AU91">
            <v>13.914401999999999</v>
          </cell>
          <cell r="AV91">
            <v>17.248280000000001</v>
          </cell>
          <cell r="AW91">
            <v>71.694537999999994</v>
          </cell>
          <cell r="AX91">
            <v>151.48738321599996</v>
          </cell>
          <cell r="AY91">
            <v>31.140848810999998</v>
          </cell>
          <cell r="AZ91">
            <v>0</v>
          </cell>
          <cell r="BA91">
            <v>0</v>
          </cell>
        </row>
        <row r="92">
          <cell r="B92">
            <v>8.8096823964444442E-3</v>
          </cell>
          <cell r="C92">
            <v>5.3565518982222225E-3</v>
          </cell>
          <cell r="D92">
            <v>5.3542050783589746E-3</v>
          </cell>
          <cell r="E92">
            <v>5.5170611048717955E-3</v>
          </cell>
          <cell r="F92">
            <v>6.826358900000001E-3</v>
          </cell>
          <cell r="G92">
            <v>6.2168859E-3</v>
          </cell>
          <cell r="H92">
            <v>5.3940975400000001E-3</v>
          </cell>
          <cell r="I92">
            <v>6.3842710349999998E-3</v>
          </cell>
          <cell r="J92">
            <v>3.8130733399999997E-3</v>
          </cell>
          <cell r="K92">
            <v>3.6100894599999994E-3</v>
          </cell>
          <cell r="L92">
            <v>5.3940012799999996E-3</v>
          </cell>
          <cell r="M92">
            <v>4.5351596399999996E-3</v>
          </cell>
          <cell r="N92">
            <v>2.5787006199999994E-3</v>
          </cell>
          <cell r="O92">
            <v>1.2483685999999999E-3</v>
          </cell>
          <cell r="P92">
            <v>3.7372999999999996E-5</v>
          </cell>
          <cell r="Q92">
            <v>9.0999999999999993E-6</v>
          </cell>
          <cell r="R92">
            <v>2.3459999999999996E-4</v>
          </cell>
          <cell r="S92">
            <v>2.1839999999999998E-5</v>
          </cell>
          <cell r="T92">
            <v>1.06725528E-4</v>
          </cell>
          <cell r="U92">
            <v>0</v>
          </cell>
          <cell r="V92">
            <v>3.2759999999999998E-5</v>
          </cell>
          <cell r="W92">
            <v>8.9179999999999983E-5</v>
          </cell>
          <cell r="X92">
            <v>2.3641799999999998E-5</v>
          </cell>
          <cell r="Y92">
            <v>9.1819999999999985E-5</v>
          </cell>
          <cell r="Z92">
            <v>0</v>
          </cell>
          <cell r="AA92">
            <v>0</v>
          </cell>
          <cell r="AB92">
            <v>2.3935849999999999</v>
          </cell>
          <cell r="AC92">
            <v>1.346641</v>
          </cell>
          <cell r="AD92">
            <v>1.6766189999999999</v>
          </cell>
          <cell r="AE92">
            <v>1.849799</v>
          </cell>
          <cell r="AF92">
            <v>2.306292</v>
          </cell>
          <cell r="AG92">
            <v>2.0738569999999998</v>
          </cell>
          <cell r="AH92">
            <v>2.227884</v>
          </cell>
          <cell r="AI92">
            <v>1.9851449999999999</v>
          </cell>
          <cell r="AJ92">
            <v>1.5613049999999999</v>
          </cell>
          <cell r="AK92">
            <v>1.107691</v>
          </cell>
          <cell r="AL92">
            <v>1.469533</v>
          </cell>
          <cell r="AM92">
            <v>1.4979199999999999</v>
          </cell>
          <cell r="AN92">
            <v>0.89307899999999996</v>
          </cell>
          <cell r="AO92">
            <v>0.70095099999999999</v>
          </cell>
          <cell r="AP92">
            <v>5.9827999999999999E-2</v>
          </cell>
          <cell r="AQ92">
            <v>6.5039999999999994E-3</v>
          </cell>
          <cell r="AR92">
            <v>5.6140999999999996E-2</v>
          </cell>
          <cell r="AS92">
            <v>1.8779999999999998E-2</v>
          </cell>
          <cell r="AT92">
            <v>5.5342999999999996E-2</v>
          </cell>
          <cell r="AU92">
            <v>0</v>
          </cell>
          <cell r="AV92">
            <v>1.9441E-2</v>
          </cell>
          <cell r="AW92">
            <v>5.4951E-2</v>
          </cell>
          <cell r="AX92">
            <v>2.8473741E-2</v>
          </cell>
          <cell r="AY92">
            <v>6.8675692999999996E-2</v>
          </cell>
          <cell r="AZ92">
            <v>0</v>
          </cell>
          <cell r="BA92">
            <v>0</v>
          </cell>
        </row>
        <row r="105">
          <cell r="B105">
            <v>1.3277571428571429E-5</v>
          </cell>
          <cell r="C105">
            <v>5.0370000000000002E-6</v>
          </cell>
          <cell r="D105">
            <v>1.3004857142857142E-5</v>
          </cell>
          <cell r="E105">
            <v>6.228057609523809E-4</v>
          </cell>
          <cell r="F105">
            <v>1.6332136000000002E-4</v>
          </cell>
          <cell r="G105">
            <v>3.8043525999999998E-4</v>
          </cell>
          <cell r="H105">
            <v>8.9295413999999993E-4</v>
          </cell>
          <cell r="I105">
            <v>3.6922075E-4</v>
          </cell>
          <cell r="J105">
            <v>1.2317970599999999E-3</v>
          </cell>
          <cell r="K105">
            <v>8.3818979999999987E-4</v>
          </cell>
          <cell r="L105">
            <v>4.7843319999999991E-5</v>
          </cell>
          <cell r="M105">
            <v>2.1406545999999997E-4</v>
          </cell>
          <cell r="N105">
            <v>6.6403729999999991E-4</v>
          </cell>
          <cell r="O105">
            <v>2.981534171428571E-4</v>
          </cell>
          <cell r="P105">
            <v>6.9459999999999986E-4</v>
          </cell>
          <cell r="Q105">
            <v>6.7161439999999998E-4</v>
          </cell>
          <cell r="R105">
            <v>2.9639225999999997E-4</v>
          </cell>
          <cell r="S105">
            <v>2.6435719999999996E-4</v>
          </cell>
          <cell r="T105">
            <v>1.6859499999999997E-5</v>
          </cell>
          <cell r="U105">
            <v>5.9389679999999997E-5</v>
          </cell>
          <cell r="V105">
            <v>1.9833681999999997E-4</v>
          </cell>
          <cell r="W105">
            <v>0</v>
          </cell>
          <cell r="X105">
            <v>0</v>
          </cell>
          <cell r="Y105">
            <v>7.7644999999999993E-5</v>
          </cell>
          <cell r="Z105">
            <v>0</v>
          </cell>
          <cell r="AA105">
            <v>0</v>
          </cell>
          <cell r="AB105">
            <v>4.0409999999999995E-3</v>
          </cell>
          <cell r="AC105">
            <v>1.5329999999999999E-3</v>
          </cell>
          <cell r="AD105">
            <v>3.9579999999999997E-3</v>
          </cell>
          <cell r="AE105">
            <v>0.133912</v>
          </cell>
          <cell r="AF105">
            <v>5.5830000000000003E-3</v>
          </cell>
          <cell r="AG105">
            <v>0.154275</v>
          </cell>
          <cell r="AH105">
            <v>0.42691100000000004</v>
          </cell>
          <cell r="AI105">
            <v>0.10855599999999999</v>
          </cell>
          <cell r="AJ105">
            <v>0.309031</v>
          </cell>
          <cell r="AK105">
            <v>0.31691599999999998</v>
          </cell>
          <cell r="AL105">
            <v>1.8231999999999998E-2</v>
          </cell>
          <cell r="AM105">
            <v>0.19891499999999998</v>
          </cell>
          <cell r="AN105">
            <v>0.55556899999999998</v>
          </cell>
          <cell r="AO105">
            <v>0.19237099999999999</v>
          </cell>
          <cell r="AP105">
            <v>0.19239499999999998</v>
          </cell>
          <cell r="AQ105">
            <v>0.237622</v>
          </cell>
          <cell r="AR105">
            <v>0.12210099999999999</v>
          </cell>
          <cell r="AS105">
            <v>0.12762899999999999</v>
          </cell>
          <cell r="AT105">
            <v>7.0259999999999993E-3</v>
          </cell>
          <cell r="AU105">
            <v>2.4754999999999999E-2</v>
          </cell>
          <cell r="AV105">
            <v>0.14113699999999998</v>
          </cell>
          <cell r="AW105">
            <v>0</v>
          </cell>
          <cell r="AX105">
            <v>0</v>
          </cell>
          <cell r="AY105">
            <v>5.9482788000000002E-2</v>
          </cell>
          <cell r="AZ105">
            <v>0</v>
          </cell>
          <cell r="BA105">
            <v>0</v>
          </cell>
        </row>
        <row r="109">
          <cell r="B109">
            <v>0.14812826680326985</v>
          </cell>
          <cell r="C109">
            <v>8.3146882426947497E-2</v>
          </cell>
          <cell r="D109">
            <v>0.11910651474926985</v>
          </cell>
          <cell r="E109">
            <v>0.12727117820460315</v>
          </cell>
          <cell r="F109">
            <v>0.17922936128</v>
          </cell>
          <cell r="G109">
            <v>0.18910745522</v>
          </cell>
          <cell r="H109">
            <v>0.18608104928000002</v>
          </cell>
          <cell r="I109">
            <v>0.16804010598571428</v>
          </cell>
          <cell r="J109">
            <v>0.15018385062</v>
          </cell>
          <cell r="K109">
            <v>0.10021714616000001</v>
          </cell>
          <cell r="L109">
            <v>0.15145351482</v>
          </cell>
          <cell r="M109">
            <v>0.147008114</v>
          </cell>
          <cell r="N109">
            <v>0.13111443728</v>
          </cell>
          <cell r="O109">
            <v>0.10028232102000001</v>
          </cell>
          <cell r="P109">
            <v>0.11510458901999998</v>
          </cell>
          <cell r="Q109">
            <v>0.10653670409999998</v>
          </cell>
          <cell r="R109">
            <v>0.12082580097999997</v>
          </cell>
          <cell r="S109">
            <v>0.13596098205999999</v>
          </cell>
          <cell r="T109">
            <v>0.135611013576</v>
          </cell>
          <cell r="U109">
            <v>0.12304569853999997</v>
          </cell>
          <cell r="V109">
            <v>0.10784464755999998</v>
          </cell>
          <cell r="W109">
            <v>0.15658208195999998</v>
          </cell>
          <cell r="X109">
            <v>0.14910231413219996</v>
          </cell>
          <cell r="Y109">
            <v>0.11984657065179999</v>
          </cell>
          <cell r="Z109">
            <v>0</v>
          </cell>
          <cell r="AA109">
            <v>0</v>
          </cell>
          <cell r="AB109">
            <v>39.065723999999996</v>
          </cell>
          <cell r="AC109">
            <v>19.339672999999998</v>
          </cell>
          <cell r="AD109">
            <v>27.354997999999995</v>
          </cell>
          <cell r="AE109">
            <v>32.744889000000001</v>
          </cell>
          <cell r="AF109">
            <v>49.496054000000001</v>
          </cell>
          <cell r="AG109">
            <v>54.794921000000002</v>
          </cell>
          <cell r="AH109">
            <v>62.380204999999989</v>
          </cell>
          <cell r="AI109">
            <v>69.415781999999993</v>
          </cell>
          <cell r="AJ109">
            <v>63.093075999999996</v>
          </cell>
          <cell r="AK109">
            <v>44.979312</v>
          </cell>
          <cell r="AL109">
            <v>62.309229000000002</v>
          </cell>
          <cell r="AM109">
            <v>78.886201999999997</v>
          </cell>
          <cell r="AN109">
            <v>74.157899</v>
          </cell>
          <cell r="AO109">
            <v>50.356334000000004</v>
          </cell>
          <cell r="AP109">
            <v>55.869955999999995</v>
          </cell>
          <cell r="AQ109">
            <v>46.532088999999999</v>
          </cell>
          <cell r="AR109">
            <v>50.409886999999998</v>
          </cell>
          <cell r="AS109">
            <v>53.437078999999997</v>
          </cell>
          <cell r="AT109">
            <v>58.895106999999996</v>
          </cell>
          <cell r="AU109">
            <v>47.075328999999996</v>
          </cell>
          <cell r="AV109">
            <v>43.628810999999999</v>
          </cell>
          <cell r="AW109">
            <v>57.376189999999994</v>
          </cell>
          <cell r="AX109">
            <v>63.398407485999996</v>
          </cell>
          <cell r="AY109">
            <v>44.096031796999988</v>
          </cell>
          <cell r="AZ109">
            <v>0</v>
          </cell>
          <cell r="BA109">
            <v>0</v>
          </cell>
        </row>
        <row r="114">
          <cell r="B114">
            <v>1.9365806301587301E-3</v>
          </cell>
          <cell r="C114">
            <v>1.2542262539682538E-3</v>
          </cell>
          <cell r="D114">
            <v>1.5833239133333332E-3</v>
          </cell>
          <cell r="E114">
            <v>1.8512017195360191E-3</v>
          </cell>
          <cell r="F114">
            <v>3.7197430800000003E-3</v>
          </cell>
          <cell r="G114">
            <v>4.0067495799999998E-3</v>
          </cell>
          <cell r="H114">
            <v>6.1497742399999993E-3</v>
          </cell>
          <cell r="I114">
            <v>7.8068290549999997E-3</v>
          </cell>
          <cell r="J114">
            <v>1.298971306E-2</v>
          </cell>
          <cell r="K114">
            <v>5.45733538E-3</v>
          </cell>
          <cell r="L114">
            <v>7.6258666799999993E-3</v>
          </cell>
          <cell r="M114">
            <v>6.1273722399999989E-3</v>
          </cell>
          <cell r="N114">
            <v>4.7516386099999992E-3</v>
          </cell>
          <cell r="O114">
            <v>7.6312622799999995E-3</v>
          </cell>
          <cell r="P114">
            <v>1.610683836E-2</v>
          </cell>
          <cell r="Q114">
            <v>8.8161278199999984E-3</v>
          </cell>
          <cell r="R114">
            <v>1.0705390179999998E-2</v>
          </cell>
          <cell r="S114">
            <v>2.0748995619999999E-2</v>
          </cell>
          <cell r="T114">
            <v>2.2754372763999997E-2</v>
          </cell>
          <cell r="U114">
            <v>1.3902420589999999E-2</v>
          </cell>
          <cell r="V114">
            <v>8.697406999999999E-3</v>
          </cell>
          <cell r="W114">
            <v>1.8904004299999999E-2</v>
          </cell>
          <cell r="X114">
            <v>1.8788881275419996E-2</v>
          </cell>
          <cell r="Y114">
            <v>2.0964984819999997E-2</v>
          </cell>
          <cell r="Z114">
            <v>0</v>
          </cell>
          <cell r="AA114">
            <v>0</v>
          </cell>
          <cell r="AB114">
            <v>1.6042219999999998</v>
          </cell>
          <cell r="AC114">
            <v>0.97919899999999982</v>
          </cell>
          <cell r="AD114">
            <v>1.043617</v>
          </cell>
          <cell r="AE114">
            <v>1.2063470000000001</v>
          </cell>
          <cell r="AF114">
            <v>2.512969</v>
          </cell>
          <cell r="AG114">
            <v>3.0036290000000001</v>
          </cell>
          <cell r="AH114">
            <v>4.2639809999999994</v>
          </cell>
          <cell r="AI114">
            <v>7.4497879999999999</v>
          </cell>
          <cell r="AJ114">
            <v>11.763593</v>
          </cell>
          <cell r="AK114">
            <v>5.811780999999999</v>
          </cell>
          <cell r="AL114">
            <v>6.0774819999999998</v>
          </cell>
          <cell r="AM114">
            <v>7.8676709999999996</v>
          </cell>
          <cell r="AN114">
            <v>5.9951720000000002</v>
          </cell>
          <cell r="AO114">
            <v>6.8759029999999992</v>
          </cell>
          <cell r="AP114">
            <v>8.2720780000000005</v>
          </cell>
          <cell r="AQ114">
            <v>7.5904509999999998</v>
          </cell>
          <cell r="AR114">
            <v>7.9707730000000003</v>
          </cell>
          <cell r="AS114">
            <v>8.738766</v>
          </cell>
          <cell r="AT114">
            <v>10.103397999999999</v>
          </cell>
          <cell r="AU114">
            <v>7.8259639999999999</v>
          </cell>
          <cell r="AV114">
            <v>6.5764499999999995</v>
          </cell>
          <cell r="AW114">
            <v>11.144665</v>
          </cell>
          <cell r="AX114">
            <v>13.802916773</v>
          </cell>
          <cell r="AY114">
            <v>11.753861947000001</v>
          </cell>
          <cell r="AZ114">
            <v>0</v>
          </cell>
          <cell r="BA114">
            <v>0</v>
          </cell>
        </row>
        <row r="138">
          <cell r="B138">
            <v>0.14381407781058608</v>
          </cell>
          <cell r="C138">
            <v>0.10620642514247619</v>
          </cell>
          <cell r="D138">
            <v>0.12387510787287181</v>
          </cell>
          <cell r="E138">
            <v>0.12486650197984128</v>
          </cell>
          <cell r="F138">
            <v>0.14976927843999999</v>
          </cell>
          <cell r="G138">
            <v>0.16087700626000001</v>
          </cell>
          <cell r="H138">
            <v>0.1379537529</v>
          </cell>
          <cell r="I138">
            <v>0.15942602765642858</v>
          </cell>
          <cell r="J138">
            <v>0.15678292112000003</v>
          </cell>
          <cell r="K138">
            <v>0.14939047276</v>
          </cell>
          <cell r="L138">
            <v>0.16660222314000001</v>
          </cell>
          <cell r="M138">
            <v>0.14738295099999998</v>
          </cell>
          <cell r="N138">
            <v>0.13775515523999998</v>
          </cell>
          <cell r="O138">
            <v>0.1329474148</v>
          </cell>
          <cell r="P138">
            <v>0.16547480641999998</v>
          </cell>
          <cell r="Q138">
            <v>0.13951004037999998</v>
          </cell>
          <cell r="R138">
            <v>0.16378062284</v>
          </cell>
          <cell r="S138">
            <v>0.13985164825999999</v>
          </cell>
          <cell r="T138">
            <v>0.12633784418400001</v>
          </cell>
          <cell r="U138">
            <v>0.11749317866</v>
          </cell>
          <cell r="V138">
            <v>0.11726423935999999</v>
          </cell>
          <cell r="W138">
            <v>0.10918293075999999</v>
          </cell>
          <cell r="X138">
            <v>9.9702165544479998E-2</v>
          </cell>
          <cell r="Y138">
            <v>8.6869989469599992E-2</v>
          </cell>
          <cell r="Z138">
            <v>0</v>
          </cell>
          <cell r="AA138">
            <v>0</v>
          </cell>
          <cell r="AB138">
            <v>43.352882000000001</v>
          </cell>
          <cell r="AC138">
            <v>26.766173999999999</v>
          </cell>
          <cell r="AD138">
            <v>32.579275999999993</v>
          </cell>
          <cell r="AE138">
            <v>37.492472999999997</v>
          </cell>
          <cell r="AF138">
            <v>39.821577999999995</v>
          </cell>
          <cell r="AG138">
            <v>46.410194000000004</v>
          </cell>
          <cell r="AH138">
            <v>44.469844999999999</v>
          </cell>
          <cell r="AI138">
            <v>56.847739000000004</v>
          </cell>
          <cell r="AJ138">
            <v>58.643800999999996</v>
          </cell>
          <cell r="AK138">
            <v>53.189723999999998</v>
          </cell>
          <cell r="AL138">
            <v>56.139245000000003</v>
          </cell>
          <cell r="AM138">
            <v>60.119721999999996</v>
          </cell>
          <cell r="AN138">
            <v>62.710088999999996</v>
          </cell>
          <cell r="AO138">
            <v>61.441732000000002</v>
          </cell>
          <cell r="AP138">
            <v>70.207588000000001</v>
          </cell>
          <cell r="AQ138">
            <v>53.492249999999999</v>
          </cell>
          <cell r="AR138">
            <v>61.694364999999998</v>
          </cell>
          <cell r="AS138">
            <v>53.67249799999999</v>
          </cell>
          <cell r="AT138">
            <v>53.054026999999991</v>
          </cell>
          <cell r="AU138">
            <v>46.901964999999997</v>
          </cell>
          <cell r="AV138">
            <v>45.803243999999999</v>
          </cell>
          <cell r="AW138">
            <v>47.108801999999997</v>
          </cell>
          <cell r="AX138">
            <v>55.770510048000006</v>
          </cell>
          <cell r="AY138">
            <v>42.087956905999995</v>
          </cell>
          <cell r="AZ138">
            <v>0</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5.3199999999999993E-8</v>
          </cell>
          <cell r="Q147">
            <v>1.8199999999999999E-6</v>
          </cell>
          <cell r="R147">
            <v>3.7545199999999994E-5</v>
          </cell>
          <cell r="S147">
            <v>2.8138935999999992E-4</v>
          </cell>
          <cell r="T147">
            <v>2.5616709999999994E-4</v>
          </cell>
          <cell r="U147">
            <v>0</v>
          </cell>
          <cell r="V147">
            <v>4.1708799999999996E-6</v>
          </cell>
          <cell r="W147">
            <v>0</v>
          </cell>
          <cell r="X147">
            <v>4.3464054200000002E-6</v>
          </cell>
          <cell r="Y147">
            <v>0</v>
          </cell>
          <cell r="Z147">
            <v>0</v>
          </cell>
          <cell r="AA147">
            <v>0</v>
          </cell>
          <cell r="AB147">
            <v>0</v>
          </cell>
          <cell r="AC147">
            <v>0</v>
          </cell>
          <cell r="AD147">
            <v>0</v>
          </cell>
          <cell r="AE147">
            <v>0</v>
          </cell>
          <cell r="AF147">
            <v>0</v>
          </cell>
          <cell r="AG147">
            <v>5.6700000000000001E-4</v>
          </cell>
          <cell r="AH147">
            <v>0</v>
          </cell>
          <cell r="AI147">
            <v>0</v>
          </cell>
          <cell r="AJ147">
            <v>0</v>
          </cell>
          <cell r="AK147">
            <v>0</v>
          </cell>
          <cell r="AL147">
            <v>0</v>
          </cell>
          <cell r="AM147">
            <v>0</v>
          </cell>
          <cell r="AN147">
            <v>0</v>
          </cell>
          <cell r="AO147">
            <v>0</v>
          </cell>
          <cell r="AP147">
            <v>4.0769999999999999E-3</v>
          </cell>
          <cell r="AQ147">
            <v>6.3419999999999995E-3</v>
          </cell>
          <cell r="AR147">
            <v>6.4259999999999998E-2</v>
          </cell>
          <cell r="AS147">
            <v>0.114769</v>
          </cell>
          <cell r="AT147">
            <v>0.11212899999999999</v>
          </cell>
          <cell r="AU147">
            <v>0</v>
          </cell>
          <cell r="AV147">
            <v>7.0289999999999997E-3</v>
          </cell>
          <cell r="AW147">
            <v>0</v>
          </cell>
          <cell r="AX147">
            <v>8.9730030000000002E-3</v>
          </cell>
          <cell r="AY147">
            <v>0</v>
          </cell>
          <cell r="AZ147">
            <v>0</v>
          </cell>
          <cell r="BA147">
            <v>0</v>
          </cell>
        </row>
        <row r="163">
          <cell r="B163">
            <v>0.79337252563930161</v>
          </cell>
          <cell r="C163">
            <v>0.57139823000348733</v>
          </cell>
          <cell r="D163">
            <v>0.72306884319088649</v>
          </cell>
          <cell r="E163">
            <v>0.80739174304608663</v>
          </cell>
          <cell r="F163">
            <v>0.87612045955999984</v>
          </cell>
          <cell r="G163">
            <v>0.73050817420000014</v>
          </cell>
          <cell r="H163">
            <v>0.62997169906000006</v>
          </cell>
          <cell r="I163">
            <v>0.58344342069642863</v>
          </cell>
          <cell r="J163">
            <v>0.56585995036000003</v>
          </cell>
          <cell r="K163">
            <v>0.43647483211999993</v>
          </cell>
          <cell r="L163">
            <v>0.51117004117999998</v>
          </cell>
          <cell r="M163">
            <v>0.53771106057999996</v>
          </cell>
          <cell r="N163">
            <v>0.50635575514000009</v>
          </cell>
          <cell r="O163">
            <v>0.46789078915999999</v>
          </cell>
          <cell r="P163">
            <v>0.47152919214000005</v>
          </cell>
          <cell r="Q163">
            <v>0.43734271122000001</v>
          </cell>
          <cell r="R163">
            <v>0.39282602653809517</v>
          </cell>
          <cell r="S163">
            <v>0.36222377468</v>
          </cell>
          <cell r="T163">
            <v>0.53961929596400005</v>
          </cell>
          <cell r="U163">
            <v>0.24220791144666665</v>
          </cell>
          <cell r="V163">
            <v>0.23874883429999999</v>
          </cell>
          <cell r="W163">
            <v>0.22461425532000001</v>
          </cell>
          <cell r="X163">
            <v>0.22603204285336001</v>
          </cell>
          <cell r="Y163">
            <v>0.25861378694402498</v>
          </cell>
          <cell r="Z163">
            <v>0</v>
          </cell>
          <cell r="AA163">
            <v>0</v>
          </cell>
          <cell r="AB163">
            <v>163.29057800000001</v>
          </cell>
          <cell r="AC163">
            <v>94.620910000000009</v>
          </cell>
          <cell r="AD163">
            <v>136.070356</v>
          </cell>
          <cell r="AE163">
            <v>175.27725000000004</v>
          </cell>
          <cell r="AF163">
            <v>193.15129999999999</v>
          </cell>
          <cell r="AG163">
            <v>173.974287</v>
          </cell>
          <cell r="AH163">
            <v>159.87386299999997</v>
          </cell>
          <cell r="AI163">
            <v>173.14422199999996</v>
          </cell>
          <cell r="AJ163">
            <v>158.81943100000001</v>
          </cell>
          <cell r="AK163">
            <v>118.07787700000002</v>
          </cell>
          <cell r="AL163">
            <v>159.50248299999998</v>
          </cell>
          <cell r="AM163">
            <v>179.68696199999999</v>
          </cell>
          <cell r="AN163">
            <v>173.23892099999998</v>
          </cell>
          <cell r="AO163">
            <v>157.596577</v>
          </cell>
          <cell r="AP163">
            <v>164.68236999999999</v>
          </cell>
          <cell r="AQ163">
            <v>121.06472299999999</v>
          </cell>
          <cell r="AR163">
            <v>115.82826300000001</v>
          </cell>
          <cell r="AS163">
            <v>128.815561</v>
          </cell>
          <cell r="AT163">
            <v>114.778907</v>
          </cell>
          <cell r="AU163">
            <v>83.284127999999995</v>
          </cell>
          <cell r="AV163">
            <v>80.997239999999977</v>
          </cell>
          <cell r="AW163">
            <v>93.790311000000003</v>
          </cell>
          <cell r="AX163">
            <v>97.184897473999982</v>
          </cell>
          <cell r="AY163">
            <v>106.00141997699998</v>
          </cell>
          <cell r="AZ163">
            <v>0</v>
          </cell>
          <cell r="BA163">
            <v>0</v>
          </cell>
        </row>
        <row r="184">
          <cell r="B184">
            <v>1.8439681524444446E-2</v>
          </cell>
          <cell r="C184">
            <v>2.0499909517904764E-2</v>
          </cell>
          <cell r="D184">
            <v>2.8933395934222221E-2</v>
          </cell>
          <cell r="E184">
            <v>3.2597655814841267E-2</v>
          </cell>
          <cell r="F184">
            <v>4.9809846720000009E-2</v>
          </cell>
          <cell r="G184">
            <v>3.9719716680000003E-2</v>
          </cell>
          <cell r="H184">
            <v>3.5822626760000004E-2</v>
          </cell>
          <cell r="I184">
            <v>3.2494068974999998E-2</v>
          </cell>
          <cell r="J184">
            <v>2.7957176020000002E-2</v>
          </cell>
          <cell r="K184">
            <v>1.5427442420000003E-2</v>
          </cell>
          <cell r="L184">
            <v>2.6441805259999999E-2</v>
          </cell>
          <cell r="M184">
            <v>3.415687982E-2</v>
          </cell>
          <cell r="N184">
            <v>2.4211917799999996E-2</v>
          </cell>
          <cell r="O184">
            <v>2.277946258E-2</v>
          </cell>
          <cell r="P184">
            <v>1.751565536E-2</v>
          </cell>
          <cell r="Q184">
            <v>1.096815772E-2</v>
          </cell>
          <cell r="R184">
            <v>1.822275994E-2</v>
          </cell>
          <cell r="S184">
            <v>1.7061513339999997E-2</v>
          </cell>
          <cell r="T184">
            <v>1.6212928703999999E-2</v>
          </cell>
          <cell r="U184">
            <v>6.6882206999999989E-3</v>
          </cell>
          <cell r="V184">
            <v>5.7719339599999996E-3</v>
          </cell>
          <cell r="W184">
            <v>5.9540348600000004E-3</v>
          </cell>
          <cell r="X184">
            <v>5.4224426128599993E-3</v>
          </cell>
          <cell r="Y184">
            <v>7.4123111249999978E-3</v>
          </cell>
          <cell r="Z184">
            <v>0</v>
          </cell>
          <cell r="AA184">
            <v>0</v>
          </cell>
          <cell r="AB184">
            <v>4.717255999999999</v>
          </cell>
          <cell r="AC184">
            <v>4.6895879999999996</v>
          </cell>
          <cell r="AD184">
            <v>5.9856280000000002</v>
          </cell>
          <cell r="AE184">
            <v>9.0158389999999997</v>
          </cell>
          <cell r="AF184">
            <v>11.094866999999999</v>
          </cell>
          <cell r="AG184">
            <v>9.9892569999999985</v>
          </cell>
          <cell r="AH184">
            <v>9.7393730000000005</v>
          </cell>
          <cell r="AI184">
            <v>9.9049990000000001</v>
          </cell>
          <cell r="AJ184">
            <v>9.4833849999999984</v>
          </cell>
          <cell r="AK184">
            <v>5.5765270000000005</v>
          </cell>
          <cell r="AL184">
            <v>7.5098380000000002</v>
          </cell>
          <cell r="AM184">
            <v>12.738564999999999</v>
          </cell>
          <cell r="AN184">
            <v>9.5363790000000002</v>
          </cell>
          <cell r="AO184">
            <v>8.8685609999999997</v>
          </cell>
          <cell r="AP184">
            <v>8.3260309999999986</v>
          </cell>
          <cell r="AQ184">
            <v>5.0944869999999991</v>
          </cell>
          <cell r="AR184">
            <v>7.0856880000000002</v>
          </cell>
          <cell r="AS184">
            <v>6.6457199999999998</v>
          </cell>
          <cell r="AT184">
            <v>6.9574429999999996</v>
          </cell>
          <cell r="AU184">
            <v>3.0930239999999998</v>
          </cell>
          <cell r="AV184">
            <v>2.2563219999999999</v>
          </cell>
          <cell r="AW184">
            <v>3.0352949999999996</v>
          </cell>
          <cell r="AX184">
            <v>2.6688467849999999</v>
          </cell>
          <cell r="AY184">
            <v>2.9221729319999996</v>
          </cell>
          <cell r="AZ184">
            <v>0</v>
          </cell>
          <cell r="BA184">
            <v>0</v>
          </cell>
        </row>
        <row r="194">
          <cell r="B194">
            <v>1.7718155000000001E-3</v>
          </cell>
          <cell r="C194">
            <v>7.0571201466666669E-4</v>
          </cell>
          <cell r="D194">
            <v>1.3538173480000001E-3</v>
          </cell>
          <cell r="E194">
            <v>4.5749986722222226E-3</v>
          </cell>
          <cell r="F194">
            <v>8.0536521800000007E-3</v>
          </cell>
          <cell r="G194">
            <v>6.0803000000000003E-3</v>
          </cell>
          <cell r="H194">
            <v>9.6097000000000005E-3</v>
          </cell>
          <cell r="I194">
            <v>3.6297677499999999E-3</v>
          </cell>
          <cell r="J194">
            <v>3.6265952600000001E-3</v>
          </cell>
          <cell r="K194">
            <v>2.6606229799999996E-3</v>
          </cell>
          <cell r="L194">
            <v>4.6189141599999994E-3</v>
          </cell>
          <cell r="M194">
            <v>3.8492079599999991E-3</v>
          </cell>
          <cell r="N194">
            <v>6.8487416399999985E-3</v>
          </cell>
          <cell r="O194">
            <v>8.8168702599999982E-3</v>
          </cell>
          <cell r="P194">
            <v>1.5494034599999998E-2</v>
          </cell>
          <cell r="Q194">
            <v>1.1704829759999999E-2</v>
          </cell>
          <cell r="R194">
            <v>2.8453575799999999E-2</v>
          </cell>
          <cell r="S194">
            <v>4.480424878E-2</v>
          </cell>
          <cell r="T194">
            <v>0.1100981295</v>
          </cell>
          <cell r="U194">
            <v>7.0893850519999996E-2</v>
          </cell>
          <cell r="V194">
            <v>6.9067260059999996E-2</v>
          </cell>
          <cell r="W194">
            <v>8.4622460019999998E-2</v>
          </cell>
          <cell r="X194">
            <v>2.5354979823739996E-2</v>
          </cell>
          <cell r="Y194">
            <v>0</v>
          </cell>
          <cell r="Z194">
            <v>0</v>
          </cell>
          <cell r="AA194">
            <v>0</v>
          </cell>
          <cell r="AB194">
            <v>0.25192199999999998</v>
          </cell>
          <cell r="AC194">
            <v>7.0333999999999994E-2</v>
          </cell>
          <cell r="AD194">
            <v>0.184528</v>
          </cell>
          <cell r="AE194">
            <v>0.89342399999999988</v>
          </cell>
          <cell r="AF194">
            <v>1.060759</v>
          </cell>
          <cell r="AG194">
            <v>1.0117499999999999</v>
          </cell>
          <cell r="AH194">
            <v>1.6749439999999998</v>
          </cell>
          <cell r="AI194">
            <v>1.2417669999999998</v>
          </cell>
          <cell r="AJ194">
            <v>1.2642489999999997</v>
          </cell>
          <cell r="AK194">
            <v>1.0898429999999999</v>
          </cell>
          <cell r="AL194">
            <v>1.81497</v>
          </cell>
          <cell r="AM194">
            <v>1.469557</v>
          </cell>
          <cell r="AN194">
            <v>1.94896</v>
          </cell>
          <cell r="AO194">
            <v>2.9819840000000002</v>
          </cell>
          <cell r="AP194">
            <v>5.3483169999999998</v>
          </cell>
          <cell r="AQ194">
            <v>4.0470039999999994</v>
          </cell>
          <cell r="AR194">
            <v>8.2352809999999987</v>
          </cell>
          <cell r="AS194">
            <v>16.238340000000001</v>
          </cell>
          <cell r="AT194">
            <v>27.319893</v>
          </cell>
          <cell r="AU194">
            <v>16.007549999999998</v>
          </cell>
          <cell r="AV194">
            <v>14.414346999999999</v>
          </cell>
          <cell r="AW194">
            <v>24.444067999999998</v>
          </cell>
          <cell r="AX194">
            <v>9.2250744059999992</v>
          </cell>
          <cell r="AY194">
            <v>0</v>
          </cell>
          <cell r="AZ194">
            <v>0</v>
          </cell>
          <cell r="BA194">
            <v>0</v>
          </cell>
        </row>
        <row r="206">
          <cell r="B206">
            <v>3.1970548789523813E-3</v>
          </cell>
          <cell r="C206">
            <v>4.0933391123174605E-3</v>
          </cell>
          <cell r="D206">
            <v>6.2748315361269846E-3</v>
          </cell>
          <cell r="E206">
            <v>7.0190542417460314E-3</v>
          </cell>
          <cell r="F206">
            <v>7.2517374999999992E-3</v>
          </cell>
          <cell r="G206">
            <v>4.5878003400000008E-3</v>
          </cell>
          <cell r="H206">
            <v>5.9172502800000004E-3</v>
          </cell>
          <cell r="I206">
            <v>3.3127249149999998E-3</v>
          </cell>
          <cell r="J206">
            <v>2.3175506599999998E-3</v>
          </cell>
          <cell r="K206">
            <v>1.9513832000000002E-3</v>
          </cell>
          <cell r="L206">
            <v>2.0040067199999997E-3</v>
          </cell>
          <cell r="M206">
            <v>1.1444431399999999E-3</v>
          </cell>
          <cell r="N206">
            <v>1.5726000749999997E-3</v>
          </cell>
          <cell r="O206">
            <v>1.0437295399999998E-3</v>
          </cell>
          <cell r="P206">
            <v>1.12167032E-3</v>
          </cell>
          <cell r="Q206">
            <v>1.7352243799999998E-3</v>
          </cell>
          <cell r="R206">
            <v>1.03369198E-3</v>
          </cell>
          <cell r="S206">
            <v>4.2030283999999995E-4</v>
          </cell>
          <cell r="T206">
            <v>5.7481524799999988E-4</v>
          </cell>
          <cell r="U206">
            <v>7.1554179999999993E-4</v>
          </cell>
          <cell r="V206">
            <v>4.3889977999999995E-4</v>
          </cell>
          <cell r="W206">
            <v>2.4213121399999996E-3</v>
          </cell>
          <cell r="X206">
            <v>1.6284121984599998E-3</v>
          </cell>
          <cell r="Y206">
            <v>3.0219279999999997E-3</v>
          </cell>
          <cell r="Z206">
            <v>0</v>
          </cell>
          <cell r="AA206">
            <v>0</v>
          </cell>
          <cell r="AB206">
            <v>1.3109420000000001</v>
          </cell>
          <cell r="AC206">
            <v>1.5628449999999998</v>
          </cell>
          <cell r="AD206">
            <v>1.9598419999999996</v>
          </cell>
          <cell r="AE206">
            <v>2.0295930000000002</v>
          </cell>
          <cell r="AF206">
            <v>2.0052639999999999</v>
          </cell>
          <cell r="AG206">
            <v>1.2688099999999998</v>
          </cell>
          <cell r="AH206">
            <v>1.2193240000000001</v>
          </cell>
          <cell r="AI206">
            <v>1.368525</v>
          </cell>
          <cell r="AJ206">
            <v>1.2540519999999999</v>
          </cell>
          <cell r="AK206">
            <v>1.171999</v>
          </cell>
          <cell r="AL206">
            <v>1.2381599999999999</v>
          </cell>
          <cell r="AM206">
            <v>0.82841699999999996</v>
          </cell>
          <cell r="AN206">
            <v>0.82479299999999989</v>
          </cell>
          <cell r="AO206">
            <v>0.43508599999999997</v>
          </cell>
          <cell r="AP206">
            <v>0.44630399999999998</v>
          </cell>
          <cell r="AQ206">
            <v>0.756297</v>
          </cell>
          <cell r="AR206">
            <v>0.70072800000000002</v>
          </cell>
          <cell r="AS206">
            <v>0.204457</v>
          </cell>
          <cell r="AT206">
            <v>0.35217899999999996</v>
          </cell>
          <cell r="AU206">
            <v>0.27346499999999996</v>
          </cell>
          <cell r="AV206">
            <v>0.14205399999999999</v>
          </cell>
          <cell r="AW206">
            <v>0.79467499999999991</v>
          </cell>
          <cell r="AX206">
            <v>0.48508175000000003</v>
          </cell>
          <cell r="AY206">
            <v>0.37776693100000003</v>
          </cell>
          <cell r="AZ206">
            <v>0</v>
          </cell>
          <cell r="BA206">
            <v>0</v>
          </cell>
        </row>
        <row r="209">
          <cell r="B209">
            <v>6.0173848280000008E-3</v>
          </cell>
          <cell r="C209">
            <v>3.5992495000000003E-3</v>
          </cell>
          <cell r="D209">
            <v>2.2767220559999999E-3</v>
          </cell>
          <cell r="E209">
            <v>4.0865487349999998E-3</v>
          </cell>
          <cell r="F209">
            <v>1.0104440260000002E-2</v>
          </cell>
          <cell r="G209">
            <v>5.6672800000000002E-3</v>
          </cell>
          <cell r="H209">
            <v>5.5233400000000007E-3</v>
          </cell>
          <cell r="I209">
            <v>9.5578000000000017E-3</v>
          </cell>
          <cell r="J209">
            <v>8.1809000000000014E-3</v>
          </cell>
          <cell r="K209">
            <v>6.7584600000000009E-3</v>
          </cell>
          <cell r="L209">
            <v>7.1840799999999998E-3</v>
          </cell>
          <cell r="M209">
            <v>7.5236799999999996E-3</v>
          </cell>
          <cell r="N209">
            <v>8.1845400000000006E-3</v>
          </cell>
          <cell r="O209">
            <v>8.2315199999999991E-3</v>
          </cell>
          <cell r="P209">
            <v>8.5758399999999995E-3</v>
          </cell>
          <cell r="Q209">
            <v>8.0680600000000002E-3</v>
          </cell>
          <cell r="R209">
            <v>7.01974E-3</v>
          </cell>
          <cell r="S209">
            <v>5.9822399999999998E-3</v>
          </cell>
          <cell r="T209">
            <v>6.827243696E-3</v>
          </cell>
          <cell r="U209">
            <v>3.3724599999999999E-3</v>
          </cell>
          <cell r="V209">
            <v>4.5026800000000002E-3</v>
          </cell>
          <cell r="W209">
            <v>6.0405799999999994E-3</v>
          </cell>
          <cell r="X209">
            <v>4.1169345999999985E-3</v>
          </cell>
          <cell r="Y209">
            <v>5.2506799999999998E-3</v>
          </cell>
          <cell r="Z209">
            <v>0</v>
          </cell>
          <cell r="AA209">
            <v>0</v>
          </cell>
          <cell r="AB209">
            <v>1.5630309999999998</v>
          </cell>
          <cell r="AC209">
            <v>0.71086000000000005</v>
          </cell>
          <cell r="AD209">
            <v>0.33280399999999999</v>
          </cell>
          <cell r="AE209">
            <v>1.27691</v>
          </cell>
          <cell r="AF209">
            <v>2.8020510000000001</v>
          </cell>
          <cell r="AG209">
            <v>1.558942</v>
          </cell>
          <cell r="AH209">
            <v>1.8073779999999997</v>
          </cell>
          <cell r="AI209">
            <v>3.4894270000000001</v>
          </cell>
          <cell r="AJ209">
            <v>3.0973479999999998</v>
          </cell>
          <cell r="AK209">
            <v>2.5763589999999996</v>
          </cell>
          <cell r="AL209">
            <v>3.1680029999999997</v>
          </cell>
          <cell r="AM209">
            <v>3.5354380000000001</v>
          </cell>
          <cell r="AN209">
            <v>4.3489009999999997</v>
          </cell>
          <cell r="AO209">
            <v>4.568975</v>
          </cell>
          <cell r="AP209">
            <v>4.9011459999999998</v>
          </cell>
          <cell r="AQ209">
            <v>4.2570600000000001</v>
          </cell>
          <cell r="AR209">
            <v>3.755509</v>
          </cell>
          <cell r="AS209">
            <v>3.5347409999999999</v>
          </cell>
          <cell r="AT209">
            <v>3.1963119999999998</v>
          </cell>
          <cell r="AU209">
            <v>1.9269379999999998</v>
          </cell>
          <cell r="AV209">
            <v>2.5636859999999997</v>
          </cell>
          <cell r="AW209">
            <v>3.9927409999999997</v>
          </cell>
          <cell r="AX209">
            <v>2.904392745</v>
          </cell>
          <cell r="AY209">
            <v>3.3605141789999995</v>
          </cell>
          <cell r="AZ209">
            <v>0</v>
          </cell>
          <cell r="BA209">
            <v>0</v>
          </cell>
        </row>
        <row r="225">
          <cell r="B225">
            <v>8.7230941891868145E-3</v>
          </cell>
          <cell r="C225">
            <v>8.0945450109890116E-3</v>
          </cell>
          <cell r="D225">
            <v>8.6856646857142884E-3</v>
          </cell>
          <cell r="E225">
            <v>4.3864567357142859E-3</v>
          </cell>
          <cell r="F225">
            <v>6.3881095600000007E-3</v>
          </cell>
          <cell r="G225">
            <v>3.1409140600000001E-3</v>
          </cell>
          <cell r="H225">
            <v>1.0575291200000001E-3</v>
          </cell>
          <cell r="I225">
            <v>2.9829271250000002E-3</v>
          </cell>
          <cell r="J225">
            <v>1.7595760000000002E-2</v>
          </cell>
          <cell r="K225">
            <v>5.9311191799999996E-3</v>
          </cell>
          <cell r="L225">
            <v>4.7689071780000002E-2</v>
          </cell>
          <cell r="M225">
            <v>5.9512559119999996E-2</v>
          </cell>
          <cell r="N225">
            <v>1.7316065059999997E-2</v>
          </cell>
          <cell r="O225">
            <v>1.1529286439999998E-2</v>
          </cell>
          <cell r="P225">
            <v>2.8117823439999998E-2</v>
          </cell>
          <cell r="Q225">
            <v>0.13315735468000001</v>
          </cell>
          <cell r="R225">
            <v>8.7337668960000003E-2</v>
          </cell>
          <cell r="S225">
            <v>8.3705539999999995E-2</v>
          </cell>
          <cell r="T225">
            <v>0.16428714101200001</v>
          </cell>
          <cell r="U225">
            <v>8.8071619999999989E-2</v>
          </cell>
          <cell r="V225">
            <v>9.9981332500000006E-2</v>
          </cell>
          <cell r="W225">
            <v>0.15087422000000003</v>
          </cell>
          <cell r="X225">
            <v>0.20425525140000003</v>
          </cell>
          <cell r="Y225">
            <v>4.5009718800000001E-2</v>
          </cell>
          <cell r="Z225">
            <v>0</v>
          </cell>
          <cell r="AA225">
            <v>0</v>
          </cell>
          <cell r="AB225">
            <v>1.8863750000000001</v>
          </cell>
          <cell r="AC225">
            <v>1.2069449999999999</v>
          </cell>
          <cell r="AD225">
            <v>1.357273</v>
          </cell>
          <cell r="AE225">
            <v>0.96429399999999998</v>
          </cell>
          <cell r="AF225">
            <v>0.77477099999999999</v>
          </cell>
          <cell r="AG225">
            <v>0.82596199999999986</v>
          </cell>
          <cell r="AH225">
            <v>0.39049399999999995</v>
          </cell>
          <cell r="AI225">
            <v>0.62860199999999999</v>
          </cell>
          <cell r="AJ225">
            <v>2.8335159999999999</v>
          </cell>
          <cell r="AK225">
            <v>0.8660469999999999</v>
          </cell>
          <cell r="AL225">
            <v>8.217350999999999</v>
          </cell>
          <cell r="AM225">
            <v>11.818178</v>
          </cell>
          <cell r="AN225">
            <v>2.7169119999999998</v>
          </cell>
          <cell r="AO225">
            <v>1.818093</v>
          </cell>
          <cell r="AP225">
            <v>4.9681309999999996</v>
          </cell>
          <cell r="AQ225">
            <v>18.301905999999999</v>
          </cell>
          <cell r="AR225">
            <v>11.449665</v>
          </cell>
          <cell r="AS225">
            <v>13.971909999999999</v>
          </cell>
          <cell r="AT225">
            <v>32.630038999999996</v>
          </cell>
          <cell r="AU225">
            <v>14.598063999999999</v>
          </cell>
          <cell r="AV225">
            <v>15.237929999999999</v>
          </cell>
          <cell r="AW225">
            <v>43.112085</v>
          </cell>
          <cell r="AX225">
            <v>68.072366736000006</v>
          </cell>
          <cell r="AY225">
            <v>7.6517110940000004</v>
          </cell>
          <cell r="AZ225">
            <v>0</v>
          </cell>
          <cell r="BA225">
            <v>0</v>
          </cell>
        </row>
        <row r="247">
          <cell r="B247">
            <v>7.2928152187272277E-2</v>
          </cell>
          <cell r="C247">
            <v>3.6490148807318691E-2</v>
          </cell>
          <cell r="D247">
            <v>3.9161094442986571E-2</v>
          </cell>
          <cell r="E247">
            <v>3.2715379617838831E-2</v>
          </cell>
          <cell r="F247">
            <v>1.8353692380000002E-2</v>
          </cell>
          <cell r="G247">
            <v>2.0686153660000005E-2</v>
          </cell>
          <cell r="H247">
            <v>1.7555438159999999E-2</v>
          </cell>
          <cell r="I247">
            <v>1.4659542375000001E-2</v>
          </cell>
          <cell r="J247">
            <v>2.6712465860000003E-2</v>
          </cell>
          <cell r="K247">
            <v>4.4898259500000003E-2</v>
          </cell>
          <cell r="L247">
            <v>4.9291032400000004E-2</v>
          </cell>
          <cell r="M247">
            <v>8.8330558579999996E-2</v>
          </cell>
          <cell r="N247">
            <v>8.6671066719999995E-2</v>
          </cell>
          <cell r="O247">
            <v>5.4782348919999994E-2</v>
          </cell>
          <cell r="P247">
            <v>4.5313944479999993E-2</v>
          </cell>
          <cell r="Q247">
            <v>3.8372865140000004E-2</v>
          </cell>
          <cell r="R247">
            <v>6.5495811540000004E-2</v>
          </cell>
          <cell r="S247">
            <v>8.9695924239999975E-2</v>
          </cell>
          <cell r="T247">
            <v>0.10919467414333334</v>
          </cell>
          <cell r="U247">
            <v>5.8193170746666661E-2</v>
          </cell>
          <cell r="V247">
            <v>6.837591023999999E-2</v>
          </cell>
          <cell r="W247">
            <v>7.3630967499999991E-2</v>
          </cell>
          <cell r="X247">
            <v>3.1559348145673335E-2</v>
          </cell>
          <cell r="Y247">
            <v>3.1696881901199993E-2</v>
          </cell>
          <cell r="Z247">
            <v>0</v>
          </cell>
          <cell r="AA247">
            <v>0</v>
          </cell>
          <cell r="AB247">
            <v>24.704779000000002</v>
          </cell>
          <cell r="AC247">
            <v>12.752708999999999</v>
          </cell>
          <cell r="AD247">
            <v>14.376627999999998</v>
          </cell>
          <cell r="AE247">
            <v>12.516479999999998</v>
          </cell>
          <cell r="AF247">
            <v>9.5794999999999995</v>
          </cell>
          <cell r="AG247">
            <v>10.167835999999999</v>
          </cell>
          <cell r="AH247">
            <v>9.6130289999999992</v>
          </cell>
          <cell r="AI247">
            <v>9.821572999999999</v>
          </cell>
          <cell r="AJ247">
            <v>12.824309</v>
          </cell>
          <cell r="AK247">
            <v>11.653067</v>
          </cell>
          <cell r="AL247">
            <v>15.439982000000001</v>
          </cell>
          <cell r="AM247">
            <v>24.399435</v>
          </cell>
          <cell r="AN247">
            <v>24.459705</v>
          </cell>
          <cell r="AO247">
            <v>17.428735999999997</v>
          </cell>
          <cell r="AP247">
            <v>20.822035</v>
          </cell>
          <cell r="AQ247">
            <v>21.535539999999997</v>
          </cell>
          <cell r="AR247">
            <v>29.698251999999997</v>
          </cell>
          <cell r="AS247">
            <v>44.256362999999993</v>
          </cell>
          <cell r="AT247">
            <v>47.834416000000004</v>
          </cell>
          <cell r="AU247">
            <v>34.541075999999997</v>
          </cell>
          <cell r="AV247">
            <v>33.660122999999999</v>
          </cell>
          <cell r="AW247">
            <v>48.657633000000004</v>
          </cell>
          <cell r="AX247">
            <v>29.644371571000001</v>
          </cell>
          <cell r="AY247">
            <v>23.918288289000007</v>
          </cell>
          <cell r="AZ247">
            <v>0</v>
          </cell>
          <cell r="BA247">
            <v>0</v>
          </cell>
        </row>
        <row r="263">
          <cell r="B263">
            <v>1.7907385787521486</v>
          </cell>
          <cell r="C263">
            <v>1.0954189144698776</v>
          </cell>
          <cell r="D263">
            <v>1.4344282258755749</v>
          </cell>
          <cell r="E263">
            <v>1.6121923094672537</v>
          </cell>
          <cell r="F263">
            <v>1.9144202727399997</v>
          </cell>
          <cell r="G263">
            <v>1.7673349967800003</v>
          </cell>
          <cell r="H263">
            <v>1.5778183728600002</v>
          </cell>
          <cell r="I263">
            <v>1.6250505512564279</v>
          </cell>
          <cell r="J263">
            <v>1.8652497076400008</v>
          </cell>
          <cell r="K263">
            <v>1.3593934156599998</v>
          </cell>
          <cell r="L263">
            <v>1.9270403238799996</v>
          </cell>
          <cell r="M263">
            <v>1.9252775277600005</v>
          </cell>
          <cell r="N263">
            <v>1.7447643019628569</v>
          </cell>
          <cell r="O263">
            <v>1.7366694323704763</v>
          </cell>
          <cell r="P263">
            <v>1.9616378167900004</v>
          </cell>
          <cell r="Q263">
            <v>2.0708688785316656</v>
          </cell>
          <cell r="R263">
            <v>2.038836227504762</v>
          </cell>
          <cell r="S263">
            <v>2.2439607248130948</v>
          </cell>
          <cell r="T263">
            <v>3.1561585275419994</v>
          </cell>
          <cell r="U263">
            <v>2.0599030382600629</v>
          </cell>
          <cell r="V263">
            <v>2.0022774472400005</v>
          </cell>
          <cell r="W263">
            <v>2.7069914947066662</v>
          </cell>
          <cell r="X263">
            <v>3.2207662854602983</v>
          </cell>
          <cell r="Y263">
            <v>2.257418494202168</v>
          </cell>
          <cell r="Z263">
            <v>0</v>
          </cell>
          <cell r="AA263">
            <v>0</v>
          </cell>
          <cell r="AB263">
            <v>426.82687299999986</v>
          </cell>
          <cell r="AC263">
            <v>224.50196200000002</v>
          </cell>
          <cell r="AD263">
            <v>305.9795400000001</v>
          </cell>
          <cell r="AE263">
            <v>384.38124199999993</v>
          </cell>
          <cell r="AF263">
            <v>430.69264800000013</v>
          </cell>
          <cell r="AG263">
            <v>421.48088599999994</v>
          </cell>
          <cell r="AH263">
            <v>405.0247109999998</v>
          </cell>
          <cell r="AI263">
            <v>478.28830999999991</v>
          </cell>
          <cell r="AJ263">
            <v>521.66010299999982</v>
          </cell>
          <cell r="AK263">
            <v>361.57484500000004</v>
          </cell>
          <cell r="AL263">
            <v>507.42600299999998</v>
          </cell>
          <cell r="AM263">
            <v>579.64202799999964</v>
          </cell>
          <cell r="AN263">
            <v>545.55904999999984</v>
          </cell>
          <cell r="AO263">
            <v>520.555609</v>
          </cell>
          <cell r="AP263">
            <v>598.4582059999999</v>
          </cell>
          <cell r="AQ263">
            <v>544.6601280000001</v>
          </cell>
          <cell r="AR263">
            <v>551.62136400000009</v>
          </cell>
          <cell r="AS263">
            <v>671.78646999999989</v>
          </cell>
          <cell r="AT263">
            <v>843.88416300000006</v>
          </cell>
          <cell r="AU263">
            <v>619.64269999999988</v>
          </cell>
          <cell r="AV263">
            <v>599.38768200000004</v>
          </cell>
          <cell r="AW263">
            <v>960.07503099999974</v>
          </cell>
          <cell r="AX263">
            <v>1283.2022293079995</v>
          </cell>
          <cell r="AY263">
            <v>691.05164823099983</v>
          </cell>
          <cell r="AZ263">
            <v>0</v>
          </cell>
          <cell r="BA263">
            <v>0</v>
          </cell>
        </row>
        <row r="264">
          <cell r="B264">
            <v>0.17529212645855435</v>
          </cell>
          <cell r="C264">
            <v>6.4724943648573868E-2</v>
          </cell>
          <cell r="D264">
            <v>0.11955044892693038</v>
          </cell>
          <cell r="E264">
            <v>0.13787801320693527</v>
          </cell>
          <cell r="F264">
            <v>0.28454258260000004</v>
          </cell>
          <cell r="G264">
            <v>0.25201019782000006</v>
          </cell>
          <cell r="H264">
            <v>0.21765460551999996</v>
          </cell>
          <cell r="I264">
            <v>0.26839505722285711</v>
          </cell>
          <cell r="J264">
            <v>0.48845440937999995</v>
          </cell>
          <cell r="K264">
            <v>0.30898138412000004</v>
          </cell>
          <cell r="L264">
            <v>0.61026568126000014</v>
          </cell>
          <cell r="M264">
            <v>0.52163592789999991</v>
          </cell>
          <cell r="N264">
            <v>0.34213916574714281</v>
          </cell>
          <cell r="O264">
            <v>0.47435494329333333</v>
          </cell>
          <cell r="P264">
            <v>0.59875642319000022</v>
          </cell>
          <cell r="Q264">
            <v>0.77352805397999991</v>
          </cell>
          <cell r="R264">
            <v>0.66491296903999997</v>
          </cell>
          <cell r="S264">
            <v>0.73325574523809522</v>
          </cell>
          <cell r="T264">
            <v>1.2260226162579997</v>
          </cell>
          <cell r="U264">
            <v>0.68409671924863524</v>
          </cell>
          <cell r="V264">
            <v>0.63466828996000002</v>
          </cell>
          <cell r="W264">
            <v>0.98835047696000011</v>
          </cell>
          <cell r="X264">
            <v>1.5083570525585548</v>
          </cell>
          <cell r="Y264">
            <v>0.76798896000607775</v>
          </cell>
          <cell r="Z264">
            <v>0</v>
          </cell>
          <cell r="AA264">
            <v>0</v>
          </cell>
          <cell r="AB264">
            <v>35.154921000000002</v>
          </cell>
          <cell r="AC264">
            <v>13.671439999999997</v>
          </cell>
          <cell r="AD264">
            <v>21.513649999999998</v>
          </cell>
          <cell r="AE264">
            <v>34.513199999999998</v>
          </cell>
          <cell r="AF264">
            <v>45.966248000000007</v>
          </cell>
          <cell r="AG264">
            <v>43.227610999999996</v>
          </cell>
          <cell r="AH264">
            <v>38.958939999999991</v>
          </cell>
          <cell r="AI264">
            <v>46.782856999999993</v>
          </cell>
          <cell r="AJ264">
            <v>93.297587000000007</v>
          </cell>
          <cell r="AK264">
            <v>53.608457999999999</v>
          </cell>
          <cell r="AL264">
            <v>108.67489399999998</v>
          </cell>
          <cell r="AM264">
            <v>108.39363600000001</v>
          </cell>
          <cell r="AN264">
            <v>71.76284299999999</v>
          </cell>
          <cell r="AO264">
            <v>90.784647999999976</v>
          </cell>
          <cell r="AP264">
            <v>117.56550999999997</v>
          </cell>
          <cell r="AQ264">
            <v>130.68426200000002</v>
          </cell>
          <cell r="AR264">
            <v>109.43126400000001</v>
          </cell>
          <cell r="AS264">
            <v>140.77434</v>
          </cell>
          <cell r="AT264">
            <v>257.58098000000001</v>
          </cell>
          <cell r="AU264">
            <v>143.75744499999999</v>
          </cell>
          <cell r="AV264">
            <v>126.759654</v>
          </cell>
          <cell r="AW264">
            <v>292.36069800000001</v>
          </cell>
          <cell r="AX264">
            <v>546.34420421700008</v>
          </cell>
          <cell r="AY264">
            <v>170.64797369199999</v>
          </cell>
          <cell r="AZ264">
            <v>0</v>
          </cell>
          <cell r="BA264">
            <v>0</v>
          </cell>
        </row>
        <row r="266">
          <cell r="B266">
            <v>1.6801496058974359E-2</v>
          </cell>
          <cell r="C266">
            <v>1.0805603317743591E-2</v>
          </cell>
          <cell r="D266">
            <v>1.4981763709663004E-2</v>
          </cell>
          <cell r="E266">
            <v>1.4401601270036632E-2</v>
          </cell>
          <cell r="F266">
            <v>1.9610991980000003E-2</v>
          </cell>
          <cell r="G266">
            <v>1.0012579440000001E-2</v>
          </cell>
          <cell r="H266">
            <v>1.0519016919999999E-2</v>
          </cell>
          <cell r="I266">
            <v>1.012057173E-2</v>
          </cell>
          <cell r="J266">
            <v>5.417200359999999E-3</v>
          </cell>
          <cell r="K266">
            <v>5.2157266799999994E-3</v>
          </cell>
          <cell r="L266">
            <v>6.7795138599999992E-3</v>
          </cell>
          <cell r="M266">
            <v>8.7558000599999991E-3</v>
          </cell>
          <cell r="N266">
            <v>3.8376892142857142E-3</v>
          </cell>
          <cell r="O266">
            <v>2.9773648399999994E-3</v>
          </cell>
          <cell r="P266">
            <v>1.10996628E-3</v>
          </cell>
          <cell r="Q266">
            <v>1.9829293999999997E-3</v>
          </cell>
          <cell r="R266">
            <v>8.3459133999999992E-4</v>
          </cell>
          <cell r="S266">
            <v>6.6375201500000003E-4</v>
          </cell>
          <cell r="T266">
            <v>1.8969658159999998E-3</v>
          </cell>
          <cell r="U266">
            <v>7.8724057999999988E-4</v>
          </cell>
          <cell r="V266">
            <v>1.48345572E-3</v>
          </cell>
          <cell r="W266">
            <v>1.4691526199999997E-3</v>
          </cell>
          <cell r="X266">
            <v>8.1097595421799999E-3</v>
          </cell>
          <cell r="Y266">
            <v>2.8048775199999995E-3</v>
          </cell>
          <cell r="Z266">
            <v>0</v>
          </cell>
          <cell r="AA266">
            <v>0</v>
          </cell>
          <cell r="AB266">
            <v>5.3032539999999999</v>
          </cell>
          <cell r="AC266">
            <v>3.1286019999999999</v>
          </cell>
          <cell r="AD266">
            <v>4.1541259999999998</v>
          </cell>
          <cell r="AE266">
            <v>5.1093760000000001</v>
          </cell>
          <cell r="AF266">
            <v>5.2113709999999998</v>
          </cell>
          <cell r="AG266">
            <v>3.9085819999999996</v>
          </cell>
          <cell r="AH266">
            <v>4.157883</v>
          </cell>
          <cell r="AI266">
            <v>4.5468009999999994</v>
          </cell>
          <cell r="AJ266">
            <v>3.3301750000000001</v>
          </cell>
          <cell r="AK266">
            <v>2.6765180000000002</v>
          </cell>
          <cell r="AL266">
            <v>2.7844069999999999</v>
          </cell>
          <cell r="AM266">
            <v>4.530816999999999</v>
          </cell>
          <cell r="AN266">
            <v>1.885637</v>
          </cell>
          <cell r="AO266">
            <v>1.6199910000000002</v>
          </cell>
          <cell r="AP266">
            <v>1.163859</v>
          </cell>
          <cell r="AQ266">
            <v>1.0500669999999999</v>
          </cell>
          <cell r="AR266">
            <v>0.39342699999999997</v>
          </cell>
          <cell r="AS266">
            <v>0.38169699999999995</v>
          </cell>
          <cell r="AT266">
            <v>1.134973</v>
          </cell>
          <cell r="AU266">
            <v>0.61503899999999989</v>
          </cell>
          <cell r="AV266">
            <v>0.94958100000000001</v>
          </cell>
          <cell r="AW266">
            <v>1.1683629999999998</v>
          </cell>
          <cell r="AX266">
            <v>2.104474991</v>
          </cell>
          <cell r="AY266">
            <v>1.140001652</v>
          </cell>
          <cell r="AZ266">
            <v>0</v>
          </cell>
          <cell r="BA266">
            <v>0</v>
          </cell>
        </row>
        <row r="267">
          <cell r="B267">
            <v>0.30717380089572899</v>
          </cell>
          <cell r="C267">
            <v>0.2034701812584713</v>
          </cell>
          <cell r="D267">
            <v>0.25971820836650034</v>
          </cell>
          <cell r="E267">
            <v>0.2839971966320024</v>
          </cell>
          <cell r="F267">
            <v>0.38370515057999999</v>
          </cell>
          <cell r="G267">
            <v>0.43952379139999997</v>
          </cell>
          <cell r="H267">
            <v>0.45317506830000009</v>
          </cell>
          <cell r="I267">
            <v>0.46465124172214289</v>
          </cell>
          <cell r="J267">
            <v>0.41750308306000006</v>
          </cell>
          <cell r="K267">
            <v>0.32549095725999999</v>
          </cell>
          <cell r="L267">
            <v>0.41165987278000005</v>
          </cell>
          <cell r="M267">
            <v>0.39474094642000007</v>
          </cell>
          <cell r="N267">
            <v>0.40354006601000003</v>
          </cell>
          <cell r="O267">
            <v>0.38675228001714285</v>
          </cell>
          <cell r="P267">
            <v>0.49350284123999993</v>
          </cell>
          <cell r="Q267">
            <v>0.4733855889316666</v>
          </cell>
          <cell r="R267">
            <v>0.57077700121999997</v>
          </cell>
          <cell r="S267">
            <v>0.69199186224000009</v>
          </cell>
          <cell r="T267">
            <v>0.78232922930533322</v>
          </cell>
          <cell r="U267">
            <v>0.78018856455142838</v>
          </cell>
          <cell r="V267">
            <v>0.77371147169999988</v>
          </cell>
          <cell r="W267">
            <v>1.1070032858266667</v>
          </cell>
          <cell r="X267">
            <v>1.1383854912763598</v>
          </cell>
          <cell r="Y267">
            <v>1.0256065673365999</v>
          </cell>
          <cell r="Z267">
            <v>0</v>
          </cell>
          <cell r="AA267">
            <v>0</v>
          </cell>
          <cell r="AB267">
            <v>88.551365000000004</v>
          </cell>
          <cell r="AC267">
            <v>51.609775999999989</v>
          </cell>
          <cell r="AD267">
            <v>65.918460999999979</v>
          </cell>
          <cell r="AE267">
            <v>79.962816000000018</v>
          </cell>
          <cell r="AF267">
            <v>101.506265</v>
          </cell>
          <cell r="AG267">
            <v>117.57691900000003</v>
          </cell>
          <cell r="AH267">
            <v>128.748851</v>
          </cell>
          <cell r="AI267">
            <v>158.51703199999997</v>
          </cell>
          <cell r="AJ267">
            <v>154.60158499999997</v>
          </cell>
          <cell r="AK267">
            <v>120.15013999999999</v>
          </cell>
          <cell r="AL267">
            <v>143.97277699999998</v>
          </cell>
          <cell r="AM267">
            <v>170.221205</v>
          </cell>
          <cell r="AN267">
            <v>175.16171299999996</v>
          </cell>
          <cell r="AO267">
            <v>159.33260600000003</v>
          </cell>
          <cell r="AP267">
            <v>194.99103600000001</v>
          </cell>
          <cell r="AQ267">
            <v>176.99000100000001</v>
          </cell>
          <cell r="AR267">
            <v>206.79864699999999</v>
          </cell>
          <cell r="AS267">
            <v>246.11897599999995</v>
          </cell>
          <cell r="AT267">
            <v>294.29858400000001</v>
          </cell>
          <cell r="AU267">
            <v>272.48776299999997</v>
          </cell>
          <cell r="AV267">
            <v>281.807211</v>
          </cell>
          <cell r="AW267">
            <v>414.76612399999993</v>
          </cell>
          <cell r="AX267">
            <v>481.61791518199999</v>
          </cell>
          <cell r="AY267">
            <v>336.55191903599996</v>
          </cell>
          <cell r="AZ267">
            <v>0</v>
          </cell>
          <cell r="BA267">
            <v>0</v>
          </cell>
        </row>
        <row r="268">
          <cell r="B268">
            <v>0.44254568748997319</v>
          </cell>
          <cell r="C268">
            <v>0.20127977786585838</v>
          </cell>
          <cell r="D268">
            <v>0.26432517777960196</v>
          </cell>
          <cell r="E268">
            <v>0.29208350908394992</v>
          </cell>
          <cell r="F268">
            <v>0.23150215480000005</v>
          </cell>
          <cell r="G268">
            <v>0.22435390938000002</v>
          </cell>
          <cell r="H268">
            <v>0.15272623390000001</v>
          </cell>
          <cell r="I268">
            <v>0.15297743547000001</v>
          </cell>
          <cell r="J268">
            <v>0.19873836412000004</v>
          </cell>
          <cell r="K268">
            <v>0.15387675706000001</v>
          </cell>
          <cell r="L268">
            <v>0.17013291339999997</v>
          </cell>
          <cell r="M268">
            <v>0.20963369618</v>
          </cell>
          <cell r="N268">
            <v>0.20768188867999998</v>
          </cell>
          <cell r="O268">
            <v>0.16476905491999999</v>
          </cell>
          <cell r="P268">
            <v>0.16928455375999998</v>
          </cell>
          <cell r="Q268">
            <v>0.17449049665999999</v>
          </cell>
          <cell r="R268">
            <v>0.18711830562000001</v>
          </cell>
          <cell r="S268">
            <v>0.19290975815999997</v>
          </cell>
          <cell r="T268">
            <v>0.26564785323733331</v>
          </cell>
          <cell r="U268">
            <v>0.13261313304666666</v>
          </cell>
          <cell r="V268">
            <v>0.12010032452</v>
          </cell>
          <cell r="W268">
            <v>0.11854704051999999</v>
          </cell>
          <cell r="X268">
            <v>8.4915906353493331E-2</v>
          </cell>
          <cell r="Y268">
            <v>4.9997170541999994E-2</v>
          </cell>
          <cell r="Z268">
            <v>0</v>
          </cell>
          <cell r="AA268">
            <v>0</v>
          </cell>
          <cell r="AB268">
            <v>120.40468799999999</v>
          </cell>
          <cell r="AC268">
            <v>51.633699000000007</v>
          </cell>
          <cell r="AD268">
            <v>66.710092000000003</v>
          </cell>
          <cell r="AE268">
            <v>69.893828999999997</v>
          </cell>
          <cell r="AF268">
            <v>59.345884000000012</v>
          </cell>
          <cell r="AG268">
            <v>57.469212999999996</v>
          </cell>
          <cell r="AH268">
            <v>45.834790999999989</v>
          </cell>
          <cell r="AI268">
            <v>58.323009999999989</v>
          </cell>
          <cell r="AJ268">
            <v>66.321140999999997</v>
          </cell>
          <cell r="AK268">
            <v>39.295467000000002</v>
          </cell>
          <cell r="AL268">
            <v>45.642015999999998</v>
          </cell>
          <cell r="AM268">
            <v>54.608778000000001</v>
          </cell>
          <cell r="AN268">
            <v>53.488562000000002</v>
          </cell>
          <cell r="AO268">
            <v>45.971189999999993</v>
          </cell>
          <cell r="AP268">
            <v>53.359597000000001</v>
          </cell>
          <cell r="AQ268">
            <v>55.600366999999991</v>
          </cell>
          <cell r="AR268">
            <v>61.458213999999998</v>
          </cell>
          <cell r="AS268">
            <v>76.598635999999999</v>
          </cell>
          <cell r="AT268">
            <v>84.031653000000006</v>
          </cell>
          <cell r="AU268">
            <v>60.420492999999993</v>
          </cell>
          <cell r="AV268">
            <v>53.891927999999993</v>
          </cell>
          <cell r="AW268">
            <v>74.759313000000006</v>
          </cell>
          <cell r="AX268">
            <v>66.588503759999995</v>
          </cell>
          <cell r="AY268">
            <v>37.990851120000009</v>
          </cell>
          <cell r="AZ268">
            <v>0</v>
          </cell>
          <cell r="BA268">
            <v>0</v>
          </cell>
        </row>
        <row r="269">
          <cell r="B269">
            <v>1.4573312215333334E-2</v>
          </cell>
          <cell r="C269">
            <v>7.3992651397460319E-3</v>
          </cell>
          <cell r="D269">
            <v>1.1064921815565324E-2</v>
          </cell>
          <cell r="E269">
            <v>2.2758760179365081E-2</v>
          </cell>
          <cell r="F269">
            <v>3.9536693259999998E-2</v>
          </cell>
          <cell r="G269">
            <v>4.8782522499999995E-2</v>
          </cell>
          <cell r="H269">
            <v>5.6028858619999997E-2</v>
          </cell>
          <cell r="I269">
            <v>9.2761987324999989E-2</v>
          </cell>
          <cell r="J269">
            <v>0.14221274781999999</v>
          </cell>
          <cell r="K269">
            <v>9.9316951739999992E-2</v>
          </cell>
          <cell r="L269">
            <v>0.17396031065999998</v>
          </cell>
          <cell r="M269">
            <v>0.20084918317999997</v>
          </cell>
          <cell r="N269">
            <v>0.23691710994571427</v>
          </cell>
          <cell r="O269">
            <v>0.19272894503999999</v>
          </cell>
          <cell r="P269">
            <v>0.18302026955999998</v>
          </cell>
          <cell r="Q269">
            <v>0.17547332975999994</v>
          </cell>
          <cell r="R269">
            <v>0.16619240815999997</v>
          </cell>
          <cell r="S269">
            <v>0.18782787605999998</v>
          </cell>
          <cell r="T269">
            <v>0.19814029698133331</v>
          </cell>
          <cell r="U269">
            <v>0.13181930949999998</v>
          </cell>
          <cell r="V269">
            <v>0.14871221845999996</v>
          </cell>
          <cell r="W269">
            <v>0.15817910393999998</v>
          </cell>
          <cell r="X269">
            <v>0.20803098957931332</v>
          </cell>
          <cell r="Y269">
            <v>0.13432581129733334</v>
          </cell>
          <cell r="Z269">
            <v>0</v>
          </cell>
          <cell r="AA269">
            <v>0</v>
          </cell>
          <cell r="AB269">
            <v>3.7279209999999998</v>
          </cell>
          <cell r="AC269">
            <v>1.7208939999999997</v>
          </cell>
          <cell r="AD269">
            <v>2.738073</v>
          </cell>
          <cell r="AE269">
            <v>5.1700940000000006</v>
          </cell>
          <cell r="AF269">
            <v>7.364571999999999</v>
          </cell>
          <cell r="AG269">
            <v>9.2720450000000003</v>
          </cell>
          <cell r="AH269">
            <v>11.515481000000001</v>
          </cell>
          <cell r="AI269">
            <v>19.438821000000001</v>
          </cell>
          <cell r="AJ269">
            <v>28.070141</v>
          </cell>
          <cell r="AK269">
            <v>16.278119</v>
          </cell>
          <cell r="AL269">
            <v>31.919739</v>
          </cell>
          <cell r="AM269">
            <v>42.232029999999995</v>
          </cell>
          <cell r="AN269">
            <v>52.488503999999999</v>
          </cell>
          <cell r="AO269">
            <v>47.367703999999996</v>
          </cell>
          <cell r="AP269">
            <v>46.376982999999996</v>
          </cell>
          <cell r="AQ269">
            <v>44.117740999999995</v>
          </cell>
          <cell r="AR269">
            <v>35.980067999999996</v>
          </cell>
          <cell r="AS269">
            <v>47.81436200000001</v>
          </cell>
          <cell r="AT269">
            <v>50.430780999999996</v>
          </cell>
          <cell r="AU269">
            <v>34.397866</v>
          </cell>
          <cell r="AV269">
            <v>32.640148000000003</v>
          </cell>
          <cell r="AW269">
            <v>46.746383999999992</v>
          </cell>
          <cell r="AX269">
            <v>66.536220092999997</v>
          </cell>
          <cell r="AY269">
            <v>30.015548416999998</v>
          </cell>
          <cell r="AZ269">
            <v>0</v>
          </cell>
          <cell r="BA269">
            <v>0</v>
          </cell>
        </row>
      </sheetData>
      <sheetData sheetId="29">
        <row r="16">
          <cell r="B16">
            <v>2.1468066161616298E-4</v>
          </cell>
          <cell r="C16">
            <v>1.2202702005050508E-3</v>
          </cell>
          <cell r="D16">
            <v>2.0546180115151511E-3</v>
          </cell>
          <cell r="E16">
            <v>2.9883264757575769E-3</v>
          </cell>
          <cell r="F16">
            <v>4.3758668800000025E-3</v>
          </cell>
          <cell r="G16">
            <v>5.410656019999998E-3</v>
          </cell>
          <cell r="H16">
            <v>8.8957386000000013E-3</v>
          </cell>
          <cell r="I16">
            <v>9.424206877777775E-3</v>
          </cell>
          <cell r="J16">
            <v>1.0372819799999988E-2</v>
          </cell>
          <cell r="K16">
            <v>7.5891937799999962E-3</v>
          </cell>
          <cell r="L16">
            <v>1.5857981159999993E-2</v>
          </cell>
          <cell r="M16">
            <v>6.7910259200000128E-3</v>
          </cell>
          <cell r="N16">
            <v>1.2199934460000009E-2</v>
          </cell>
          <cell r="O16">
            <v>1.4696505879999995E-2</v>
          </cell>
          <cell r="P16">
            <v>1.3847538180000007E-2</v>
          </cell>
          <cell r="Q16">
            <v>2.3118311579999995E-2</v>
          </cell>
          <cell r="R16">
            <v>3.7797538100000014E-2</v>
          </cell>
          <cell r="S16">
            <v>4.3400031714774773E-2</v>
          </cell>
          <cell r="T16">
            <v>6.4071641060000031E-2</v>
          </cell>
          <cell r="U16">
            <v>4.7992756580000018E-2</v>
          </cell>
          <cell r="V16">
            <v>2.1561980300000009E-2</v>
          </cell>
          <cell r="W16">
            <v>2.6733177239999996E-2</v>
          </cell>
          <cell r="X16">
            <v>2.5075631501620003E-2</v>
          </cell>
          <cell r="Y16">
            <v>1.227970176061359E-2</v>
          </cell>
          <cell r="Z16">
            <v>0</v>
          </cell>
          <cell r="AA16">
            <v>0</v>
          </cell>
          <cell r="AB16">
            <v>9.1302999999999912E-2</v>
          </cell>
          <cell r="AC16">
            <v>0.49210999999999999</v>
          </cell>
          <cell r="AD16">
            <v>0.75490599999999985</v>
          </cell>
          <cell r="AE16">
            <v>1.1862219999999999</v>
          </cell>
          <cell r="AF16">
            <v>1.5926120000000008</v>
          </cell>
          <cell r="AG16">
            <v>1.8082850000000001</v>
          </cell>
          <cell r="AH16">
            <v>2.7555589999999999</v>
          </cell>
          <cell r="AI16">
            <v>2.8474320000000004</v>
          </cell>
          <cell r="AJ16">
            <v>3.0038650000000011</v>
          </cell>
          <cell r="AK16">
            <v>2.8820220000000001</v>
          </cell>
          <cell r="AL16">
            <v>4.8471259999999976</v>
          </cell>
          <cell r="AM16">
            <v>3.3947389999999995</v>
          </cell>
          <cell r="AN16">
            <v>6.1820539999999999</v>
          </cell>
          <cell r="AO16">
            <v>7.5027910000000002</v>
          </cell>
          <cell r="AP16">
            <v>6.188600000000001</v>
          </cell>
          <cell r="AQ16">
            <v>9.1646560000000008</v>
          </cell>
          <cell r="AR16">
            <v>14.079464</v>
          </cell>
          <cell r="AS16">
            <v>15.530512999999999</v>
          </cell>
          <cell r="AT16">
            <v>23.647870000000005</v>
          </cell>
          <cell r="AU16">
            <v>16.296132</v>
          </cell>
          <cell r="AV16">
            <v>9.862563999999999</v>
          </cell>
          <cell r="AW16">
            <v>10.152143999999998</v>
          </cell>
          <cell r="AX16">
            <v>15.37233780699999</v>
          </cell>
          <cell r="AY16">
            <v>6.6406992569999961</v>
          </cell>
          <cell r="AZ16">
            <v>0</v>
          </cell>
          <cell r="BA16">
            <v>0</v>
          </cell>
        </row>
        <row r="23">
          <cell r="B23">
            <v>8.0869871897173047E-3</v>
          </cell>
          <cell r="C23">
            <v>8.2527479506787366E-3</v>
          </cell>
          <cell r="D23">
            <v>1.3340265796317934E-2</v>
          </cell>
          <cell r="E23">
            <v>2.1389364032867141E-2</v>
          </cell>
          <cell r="F23">
            <v>2.031939378E-2</v>
          </cell>
          <cell r="G23">
            <v>1.8923617999999996E-2</v>
          </cell>
          <cell r="H23">
            <v>2.027690868E-2</v>
          </cell>
          <cell r="I23">
            <v>3.5285398939316252E-2</v>
          </cell>
          <cell r="J23">
            <v>2.1853649720000003E-2</v>
          </cell>
          <cell r="K23">
            <v>1.7824962679999997E-2</v>
          </cell>
          <cell r="L23">
            <v>2.3259840939999995E-2</v>
          </cell>
          <cell r="M23">
            <v>9.1793932999999998E-3</v>
          </cell>
          <cell r="N23">
            <v>1.1628613079999999E-2</v>
          </cell>
          <cell r="O23">
            <v>1.6084821880000003E-2</v>
          </cell>
          <cell r="P23">
            <v>1.9268795560000006E-2</v>
          </cell>
          <cell r="Q23">
            <v>2.4892944720000001E-2</v>
          </cell>
          <cell r="R23">
            <v>2.6969627159999995E-2</v>
          </cell>
          <cell r="S23">
            <v>5.2818239159999995E-2</v>
          </cell>
          <cell r="T23">
            <v>6.5223898319999973E-2</v>
          </cell>
          <cell r="U23">
            <v>5.8717612996666654E-2</v>
          </cell>
          <cell r="V23">
            <v>4.23214274E-2</v>
          </cell>
          <cell r="W23">
            <v>6.8641791960000004E-2</v>
          </cell>
          <cell r="X23">
            <v>4.9824266991940001E-2</v>
          </cell>
          <cell r="Y23">
            <v>3.9466199582865583E-2</v>
          </cell>
          <cell r="Z23">
            <v>0</v>
          </cell>
          <cell r="AA23">
            <v>0</v>
          </cell>
          <cell r="AB23">
            <v>3.681905</v>
          </cell>
          <cell r="AC23">
            <v>3.8317289999999997</v>
          </cell>
          <cell r="AD23">
            <v>6.3690370000000005</v>
          </cell>
          <cell r="AE23">
            <v>9.5542949999999998</v>
          </cell>
          <cell r="AF23">
            <v>8.991738999999999</v>
          </cell>
          <cell r="AG23">
            <v>7.9712679999999985</v>
          </cell>
          <cell r="AH23">
            <v>8.6326710000000002</v>
          </cell>
          <cell r="AI23">
            <v>10.867968000000001</v>
          </cell>
          <cell r="AJ23">
            <v>7.824832999999999</v>
          </cell>
          <cell r="AK23">
            <v>6.7132249999999996</v>
          </cell>
          <cell r="AL23">
            <v>7.640941999999999</v>
          </cell>
          <cell r="AM23">
            <v>7.1241839999999996</v>
          </cell>
          <cell r="AN23">
            <v>7.5580970000000001</v>
          </cell>
          <cell r="AO23">
            <v>10.278217</v>
          </cell>
          <cell r="AP23">
            <v>11.180402000000001</v>
          </cell>
          <cell r="AQ23">
            <v>10.839354</v>
          </cell>
          <cell r="AR23">
            <v>12.270940999999999</v>
          </cell>
          <cell r="AS23">
            <v>15.960217000000002</v>
          </cell>
          <cell r="AT23">
            <v>20.138663999999999</v>
          </cell>
          <cell r="AU23">
            <v>16.927161999999999</v>
          </cell>
          <cell r="AV23">
            <v>17.076447999999999</v>
          </cell>
          <cell r="AW23">
            <v>21.167448999999998</v>
          </cell>
          <cell r="AX23">
            <v>23.355182757000001</v>
          </cell>
          <cell r="AY23">
            <v>16.069467605999996</v>
          </cell>
          <cell r="AZ23">
            <v>0</v>
          </cell>
          <cell r="BA23">
            <v>0</v>
          </cell>
        </row>
        <row r="31">
          <cell r="B31">
            <v>3.6214503124283566E-3</v>
          </cell>
          <cell r="C31">
            <v>1.3016634586096255E-3</v>
          </cell>
          <cell r="D31">
            <v>8.143699170359577E-4</v>
          </cell>
          <cell r="E31">
            <v>2.1211561959047485E-3</v>
          </cell>
          <cell r="F31">
            <v>2.6889388399999989E-3</v>
          </cell>
          <cell r="G31">
            <v>3.7046748199999991E-3</v>
          </cell>
          <cell r="H31">
            <v>4.2170962400000008E-3</v>
          </cell>
          <cell r="I31">
            <v>6.7731265172649539E-3</v>
          </cell>
          <cell r="J31">
            <v>6.9231398600000035E-3</v>
          </cell>
          <cell r="K31">
            <v>2.847115740000003E-3</v>
          </cell>
          <cell r="L31">
            <v>6.5862398000000044E-3</v>
          </cell>
          <cell r="M31">
            <v>1.1071334539999995E-2</v>
          </cell>
          <cell r="N31">
            <v>1.9916359820000014E-2</v>
          </cell>
          <cell r="O31">
            <v>2.0101440240000004E-2</v>
          </cell>
          <cell r="P31">
            <v>1.8211475099999999E-2</v>
          </cell>
          <cell r="Q31">
            <v>1.4195744639999994E-2</v>
          </cell>
          <cell r="R31">
            <v>1.1163173980000003E-2</v>
          </cell>
          <cell r="S31">
            <v>1.0172352702522536E-2</v>
          </cell>
          <cell r="T31">
            <v>1.1236763720000001E-2</v>
          </cell>
          <cell r="U31">
            <v>3.2218608399999932E-3</v>
          </cell>
          <cell r="V31">
            <v>3.8765630400000098E-3</v>
          </cell>
          <cell r="W31">
            <v>3.719871820000005E-3</v>
          </cell>
          <cell r="X31">
            <v>3.3907829565400088E-3</v>
          </cell>
          <cell r="Y31">
            <v>7.8385195522590184E-3</v>
          </cell>
          <cell r="Z31">
            <v>0</v>
          </cell>
          <cell r="AA31">
            <v>0</v>
          </cell>
          <cell r="AB31">
            <v>1.2201109999999997</v>
          </cell>
          <cell r="AC31">
            <v>0.36446599999999996</v>
          </cell>
          <cell r="AD31">
            <v>0.38865299999999997</v>
          </cell>
          <cell r="AE31">
            <v>1.1493800000000001</v>
          </cell>
          <cell r="AF31">
            <v>1.9266030000000001</v>
          </cell>
          <cell r="AG31">
            <v>2.1553549999999997</v>
          </cell>
          <cell r="AH31">
            <v>2.8731779999999993</v>
          </cell>
          <cell r="AI31">
            <v>4.4349069999999999</v>
          </cell>
          <cell r="AJ31">
            <v>5.5281420000000008</v>
          </cell>
          <cell r="AK31">
            <v>2.758194</v>
          </cell>
          <cell r="AL31">
            <v>4.863518</v>
          </cell>
          <cell r="AM31">
            <v>5.9105779999999992</v>
          </cell>
          <cell r="AN31">
            <v>9.8464100000000023</v>
          </cell>
          <cell r="AO31">
            <v>9.8385729999999985</v>
          </cell>
          <cell r="AP31">
            <v>9.3934149999999974</v>
          </cell>
          <cell r="AQ31">
            <v>8.1124940000000016</v>
          </cell>
          <cell r="AR31">
            <v>6.9107329999999996</v>
          </cell>
          <cell r="AS31">
            <v>4.7847060000000035</v>
          </cell>
          <cell r="AT31">
            <v>5.645602000000002</v>
          </cell>
          <cell r="AU31">
            <v>2.0101699999999987</v>
          </cell>
          <cell r="AV31">
            <v>2.2284009999999999</v>
          </cell>
          <cell r="AW31">
            <v>2.177566999999998</v>
          </cell>
          <cell r="AX31">
            <v>3.4945589600000027</v>
          </cell>
          <cell r="AY31">
            <v>2.8016970389999969</v>
          </cell>
          <cell r="AZ31">
            <v>0</v>
          </cell>
          <cell r="BA31">
            <v>0</v>
          </cell>
        </row>
        <row r="39">
          <cell r="B39">
            <v>9.5666359659125622E-3</v>
          </cell>
          <cell r="C39">
            <v>6.0181644791686695E-3</v>
          </cell>
          <cell r="D39">
            <v>9.1203011042979565E-3</v>
          </cell>
          <cell r="E39">
            <v>6.7844577471331546E-3</v>
          </cell>
          <cell r="F39">
            <v>5.0731876999999814E-3</v>
          </cell>
          <cell r="G39">
            <v>6.2246618000000031E-3</v>
          </cell>
          <cell r="H39">
            <v>3.8166444400000166E-3</v>
          </cell>
          <cell r="I39">
            <v>3.8832780288888813E-3</v>
          </cell>
          <cell r="J39">
            <v>5.6633110799999831E-3</v>
          </cell>
          <cell r="K39">
            <v>1.1112393599999881E-3</v>
          </cell>
          <cell r="L39">
            <v>7.1182818000000148E-3</v>
          </cell>
          <cell r="M39">
            <v>4.5181854619999975E-2</v>
          </cell>
          <cell r="N39">
            <v>5.4981789799999764E-3</v>
          </cell>
          <cell r="O39">
            <v>1.990063235999999E-2</v>
          </cell>
          <cell r="P39">
            <v>2.2291558659999933E-2</v>
          </cell>
          <cell r="Q39">
            <v>3.181755024000002E-2</v>
          </cell>
          <cell r="R39">
            <v>3.8466839180000004E-2</v>
          </cell>
          <cell r="S39">
            <v>3.5853189602342295E-2</v>
          </cell>
          <cell r="T39">
            <v>2.5173329019999996E-2</v>
          </cell>
          <cell r="U39">
            <v>1.4129607110000011E-2</v>
          </cell>
          <cell r="V39">
            <v>6.0979917599999836E-3</v>
          </cell>
          <cell r="W39">
            <v>5.3391769200000078E-3</v>
          </cell>
          <cell r="X39">
            <v>4.5401350484E-3</v>
          </cell>
          <cell r="Y39">
            <v>2.5425708519165278E-3</v>
          </cell>
          <cell r="Z39">
            <v>0</v>
          </cell>
          <cell r="AA39">
            <v>0</v>
          </cell>
          <cell r="AB39">
            <v>3.9412049999999965</v>
          </cell>
          <cell r="AC39">
            <v>2.3428169999999966</v>
          </cell>
          <cell r="AD39">
            <v>3.2400499999999894</v>
          </cell>
          <cell r="AE39">
            <v>2.2702030000000022</v>
          </cell>
          <cell r="AF39">
            <v>2.0590539999999891</v>
          </cell>
          <cell r="AG39">
            <v>2.2879520000000042</v>
          </cell>
          <cell r="AH39">
            <v>1.6084090000000089</v>
          </cell>
          <cell r="AI39">
            <v>1.6466240000000099</v>
          </cell>
          <cell r="AJ39">
            <v>2.7484690000000001</v>
          </cell>
          <cell r="AK39">
            <v>0.92856399999999439</v>
          </cell>
          <cell r="AL39">
            <v>4.1868240000000014</v>
          </cell>
          <cell r="AM39">
            <v>14.848305000000003</v>
          </cell>
          <cell r="AN39">
            <v>3.3942340000000009</v>
          </cell>
          <cell r="AO39">
            <v>8.936990999999999</v>
          </cell>
          <cell r="AP39">
            <v>8.9078230000000005</v>
          </cell>
          <cell r="AQ39">
            <v>10.589203999999995</v>
          </cell>
          <cell r="AR39">
            <v>13.990263999999993</v>
          </cell>
          <cell r="AS39">
            <v>11.543458999999999</v>
          </cell>
          <cell r="AT39">
            <v>9.1352550000000008</v>
          </cell>
          <cell r="AU39">
            <v>5.0176319999999954</v>
          </cell>
          <cell r="AV39">
            <v>3.2761330000000015</v>
          </cell>
          <cell r="AW39">
            <v>3.9603779999999986</v>
          </cell>
          <cell r="AX39">
            <v>3.2979611460000058</v>
          </cell>
          <cell r="AY39">
            <v>2.1551633080000041</v>
          </cell>
          <cell r="AZ39">
            <v>0</v>
          </cell>
          <cell r="BA39">
            <v>0</v>
          </cell>
        </row>
        <row r="46">
          <cell r="B46">
            <v>4.3170906666666758E-4</v>
          </cell>
          <cell r="C46">
            <v>0</v>
          </cell>
          <cell r="D46">
            <v>6.3412555555555222E-5</v>
          </cell>
          <cell r="E46">
            <v>6.0097558579322655E-3</v>
          </cell>
          <cell r="F46">
            <v>1.0340536959999994E-2</v>
          </cell>
          <cell r="G46">
            <v>1.1278311659999998E-2</v>
          </cell>
          <cell r="H46">
            <v>8.0738435399999933E-3</v>
          </cell>
          <cell r="I46">
            <v>1.4716687703589748E-2</v>
          </cell>
          <cell r="J46">
            <v>2.1907491759999995E-2</v>
          </cell>
          <cell r="K46">
            <v>9.2218996800000064E-3</v>
          </cell>
          <cell r="L46">
            <v>2.6787205899999944E-2</v>
          </cell>
          <cell r="M46">
            <v>4.1838187020000001E-2</v>
          </cell>
          <cell r="N46">
            <v>4.7302904599999973E-2</v>
          </cell>
          <cell r="O46">
            <v>5.2104965219999966E-2</v>
          </cell>
          <cell r="P46">
            <v>5.2006971099999966E-2</v>
          </cell>
          <cell r="Q46">
            <v>4.6250172640000087E-2</v>
          </cell>
          <cell r="R46">
            <v>4.1446600720000032E-2</v>
          </cell>
          <cell r="S46">
            <v>5.0323277479999984E-2</v>
          </cell>
          <cell r="T46">
            <v>5.9235456700000022E-2</v>
          </cell>
          <cell r="U46">
            <v>4.5829566719999978E-2</v>
          </cell>
          <cell r="V46">
            <v>3.9421113199999996E-2</v>
          </cell>
          <cell r="W46">
            <v>3.1312255939999978E-2</v>
          </cell>
          <cell r="X46">
            <v>3.160538286738003E-2</v>
          </cell>
          <cell r="Y46">
            <v>2.1667696380961415E-2</v>
          </cell>
          <cell r="Z46">
            <v>0</v>
          </cell>
          <cell r="AA46">
            <v>0</v>
          </cell>
          <cell r="AB46">
            <v>0.17121999999999993</v>
          </cell>
          <cell r="AC46">
            <v>1.1102230246251565E-16</v>
          </cell>
          <cell r="AD46">
            <v>2.219900000000008E-2</v>
          </cell>
          <cell r="AE46">
            <v>2.8141089999999997</v>
          </cell>
          <cell r="AF46">
            <v>4.6698770000000005</v>
          </cell>
          <cell r="AG46">
            <v>4.9730749999999997</v>
          </cell>
          <cell r="AH46">
            <v>3.98001</v>
          </cell>
          <cell r="AI46">
            <v>7.1900389999999987</v>
          </cell>
          <cell r="AJ46">
            <v>12.590395999999998</v>
          </cell>
          <cell r="AK46">
            <v>6.9352560000000025</v>
          </cell>
          <cell r="AL46">
            <v>15.091384999999999</v>
          </cell>
          <cell r="AM46">
            <v>22.749885999999996</v>
          </cell>
          <cell r="AN46">
            <v>26.337760999999993</v>
          </cell>
          <cell r="AO46">
            <v>26.516355000000004</v>
          </cell>
          <cell r="AP46">
            <v>30.623947000000008</v>
          </cell>
          <cell r="AQ46">
            <v>26.723792000000003</v>
          </cell>
          <cell r="AR46">
            <v>23.420187999999992</v>
          </cell>
          <cell r="AS46">
            <v>21.928463999999991</v>
          </cell>
          <cell r="AT46">
            <v>24.636007999999997</v>
          </cell>
          <cell r="AU46">
            <v>19.142915999999996</v>
          </cell>
          <cell r="AV46">
            <v>17.962732999999997</v>
          </cell>
          <cell r="AW46">
            <v>16.432496999999998</v>
          </cell>
          <cell r="AX46">
            <v>19.930223687999991</v>
          </cell>
          <cell r="AY46">
            <v>11.460788373</v>
          </cell>
          <cell r="AZ46">
            <v>0</v>
          </cell>
          <cell r="BA46">
            <v>0</v>
          </cell>
        </row>
        <row r="47">
          <cell r="B47">
            <v>9.1921263039773674E-2</v>
          </cell>
          <cell r="C47">
            <v>9.2786293575889703E-2</v>
          </cell>
          <cell r="D47">
            <v>0.15165606392839268</v>
          </cell>
          <cell r="E47">
            <v>0.21620628017268675</v>
          </cell>
          <cell r="F47">
            <v>0.28444603515999994</v>
          </cell>
          <cell r="G47">
            <v>0.42247807237999996</v>
          </cell>
          <cell r="H47">
            <v>0.48424141709999996</v>
          </cell>
          <cell r="I47">
            <v>0.55320012132213681</v>
          </cell>
          <cell r="J47">
            <v>0.60788376179999992</v>
          </cell>
          <cell r="K47">
            <v>0.53441333568000005</v>
          </cell>
          <cell r="L47">
            <v>0.76340125666000014</v>
          </cell>
          <cell r="M47">
            <v>1.3595806765799998</v>
          </cell>
          <cell r="N47">
            <v>1.3505094122799997</v>
          </cell>
          <cell r="O47">
            <v>1.4162749392399998</v>
          </cell>
          <cell r="P47">
            <v>1.4530882592799998</v>
          </cell>
          <cell r="Q47">
            <v>1.49139543728</v>
          </cell>
          <cell r="R47">
            <v>1.4722570214799999</v>
          </cell>
          <cell r="S47">
            <v>1.6530133179621618</v>
          </cell>
          <cell r="T47">
            <v>1.4175955360200003</v>
          </cell>
          <cell r="U47">
            <v>1.4232397558611107</v>
          </cell>
          <cell r="V47">
            <v>1.4314874521446153</v>
          </cell>
          <cell r="W47">
            <v>1.7569847523581283</v>
          </cell>
          <cell r="X47">
            <v>1.4469389663136245</v>
          </cell>
          <cell r="Y47">
            <v>1.220134459058789</v>
          </cell>
          <cell r="Z47">
            <v>0</v>
          </cell>
          <cell r="AA47">
            <v>0</v>
          </cell>
          <cell r="AB47">
            <v>70.941358999999991</v>
          </cell>
          <cell r="AC47">
            <v>71.569125999999997</v>
          </cell>
          <cell r="AD47">
            <v>108.37173399999999</v>
          </cell>
          <cell r="AE47">
            <v>166.98941399999998</v>
          </cell>
          <cell r="AF47">
            <v>305.08603599999998</v>
          </cell>
          <cell r="AG47">
            <v>419.67463099999998</v>
          </cell>
          <cell r="AH47">
            <v>534.4488849999999</v>
          </cell>
          <cell r="AI47">
            <v>652.63502399999993</v>
          </cell>
          <cell r="AJ47">
            <v>758.57569599999999</v>
          </cell>
          <cell r="AK47">
            <v>736.18619999999987</v>
          </cell>
          <cell r="AL47">
            <v>865.34407299999998</v>
          </cell>
          <cell r="AM47">
            <v>1061.749431</v>
          </cell>
          <cell r="AN47">
            <v>1111.437664</v>
          </cell>
          <cell r="AO47">
            <v>1164.402648</v>
          </cell>
          <cell r="AP47">
            <v>1249.6262349999997</v>
          </cell>
          <cell r="AQ47">
            <v>1227.8440139999998</v>
          </cell>
          <cell r="AR47">
            <v>1190.460151</v>
          </cell>
          <cell r="AS47">
            <v>1284.8716259999999</v>
          </cell>
          <cell r="AT47">
            <v>1458.8547659999997</v>
          </cell>
          <cell r="AU47">
            <v>1386.0151769999998</v>
          </cell>
          <cell r="AV47">
            <v>1525.6352169999998</v>
          </cell>
          <cell r="AW47">
            <v>1978.2354059999996</v>
          </cell>
          <cell r="AX47">
            <v>1874.0000724810004</v>
          </cell>
          <cell r="AY47">
            <v>1395.246272034</v>
          </cell>
          <cell r="AZ47">
            <v>0</v>
          </cell>
          <cell r="BA47">
            <v>0</v>
          </cell>
        </row>
        <row r="84">
          <cell r="B84">
            <v>5.6697907224050534E-3</v>
          </cell>
          <cell r="C84">
            <v>2.8297204310242727E-3</v>
          </cell>
          <cell r="D84">
            <v>8.564956086200462E-3</v>
          </cell>
          <cell r="E84">
            <v>1.903238886343982E-2</v>
          </cell>
          <cell r="F84">
            <v>1.952948522E-2</v>
          </cell>
          <cell r="G84">
            <v>1.4186013240000003E-2</v>
          </cell>
          <cell r="H84">
            <v>1.6443544319999996E-2</v>
          </cell>
          <cell r="I84">
            <v>1.5763824193076922E-2</v>
          </cell>
          <cell r="J84">
            <v>7.3772769000000002E-3</v>
          </cell>
          <cell r="K84">
            <v>1.8094936999999995E-3</v>
          </cell>
          <cell r="L84">
            <v>3.1704876000000007E-3</v>
          </cell>
          <cell r="M84">
            <v>4.9845608399999956E-3</v>
          </cell>
          <cell r="N84">
            <v>2.4320185399999937E-3</v>
          </cell>
          <cell r="O84">
            <v>2.7421189599999979E-3</v>
          </cell>
          <cell r="P84">
            <v>1.4010403399999927E-3</v>
          </cell>
          <cell r="Q84">
            <v>2.2653260000000119E-3</v>
          </cell>
          <cell r="R84">
            <v>3.2892601420000001E-2</v>
          </cell>
          <cell r="S84">
            <v>4.8774941576036027E-2</v>
          </cell>
          <cell r="T84">
            <v>5.6341363540000008E-2</v>
          </cell>
          <cell r="U84">
            <v>5.7009437939999977E-2</v>
          </cell>
          <cell r="V84">
            <v>3.8864442120000023E-2</v>
          </cell>
          <cell r="W84">
            <v>3.8718595042105244E-2</v>
          </cell>
          <cell r="X84">
            <v>9.0714988477399866E-3</v>
          </cell>
          <cell r="Y84">
            <v>4.4420663450684267E-3</v>
          </cell>
          <cell r="Z84">
            <v>0</v>
          </cell>
          <cell r="AA84">
            <v>0</v>
          </cell>
          <cell r="AB84">
            <v>2.0482419999999983</v>
          </cell>
          <cell r="AC84">
            <v>1.1765100000000004</v>
          </cell>
          <cell r="AD84">
            <v>3.3838509999999999</v>
          </cell>
          <cell r="AE84">
            <v>8.9895029999999991</v>
          </cell>
          <cell r="AF84">
            <v>10.488215</v>
          </cell>
          <cell r="AG84">
            <v>7.1416839999999997</v>
          </cell>
          <cell r="AH84">
            <v>8.6575740000000003</v>
          </cell>
          <cell r="AI84">
            <v>8.5893219999999992</v>
          </cell>
          <cell r="AJ84">
            <v>5.1779179999999991</v>
          </cell>
          <cell r="AK84">
            <v>1.5787950000000004</v>
          </cell>
          <cell r="AL84">
            <v>1.7678500000000001</v>
          </cell>
          <cell r="AM84">
            <v>2.6009340000000005</v>
          </cell>
          <cell r="AN84">
            <v>1.3311579999999985</v>
          </cell>
          <cell r="AO84">
            <v>1.5058140000000009</v>
          </cell>
          <cell r="AP84">
            <v>1.0503790000000013</v>
          </cell>
          <cell r="AQ84">
            <v>1.0370749999999997</v>
          </cell>
          <cell r="AR84">
            <v>9.1191619999999958</v>
          </cell>
          <cell r="AS84">
            <v>14.305356999999997</v>
          </cell>
          <cell r="AT84">
            <v>18.864368999999996</v>
          </cell>
          <cell r="AU84">
            <v>18.600247999999997</v>
          </cell>
          <cell r="AV84">
            <v>13.289110000000001</v>
          </cell>
          <cell r="AW84">
            <v>17.178286999999997</v>
          </cell>
          <cell r="AX84">
            <v>6.1590248039999906</v>
          </cell>
          <cell r="AY84">
            <v>3.275484822000001</v>
          </cell>
          <cell r="AZ84">
            <v>0</v>
          </cell>
          <cell r="BA84">
            <v>0</v>
          </cell>
        </row>
        <row r="85">
          <cell r="B85">
            <v>2.8272484189651028E-2</v>
          </cell>
          <cell r="C85">
            <v>2.7905413212851591E-2</v>
          </cell>
          <cell r="D85">
            <v>2.8908582428659749E-2</v>
          </cell>
          <cell r="E85">
            <v>3.9528887666991183E-2</v>
          </cell>
          <cell r="F85">
            <v>3.3261085339999989E-2</v>
          </cell>
          <cell r="G85">
            <v>4.3849603420000001E-2</v>
          </cell>
          <cell r="H85">
            <v>2.8893202240000002E-2</v>
          </cell>
          <cell r="I85">
            <v>2.2711773348717948E-2</v>
          </cell>
          <cell r="J85">
            <v>2.3682271759999995E-2</v>
          </cell>
          <cell r="K85">
            <v>2.3482693080000002E-2</v>
          </cell>
          <cell r="L85">
            <v>1.8913106799999996E-2</v>
          </cell>
          <cell r="M85">
            <v>1.2810190819999998E-2</v>
          </cell>
          <cell r="N85">
            <v>1.4782456359999998E-2</v>
          </cell>
          <cell r="O85">
            <v>2.6736251500000009E-2</v>
          </cell>
          <cell r="P85">
            <v>2.6805654919999998E-2</v>
          </cell>
          <cell r="Q85">
            <v>2.2235464299999994E-2</v>
          </cell>
          <cell r="R85">
            <v>2.1109597179999998E-2</v>
          </cell>
          <cell r="S85">
            <v>4.4329504907747751E-2</v>
          </cell>
          <cell r="T85">
            <v>4.8588131059999991E-2</v>
          </cell>
          <cell r="U85">
            <v>3.4191712344444451E-2</v>
          </cell>
          <cell r="V85">
            <v>3.874716986E-2</v>
          </cell>
          <cell r="W85">
            <v>4.0811724939999995E-2</v>
          </cell>
          <cell r="X85">
            <v>3.0382257295180001E-2</v>
          </cell>
          <cell r="Y85">
            <v>3.6200305473228417E-2</v>
          </cell>
          <cell r="Z85">
            <v>0</v>
          </cell>
          <cell r="AA85">
            <v>0</v>
          </cell>
          <cell r="AB85">
            <v>31.784105999999998</v>
          </cell>
          <cell r="AC85">
            <v>31.693014999999995</v>
          </cell>
          <cell r="AD85">
            <v>31.902251</v>
          </cell>
          <cell r="AE85">
            <v>40.524617999999997</v>
          </cell>
          <cell r="AF85">
            <v>40.868994000000001</v>
          </cell>
          <cell r="AG85">
            <v>43.339403999999995</v>
          </cell>
          <cell r="AH85">
            <v>41.641053999999997</v>
          </cell>
          <cell r="AI85">
            <v>42.706993999999995</v>
          </cell>
          <cell r="AJ85">
            <v>48.971846999999997</v>
          </cell>
          <cell r="AK85">
            <v>45.525244999999991</v>
          </cell>
          <cell r="AL85">
            <v>37.614743000000004</v>
          </cell>
          <cell r="AM85">
            <v>42.679944999999996</v>
          </cell>
          <cell r="AN85">
            <v>41.629103999999998</v>
          </cell>
          <cell r="AO85">
            <v>50.358049999999992</v>
          </cell>
          <cell r="AP85">
            <v>51.534786999999994</v>
          </cell>
          <cell r="AQ85">
            <v>37.882418999999999</v>
          </cell>
          <cell r="AR85">
            <v>41.776239999999994</v>
          </cell>
          <cell r="AS85">
            <v>50.210585999999999</v>
          </cell>
          <cell r="AT85">
            <v>56.313631000000001</v>
          </cell>
          <cell r="AU85">
            <v>48.118935</v>
          </cell>
          <cell r="AV85">
            <v>45.435670999999999</v>
          </cell>
          <cell r="AW85">
            <v>50.698197999999998</v>
          </cell>
          <cell r="AX85">
            <v>47.033517235999994</v>
          </cell>
          <cell r="AY85">
            <v>38.432122055000001</v>
          </cell>
          <cell r="AZ85">
            <v>0</v>
          </cell>
          <cell r="BA85">
            <v>0</v>
          </cell>
        </row>
        <row r="91">
          <cell r="B91">
            <v>1.411860227875154E-2</v>
          </cell>
          <cell r="C91">
            <v>1.2894786959139726E-2</v>
          </cell>
          <cell r="D91">
            <v>2.2425559013477227E-2</v>
          </cell>
          <cell r="E91">
            <v>3.5388724262834237E-2</v>
          </cell>
          <cell r="F91">
            <v>5.3292725919999978E-2</v>
          </cell>
          <cell r="G91">
            <v>5.9218582919999999E-2</v>
          </cell>
          <cell r="H91">
            <v>6.7196377359999962E-2</v>
          </cell>
          <cell r="I91">
            <v>7.1998549660512834E-2</v>
          </cell>
          <cell r="J91">
            <v>6.8251462299999982E-2</v>
          </cell>
          <cell r="K91">
            <v>4.7208292599999993E-2</v>
          </cell>
          <cell r="L91">
            <v>8.51947495E-2</v>
          </cell>
          <cell r="M91">
            <v>7.8604100119999992E-2</v>
          </cell>
          <cell r="N91">
            <v>6.4828835679999988E-2</v>
          </cell>
          <cell r="O91">
            <v>6.6499129199999993E-2</v>
          </cell>
          <cell r="P91">
            <v>8.2309416139999897E-2</v>
          </cell>
          <cell r="Q91">
            <v>7.546701890000003E-2</v>
          </cell>
          <cell r="R91">
            <v>8.8563339620000028E-2</v>
          </cell>
          <cell r="S91">
            <v>0.13342371662972974</v>
          </cell>
          <cell r="T91">
            <v>0.12801622554000003</v>
          </cell>
          <cell r="U91">
            <v>8.9732383141764696E-2</v>
          </cell>
          <cell r="V91">
            <v>5.4850538539999993E-2</v>
          </cell>
          <cell r="W91">
            <v>6.9752326700000006E-2</v>
          </cell>
          <cell r="X91">
            <v>6.5079586407919943E-2</v>
          </cell>
          <cell r="Y91">
            <v>3.4402841508656024E-2</v>
          </cell>
          <cell r="Z91">
            <v>0</v>
          </cell>
          <cell r="AA91">
            <v>0</v>
          </cell>
          <cell r="AB91">
            <v>7.0176720000000001</v>
          </cell>
          <cell r="AC91">
            <v>6.4829409999999994</v>
          </cell>
          <cell r="AD91">
            <v>10.456009</v>
          </cell>
          <cell r="AE91">
            <v>15.918887000000002</v>
          </cell>
          <cell r="AF91">
            <v>22.460479999999997</v>
          </cell>
          <cell r="AG91">
            <v>21.882562</v>
          </cell>
          <cell r="AH91">
            <v>27.257474999999999</v>
          </cell>
          <cell r="AI91">
            <v>29.880454</v>
          </cell>
          <cell r="AJ91">
            <v>33.689314000000003</v>
          </cell>
          <cell r="AK91">
            <v>23.348535000000005</v>
          </cell>
          <cell r="AL91">
            <v>34.184575999999993</v>
          </cell>
          <cell r="AM91">
            <v>39.646509999999999</v>
          </cell>
          <cell r="AN91">
            <v>34.688462000000001</v>
          </cell>
          <cell r="AO91">
            <v>34.301947999999996</v>
          </cell>
          <cell r="AP91">
            <v>38.972936999999995</v>
          </cell>
          <cell r="AQ91">
            <v>30.277215999999996</v>
          </cell>
          <cell r="AR91">
            <v>35.705719999999999</v>
          </cell>
          <cell r="AS91">
            <v>45.41227099999999</v>
          </cell>
          <cell r="AT91">
            <v>51.250747999999994</v>
          </cell>
          <cell r="AU91">
            <v>34.851473999999996</v>
          </cell>
          <cell r="AV91">
            <v>27.688132999999993</v>
          </cell>
          <cell r="AW91">
            <v>31.936487999999997</v>
          </cell>
          <cell r="AX91">
            <v>40.474583994999989</v>
          </cell>
          <cell r="AY91">
            <v>16.996070885999998</v>
          </cell>
          <cell r="AZ91">
            <v>0</v>
          </cell>
          <cell r="BA91">
            <v>0</v>
          </cell>
        </row>
        <row r="105">
          <cell r="B105">
            <v>6.319817061232494E-3</v>
          </cell>
          <cell r="C105">
            <v>3.8664545631175999E-3</v>
          </cell>
          <cell r="D105">
            <v>4.4129271852941174E-3</v>
          </cell>
          <cell r="E105">
            <v>4.4567971405457289E-3</v>
          </cell>
          <cell r="F105">
            <v>7.4383744399999984E-3</v>
          </cell>
          <cell r="G105">
            <v>9.3473097199999987E-3</v>
          </cell>
          <cell r="H105">
            <v>9.0259254399999989E-3</v>
          </cell>
          <cell r="I105">
            <v>8.3725607917948721E-3</v>
          </cell>
          <cell r="J105">
            <v>1.049715044E-2</v>
          </cell>
          <cell r="K105">
            <v>7.2499977199999999E-3</v>
          </cell>
          <cell r="L105">
            <v>7.8680077000000005E-3</v>
          </cell>
          <cell r="M105">
            <v>7.9825520600000002E-3</v>
          </cell>
          <cell r="N105">
            <v>1.3202289379999999E-2</v>
          </cell>
          <cell r="O105">
            <v>8.8347410199999983E-3</v>
          </cell>
          <cell r="P105">
            <v>9.2039091199999992E-3</v>
          </cell>
          <cell r="Q105">
            <v>4.4640450399999988E-3</v>
          </cell>
          <cell r="R105">
            <v>1.7383494799999997E-3</v>
          </cell>
          <cell r="S105">
            <v>2.6777482461261262E-3</v>
          </cell>
          <cell r="T105">
            <v>2.0443756200000003E-3</v>
          </cell>
          <cell r="U105">
            <v>1.4611907499999996E-3</v>
          </cell>
          <cell r="V105">
            <v>1.5009472800000001E-3</v>
          </cell>
          <cell r="W105">
            <v>8.2695844000000001E-4</v>
          </cell>
          <cell r="X105">
            <v>5.9983171430000001E-4</v>
          </cell>
          <cell r="Y105">
            <v>7.7621011315150428E-4</v>
          </cell>
          <cell r="Z105">
            <v>0</v>
          </cell>
          <cell r="AA105">
            <v>0</v>
          </cell>
          <cell r="AB105">
            <v>5.231338</v>
          </cell>
          <cell r="AC105">
            <v>2.8706910000000003</v>
          </cell>
          <cell r="AD105">
            <v>3.2144469999999998</v>
          </cell>
          <cell r="AE105">
            <v>3.635151</v>
          </cell>
          <cell r="AF105">
            <v>8.3630209999999998</v>
          </cell>
          <cell r="AG105">
            <v>9.7571619999999992</v>
          </cell>
          <cell r="AH105">
            <v>10.244520999999999</v>
          </cell>
          <cell r="AI105">
            <v>10.757364999999998</v>
          </cell>
          <cell r="AJ105">
            <v>13.758896000000002</v>
          </cell>
          <cell r="AK105">
            <v>10.716179999999998</v>
          </cell>
          <cell r="AL105">
            <v>9.5154410000000009</v>
          </cell>
          <cell r="AM105">
            <v>9.2465669999999989</v>
          </cell>
          <cell r="AN105">
            <v>13.305673000000001</v>
          </cell>
          <cell r="AO105">
            <v>9.8846340000000001</v>
          </cell>
          <cell r="AP105">
            <v>11.243543000000001</v>
          </cell>
          <cell r="AQ105">
            <v>5.9396360000000001</v>
          </cell>
          <cell r="AR105">
            <v>2.9509400000000001</v>
          </cell>
          <cell r="AS105">
            <v>1.8976239999999998</v>
          </cell>
          <cell r="AT105">
            <v>1.8141039999999999</v>
          </cell>
          <cell r="AU105">
            <v>1.1681509999999997</v>
          </cell>
          <cell r="AV105">
            <v>0.62679499999999999</v>
          </cell>
          <cell r="AW105">
            <v>1.094579</v>
          </cell>
          <cell r="AX105">
            <v>0.88475760799999992</v>
          </cell>
          <cell r="AY105">
            <v>0.94259288800000007</v>
          </cell>
          <cell r="AZ105">
            <v>0</v>
          </cell>
          <cell r="BA105">
            <v>0</v>
          </cell>
        </row>
        <row r="108">
          <cell r="B108">
            <v>5.021954528030303E-3</v>
          </cell>
          <cell r="C108">
            <v>5.7028839808605505E-3</v>
          </cell>
          <cell r="D108">
            <v>5.1063304725250244E-3</v>
          </cell>
          <cell r="E108">
            <v>6.9467821712429724E-3</v>
          </cell>
          <cell r="F108">
            <v>8.8407200000000016E-3</v>
          </cell>
          <cell r="G108">
            <v>1.0386100619999998E-2</v>
          </cell>
          <cell r="H108">
            <v>9.1834197000000006E-3</v>
          </cell>
          <cell r="I108">
            <v>1.0628241962393162E-2</v>
          </cell>
          <cell r="J108">
            <v>1.24881204E-2</v>
          </cell>
          <cell r="K108">
            <v>8.732328499999999E-3</v>
          </cell>
          <cell r="L108">
            <v>1.2900144739999999E-2</v>
          </cell>
          <cell r="M108">
            <v>1.7367760900000001E-2</v>
          </cell>
          <cell r="N108">
            <v>1.47137326E-2</v>
          </cell>
          <cell r="O108">
            <v>1.7097537659999999E-2</v>
          </cell>
          <cell r="P108">
            <v>1.7762581339999996E-2</v>
          </cell>
          <cell r="Q108">
            <v>2.146890102E-2</v>
          </cell>
          <cell r="R108">
            <v>2.1300688079999998E-2</v>
          </cell>
          <cell r="S108">
            <v>2.9078700330630633E-2</v>
          </cell>
          <cell r="T108">
            <v>2.6734295000000002E-2</v>
          </cell>
          <cell r="U108">
            <v>2.6810379763333329E-2</v>
          </cell>
          <cell r="V108">
            <v>2.5565245299999997E-2</v>
          </cell>
          <cell r="W108">
            <v>3.9595076360000002E-2</v>
          </cell>
          <cell r="X108">
            <v>3.3295442152140003E-2</v>
          </cell>
          <cell r="Y108">
            <v>2.0869936604004328E-2</v>
          </cell>
          <cell r="Z108">
            <v>0</v>
          </cell>
          <cell r="AA108">
            <v>0</v>
          </cell>
          <cell r="AB108">
            <v>3.9172209999999996</v>
          </cell>
          <cell r="AC108">
            <v>4.3563099999999997</v>
          </cell>
          <cell r="AD108">
            <v>3.9615070000000001</v>
          </cell>
          <cell r="AE108">
            <v>5.3718049999999993</v>
          </cell>
          <cell r="AF108">
            <v>8.9473709999999986</v>
          </cell>
          <cell r="AG108">
            <v>9.7015130000000003</v>
          </cell>
          <cell r="AH108">
            <v>9.806578</v>
          </cell>
          <cell r="AI108">
            <v>12.376456999999998</v>
          </cell>
          <cell r="AJ108">
            <v>15.293185999999999</v>
          </cell>
          <cell r="AK108">
            <v>12.097078000000002</v>
          </cell>
          <cell r="AL108">
            <v>15.765678999999999</v>
          </cell>
          <cell r="AM108">
            <v>16.234826999999999</v>
          </cell>
          <cell r="AN108">
            <v>15.038429000000001</v>
          </cell>
          <cell r="AO108">
            <v>17.757699999999996</v>
          </cell>
          <cell r="AP108">
            <v>18.870400999999998</v>
          </cell>
          <cell r="AQ108">
            <v>22.998391999999999</v>
          </cell>
          <cell r="AR108">
            <v>21.072500999999999</v>
          </cell>
          <cell r="AS108">
            <v>26.257812999999999</v>
          </cell>
          <cell r="AT108">
            <v>32.390699000000005</v>
          </cell>
          <cell r="AU108">
            <v>30.141113999999998</v>
          </cell>
          <cell r="AV108">
            <v>31.615214999999999</v>
          </cell>
          <cell r="AW108">
            <v>52.844065999999998</v>
          </cell>
          <cell r="AX108">
            <v>49.431689712000001</v>
          </cell>
          <cell r="AY108">
            <v>30.558994754000004</v>
          </cell>
          <cell r="AZ108">
            <v>0</v>
          </cell>
          <cell r="BA108">
            <v>0</v>
          </cell>
        </row>
        <row r="109">
          <cell r="B109">
            <v>0.14808101037976146</v>
          </cell>
          <cell r="C109">
            <v>0.10103573005946563</v>
          </cell>
          <cell r="D109">
            <v>0.1261422678683618</v>
          </cell>
          <cell r="E109">
            <v>0.16288468977994158</v>
          </cell>
          <cell r="F109">
            <v>0.15215519927999993</v>
          </cell>
          <cell r="G109">
            <v>0.18629287977999992</v>
          </cell>
          <cell r="H109">
            <v>0.17541294833999993</v>
          </cell>
          <cell r="I109">
            <v>0.21019806218145298</v>
          </cell>
          <cell r="J109">
            <v>0.1700123019</v>
          </cell>
          <cell r="K109">
            <v>0.15622942174000004</v>
          </cell>
          <cell r="L109">
            <v>0.19202836254000008</v>
          </cell>
          <cell r="M109">
            <v>0.28019242985999993</v>
          </cell>
          <cell r="N109">
            <v>0.26250626989999992</v>
          </cell>
          <cell r="O109">
            <v>0.27048110571999995</v>
          </cell>
          <cell r="P109">
            <v>0.31671914229999998</v>
          </cell>
          <cell r="Q109">
            <v>0.29384591908000002</v>
          </cell>
          <cell r="R109">
            <v>0.31099038935999995</v>
          </cell>
          <cell r="S109">
            <v>0.31830715985801794</v>
          </cell>
          <cell r="T109">
            <v>0.30640389282000002</v>
          </cell>
          <cell r="U109">
            <v>0.26992771856000003</v>
          </cell>
          <cell r="V109">
            <v>0.31288979133999995</v>
          </cell>
          <cell r="W109">
            <v>0.31215318022000016</v>
          </cell>
          <cell r="X109">
            <v>0.23628149274981994</v>
          </cell>
          <cell r="Y109">
            <v>0.23868803428196078</v>
          </cell>
          <cell r="Z109">
            <v>0</v>
          </cell>
          <cell r="AA109">
            <v>0</v>
          </cell>
          <cell r="AB109">
            <v>91.750884000000013</v>
          </cell>
          <cell r="AC109">
            <v>70.140715</v>
          </cell>
          <cell r="AD109">
            <v>88.79325399999999</v>
          </cell>
          <cell r="AE109">
            <v>109.270014</v>
          </cell>
          <cell r="AF109">
            <v>126.12701599999998</v>
          </cell>
          <cell r="AG109">
            <v>129.72558499999997</v>
          </cell>
          <cell r="AH109">
            <v>137.04163700000001</v>
          </cell>
          <cell r="AI109">
            <v>169.83951500000001</v>
          </cell>
          <cell r="AJ109">
            <v>158.19472999999999</v>
          </cell>
          <cell r="AK109">
            <v>162.671828</v>
          </cell>
          <cell r="AL109">
            <v>170.12587600000001</v>
          </cell>
          <cell r="AM109">
            <v>200.91604399999997</v>
          </cell>
          <cell r="AN109">
            <v>221.06630899999999</v>
          </cell>
          <cell r="AO109">
            <v>199.31479199999998</v>
          </cell>
          <cell r="AP109">
            <v>251.35468900000001</v>
          </cell>
          <cell r="AQ109">
            <v>221.93882400000001</v>
          </cell>
          <cell r="AR109">
            <v>202.095056</v>
          </cell>
          <cell r="AS109">
            <v>225.70716399999998</v>
          </cell>
          <cell r="AT109">
            <v>239.131281</v>
          </cell>
          <cell r="AU109">
            <v>196.27441299999998</v>
          </cell>
          <cell r="AV109">
            <v>223.62066099999998</v>
          </cell>
          <cell r="AW109">
            <v>266.04396399999996</v>
          </cell>
          <cell r="AX109">
            <v>254.29779158099996</v>
          </cell>
          <cell r="AY109">
            <v>161.31368216599998</v>
          </cell>
          <cell r="AZ109">
            <v>0</v>
          </cell>
          <cell r="BA109">
            <v>0</v>
          </cell>
        </row>
        <row r="114">
          <cell r="B114">
            <v>5.7195285462607971E-2</v>
          </cell>
          <cell r="C114">
            <v>5.8871717505413403E-2</v>
          </cell>
          <cell r="D114">
            <v>5.1121142628021844E-2</v>
          </cell>
          <cell r="E114">
            <v>5.8427715931477671E-2</v>
          </cell>
          <cell r="F114">
            <v>4.4053984799999994E-2</v>
          </cell>
          <cell r="G114">
            <v>4.4507840579999999E-2</v>
          </cell>
          <cell r="H114">
            <v>3.6167090119999995E-2</v>
          </cell>
          <cell r="I114">
            <v>3.1490603648205127E-2</v>
          </cell>
          <cell r="J114">
            <v>3.7132877180000003E-2</v>
          </cell>
          <cell r="K114">
            <v>2.5409381059999996E-2</v>
          </cell>
          <cell r="L114">
            <v>3.0779951999999996E-2</v>
          </cell>
          <cell r="M114">
            <v>4.3653045240000007E-2</v>
          </cell>
          <cell r="N114">
            <v>3.272356304E-2</v>
          </cell>
          <cell r="O114">
            <v>2.5794411019999994E-2</v>
          </cell>
          <cell r="P114">
            <v>2.9166096819999994E-2</v>
          </cell>
          <cell r="Q114">
            <v>4.3599550135000005E-2</v>
          </cell>
          <cell r="R114">
            <v>3.8059354620000006E-2</v>
          </cell>
          <cell r="S114">
            <v>7.9439585325765755E-2</v>
          </cell>
          <cell r="T114">
            <v>6.5626131479999988E-2</v>
          </cell>
          <cell r="U114">
            <v>8.437313182666667E-2</v>
          </cell>
          <cell r="V114">
            <v>5.011302925999999E-2</v>
          </cell>
          <cell r="W114">
            <v>6.3381751956681803E-2</v>
          </cell>
          <cell r="X114">
            <v>4.878497252623637E-2</v>
          </cell>
          <cell r="Y114">
            <v>4.5911394033473933E-2</v>
          </cell>
          <cell r="Z114">
            <v>0</v>
          </cell>
          <cell r="AA114">
            <v>0</v>
          </cell>
          <cell r="AB114">
            <v>48.617108000000002</v>
          </cell>
          <cell r="AC114">
            <v>37.602697999999997</v>
          </cell>
          <cell r="AD114">
            <v>44.176718999999999</v>
          </cell>
          <cell r="AE114">
            <v>52.362442999999999</v>
          </cell>
          <cell r="AF114">
            <v>57.552628999999996</v>
          </cell>
          <cell r="AG114">
            <v>52.260450000000006</v>
          </cell>
          <cell r="AH114">
            <v>47.992526999999995</v>
          </cell>
          <cell r="AI114">
            <v>53.269232000000002</v>
          </cell>
          <cell r="AJ114">
            <v>55.879833000000005</v>
          </cell>
          <cell r="AK114">
            <v>41.553446999999998</v>
          </cell>
          <cell r="AL114">
            <v>43.540922999999992</v>
          </cell>
          <cell r="AM114">
            <v>52.284090999999989</v>
          </cell>
          <cell r="AN114">
            <v>45.753067999999999</v>
          </cell>
          <cell r="AO114">
            <v>50.260308000000002</v>
          </cell>
          <cell r="AP114">
            <v>57.162686000000001</v>
          </cell>
          <cell r="AQ114">
            <v>56.802170000000004</v>
          </cell>
          <cell r="AR114">
            <v>58.401647000000004</v>
          </cell>
          <cell r="AS114">
            <v>65.075987999999995</v>
          </cell>
          <cell r="AT114">
            <v>69.861052000000001</v>
          </cell>
          <cell r="AU114">
            <v>70.440785000000005</v>
          </cell>
          <cell r="AV114">
            <v>58.914268999999997</v>
          </cell>
          <cell r="AW114">
            <v>64.245888999999991</v>
          </cell>
          <cell r="AX114">
            <v>69.77754360199998</v>
          </cell>
          <cell r="AY114">
            <v>61.931570190000002</v>
          </cell>
          <cell r="AZ114">
            <v>0</v>
          </cell>
          <cell r="BA114">
            <v>0</v>
          </cell>
        </row>
        <row r="138">
          <cell r="B138">
            <v>0.23330738334250051</v>
          </cell>
          <cell r="C138">
            <v>0.13865346714640148</v>
          </cell>
          <cell r="D138">
            <v>0.16750879793179185</v>
          </cell>
          <cell r="E138">
            <v>0.21035752566109051</v>
          </cell>
          <cell r="F138">
            <v>0.22770470464000003</v>
          </cell>
          <cell r="G138">
            <v>0.23062563986000001</v>
          </cell>
          <cell r="H138">
            <v>0.22004496849999999</v>
          </cell>
          <cell r="I138">
            <v>0.22814849339880347</v>
          </cell>
          <cell r="J138">
            <v>0.21034866314</v>
          </cell>
          <cell r="K138">
            <v>0.16662391732000004</v>
          </cell>
          <cell r="L138">
            <v>0.21877150694000008</v>
          </cell>
          <cell r="M138">
            <v>0.36197001707999998</v>
          </cell>
          <cell r="N138">
            <v>0.35870921407999989</v>
          </cell>
          <cell r="O138">
            <v>0.3243106461000001</v>
          </cell>
          <cell r="P138">
            <v>0.32189288754000001</v>
          </cell>
          <cell r="Q138">
            <v>0.35081071004000008</v>
          </cell>
          <cell r="R138">
            <v>0.37442527023999977</v>
          </cell>
          <cell r="S138">
            <v>0.29388319324396395</v>
          </cell>
          <cell r="T138">
            <v>0.2793747603199998</v>
          </cell>
          <cell r="U138">
            <v>0.25218421165999994</v>
          </cell>
          <cell r="V138">
            <v>0.23546798142</v>
          </cell>
          <cell r="W138">
            <v>0.21207857537999994</v>
          </cell>
          <cell r="X138">
            <v>0.21788313737904005</v>
          </cell>
          <cell r="Y138">
            <v>0.17912600848262211</v>
          </cell>
          <cell r="Z138">
            <v>0</v>
          </cell>
          <cell r="AA138">
            <v>0</v>
          </cell>
          <cell r="AB138">
            <v>141.13722799999999</v>
          </cell>
          <cell r="AC138">
            <v>93.603039999999993</v>
          </cell>
          <cell r="AD138">
            <v>121.54070300000001</v>
          </cell>
          <cell r="AE138">
            <v>147.73455200000001</v>
          </cell>
          <cell r="AF138">
            <v>194.72002500000002</v>
          </cell>
          <cell r="AG138">
            <v>180.07800900000001</v>
          </cell>
          <cell r="AH138">
            <v>194.071811</v>
          </cell>
          <cell r="AI138">
            <v>223.41044199999999</v>
          </cell>
          <cell r="AJ138">
            <v>224.777986</v>
          </cell>
          <cell r="AK138">
            <v>195.01951599999995</v>
          </cell>
          <cell r="AL138">
            <v>208.024518</v>
          </cell>
          <cell r="AM138">
            <v>236.144125</v>
          </cell>
          <cell r="AN138">
            <v>234.285911</v>
          </cell>
          <cell r="AO138">
            <v>219.02916300000004</v>
          </cell>
          <cell r="AP138">
            <v>218.5942</v>
          </cell>
          <cell r="AQ138">
            <v>211.18195800000001</v>
          </cell>
          <cell r="AR138">
            <v>217.91350999999997</v>
          </cell>
          <cell r="AS138">
            <v>211.20154299999999</v>
          </cell>
          <cell r="AT138">
            <v>226.48435800000001</v>
          </cell>
          <cell r="AU138">
            <v>191.372893</v>
          </cell>
          <cell r="AV138">
            <v>190.72547199999997</v>
          </cell>
          <cell r="AW138">
            <v>188.12437400000002</v>
          </cell>
          <cell r="AX138">
            <v>227.96684609099998</v>
          </cell>
          <cell r="AY138">
            <v>149.12878138799999</v>
          </cell>
          <cell r="AZ138">
            <v>0</v>
          </cell>
          <cell r="BA138">
            <v>0</v>
          </cell>
        </row>
        <row r="147">
          <cell r="B147">
            <v>7.1765409607843153E-4</v>
          </cell>
          <cell r="C147">
            <v>5.0079775882352949E-4</v>
          </cell>
          <cell r="D147">
            <v>2.305164450603318E-4</v>
          </cell>
          <cell r="E147">
            <v>1.7666170392156865E-4</v>
          </cell>
          <cell r="F147">
            <v>1.0084900000000001E-4</v>
          </cell>
          <cell r="G147">
            <v>8.4923299999999994E-5</v>
          </cell>
          <cell r="H147">
            <v>1.064847E-4</v>
          </cell>
          <cell r="I147">
            <v>2.1931583076923079E-4</v>
          </cell>
          <cell r="J147">
            <v>1.8282530000000001E-4</v>
          </cell>
          <cell r="K147">
            <v>1.039234E-4</v>
          </cell>
          <cell r="L147">
            <v>1.6763949999999998E-4</v>
          </cell>
          <cell r="M147">
            <v>7.3916765999999996E-4</v>
          </cell>
          <cell r="N147">
            <v>1.81462918E-3</v>
          </cell>
          <cell r="O147">
            <v>2.6117567E-3</v>
          </cell>
          <cell r="P147">
            <v>1.7954503000000002E-3</v>
          </cell>
          <cell r="Q147">
            <v>6.8273267999999991E-4</v>
          </cell>
          <cell r="R147">
            <v>2.6525239999999997E-4</v>
          </cell>
          <cell r="S147">
            <v>7.8571893963963956E-4</v>
          </cell>
          <cell r="T147">
            <v>1.1664186800000001E-3</v>
          </cell>
          <cell r="U147">
            <v>3.0369274000000002E-3</v>
          </cell>
          <cell r="V147">
            <v>1.3708968E-3</v>
          </cell>
          <cell r="W147">
            <v>1.1183037599999997E-3</v>
          </cell>
          <cell r="X147">
            <v>3.0959399939999997E-4</v>
          </cell>
          <cell r="Y147">
            <v>1.5788634202201527E-3</v>
          </cell>
          <cell r="Z147">
            <v>0</v>
          </cell>
          <cell r="AA147">
            <v>0</v>
          </cell>
          <cell r="AB147">
            <v>0.69036699999999995</v>
          </cell>
          <cell r="AC147">
            <v>0.52762100000000001</v>
          </cell>
          <cell r="AD147">
            <v>0.23027099999999998</v>
          </cell>
          <cell r="AE147">
            <v>0.15339900000000001</v>
          </cell>
          <cell r="AF147">
            <v>9.8952999999999985E-2</v>
          </cell>
          <cell r="AG147">
            <v>6.2866999999999992E-2</v>
          </cell>
          <cell r="AH147">
            <v>8.5679999999999992E-2</v>
          </cell>
          <cell r="AI147">
            <v>0.18179599999999999</v>
          </cell>
          <cell r="AJ147">
            <v>0.17684299999999997</v>
          </cell>
          <cell r="AK147">
            <v>0.11516199999999999</v>
          </cell>
          <cell r="AL147">
            <v>0.22972899999999999</v>
          </cell>
          <cell r="AM147">
            <v>0.61136900000000005</v>
          </cell>
          <cell r="AN147">
            <v>0.88209000000000004</v>
          </cell>
          <cell r="AO147">
            <v>1.455508</v>
          </cell>
          <cell r="AP147">
            <v>1.9886499999999998</v>
          </cell>
          <cell r="AQ147">
            <v>1.088419</v>
          </cell>
          <cell r="AR147">
            <v>0.70568800000000009</v>
          </cell>
          <cell r="AS147">
            <v>0.55940999999999996</v>
          </cell>
          <cell r="AT147">
            <v>0.95895399999999997</v>
          </cell>
          <cell r="AU147">
            <v>2.4948789999999996</v>
          </cell>
          <cell r="AV147">
            <v>1.0964399999999999</v>
          </cell>
          <cell r="AW147">
            <v>0.96329199999999993</v>
          </cell>
          <cell r="AX147">
            <v>0.30438959699999996</v>
          </cell>
          <cell r="AY147">
            <v>1.5285708119999999</v>
          </cell>
          <cell r="AZ147">
            <v>0</v>
          </cell>
          <cell r="BA147">
            <v>0</v>
          </cell>
        </row>
        <row r="163">
          <cell r="B163">
            <v>0.25221909474791793</v>
          </cell>
          <cell r="C163">
            <v>0.15697431853674726</v>
          </cell>
          <cell r="D163">
            <v>0.19148502149028868</v>
          </cell>
          <cell r="E163">
            <v>0.18151434507412334</v>
          </cell>
          <cell r="F163">
            <v>0.18241506206000002</v>
          </cell>
          <cell r="G163">
            <v>0.20424218583999976</v>
          </cell>
          <cell r="H163">
            <v>0.19504369079999984</v>
          </cell>
          <cell r="I163">
            <v>0.1993122884220514</v>
          </cell>
          <cell r="J163">
            <v>0.22236512256000018</v>
          </cell>
          <cell r="K163">
            <v>0.15310097782000009</v>
          </cell>
          <cell r="L163">
            <v>0.25717484660000012</v>
          </cell>
          <cell r="M163">
            <v>0.31815675975999991</v>
          </cell>
          <cell r="N163">
            <v>0.31546710775999987</v>
          </cell>
          <cell r="O163">
            <v>0.32354334501999976</v>
          </cell>
          <cell r="P163">
            <v>0.34447789305999982</v>
          </cell>
          <cell r="Q163">
            <v>0.39783053870000007</v>
          </cell>
          <cell r="R163">
            <v>0.36278287611999993</v>
          </cell>
          <cell r="S163">
            <v>0.36475020034990946</v>
          </cell>
          <cell r="T163">
            <v>0.35966764847999999</v>
          </cell>
          <cell r="U163">
            <v>0.32247328996666658</v>
          </cell>
          <cell r="V163">
            <v>0.25860617075999992</v>
          </cell>
          <cell r="W163">
            <v>0.22982314543999999</v>
          </cell>
          <cell r="X163">
            <v>0.16033493401435986</v>
          </cell>
          <cell r="Y163">
            <v>0.12671031900135638</v>
          </cell>
          <cell r="Z163">
            <v>0</v>
          </cell>
          <cell r="AA163">
            <v>0</v>
          </cell>
          <cell r="AB163">
            <v>91.934487999999959</v>
          </cell>
          <cell r="AC163">
            <v>58.44425499999997</v>
          </cell>
          <cell r="AD163">
            <v>75.339654999999993</v>
          </cell>
          <cell r="AE163">
            <v>85.089373999999964</v>
          </cell>
          <cell r="AF163">
            <v>83.060300999999981</v>
          </cell>
          <cell r="AG163">
            <v>81.571207999999984</v>
          </cell>
          <cell r="AH163">
            <v>80.26383100000001</v>
          </cell>
          <cell r="AI163">
            <v>102.50572800000003</v>
          </cell>
          <cell r="AJ163">
            <v>118.61249999999995</v>
          </cell>
          <cell r="AK163">
            <v>102.61664699999999</v>
          </cell>
          <cell r="AL163">
            <v>142.88244799999995</v>
          </cell>
          <cell r="AM163">
            <v>149.09000700000001</v>
          </cell>
          <cell r="AN163">
            <v>144.91230500000003</v>
          </cell>
          <cell r="AO163">
            <v>139.80322400000003</v>
          </cell>
          <cell r="AP163">
            <v>153.18816900000002</v>
          </cell>
          <cell r="AQ163">
            <v>146.08159700000002</v>
          </cell>
          <cell r="AR163">
            <v>142.35054500000001</v>
          </cell>
          <cell r="AS163">
            <v>147.07529099999999</v>
          </cell>
          <cell r="AT163">
            <v>149.27204599999999</v>
          </cell>
          <cell r="AU163">
            <v>132.68158099999999</v>
          </cell>
          <cell r="AV163">
            <v>107.49579800000001</v>
          </cell>
          <cell r="AW163">
            <v>112.52035999999998</v>
          </cell>
          <cell r="AX163">
            <v>90.619295002999948</v>
          </cell>
          <cell r="AY163">
            <v>62.018392715000061</v>
          </cell>
          <cell r="AZ163">
            <v>0</v>
          </cell>
          <cell r="BA163">
            <v>0</v>
          </cell>
        </row>
        <row r="188">
          <cell r="B188">
            <v>1.3371312990641711E-3</v>
          </cell>
          <cell r="C188">
            <v>3.4349057255736093E-3</v>
          </cell>
          <cell r="D188">
            <v>7.5558826362733672E-3</v>
          </cell>
          <cell r="E188">
            <v>1.111036993145482E-2</v>
          </cell>
          <cell r="F188">
            <v>1.1519473839999999E-2</v>
          </cell>
          <cell r="G188">
            <v>1.6100627619999999E-2</v>
          </cell>
          <cell r="H188">
            <v>1.5577039520000001E-2</v>
          </cell>
          <cell r="I188">
            <v>1.7050340098290599E-2</v>
          </cell>
          <cell r="J188">
            <v>2.3745661939999999E-2</v>
          </cell>
          <cell r="K188">
            <v>1.7488887639999999E-2</v>
          </cell>
          <cell r="L188">
            <v>1.339693124E-2</v>
          </cell>
          <cell r="M188">
            <v>3.4213133079999992E-2</v>
          </cell>
          <cell r="N188">
            <v>3.8755558100000004E-2</v>
          </cell>
          <cell r="O188">
            <v>2.5531324279999996E-2</v>
          </cell>
          <cell r="P188">
            <v>3.7377331179999994E-2</v>
          </cell>
          <cell r="Q188">
            <v>3.9894569540000001E-2</v>
          </cell>
          <cell r="R188">
            <v>4.4051911960000002E-2</v>
          </cell>
          <cell r="S188">
            <v>2.6080370738558574E-2</v>
          </cell>
          <cell r="T188">
            <v>2.5442579119999996E-2</v>
          </cell>
          <cell r="U188">
            <v>4.9853913E-2</v>
          </cell>
          <cell r="V188">
            <v>3.3197135300000014E-2</v>
          </cell>
          <cell r="W188">
            <v>4.0837933446594005E-2</v>
          </cell>
          <cell r="X188">
            <v>1.9831686076719979E-2</v>
          </cell>
          <cell r="Y188">
            <v>2.0683005310495675E-2</v>
          </cell>
          <cell r="Z188">
            <v>0</v>
          </cell>
          <cell r="AA188">
            <v>0</v>
          </cell>
          <cell r="AB188">
            <v>1.132517</v>
          </cell>
          <cell r="AC188">
            <v>2.561814</v>
          </cell>
          <cell r="AD188">
            <v>5.4624489999999994</v>
          </cell>
          <cell r="AE188">
            <v>8.0748179999999987</v>
          </cell>
          <cell r="AF188">
            <v>11.788406999999999</v>
          </cell>
          <cell r="AG188">
            <v>14.654826999999999</v>
          </cell>
          <cell r="AH188">
            <v>15.732806999999998</v>
          </cell>
          <cell r="AI188">
            <v>23.506093</v>
          </cell>
          <cell r="AJ188">
            <v>29.696922999999998</v>
          </cell>
          <cell r="AK188">
            <v>24.743034999999999</v>
          </cell>
          <cell r="AL188">
            <v>16.178791999999998</v>
          </cell>
          <cell r="AM188">
            <v>25.374402999999997</v>
          </cell>
          <cell r="AN188">
            <v>23.107910999999998</v>
          </cell>
          <cell r="AO188">
            <v>16.149584000000001</v>
          </cell>
          <cell r="AP188">
            <v>18.506153999999999</v>
          </cell>
          <cell r="AQ188">
            <v>17.457345999999998</v>
          </cell>
          <cell r="AR188">
            <v>17.868873000000001</v>
          </cell>
          <cell r="AS188">
            <v>18.374371</v>
          </cell>
          <cell r="AT188">
            <v>21.027259999999998</v>
          </cell>
          <cell r="AU188">
            <v>30.895019000000001</v>
          </cell>
          <cell r="AV188">
            <v>23.307478999999997</v>
          </cell>
          <cell r="AW188">
            <v>28.808691000000003</v>
          </cell>
          <cell r="AX188">
            <v>23.381514556000003</v>
          </cell>
          <cell r="AY188">
            <v>21.798195736999993</v>
          </cell>
          <cell r="AZ188">
            <v>0</v>
          </cell>
          <cell r="BA188">
            <v>0</v>
          </cell>
        </row>
        <row r="194">
          <cell r="B194">
            <v>5.6588139215686282E-5</v>
          </cell>
          <cell r="C194">
            <v>1.377169666666666E-4</v>
          </cell>
          <cell r="D194">
            <v>1.9630670980392163E-4</v>
          </cell>
          <cell r="E194">
            <v>3.9337640713012472E-4</v>
          </cell>
          <cell r="F194">
            <v>6.2922369999999887E-4</v>
          </cell>
          <cell r="G194">
            <v>8.8532500000000017E-4</v>
          </cell>
          <cell r="H194">
            <v>5.4915602000000022E-4</v>
          </cell>
          <cell r="I194">
            <v>6.6072236666666695E-4</v>
          </cell>
          <cell r="J194">
            <v>8.826955199999994E-4</v>
          </cell>
          <cell r="K194">
            <v>8.6709069999999985E-4</v>
          </cell>
          <cell r="L194">
            <v>8.0374419999999953E-4</v>
          </cell>
          <cell r="M194">
            <v>1.1293354800000002E-3</v>
          </cell>
          <cell r="N194">
            <v>7.863821E-4</v>
          </cell>
          <cell r="O194">
            <v>2.435708239999999E-3</v>
          </cell>
          <cell r="P194">
            <v>1.3213670819999999E-2</v>
          </cell>
          <cell r="Q194">
            <v>5.7336241479999987E-2</v>
          </cell>
          <cell r="R194">
            <v>7.1247414533333331E-2</v>
          </cell>
          <cell r="S194">
            <v>6.0563435159999984E-2</v>
          </cell>
          <cell r="T194">
            <v>6.2557120219999984E-2</v>
          </cell>
          <cell r="U194">
            <v>9.1396481259999995E-2</v>
          </cell>
          <cell r="V194">
            <v>4.3006239219999978E-2</v>
          </cell>
          <cell r="W194">
            <v>0.11596080019999998</v>
          </cell>
          <cell r="X194">
            <v>2.7489448852133329E-3</v>
          </cell>
          <cell r="Y194">
            <v>3.4138496002587205E-5</v>
          </cell>
          <cell r="Z194">
            <v>0</v>
          </cell>
          <cell r="AA194">
            <v>0</v>
          </cell>
          <cell r="AB194">
            <v>4.1152999999999995E-2</v>
          </cell>
          <cell r="AC194">
            <v>9.680699999999999E-2</v>
          </cell>
          <cell r="AD194">
            <v>0.15833</v>
          </cell>
          <cell r="AE194">
            <v>0.3015310000000001</v>
          </cell>
          <cell r="AF194">
            <v>0.60131299999999976</v>
          </cell>
          <cell r="AG194">
            <v>0.78046100000000007</v>
          </cell>
          <cell r="AH194">
            <v>0.54102500000000009</v>
          </cell>
          <cell r="AI194">
            <v>0.66707700000000014</v>
          </cell>
          <cell r="AJ194">
            <v>0.78215100000000048</v>
          </cell>
          <cell r="AK194">
            <v>0.94859300000000002</v>
          </cell>
          <cell r="AL194">
            <v>0.69164600000000021</v>
          </cell>
          <cell r="AM194">
            <v>1.0856979999999998</v>
          </cell>
          <cell r="AN194">
            <v>0.65058199999999999</v>
          </cell>
          <cell r="AO194">
            <v>1.4327830000000001</v>
          </cell>
          <cell r="AP194">
            <v>3.9591120000000011</v>
          </cell>
          <cell r="AQ194">
            <v>14.820611000000001</v>
          </cell>
          <cell r="AR194">
            <v>17.779800999999999</v>
          </cell>
          <cell r="AS194">
            <v>17.662847999999997</v>
          </cell>
          <cell r="AT194">
            <v>19.895691999999997</v>
          </cell>
          <cell r="AU194">
            <v>29.231316000000003</v>
          </cell>
          <cell r="AV194">
            <v>13.088096</v>
          </cell>
          <cell r="AW194">
            <v>48.006584999999987</v>
          </cell>
          <cell r="AX194">
            <v>1.5896354800000001</v>
          </cell>
          <cell r="AY194">
            <v>5.7109320999999998E-2</v>
          </cell>
          <cell r="AZ194">
            <v>0</v>
          </cell>
          <cell r="BA194">
            <v>0</v>
          </cell>
        </row>
        <row r="206">
          <cell r="B206">
            <v>3.434451268355045E-3</v>
          </cell>
          <cell r="C206">
            <v>2.523413372727273E-3</v>
          </cell>
          <cell r="D206">
            <v>3.4673794646464633E-3</v>
          </cell>
          <cell r="E206">
            <v>4.3809600323826501E-3</v>
          </cell>
          <cell r="F206">
            <v>4.6598437200000026E-3</v>
          </cell>
          <cell r="G206">
            <v>5.1565894799999986E-3</v>
          </cell>
          <cell r="H206">
            <v>4.2619581199999984E-3</v>
          </cell>
          <cell r="I206">
            <v>3.2824763162393163E-3</v>
          </cell>
          <cell r="J206">
            <v>5.2865908200000001E-3</v>
          </cell>
          <cell r="K206">
            <v>2.9938234199999997E-3</v>
          </cell>
          <cell r="L206">
            <v>3.737956179999999E-3</v>
          </cell>
          <cell r="M206">
            <v>2.5444354599999993E-3</v>
          </cell>
          <cell r="N206">
            <v>2.7679065400000001E-3</v>
          </cell>
          <cell r="O206">
            <v>2.1864947999999992E-3</v>
          </cell>
          <cell r="P206">
            <v>2.49163138E-3</v>
          </cell>
          <cell r="Q206">
            <v>3.4078795800000011E-3</v>
          </cell>
          <cell r="R206">
            <v>2.7484951200000005E-3</v>
          </cell>
          <cell r="S206">
            <v>5.4229986891891884E-3</v>
          </cell>
          <cell r="T206">
            <v>4.0650075199999995E-3</v>
          </cell>
          <cell r="U206">
            <v>8.3586862333333324E-3</v>
          </cell>
          <cell r="V206">
            <v>2.30267394E-3</v>
          </cell>
          <cell r="W206">
            <v>4.6599618800000006E-3</v>
          </cell>
          <cell r="X206">
            <v>4.2007186709600002E-3</v>
          </cell>
          <cell r="Y206">
            <v>3.7720152675010479E-3</v>
          </cell>
          <cell r="Z206">
            <v>0</v>
          </cell>
          <cell r="AA206">
            <v>0</v>
          </cell>
          <cell r="AB206">
            <v>2.2969150000000003</v>
          </cell>
          <cell r="AC206">
            <v>1.7469870000000003</v>
          </cell>
          <cell r="AD206">
            <v>2.1687610000000004</v>
          </cell>
          <cell r="AE206">
            <v>2.7290459999999994</v>
          </cell>
          <cell r="AF206">
            <v>3.2226830000000004</v>
          </cell>
          <cell r="AG206">
            <v>3.4950160000000001</v>
          </cell>
          <cell r="AH206">
            <v>3.3655369999999998</v>
          </cell>
          <cell r="AI206">
            <v>3.5261569999999995</v>
          </cell>
          <cell r="AJ206">
            <v>4.5662390000000004</v>
          </cell>
          <cell r="AK206">
            <v>2.7222629999999999</v>
          </cell>
          <cell r="AL206">
            <v>3.7587850000000005</v>
          </cell>
          <cell r="AM206">
            <v>4.9978340000000001</v>
          </cell>
          <cell r="AN206">
            <v>4.831099</v>
          </cell>
          <cell r="AO206">
            <v>4.7775179999999997</v>
          </cell>
          <cell r="AP206">
            <v>4.8528339999999996</v>
          </cell>
          <cell r="AQ206">
            <v>4.5381879999999999</v>
          </cell>
          <cell r="AR206">
            <v>5.9052280000000001</v>
          </cell>
          <cell r="AS206">
            <v>4.3929320000000001</v>
          </cell>
          <cell r="AT206">
            <v>2.8321889999999996</v>
          </cell>
          <cell r="AU206">
            <v>6.3684890000000003</v>
          </cell>
          <cell r="AV206">
            <v>1.8870079999999998</v>
          </cell>
          <cell r="AW206">
            <v>3.0470129999999997</v>
          </cell>
          <cell r="AX206">
            <v>3.8324435759999993</v>
          </cell>
          <cell r="AY206">
            <v>4.0592144619999999</v>
          </cell>
          <cell r="AZ206">
            <v>0</v>
          </cell>
          <cell r="BA206">
            <v>0</v>
          </cell>
        </row>
        <row r="211">
          <cell r="B211">
            <v>1.0402924907376283E-2</v>
          </cell>
          <cell r="C211">
            <v>6.8471566600203726E-3</v>
          </cell>
          <cell r="D211">
            <v>7.2511073643014082E-3</v>
          </cell>
          <cell r="E211">
            <v>9.8825860910050738E-3</v>
          </cell>
          <cell r="F211">
            <v>8.9804444800000022E-3</v>
          </cell>
          <cell r="G211">
            <v>8.4495878599999963E-3</v>
          </cell>
          <cell r="H211">
            <v>1.3226750600000003E-2</v>
          </cell>
          <cell r="I211">
            <v>1.1270929353846154E-2</v>
          </cell>
          <cell r="J211">
            <v>1.4514567760000001E-2</v>
          </cell>
          <cell r="K211">
            <v>1.5117361839999999E-2</v>
          </cell>
          <cell r="L211">
            <v>2.0606462240000002E-2</v>
          </cell>
          <cell r="M211">
            <v>5.8617064100000005E-2</v>
          </cell>
          <cell r="N211">
            <v>6.278229803999999E-2</v>
          </cell>
          <cell r="O211">
            <v>4.1716262840000004E-2</v>
          </cell>
          <cell r="P211">
            <v>4.0509558739999986E-2</v>
          </cell>
          <cell r="Q211">
            <v>2.7088611200000005E-2</v>
          </cell>
          <cell r="R211">
            <v>4.3788368254285726E-2</v>
          </cell>
          <cell r="S211">
            <v>3.9003944067387379E-2</v>
          </cell>
          <cell r="T211">
            <v>7.5918249959999989E-2</v>
          </cell>
          <cell r="U211">
            <v>2.3085097469999996E-2</v>
          </cell>
          <cell r="V211">
            <v>1.1311300840000002E-2</v>
          </cell>
          <cell r="W211">
            <v>8.0643317999999989E-4</v>
          </cell>
          <cell r="X211">
            <v>5.1261296953999946E-4</v>
          </cell>
          <cell r="Y211">
            <v>6.2816679240044457E-2</v>
          </cell>
          <cell r="Z211">
            <v>0</v>
          </cell>
          <cell r="AA211">
            <v>0</v>
          </cell>
          <cell r="AB211">
            <v>4.1976819999999995</v>
          </cell>
          <cell r="AC211">
            <v>3.295051</v>
          </cell>
          <cell r="AD211">
            <v>3.8673580000000003</v>
          </cell>
          <cell r="AE211">
            <v>5.2598240000000001</v>
          </cell>
          <cell r="AF211">
            <v>4.7934229999999998</v>
          </cell>
          <cell r="AG211">
            <v>3.3266720000000003</v>
          </cell>
          <cell r="AH211">
            <v>4.7356689999999997</v>
          </cell>
          <cell r="AI211">
            <v>3.8306009999999997</v>
          </cell>
          <cell r="AJ211">
            <v>4.7544269999999997</v>
          </cell>
          <cell r="AK211">
            <v>5.4061589999999997</v>
          </cell>
          <cell r="AL211">
            <v>6.428026</v>
          </cell>
          <cell r="AM211">
            <v>18.509281999999999</v>
          </cell>
          <cell r="AN211">
            <v>16.993651999999997</v>
          </cell>
          <cell r="AO211">
            <v>13.046878999999999</v>
          </cell>
          <cell r="AP211">
            <v>13.538982999999998</v>
          </cell>
          <cell r="AQ211">
            <v>9.9044769999999982</v>
          </cell>
          <cell r="AR211">
            <v>10.621264</v>
          </cell>
          <cell r="AS211">
            <v>10.995441</v>
          </cell>
          <cell r="AT211">
            <v>20.751985999999999</v>
          </cell>
          <cell r="AU211">
            <v>6.0474300000000003</v>
          </cell>
          <cell r="AV211">
            <v>1.7644790000000001</v>
          </cell>
          <cell r="AW211">
            <v>0.50719999999999998</v>
          </cell>
          <cell r="AX211">
            <v>0.66821226200000017</v>
          </cell>
          <cell r="AY211">
            <v>15.961844875999997</v>
          </cell>
          <cell r="AZ211">
            <v>0</v>
          </cell>
          <cell r="BA211">
            <v>0</v>
          </cell>
        </row>
        <row r="225">
          <cell r="B225">
            <v>9.1872839106403401E-3</v>
          </cell>
          <cell r="C225">
            <v>7.2704966643210352E-3</v>
          </cell>
          <cell r="D225">
            <v>9.2171065736441331E-3</v>
          </cell>
          <cell r="E225">
            <v>1.1167059438191872E-2</v>
          </cell>
          <cell r="F225">
            <v>1.0753539859999998E-2</v>
          </cell>
          <cell r="G225">
            <v>9.2881685400000007E-3</v>
          </cell>
          <cell r="H225">
            <v>5.5722728600000005E-3</v>
          </cell>
          <cell r="I225">
            <v>6.2227689350427343E-3</v>
          </cell>
          <cell r="J225">
            <v>6.0234399400000069E-3</v>
          </cell>
          <cell r="K225">
            <v>3.6148820399999997E-3</v>
          </cell>
          <cell r="L225">
            <v>3.1644663399999981E-3</v>
          </cell>
          <cell r="M225">
            <v>1.4865073159999999E-2</v>
          </cell>
          <cell r="N225">
            <v>1.511121528E-2</v>
          </cell>
          <cell r="O225">
            <v>8.9177089399999979E-3</v>
          </cell>
          <cell r="P225">
            <v>1.4239430939999995E-2</v>
          </cell>
          <cell r="Q225">
            <v>1.060407151999998E-2</v>
          </cell>
          <cell r="R225">
            <v>1.1365541739999985E-2</v>
          </cell>
          <cell r="S225">
            <v>4.7292092944143937E-3</v>
          </cell>
          <cell r="T225">
            <v>2.830803079999944E-3</v>
          </cell>
          <cell r="U225">
            <v>2.1219464800000115E-3</v>
          </cell>
          <cell r="V225">
            <v>1.921842300000004E-3</v>
          </cell>
          <cell r="W225">
            <v>2.2213497599999077E-3</v>
          </cell>
          <cell r="X225">
            <v>1.7065953023800151E-3</v>
          </cell>
          <cell r="Y225">
            <v>2.0633366516762675E-3</v>
          </cell>
          <cell r="Z225">
            <v>0</v>
          </cell>
          <cell r="AA225">
            <v>0</v>
          </cell>
          <cell r="AB225">
            <v>5.0570689999999994</v>
          </cell>
          <cell r="AC225">
            <v>4.1551429999999998</v>
          </cell>
          <cell r="AD225">
            <v>5.1690129999999996</v>
          </cell>
          <cell r="AE225">
            <v>6.734445</v>
          </cell>
          <cell r="AF225">
            <v>7.8763709999999998</v>
          </cell>
          <cell r="AG225">
            <v>6.3043269999999998</v>
          </cell>
          <cell r="AH225">
            <v>4.3539819999999994</v>
          </cell>
          <cell r="AI225">
            <v>5.6757770000000001</v>
          </cell>
          <cell r="AJ225">
            <v>6.3116050000000001</v>
          </cell>
          <cell r="AK225">
            <v>4.7504879999999998</v>
          </cell>
          <cell r="AL225">
            <v>3.6104630000000011</v>
          </cell>
          <cell r="AM225">
            <v>6.2283639999999991</v>
          </cell>
          <cell r="AN225">
            <v>5.7979139999999996</v>
          </cell>
          <cell r="AO225">
            <v>4.6048149999999994</v>
          </cell>
          <cell r="AP225">
            <v>5.6747709999999998</v>
          </cell>
          <cell r="AQ225">
            <v>3.4458550000000017</v>
          </cell>
          <cell r="AR225">
            <v>3.341215</v>
          </cell>
          <cell r="AS225">
            <v>3.3936069999999976</v>
          </cell>
          <cell r="AT225">
            <v>2.5052980000000034</v>
          </cell>
          <cell r="AU225">
            <v>1.6229579999999988</v>
          </cell>
          <cell r="AV225">
            <v>1.8122730000000011</v>
          </cell>
          <cell r="AW225">
            <v>2.0261110000000002</v>
          </cell>
          <cell r="AX225">
            <v>2.1773409829999935</v>
          </cell>
          <cell r="AY225">
            <v>1.9105450209999999</v>
          </cell>
          <cell r="AZ225">
            <v>0</v>
          </cell>
          <cell r="BA225">
            <v>0</v>
          </cell>
        </row>
        <row r="228">
          <cell r="B228">
            <v>1.6015423677834716E-2</v>
          </cell>
          <cell r="C228">
            <v>1.0119087639716166E-2</v>
          </cell>
          <cell r="D228">
            <v>1.1047227482944908E-2</v>
          </cell>
          <cell r="E228">
            <v>1.1977636996197265E-2</v>
          </cell>
          <cell r="F228">
            <v>8.4373521399999998E-3</v>
          </cell>
          <cell r="G228">
            <v>1.011903452E-2</v>
          </cell>
          <cell r="H228">
            <v>6.63766502E-3</v>
          </cell>
          <cell r="I228">
            <v>9.911663779487179E-3</v>
          </cell>
          <cell r="J228">
            <v>8.7575171600000005E-3</v>
          </cell>
          <cell r="K228">
            <v>5.5352472000000002E-3</v>
          </cell>
          <cell r="L228">
            <v>7.0653965199999995E-3</v>
          </cell>
          <cell r="M228">
            <v>1.3326128619999999E-2</v>
          </cell>
          <cell r="N228">
            <v>1.1821350799999998E-2</v>
          </cell>
          <cell r="O228">
            <v>9.7275757600000009E-3</v>
          </cell>
          <cell r="P228">
            <v>6.0329393599999996E-3</v>
          </cell>
          <cell r="Q228">
            <v>7.2432992799999997E-3</v>
          </cell>
          <cell r="R228">
            <v>3.9118855999999997E-3</v>
          </cell>
          <cell r="S228">
            <v>6.2909637718918908E-3</v>
          </cell>
          <cell r="T228">
            <v>5.4959576000000003E-3</v>
          </cell>
          <cell r="U228">
            <v>6.9719005000000002E-3</v>
          </cell>
          <cell r="V228">
            <v>8.4588732199999996E-3</v>
          </cell>
          <cell r="W228">
            <v>9.3998634799999994E-3</v>
          </cell>
          <cell r="X228">
            <v>8.3659611613200006E-3</v>
          </cell>
          <cell r="Y228">
            <v>4.7616070163788507E-3</v>
          </cell>
          <cell r="Z228">
            <v>0</v>
          </cell>
          <cell r="AA228">
            <v>0</v>
          </cell>
          <cell r="AB228">
            <v>12.433502999999998</v>
          </cell>
          <cell r="AC228">
            <v>7.2285180000000002</v>
          </cell>
          <cell r="AD228">
            <v>8.2849389999999996</v>
          </cell>
          <cell r="AE228">
            <v>8.5545910000000003</v>
          </cell>
          <cell r="AF228">
            <v>8.2037289999999992</v>
          </cell>
          <cell r="AG228">
            <v>8.6773759999999989</v>
          </cell>
          <cell r="AH228">
            <v>6.7783009999999999</v>
          </cell>
          <cell r="AI228">
            <v>10.855849999999998</v>
          </cell>
          <cell r="AJ228">
            <v>10.915348</v>
          </cell>
          <cell r="AK228">
            <v>7.7098399999999998</v>
          </cell>
          <cell r="AL228">
            <v>8.0002390000000005</v>
          </cell>
          <cell r="AM228">
            <v>9.8898899999999994</v>
          </cell>
          <cell r="AN228">
            <v>7.9992000000000001</v>
          </cell>
          <cell r="AO228">
            <v>7.9963579999999999</v>
          </cell>
          <cell r="AP228">
            <v>6.7963040000000001</v>
          </cell>
          <cell r="AQ228">
            <v>7.2207189999999999</v>
          </cell>
          <cell r="AR228">
            <v>4.5893079999999999</v>
          </cell>
          <cell r="AS228">
            <v>4.9597350000000002</v>
          </cell>
          <cell r="AT228">
            <v>5.3465749999999996</v>
          </cell>
          <cell r="AU228">
            <v>5.900461</v>
          </cell>
          <cell r="AV228">
            <v>7.9694190000000003</v>
          </cell>
          <cell r="AW228">
            <v>9.6493819999999992</v>
          </cell>
          <cell r="AX228">
            <v>9.7281504479999992</v>
          </cell>
          <cell r="AY228">
            <v>5.7347007819999991</v>
          </cell>
          <cell r="AZ228">
            <v>0</v>
          </cell>
          <cell r="BA228">
            <v>0</v>
          </cell>
        </row>
        <row r="231">
          <cell r="B231">
            <v>2.6168667959048403E-2</v>
          </cell>
          <cell r="C231">
            <v>2.2672760695601882E-2</v>
          </cell>
          <cell r="D231">
            <v>2.7944673184674671E-2</v>
          </cell>
          <cell r="E231">
            <v>3.1322240540794827E-2</v>
          </cell>
          <cell r="F231">
            <v>3.3251332660000001E-2</v>
          </cell>
          <cell r="G231">
            <v>3.3976173979999996E-2</v>
          </cell>
          <cell r="H231">
            <v>3.4610820299999998E-2</v>
          </cell>
          <cell r="I231">
            <v>2.6175121591880342E-2</v>
          </cell>
          <cell r="J231">
            <v>2.8482744080000004E-2</v>
          </cell>
          <cell r="K231">
            <v>2.3031087799999999E-2</v>
          </cell>
          <cell r="L231">
            <v>2.9313562739999993E-2</v>
          </cell>
          <cell r="M231">
            <v>7.0447032739999985E-2</v>
          </cell>
          <cell r="N231">
            <v>3.9918162339999994E-2</v>
          </cell>
          <cell r="O231">
            <v>3.9930232859999998E-2</v>
          </cell>
          <cell r="P231">
            <v>4.3675403240000001E-2</v>
          </cell>
          <cell r="Q231">
            <v>4.0434288159999998E-2</v>
          </cell>
          <cell r="R231">
            <v>5.1822803459999997E-2</v>
          </cell>
          <cell r="S231">
            <v>3.2141251881801801E-2</v>
          </cell>
          <cell r="T231">
            <v>2.8158949280000001E-2</v>
          </cell>
          <cell r="U231">
            <v>2.9237153049999996E-2</v>
          </cell>
          <cell r="V231">
            <v>3.1684991940000004E-2</v>
          </cell>
          <cell r="W231">
            <v>3.5738577700000003E-2</v>
          </cell>
          <cell r="X231">
            <v>2.9551415654179992E-2</v>
          </cell>
          <cell r="Y231">
            <v>7.8964035472245259E-2</v>
          </cell>
          <cell r="Z231">
            <v>0</v>
          </cell>
          <cell r="AA231">
            <v>0</v>
          </cell>
          <cell r="AB231">
            <v>21.703077</v>
          </cell>
          <cell r="AC231">
            <v>18.606090999999999</v>
          </cell>
          <cell r="AD231">
            <v>23.511166999999997</v>
          </cell>
          <cell r="AE231">
            <v>26.333520999999998</v>
          </cell>
          <cell r="AF231">
            <v>35.000725999999993</v>
          </cell>
          <cell r="AG231">
            <v>31.361581999999999</v>
          </cell>
          <cell r="AH231">
            <v>35.167030000000004</v>
          </cell>
          <cell r="AI231">
            <v>32.447628999999999</v>
          </cell>
          <cell r="AJ231">
            <v>37.336295</v>
          </cell>
          <cell r="AK231">
            <v>32.609628000000001</v>
          </cell>
          <cell r="AL231">
            <v>37.342323</v>
          </cell>
          <cell r="AM231">
            <v>44.651259999999994</v>
          </cell>
          <cell r="AN231">
            <v>36.679974000000001</v>
          </cell>
          <cell r="AO231">
            <v>38.913847999999994</v>
          </cell>
          <cell r="AP231">
            <v>39.861139000000001</v>
          </cell>
          <cell r="AQ231">
            <v>31.989248</v>
          </cell>
          <cell r="AR231">
            <v>26.200125</v>
          </cell>
          <cell r="AS231">
            <v>26.197232999999997</v>
          </cell>
          <cell r="AT231">
            <v>29.629842</v>
          </cell>
          <cell r="AU231">
            <v>30.469265</v>
          </cell>
          <cell r="AV231">
            <v>22.905996000000002</v>
          </cell>
          <cell r="AW231">
            <v>30.661879999999996</v>
          </cell>
          <cell r="AX231">
            <v>30.785020707000005</v>
          </cell>
          <cell r="AY231">
            <v>31.804568062999998</v>
          </cell>
          <cell r="AZ231">
            <v>0</v>
          </cell>
          <cell r="BA231">
            <v>0</v>
          </cell>
        </row>
        <row r="247">
          <cell r="B247">
            <v>5.6503859563226871E-2</v>
          </cell>
          <cell r="C247">
            <v>3.5544580728422266E-2</v>
          </cell>
          <cell r="D247">
            <v>3.238805270218563E-2</v>
          </cell>
          <cell r="E247">
            <v>3.2937901744702035E-2</v>
          </cell>
          <cell r="F247">
            <v>3.0063188339999998E-2</v>
          </cell>
          <cell r="G247">
            <v>3.7172986200000001E-2</v>
          </cell>
          <cell r="H247">
            <v>3.0798445299999998E-2</v>
          </cell>
          <cell r="I247">
            <v>4.1366534047179486E-2</v>
          </cell>
          <cell r="J247">
            <v>7.2149905660000013E-2</v>
          </cell>
          <cell r="K247">
            <v>6.0511299100000006E-2</v>
          </cell>
          <cell r="L247">
            <v>0.11889673768000002</v>
          </cell>
          <cell r="M247">
            <v>0.19267125163999999</v>
          </cell>
          <cell r="N247">
            <v>0.23934236059999994</v>
          </cell>
          <cell r="O247">
            <v>0.22589977634000008</v>
          </cell>
          <cell r="P247">
            <v>0.25764350317999996</v>
          </cell>
          <cell r="Q247">
            <v>0.26644200786000005</v>
          </cell>
          <cell r="R247">
            <v>0.15624278039999998</v>
          </cell>
          <cell r="S247">
            <v>0.20856140212522525</v>
          </cell>
          <cell r="T247">
            <v>0.19648401205999994</v>
          </cell>
          <cell r="U247">
            <v>0.15950982376444442</v>
          </cell>
          <cell r="V247">
            <v>0.12317783436000006</v>
          </cell>
          <cell r="W247">
            <v>0.10248812181999996</v>
          </cell>
          <cell r="X247">
            <v>1.7300069003000004E-2</v>
          </cell>
          <cell r="Y247">
            <v>1.394201090720143E-2</v>
          </cell>
          <cell r="Z247">
            <v>0</v>
          </cell>
          <cell r="AA247">
            <v>0</v>
          </cell>
          <cell r="AB247">
            <v>33.377639999999992</v>
          </cell>
          <cell r="AC247">
            <v>24.464408000000002</v>
          </cell>
          <cell r="AD247">
            <v>21.324797000000004</v>
          </cell>
          <cell r="AE247">
            <v>21.181391999999999</v>
          </cell>
          <cell r="AF247">
            <v>21.853774000000001</v>
          </cell>
          <cell r="AG247">
            <v>22.930220999999996</v>
          </cell>
          <cell r="AH247">
            <v>22.335482999999996</v>
          </cell>
          <cell r="AI247">
            <v>30.351122999999994</v>
          </cell>
          <cell r="AJ247">
            <v>52.015735000000006</v>
          </cell>
          <cell r="AK247">
            <v>46.834313999999999</v>
          </cell>
          <cell r="AL247">
            <v>71.528182999999999</v>
          </cell>
          <cell r="AM247">
            <v>73.751889000000006</v>
          </cell>
          <cell r="AN247">
            <v>88.446898999999988</v>
          </cell>
          <cell r="AO247">
            <v>88.35436399999999</v>
          </cell>
          <cell r="AP247">
            <v>93.614616999999996</v>
          </cell>
          <cell r="AQ247">
            <v>97.636899999999997</v>
          </cell>
          <cell r="AR247">
            <v>70.284683000000001</v>
          </cell>
          <cell r="AS247">
            <v>86.559433999999982</v>
          </cell>
          <cell r="AT247">
            <v>87.392915999999985</v>
          </cell>
          <cell r="AU247">
            <v>75.98262299999999</v>
          </cell>
          <cell r="AV247">
            <v>60.925217000000004</v>
          </cell>
          <cell r="AW247">
            <v>67.768972999999988</v>
          </cell>
          <cell r="AX247">
            <v>22.302742268999999</v>
          </cell>
          <cell r="AY247">
            <v>16.618071414999999</v>
          </cell>
          <cell r="AZ247">
            <v>0</v>
          </cell>
          <cell r="BA247">
            <v>0</v>
          </cell>
        </row>
        <row r="253">
          <cell r="B253">
            <v>1.7644708237066369E-2</v>
          </cell>
          <cell r="C253">
            <v>1.4873766982319346E-2</v>
          </cell>
          <cell r="D253">
            <v>2.5388952982127351E-2</v>
          </cell>
          <cell r="E253">
            <v>3.8896789837913066E-2</v>
          </cell>
          <cell r="F253">
            <v>3.9512307099999998E-2</v>
          </cell>
          <cell r="G253">
            <v>4.6425883839999994E-2</v>
          </cell>
          <cell r="H253">
            <v>5.3256618799999995E-2</v>
          </cell>
          <cell r="I253">
            <v>5.9420376867350425E-2</v>
          </cell>
          <cell r="J253">
            <v>6.7173000579999989E-2</v>
          </cell>
          <cell r="K253">
            <v>5.3700208940000001E-2</v>
          </cell>
          <cell r="L253">
            <v>7.0397378659999996E-2</v>
          </cell>
          <cell r="M253">
            <v>0.13481719355999999</v>
          </cell>
          <cell r="N253">
            <v>0.14058249043999999</v>
          </cell>
          <cell r="O253">
            <v>0.14845519346</v>
          </cell>
          <cell r="P253">
            <v>0.18301094979999999</v>
          </cell>
          <cell r="Q253">
            <v>0.18642504622</v>
          </cell>
          <cell r="R253">
            <v>0.20389522691999998</v>
          </cell>
          <cell r="S253">
            <v>0.2236121881481081</v>
          </cell>
          <cell r="T253">
            <v>0.18900007399999999</v>
          </cell>
          <cell r="U253">
            <v>0.17008760877768409</v>
          </cell>
          <cell r="V253">
            <v>0.16397381686000001</v>
          </cell>
          <cell r="W253">
            <v>0.16246565777876676</v>
          </cell>
          <cell r="X253">
            <v>0.17761201242521332</v>
          </cell>
          <cell r="Y253">
            <v>0.10752901348780258</v>
          </cell>
          <cell r="Z253">
            <v>0</v>
          </cell>
          <cell r="AA253">
            <v>0</v>
          </cell>
          <cell r="AB253">
            <v>13.463959999999998</v>
          </cell>
          <cell r="AC253">
            <v>11.091025999999999</v>
          </cell>
          <cell r="AD253">
            <v>19.006095999999999</v>
          </cell>
          <cell r="AE253">
            <v>28.958587999999999</v>
          </cell>
          <cell r="AF253">
            <v>42.997898999999997</v>
          </cell>
          <cell r="AG253">
            <v>44.442857000000004</v>
          </cell>
          <cell r="AH253">
            <v>56.694199999999988</v>
          </cell>
          <cell r="AI253">
            <v>69.212530999999984</v>
          </cell>
          <cell r="AJ253">
            <v>83.676508999999996</v>
          </cell>
          <cell r="AK253">
            <v>77.08087900000001</v>
          </cell>
          <cell r="AL253">
            <v>88.625694999999993</v>
          </cell>
          <cell r="AM253">
            <v>112.07258099999999</v>
          </cell>
          <cell r="AN253">
            <v>126.13489899999999</v>
          </cell>
          <cell r="AO253">
            <v>138.89151199999998</v>
          </cell>
          <cell r="AP253">
            <v>179.59806799999998</v>
          </cell>
          <cell r="AQ253">
            <v>186.528437</v>
          </cell>
          <cell r="AR253">
            <v>195.16240999999999</v>
          </cell>
          <cell r="AS253">
            <v>194.002601</v>
          </cell>
          <cell r="AT253">
            <v>220.059584</v>
          </cell>
          <cell r="AU253">
            <v>188.16853900000001</v>
          </cell>
          <cell r="AV253">
            <v>196.51185199999998</v>
          </cell>
          <cell r="AW253">
            <v>220.958562</v>
          </cell>
          <cell r="AX253">
            <v>282.62195356999996</v>
          </cell>
          <cell r="AY253">
            <v>164.97109806699999</v>
          </cell>
          <cell r="AZ253">
            <v>0</v>
          </cell>
          <cell r="BA253">
            <v>0</v>
          </cell>
        </row>
        <row r="263">
          <cell r="B263">
            <v>1.0470264517261951</v>
          </cell>
          <cell r="C263">
            <v>0.75760917787346638</v>
          </cell>
          <cell r="D263">
            <v>0.94766688172227254</v>
          </cell>
          <cell r="E263">
            <v>1.1830070634480423</v>
          </cell>
          <cell r="F263">
            <v>1.25303621378</v>
          </cell>
          <cell r="G263">
            <v>1.4899113850599996</v>
          </cell>
          <cell r="H263">
            <v>1.5017018913399991</v>
          </cell>
          <cell r="I263">
            <v>1.6522625130405126</v>
          </cell>
          <cell r="J263">
            <v>1.7214592649800007</v>
          </cell>
          <cell r="K263">
            <v>1.3918284604</v>
          </cell>
          <cell r="L263">
            <v>1.9922188645000003</v>
          </cell>
          <cell r="M263">
            <v>3.1984482168800006</v>
          </cell>
          <cell r="N263">
            <v>3.1940815105799998</v>
          </cell>
          <cell r="O263">
            <v>3.1925203403799971</v>
          </cell>
          <cell r="P263">
            <v>3.4395231098714287</v>
          </cell>
          <cell r="Q263">
            <v>3.6260562228950004</v>
          </cell>
          <cell r="R263">
            <v>3.6399989858476207</v>
          </cell>
          <cell r="S263">
            <v>3.9835865018315308</v>
          </cell>
          <cell r="T263">
            <v>3.6968799516399993</v>
          </cell>
          <cell r="U263">
            <v>3.4442580961494493</v>
          </cell>
          <cell r="V263">
            <v>3.1215656674246142</v>
          </cell>
          <cell r="W263">
            <v>3.5338049910518796</v>
          </cell>
          <cell r="X263">
            <v>2.7581766536283676</v>
          </cell>
          <cell r="Y263">
            <v>2.4072826273958121</v>
          </cell>
          <cell r="Z263">
            <v>0</v>
          </cell>
          <cell r="AA263">
            <v>0</v>
          </cell>
          <cell r="AB263">
            <v>623.62095999999985</v>
          </cell>
          <cell r="AC263">
            <v>479.14448699999997</v>
          </cell>
          <cell r="AD263">
            <v>615.92533399999968</v>
          </cell>
          <cell r="AE263">
            <v>799.40308200000015</v>
          </cell>
          <cell r="AF263">
            <v>1053.297615</v>
          </cell>
          <cell r="AG263">
            <v>1151.5311039999999</v>
          </cell>
          <cell r="AH263">
            <v>1306.1203849999999</v>
          </cell>
          <cell r="AI263">
            <v>1567.4704310000011</v>
          </cell>
          <cell r="AJ263">
            <v>1755.0251760000001</v>
          </cell>
          <cell r="AK263">
            <v>1613.031619000001</v>
          </cell>
          <cell r="AL263">
            <v>1856.8747039999998</v>
          </cell>
          <cell r="AM263">
            <v>2226.7960589999998</v>
          </cell>
          <cell r="AN263">
            <v>2297.8731030000004</v>
          </cell>
          <cell r="AO263">
            <v>2330.1007639999989</v>
          </cell>
          <cell r="AP263">
            <v>2561.5094480000002</v>
          </cell>
          <cell r="AQ263">
            <v>2478.1114619999994</v>
          </cell>
          <cell r="AR263">
            <v>2439.6041289999998</v>
          </cell>
          <cell r="AS263">
            <v>2620.2607000000003</v>
          </cell>
          <cell r="AT263">
            <v>2903.768795</v>
          </cell>
          <cell r="AU263">
            <v>2637.3631119999991</v>
          </cell>
          <cell r="AV263">
            <v>2690.2298139999998</v>
          </cell>
          <cell r="AW263">
            <v>3337.2352200000005</v>
          </cell>
          <cell r="AX263">
            <v>3227.2649645250003</v>
          </cell>
          <cell r="AY263">
            <v>2312.010455011</v>
          </cell>
          <cell r="AZ263">
            <v>0</v>
          </cell>
          <cell r="BA263">
            <v>0</v>
          </cell>
        </row>
        <row r="264">
          <cell r="B264">
            <v>0.14219107128763156</v>
          </cell>
          <cell r="C264">
            <v>0.13859444455353898</v>
          </cell>
          <cell r="D264">
            <v>0.17053415269132496</v>
          </cell>
          <cell r="E264">
            <v>0.2383973990972062</v>
          </cell>
          <cell r="F264">
            <v>0.23178219917999995</v>
          </cell>
          <cell r="G264">
            <v>0.24634478805999996</v>
          </cell>
          <cell r="H264">
            <v>0.23094136785999997</v>
          </cell>
          <cell r="I264">
            <v>0.24230607969239315</v>
          </cell>
          <cell r="J264">
            <v>0.23546030213999997</v>
          </cell>
          <cell r="K264">
            <v>0.17575255865999997</v>
          </cell>
          <cell r="L264">
            <v>0.22727533359999996</v>
          </cell>
          <cell r="M264">
            <v>0.26092521630000004</v>
          </cell>
          <cell r="N264">
            <v>0.27743949645999999</v>
          </cell>
          <cell r="O264">
            <v>0.23583926909999992</v>
          </cell>
          <cell r="P264">
            <v>0.28766993033999988</v>
          </cell>
          <cell r="Q264">
            <v>0.31837052395500004</v>
          </cell>
          <cell r="R264">
            <v>0.40931290892000005</v>
          </cell>
          <cell r="S264">
            <v>0.58229192257639639</v>
          </cell>
          <cell r="T264">
            <v>0.60279415287999993</v>
          </cell>
          <cell r="U264">
            <v>0.55488755226398678</v>
          </cell>
          <cell r="V264">
            <v>0.3843484484000001</v>
          </cell>
          <cell r="W264">
            <v>0.45949250174952938</v>
          </cell>
          <cell r="X264">
            <v>0.34182652658767626</v>
          </cell>
          <cell r="Y264">
            <v>0.2827122867942502</v>
          </cell>
          <cell r="Z264">
            <v>0</v>
          </cell>
          <cell r="AA264">
            <v>0</v>
          </cell>
          <cell r="AB264">
            <v>112.83749799999995</v>
          </cell>
          <cell r="AC264">
            <v>99.219034999999991</v>
          </cell>
          <cell r="AD264">
            <v>124.519468</v>
          </cell>
          <cell r="AE264">
            <v>167.59061099999994</v>
          </cell>
          <cell r="AF264">
            <v>188.16047999999995</v>
          </cell>
          <cell r="AG264">
            <v>182.037778</v>
          </cell>
          <cell r="AH264">
            <v>185.08996200000004</v>
          </cell>
          <cell r="AI264">
            <v>210.14455199999998</v>
          </cell>
          <cell r="AJ264">
            <v>229.97973499999998</v>
          </cell>
          <cell r="AK264">
            <v>193.74536900000001</v>
          </cell>
          <cell r="AL264">
            <v>185.93639000000002</v>
          </cell>
          <cell r="AM264">
            <v>227.90223599999999</v>
          </cell>
          <cell r="AN264">
            <v>215.83304500000003</v>
          </cell>
          <cell r="AO264">
            <v>219.14174900000003</v>
          </cell>
          <cell r="AP264">
            <v>242.36190099999996</v>
          </cell>
          <cell r="AQ264">
            <v>216.97023199999995</v>
          </cell>
          <cell r="AR264">
            <v>247.82333000000006</v>
          </cell>
          <cell r="AS264">
            <v>294.39753399999995</v>
          </cell>
          <cell r="AT264">
            <v>341.26042000000001</v>
          </cell>
          <cell r="AU264">
            <v>306.89734699999991</v>
          </cell>
          <cell r="AV264">
            <v>257.61902900000001</v>
          </cell>
          <cell r="AW264">
            <v>296.47938300000004</v>
          </cell>
          <cell r="AX264">
            <v>309.56574761200005</v>
          </cell>
          <cell r="AY264">
            <v>228.33183880899998</v>
          </cell>
          <cell r="AZ264">
            <v>0</v>
          </cell>
          <cell r="BA264">
            <v>0</v>
          </cell>
        </row>
        <row r="266">
          <cell r="B266">
            <v>1.3447589799171154E-2</v>
          </cell>
          <cell r="C266">
            <v>8.1354099678333427E-3</v>
          </cell>
          <cell r="D266">
            <v>8.367596687567553E-3</v>
          </cell>
          <cell r="E266">
            <v>1.1343158067144294E-2</v>
          </cell>
          <cell r="F266">
            <v>1.078309526E-2</v>
          </cell>
          <cell r="G266">
            <v>1.1058597479999994E-2</v>
          </cell>
          <cell r="H266">
            <v>1.5813467740000003E-2</v>
          </cell>
          <cell r="I266">
            <v>1.2652995885470085E-2</v>
          </cell>
          <cell r="J266">
            <v>1.5490420120000001E-2</v>
          </cell>
          <cell r="K266">
            <v>1.5812273959999998E-2</v>
          </cell>
          <cell r="L266">
            <v>2.1274360660000002E-2</v>
          </cell>
          <cell r="M266">
            <v>5.9919933080000001E-2</v>
          </cell>
          <cell r="N266">
            <v>6.4650981219999987E-2</v>
          </cell>
          <cell r="O266">
            <v>4.2526292340000001E-2</v>
          </cell>
          <cell r="P266">
            <v>4.1156125639999985E-2</v>
          </cell>
          <cell r="Q266">
            <v>2.7658808100000001E-2</v>
          </cell>
          <cell r="R266">
            <v>4.464928943428572E-2</v>
          </cell>
          <cell r="S266">
            <v>3.9712826174594582E-2</v>
          </cell>
          <cell r="T266">
            <v>7.6251984059999986E-2</v>
          </cell>
          <cell r="U266">
            <v>2.3504026809999995E-2</v>
          </cell>
          <cell r="V266">
            <v>1.2076962100000001E-2</v>
          </cell>
          <cell r="W266">
            <v>1.4971723454545454E-3</v>
          </cell>
          <cell r="X266">
            <v>1.2045996639599996E-3</v>
          </cell>
          <cell r="Y266">
            <v>6.3193111719536607E-2</v>
          </cell>
          <cell r="Z266">
            <v>0</v>
          </cell>
          <cell r="AA266">
            <v>0</v>
          </cell>
          <cell r="AB266">
            <v>5.6178609999999995</v>
          </cell>
          <cell r="AC266">
            <v>3.9926289999999995</v>
          </cell>
          <cell r="AD266">
            <v>4.486116</v>
          </cell>
          <cell r="AE266">
            <v>6.2791190000000006</v>
          </cell>
          <cell r="AF266">
            <v>6.2783109999999995</v>
          </cell>
          <cell r="AG266">
            <v>6.0118189999999991</v>
          </cell>
          <cell r="AH266">
            <v>7.5210859999999986</v>
          </cell>
          <cell r="AI266">
            <v>5.4217159999999991</v>
          </cell>
          <cell r="AJ266">
            <v>5.8103600000000002</v>
          </cell>
          <cell r="AK266">
            <v>6.2540669999999992</v>
          </cell>
          <cell r="AL266">
            <v>7.2830969999999997</v>
          </cell>
          <cell r="AM266">
            <v>19.268535</v>
          </cell>
          <cell r="AN266">
            <v>17.966038999999995</v>
          </cell>
          <cell r="AO266">
            <v>13.446917999999998</v>
          </cell>
          <cell r="AP266">
            <v>13.957611999999997</v>
          </cell>
          <cell r="AQ266">
            <v>10.247136999999997</v>
          </cell>
          <cell r="AR266">
            <v>11.323020999999997</v>
          </cell>
          <cell r="AS266">
            <v>11.571517999999999</v>
          </cell>
          <cell r="AT266">
            <v>21.239764000000001</v>
          </cell>
          <cell r="AU266">
            <v>6.5371440000000014</v>
          </cell>
          <cell r="AV266">
            <v>2.2973750000000002</v>
          </cell>
          <cell r="AW266">
            <v>1.287355</v>
          </cell>
          <cell r="AX266">
            <v>1.4275088590000002</v>
          </cell>
          <cell r="AY266">
            <v>16.538929302</v>
          </cell>
          <cell r="AZ266">
            <v>0</v>
          </cell>
          <cell r="BA266">
            <v>0</v>
          </cell>
        </row>
        <row r="267">
          <cell r="B267">
            <v>0.54896700859009706</v>
          </cell>
          <cell r="C267">
            <v>0.3903602916363999</v>
          </cell>
          <cell r="D267">
            <v>0.52085317797738773</v>
          </cell>
          <cell r="E267">
            <v>0.68739048879821418</v>
          </cell>
          <cell r="F267">
            <v>0.76206490444000008</v>
          </cell>
          <cell r="G267">
            <v>0.94960367249999977</v>
          </cell>
          <cell r="H267">
            <v>0.99359833243999973</v>
          </cell>
          <cell r="I267">
            <v>1.1053670254491457</v>
          </cell>
          <cell r="J267">
            <v>1.1146735279399997</v>
          </cell>
          <cell r="K267">
            <v>0.95586879597999996</v>
          </cell>
          <cell r="L267">
            <v>1.3026756218600002</v>
          </cell>
          <cell r="M267">
            <v>2.2370641839000003</v>
          </cell>
          <cell r="N267">
            <v>2.186324186899999</v>
          </cell>
          <cell r="O267">
            <v>2.2266974885399997</v>
          </cell>
          <cell r="P267">
            <v>2.342437317199999</v>
          </cell>
          <cell r="Q267">
            <v>2.3823986557000003</v>
          </cell>
          <cell r="R267">
            <v>2.4261313721399995</v>
          </cell>
          <cell r="S267">
            <v>2.5431124978717117</v>
          </cell>
          <cell r="T267">
            <v>2.2383454716199997</v>
          </cell>
          <cell r="U267">
            <v>2.1671022988621278</v>
          </cell>
          <cell r="V267">
            <v>2.1921221219046156</v>
          </cell>
          <cell r="W267">
            <v>2.5020486050568955</v>
          </cell>
          <cell r="X267">
            <v>2.128187315841958</v>
          </cell>
          <cell r="Y267">
            <v>1.8418987216091041</v>
          </cell>
          <cell r="Z267">
            <v>0</v>
          </cell>
          <cell r="AA267">
            <v>0</v>
          </cell>
          <cell r="AB267">
            <v>363.64444399999996</v>
          </cell>
          <cell r="AC267">
            <v>279.81860700000004</v>
          </cell>
          <cell r="AD267">
            <v>377.53198600000002</v>
          </cell>
          <cell r="AE267">
            <v>500.57328800000005</v>
          </cell>
          <cell r="AF267">
            <v>728.71947399999988</v>
          </cell>
          <cell r="AG267">
            <v>831.71375099999989</v>
          </cell>
          <cell r="AH267">
            <v>983.20367300000009</v>
          </cell>
          <cell r="AI267">
            <v>1178.058589</v>
          </cell>
          <cell r="AJ267">
            <v>1297.0674779999999</v>
          </cell>
          <cell r="AK267">
            <v>1229.81041</v>
          </cell>
          <cell r="AL267">
            <v>1397.6683629999998</v>
          </cell>
          <cell r="AM267">
            <v>1685.4467689999999</v>
          </cell>
          <cell r="AN267">
            <v>1761.519313</v>
          </cell>
          <cell r="AO267">
            <v>1790.2683980000002</v>
          </cell>
          <cell r="AP267">
            <v>1968.2946729999996</v>
          </cell>
          <cell r="AQ267">
            <v>1902.808405</v>
          </cell>
          <cell r="AR267">
            <v>1850.1276279999997</v>
          </cell>
          <cell r="AS267">
            <v>1958.4598639999992</v>
          </cell>
          <cell r="AT267">
            <v>2189.0401529999999</v>
          </cell>
          <cell r="AU267">
            <v>2010.1470369999995</v>
          </cell>
          <cell r="AV267">
            <v>2173.623869999999</v>
          </cell>
          <cell r="AW267">
            <v>2705.2207039999994</v>
          </cell>
          <cell r="AX267">
            <v>2691.9371998080005</v>
          </cell>
          <cell r="AY267">
            <v>1918.8072415209997</v>
          </cell>
          <cell r="AZ267">
            <v>0</v>
          </cell>
          <cell r="BA267">
            <v>0</v>
          </cell>
        </row>
        <row r="268">
          <cell r="B268">
            <v>6.6788149625217869E-2</v>
          </cell>
          <cell r="C268">
            <v>4.2063542966414465E-2</v>
          </cell>
          <cell r="D268">
            <v>4.1738870251543922E-2</v>
          </cell>
          <cell r="E268">
            <v>3.9899021195756758E-2</v>
          </cell>
          <cell r="F268">
            <v>3.523722503999998E-2</v>
          </cell>
          <cell r="G268">
            <v>4.3482571300000002E-2</v>
          </cell>
          <cell r="H268">
            <v>3.4721574440000014E-2</v>
          </cell>
          <cell r="I268">
            <v>4.5469127906837596E-2</v>
          </cell>
          <cell r="J268">
            <v>7.7996042039999991E-2</v>
          </cell>
          <cell r="K268">
            <v>6.1726461859999991E-2</v>
          </cell>
          <cell r="L268">
            <v>0.12618265898000003</v>
          </cell>
          <cell r="M268">
            <v>0.23859227391999996</v>
          </cell>
          <cell r="N268">
            <v>0.24665516875999993</v>
          </cell>
          <cell r="O268">
            <v>0.24841216540000008</v>
          </cell>
          <cell r="P268">
            <v>0.28173051213999989</v>
          </cell>
          <cell r="Q268">
            <v>0.29894229078000006</v>
          </cell>
          <cell r="R268">
            <v>0.19497487197999996</v>
          </cell>
          <cell r="S268">
            <v>0.24520031066720718</v>
          </cell>
          <cell r="T268">
            <v>0.22282375975999993</v>
          </cell>
          <cell r="U268">
            <v>0.17667635827444444</v>
          </cell>
          <cell r="V268">
            <v>0.13064672292000004</v>
          </cell>
          <cell r="W268">
            <v>0.10894560249999996</v>
          </cell>
          <cell r="X268">
            <v>2.2149798050800005E-2</v>
          </cell>
          <cell r="Y268">
            <v>1.8063445179338111E-2</v>
          </cell>
          <cell r="Z268">
            <v>0</v>
          </cell>
          <cell r="AA268">
            <v>0</v>
          </cell>
          <cell r="AB268">
            <v>38.009211999999991</v>
          </cell>
          <cell r="AC268">
            <v>27.334845999999999</v>
          </cell>
          <cell r="AD268">
            <v>24.795117999999995</v>
          </cell>
          <cell r="AE268">
            <v>23.604994000000001</v>
          </cell>
          <cell r="AF268">
            <v>24.011780999999992</v>
          </cell>
          <cell r="AG268">
            <v>25.281040000000001</v>
          </cell>
          <cell r="AH268">
            <v>24.029572000000005</v>
          </cell>
          <cell r="AI268">
            <v>32.179543000000002</v>
          </cell>
          <cell r="AJ268">
            <v>54.941047000000005</v>
          </cell>
          <cell r="AK268">
            <v>47.878039999999991</v>
          </cell>
          <cell r="AL268">
            <v>75.944736000000006</v>
          </cell>
          <cell r="AM268">
            <v>89.211563000000012</v>
          </cell>
          <cell r="AN268">
            <v>92.72322299999999</v>
          </cell>
          <cell r="AO268">
            <v>98.746862999999991</v>
          </cell>
          <cell r="AP268">
            <v>104.51109</v>
          </cell>
          <cell r="AQ268">
            <v>109.31452299999999</v>
          </cell>
          <cell r="AR268">
            <v>84.980634999999992</v>
          </cell>
          <cell r="AS268">
            <v>98.66230299999998</v>
          </cell>
          <cell r="AT268">
            <v>97.487124999999992</v>
          </cell>
          <cell r="AU268">
            <v>83.495133999999979</v>
          </cell>
          <cell r="AV268">
            <v>65.297790000000006</v>
          </cell>
          <cell r="AW268">
            <v>72.69264299999999</v>
          </cell>
          <cell r="AX268">
            <v>25.905093012000005</v>
          </cell>
          <cell r="AY268">
            <v>20.301805535000003</v>
          </cell>
          <cell r="AZ268">
            <v>0</v>
          </cell>
          <cell r="BA268">
            <v>0</v>
          </cell>
        </row>
        <row r="269">
          <cell r="B269">
            <v>4.4466193406636507E-3</v>
          </cell>
          <cell r="C269">
            <v>1.5698360969505004E-3</v>
          </cell>
          <cell r="D269">
            <v>1.1338328080638836E-3</v>
          </cell>
          <cell r="E269">
            <v>8.6418449060137598E-3</v>
          </cell>
          <cell r="F269">
            <v>1.3547586819999994E-2</v>
          </cell>
          <cell r="G269">
            <v>1.5585889619999998E-2</v>
          </cell>
          <cell r="H269">
            <v>1.3032530139999993E-2</v>
          </cell>
          <cell r="I269">
            <v>2.3475602274700854E-2</v>
          </cell>
          <cell r="J269">
            <v>2.9625500659999998E-2</v>
          </cell>
          <cell r="K269">
            <v>1.225531006000001E-2</v>
          </cell>
          <cell r="L269">
            <v>3.3823517979999947E-2</v>
          </cell>
          <cell r="M269">
            <v>5.3800759459999993E-2</v>
          </cell>
          <cell r="N269">
            <v>6.9020552019999973E-2</v>
          </cell>
          <cell r="O269">
            <v>7.3576066759999989E-2</v>
          </cell>
          <cell r="P269">
            <v>7.0857934979999967E-2</v>
          </cell>
          <cell r="Q269">
            <v>6.1306026320000075E-2</v>
          </cell>
          <cell r="R269">
            <v>5.3090597420000031E-2</v>
          </cell>
          <cell r="S269">
            <v>6.1366102204144152E-2</v>
          </cell>
          <cell r="T269">
            <v>7.1702845060000034E-2</v>
          </cell>
          <cell r="U269">
            <v>5.0080170499999965E-2</v>
          </cell>
          <cell r="V269">
            <v>4.3751360240000009E-2</v>
          </cell>
          <cell r="W269">
            <v>3.7635674999999987E-2</v>
          </cell>
          <cell r="X269">
            <v>3.7135497767480041E-2</v>
          </cell>
          <cell r="Y269">
            <v>3.3949609045420437E-2</v>
          </cell>
          <cell r="Z269">
            <v>0</v>
          </cell>
          <cell r="AA269">
            <v>0</v>
          </cell>
          <cell r="AB269">
            <v>1.6014969999999993</v>
          </cell>
          <cell r="AC269">
            <v>0.49844900000000009</v>
          </cell>
          <cell r="AD269">
            <v>0.56355</v>
          </cell>
          <cell r="AE269">
            <v>4.2917169999999993</v>
          </cell>
          <cell r="AF269">
            <v>7.0240530000000012</v>
          </cell>
          <cell r="AG269">
            <v>7.5590440000000001</v>
          </cell>
          <cell r="AH269">
            <v>7.4423069999999987</v>
          </cell>
          <cell r="AI269">
            <v>12.814276999999999</v>
          </cell>
          <cell r="AJ269">
            <v>18.811081999999995</v>
          </cell>
          <cell r="AK269">
            <v>9.9524660000000029</v>
          </cell>
          <cell r="AL269">
            <v>20.400137999999998</v>
          </cell>
          <cell r="AM269">
            <v>29.495037000000004</v>
          </cell>
          <cell r="AN269">
            <v>37.454632999999994</v>
          </cell>
          <cell r="AO269">
            <v>37.039037000000008</v>
          </cell>
          <cell r="AP269">
            <v>40.379201000000009</v>
          </cell>
          <cell r="AQ269">
            <v>35.259278000000016</v>
          </cell>
          <cell r="AR269">
            <v>30.681512999999988</v>
          </cell>
          <cell r="AS269">
            <v>27.363974999999993</v>
          </cell>
          <cell r="AT269">
            <v>31.404087000000001</v>
          </cell>
          <cell r="AU269">
            <v>22.039138999999995</v>
          </cell>
          <cell r="AV269">
            <v>20.638984999999998</v>
          </cell>
          <cell r="AW269">
            <v>21.151414000000003</v>
          </cell>
          <cell r="AX269">
            <v>25.770922629999994</v>
          </cell>
          <cell r="AY269">
            <v>16.592228717999998</v>
          </cell>
          <cell r="AZ269">
            <v>0</v>
          </cell>
          <cell r="BA269">
            <v>0</v>
          </cell>
        </row>
      </sheetData>
      <sheetData sheetId="30"/>
      <sheetData sheetId="31">
        <row r="263">
          <cell r="B263">
            <v>2.0176071999999995E-3</v>
          </cell>
          <cell r="C263">
            <v>1.1792573333333331E-3</v>
          </cell>
          <cell r="D263">
            <v>1.5292550000000002E-3</v>
          </cell>
          <cell r="E263">
            <v>2.0390110277777773E-3</v>
          </cell>
          <cell r="F263">
            <v>1.3909999999999999E-3</v>
          </cell>
          <cell r="G263">
            <v>1.2150000000000002E-3</v>
          </cell>
          <cell r="H263">
            <v>6.3299999999999988E-4</v>
          </cell>
          <cell r="I263">
            <v>8.0400000000000003E-4</v>
          </cell>
          <cell r="J263">
            <v>7.5699999999999986E-4</v>
          </cell>
          <cell r="K263">
            <v>1.3245999999999996E-3</v>
          </cell>
          <cell r="L263">
            <v>7.339925000000001E-4</v>
          </cell>
          <cell r="M263">
            <v>5.1299999999999989E-4</v>
          </cell>
          <cell r="N263">
            <v>1.549E-3</v>
          </cell>
          <cell r="O263">
            <v>8.3999999999999982E-4</v>
          </cell>
          <cell r="P263">
            <v>5.3700000000000004E-4</v>
          </cell>
          <cell r="Q263">
            <v>2.1181925000000002E-3</v>
          </cell>
          <cell r="R263">
            <v>4.9802666666666658E-4</v>
          </cell>
          <cell r="S263">
            <v>4.9751666666666668E-4</v>
          </cell>
          <cell r="T263">
            <v>5.3206782666666659E-3</v>
          </cell>
          <cell r="U263">
            <v>3.9681152380952375E-3</v>
          </cell>
          <cell r="V263">
            <v>1.3942221999999999E-3</v>
          </cell>
          <cell r="W263">
            <v>5.888996666666666E-3</v>
          </cell>
          <cell r="X263">
            <v>4.0847303900000001E-3</v>
          </cell>
          <cell r="Y263">
            <v>4.2027978816666662E-3</v>
          </cell>
          <cell r="Z263">
            <v>0</v>
          </cell>
          <cell r="AA263">
            <v>0</v>
          </cell>
          <cell r="AB263">
            <v>0.69858599999999993</v>
          </cell>
          <cell r="AC263">
            <v>0.31508999999999998</v>
          </cell>
          <cell r="AD263">
            <v>0.72645199999999988</v>
          </cell>
          <cell r="AE263">
            <v>1.0325939999999998</v>
          </cell>
          <cell r="AF263">
            <v>0.65343299999999982</v>
          </cell>
          <cell r="AG263">
            <v>0.69186299999999978</v>
          </cell>
          <cell r="AH263">
            <v>0.27575099999999997</v>
          </cell>
          <cell r="AI263">
            <v>0.625162</v>
          </cell>
          <cell r="AJ263">
            <v>0.56933499999999992</v>
          </cell>
          <cell r="AK263">
            <v>0.69193299999999991</v>
          </cell>
          <cell r="AL263">
            <v>0.55434199999999989</v>
          </cell>
          <cell r="AM263">
            <v>0.56362899999999994</v>
          </cell>
          <cell r="AN263">
            <v>0.90210099999999982</v>
          </cell>
          <cell r="AO263">
            <v>0.80804599999999993</v>
          </cell>
          <cell r="AP263">
            <v>0.69720099999999996</v>
          </cell>
          <cell r="AQ263">
            <v>0.98761099999999991</v>
          </cell>
          <cell r="AR263">
            <v>1.7920009999999997</v>
          </cell>
          <cell r="AS263">
            <v>1.954469</v>
          </cell>
          <cell r="AT263">
            <v>2.4707460000000001</v>
          </cell>
          <cell r="AU263">
            <v>2.3276889999999995</v>
          </cell>
          <cell r="AV263">
            <v>0.83339199999999991</v>
          </cell>
          <cell r="AW263">
            <v>1.7918559999999997</v>
          </cell>
          <cell r="AX263">
            <v>3.5783661719999995</v>
          </cell>
          <cell r="AY263">
            <v>1.5763537959999998</v>
          </cell>
          <cell r="AZ263">
            <v>0</v>
          </cell>
          <cell r="BA263">
            <v>0</v>
          </cell>
        </row>
        <row r="264">
          <cell r="B264">
            <v>1.7307499999999996E-4</v>
          </cell>
          <cell r="C264">
            <v>1.2984666666666664E-4</v>
          </cell>
          <cell r="D264">
            <v>4.4100000000000001E-5</v>
          </cell>
          <cell r="E264">
            <v>1.365E-5</v>
          </cell>
          <cell r="F264">
            <v>1.5199999999999998E-4</v>
          </cell>
          <cell r="G264">
            <v>4.2999999999999995E-5</v>
          </cell>
          <cell r="H264">
            <v>0</v>
          </cell>
          <cell r="I264">
            <v>3.0000000000000001E-6</v>
          </cell>
          <cell r="J264">
            <v>4.0999999999999994E-5</v>
          </cell>
          <cell r="K264">
            <v>6.0000000000000002E-6</v>
          </cell>
          <cell r="L264">
            <v>5.9924999999999998E-6</v>
          </cell>
          <cell r="M264">
            <v>0</v>
          </cell>
          <cell r="N264">
            <v>2.9999999999999997E-5</v>
          </cell>
          <cell r="O264">
            <v>7.2000000000000002E-5</v>
          </cell>
          <cell r="P264">
            <v>0</v>
          </cell>
          <cell r="Q264">
            <v>9.0000000000000002E-6</v>
          </cell>
          <cell r="R264">
            <v>2.2499999999999998E-5</v>
          </cell>
          <cell r="S264">
            <v>4.6516666666666668E-5</v>
          </cell>
          <cell r="T264">
            <v>2.4804600000000003E-5</v>
          </cell>
          <cell r="U264">
            <v>0</v>
          </cell>
          <cell r="V264">
            <v>1.46E-4</v>
          </cell>
          <cell r="W264">
            <v>3.5475999999999997E-4</v>
          </cell>
          <cell r="X264">
            <v>1.05288E-3</v>
          </cell>
          <cell r="Y264">
            <v>0</v>
          </cell>
          <cell r="Z264">
            <v>0</v>
          </cell>
          <cell r="AA264">
            <v>0</v>
          </cell>
          <cell r="AB264">
            <v>7.7998000000000012E-2</v>
          </cell>
          <cell r="AC264">
            <v>5.9504000000000001E-2</v>
          </cell>
          <cell r="AD264">
            <v>2.2516999999999995E-2</v>
          </cell>
          <cell r="AE264">
            <v>4.0949999999999997E-3</v>
          </cell>
          <cell r="AF264">
            <v>1.8481999999999998E-2</v>
          </cell>
          <cell r="AG264">
            <v>1.1105999999999998E-2</v>
          </cell>
          <cell r="AH264">
            <v>0</v>
          </cell>
          <cell r="AI264">
            <v>1.4499999999999999E-3</v>
          </cell>
          <cell r="AJ264">
            <v>1.5949999999999999E-2</v>
          </cell>
          <cell r="AK264">
            <v>1.0044999999999998E-2</v>
          </cell>
          <cell r="AL264">
            <v>4.2659999999999998E-3</v>
          </cell>
          <cell r="AM264">
            <v>3.7884000000000001E-2</v>
          </cell>
          <cell r="AN264">
            <v>3.0659999999999997E-3</v>
          </cell>
          <cell r="AO264">
            <v>3.5652999999999997E-2</v>
          </cell>
          <cell r="AP264">
            <v>0</v>
          </cell>
          <cell r="AQ264">
            <v>8.1449999999999995E-3</v>
          </cell>
          <cell r="AR264">
            <v>6.4019999999999997E-3</v>
          </cell>
          <cell r="AS264">
            <v>7.9878999999999992E-2</v>
          </cell>
          <cell r="AT264">
            <v>8.4530000000000004E-3</v>
          </cell>
          <cell r="AU264">
            <v>0</v>
          </cell>
          <cell r="AV264">
            <v>5.4098999999999994E-2</v>
          </cell>
          <cell r="AW264">
            <v>0.10642799999999999</v>
          </cell>
          <cell r="AX264">
            <v>0.73718367299999998</v>
          </cell>
          <cell r="AY264">
            <v>0</v>
          </cell>
          <cell r="AZ264">
            <v>0</v>
          </cell>
          <cell r="BA264">
            <v>0</v>
          </cell>
        </row>
      </sheetData>
      <sheetData sheetId="32">
        <row r="16">
          <cell r="B16">
            <v>1.9598446504000003E-2</v>
          </cell>
          <cell r="C16">
            <v>1.3958249759999999E-3</v>
          </cell>
          <cell r="D16">
            <v>1.5012484760000002E-3</v>
          </cell>
          <cell r="E16">
            <v>1.26604478E-2</v>
          </cell>
          <cell r="F16">
            <v>4.5185140000000006E-2</v>
          </cell>
          <cell r="G16">
            <v>1.88825E-2</v>
          </cell>
          <cell r="H16">
            <v>2.0966400000000003E-3</v>
          </cell>
          <cell r="I16">
            <v>2.3700040000000002E-2</v>
          </cell>
          <cell r="J16">
            <v>0.14842100000000003</v>
          </cell>
          <cell r="K16">
            <v>5.0907220000000003E-2</v>
          </cell>
          <cell r="L16">
            <v>0.10284091999999999</v>
          </cell>
          <cell r="M16">
            <v>4.3871099999999996E-2</v>
          </cell>
          <cell r="N16">
            <v>2.8144479999999999E-2</v>
          </cell>
          <cell r="O16">
            <v>4.0926339999999999E-2</v>
          </cell>
          <cell r="P16">
            <v>8.5478120000000005E-2</v>
          </cell>
          <cell r="Q16">
            <v>6.9458479999999989E-2</v>
          </cell>
          <cell r="R16">
            <v>2.9414839999999998E-2</v>
          </cell>
          <cell r="S16">
            <v>2.4425923339999999E-2</v>
          </cell>
          <cell r="T16">
            <v>6.652809550399999E-2</v>
          </cell>
          <cell r="U16">
            <v>3.5198800000000002E-2</v>
          </cell>
          <cell r="V16">
            <v>2.301754E-2</v>
          </cell>
          <cell r="W16">
            <v>3.9286519999999998E-2</v>
          </cell>
          <cell r="X16">
            <v>5.7320208400000003E-2</v>
          </cell>
          <cell r="Y16">
            <v>6.8763759999999993E-2</v>
          </cell>
          <cell r="AB16">
            <v>3.0530769999999996</v>
          </cell>
          <cell r="AC16">
            <v>0.13777</v>
          </cell>
          <cell r="AD16">
            <v>0.16220999999999999</v>
          </cell>
          <cell r="AE16">
            <v>2.7825159999999998</v>
          </cell>
          <cell r="AF16">
            <v>5.5809799999999994</v>
          </cell>
          <cell r="AG16">
            <v>2.2395809999999998</v>
          </cell>
          <cell r="AH16">
            <v>0.257882</v>
          </cell>
          <cell r="AI16">
            <v>3.2442769999999999</v>
          </cell>
          <cell r="AJ16">
            <v>21.674315999999997</v>
          </cell>
          <cell r="AK16">
            <v>6.4952540000000001</v>
          </cell>
          <cell r="AL16">
            <v>14.61777</v>
          </cell>
          <cell r="AM16">
            <v>6.8799489999999999</v>
          </cell>
          <cell r="AN16">
            <v>4.0398170000000002</v>
          </cell>
          <cell r="AO16">
            <v>5.6555580000000001</v>
          </cell>
          <cell r="AP16">
            <v>13.215361999999999</v>
          </cell>
          <cell r="AQ16">
            <v>9.496751999999999</v>
          </cell>
          <cell r="AR16">
            <v>3.7472859999999999</v>
          </cell>
          <cell r="AS16">
            <v>3.7577829999999999</v>
          </cell>
          <cell r="AT16">
            <v>12.795491999999999</v>
          </cell>
          <cell r="AU16">
            <v>6.0498639999999995</v>
          </cell>
          <cell r="AV16">
            <v>3.4609269999999999</v>
          </cell>
          <cell r="AW16">
            <v>8.204599</v>
          </cell>
          <cell r="AX16">
            <v>18.897591719000001</v>
          </cell>
          <cell r="AY16">
            <v>12.840302281</v>
          </cell>
        </row>
        <row r="39">
          <cell r="B39">
            <v>0.35908129784800008</v>
          </cell>
          <cell r="C39">
            <v>0.16426697887600003</v>
          </cell>
          <cell r="D39">
            <v>0.224820229452</v>
          </cell>
          <cell r="E39">
            <v>0.25874734385500003</v>
          </cell>
          <cell r="F39">
            <v>0.21292908000000005</v>
          </cell>
          <cell r="G39">
            <v>0.20336862000000003</v>
          </cell>
          <cell r="H39">
            <v>0.13500578000000002</v>
          </cell>
          <cell r="I39">
            <v>0.13820534000000001</v>
          </cell>
          <cell r="J39">
            <v>0.17166058000000003</v>
          </cell>
          <cell r="K39">
            <v>0.10886512000000001</v>
          </cell>
          <cell r="L39">
            <v>0.12054587999999999</v>
          </cell>
          <cell r="M39">
            <v>0.12122656</v>
          </cell>
          <cell r="N39">
            <v>0.12099541999999999</v>
          </cell>
          <cell r="O39">
            <v>0.10988614000000001</v>
          </cell>
          <cell r="P39">
            <v>0.12220935999999999</v>
          </cell>
          <cell r="Q39">
            <v>0.13217931999999996</v>
          </cell>
          <cell r="R39">
            <v>0.12144496</v>
          </cell>
          <cell r="S39">
            <v>0.1025934</v>
          </cell>
          <cell r="T39">
            <v>0.15599671721399999</v>
          </cell>
          <cell r="U39">
            <v>7.0368479999999997E-2</v>
          </cell>
          <cell r="V39">
            <v>4.7441939999999995E-2</v>
          </cell>
          <cell r="W39">
            <v>4.4701020000000001E-2</v>
          </cell>
          <cell r="X39">
            <v>5.3198254200000003E-2</v>
          </cell>
          <cell r="Y39">
            <v>1.8207459999999998E-2</v>
          </cell>
          <cell r="AB39">
            <v>93.500053999999992</v>
          </cell>
          <cell r="AC39">
            <v>38.585797000000007</v>
          </cell>
          <cell r="AD39">
            <v>52.006441000000002</v>
          </cell>
          <cell r="AE39">
            <v>56.950687999999992</v>
          </cell>
          <cell r="AF39">
            <v>49.557900000000004</v>
          </cell>
          <cell r="AG39">
            <v>47.063569000000001</v>
          </cell>
          <cell r="AH39">
            <v>36.086004999999993</v>
          </cell>
          <cell r="AI39">
            <v>48.433585999999991</v>
          </cell>
          <cell r="AJ39">
            <v>53.344902999999995</v>
          </cell>
          <cell r="AK39">
            <v>27.583037999999998</v>
          </cell>
          <cell r="AL39">
            <v>30.063153999999997</v>
          </cell>
          <cell r="AM39">
            <v>30.144994999999998</v>
          </cell>
          <cell r="AN39">
            <v>28.940140999999997</v>
          </cell>
          <cell r="AO39">
            <v>28.424399999999999</v>
          </cell>
          <cell r="AP39">
            <v>31.693595999999999</v>
          </cell>
          <cell r="AQ39">
            <v>32.636804999999995</v>
          </cell>
          <cell r="AR39">
            <v>31.405324</v>
          </cell>
          <cell r="AS39">
            <v>31.923554999999997</v>
          </cell>
          <cell r="AT39">
            <v>35.916238</v>
          </cell>
          <cell r="AU39">
            <v>24.149885999999999</v>
          </cell>
          <cell r="AV39">
            <v>18.754936999999998</v>
          </cell>
          <cell r="AW39">
            <v>25.829716999999999</v>
          </cell>
          <cell r="AX39">
            <v>36.798999125999991</v>
          </cell>
          <cell r="AY39">
            <v>13.909724999000002</v>
          </cell>
        </row>
        <row r="46">
          <cell r="B46">
            <v>3.3439595280000001E-3</v>
          </cell>
          <cell r="C46">
            <v>8.7293460800000008E-4</v>
          </cell>
          <cell r="D46">
            <v>1.7140039280000002E-3</v>
          </cell>
          <cell r="E46">
            <v>4.3773739100000002E-3</v>
          </cell>
          <cell r="F46">
            <v>1.0643360000000001E-2</v>
          </cell>
          <cell r="G46">
            <v>1.7608499999999999E-2</v>
          </cell>
          <cell r="H46">
            <v>1.995448E-2</v>
          </cell>
          <cell r="I46">
            <v>2.7636700000000004E-2</v>
          </cell>
          <cell r="J46">
            <v>3.3162220000000006E-2</v>
          </cell>
          <cell r="K46">
            <v>2.3829260000000001E-2</v>
          </cell>
          <cell r="L46">
            <v>3.0601479999999997E-2</v>
          </cell>
          <cell r="M46">
            <v>3.9206440000000002E-2</v>
          </cell>
          <cell r="N46">
            <v>3.795246E-2</v>
          </cell>
          <cell r="O46">
            <v>6.2001939999999998E-2</v>
          </cell>
          <cell r="P46">
            <v>5.7999759999999997E-2</v>
          </cell>
          <cell r="Q46">
            <v>5.6780359999999995E-2</v>
          </cell>
          <cell r="R46">
            <v>3.6407280000000007E-2</v>
          </cell>
          <cell r="S46">
            <v>3.6367239999999995E-2</v>
          </cell>
          <cell r="T46">
            <v>8.7904813983999991E-2</v>
          </cell>
          <cell r="U46">
            <v>1.9046300000000002E-2</v>
          </cell>
          <cell r="V46">
            <v>1.6953299999999998E-2</v>
          </cell>
          <cell r="W46">
            <v>2.80644E-2</v>
          </cell>
          <cell r="X46">
            <v>2.2400032200000003E-2</v>
          </cell>
          <cell r="Y46">
            <v>1.1965039999999998E-2</v>
          </cell>
          <cell r="AB46">
            <v>0.68285399999999996</v>
          </cell>
          <cell r="AC46">
            <v>0.16704599999999997</v>
          </cell>
          <cell r="AD46">
            <v>0.54578399999999994</v>
          </cell>
          <cell r="AE46">
            <v>1.011009</v>
          </cell>
          <cell r="AF46">
            <v>2.4427859999999999</v>
          </cell>
          <cell r="AG46">
            <v>4.4254319999999998</v>
          </cell>
          <cell r="AH46">
            <v>5.5464779999999996</v>
          </cell>
          <cell r="AI46">
            <v>7.9387569999999998</v>
          </cell>
          <cell r="AJ46">
            <v>8.6871320000000001</v>
          </cell>
          <cell r="AK46">
            <v>4.8733649999999997</v>
          </cell>
          <cell r="AL46">
            <v>7.4539839999999993</v>
          </cell>
          <cell r="AM46">
            <v>12.777607999999999</v>
          </cell>
          <cell r="AN46">
            <v>12.627369</v>
          </cell>
          <cell r="AO46">
            <v>19.530946999999998</v>
          </cell>
          <cell r="AP46">
            <v>20.191472999999998</v>
          </cell>
          <cell r="AQ46">
            <v>19.236187999999999</v>
          </cell>
          <cell r="AR46">
            <v>14.699375</v>
          </cell>
          <cell r="AS46">
            <v>16.629265</v>
          </cell>
          <cell r="AT46">
            <v>17.108048</v>
          </cell>
          <cell r="AU46">
            <v>7.5583389999999993</v>
          </cell>
          <cell r="AV46">
            <v>7.3351759999999997</v>
          </cell>
          <cell r="AW46">
            <v>14.18637</v>
          </cell>
          <cell r="AX46">
            <v>14.078046685999999</v>
          </cell>
          <cell r="AY46">
            <v>5.3378268449999995</v>
          </cell>
        </row>
        <row r="47">
          <cell r="B47">
            <v>2.9680887600000005E-4</v>
          </cell>
          <cell r="C47">
            <v>3.0500069600000002E-4</v>
          </cell>
          <cell r="D47">
            <v>5.5349184800000011E-4</v>
          </cell>
          <cell r="E47">
            <v>8.6570908666666678E-4</v>
          </cell>
          <cell r="F47">
            <v>1.6361800000000001E-3</v>
          </cell>
          <cell r="G47">
            <v>9.3711799999999998E-3</v>
          </cell>
          <cell r="H47">
            <v>6.3226800000000015E-3</v>
          </cell>
          <cell r="I47">
            <v>1.73992E-2</v>
          </cell>
          <cell r="J47">
            <v>1.284192E-2</v>
          </cell>
          <cell r="K47">
            <v>1.1567920000000001E-2</v>
          </cell>
          <cell r="L47">
            <v>7.1125600000000013E-3</v>
          </cell>
          <cell r="M47">
            <v>8.1627000000000002E-3</v>
          </cell>
          <cell r="N47">
            <v>8.27372E-3</v>
          </cell>
          <cell r="O47">
            <v>1.4627339999999999E-2</v>
          </cell>
          <cell r="P47">
            <v>1.5943200000000001E-2</v>
          </cell>
          <cell r="Q47">
            <v>1.812538E-2</v>
          </cell>
          <cell r="R47">
            <v>1.6156140000000003E-2</v>
          </cell>
          <cell r="S47">
            <v>2.3121279999999998E-2</v>
          </cell>
          <cell r="T47">
            <v>4.5302071464000004E-2</v>
          </cell>
          <cell r="U47">
            <v>2.5090808166666669E-2</v>
          </cell>
          <cell r="V47">
            <v>1.8099900000000002E-2</v>
          </cell>
          <cell r="W47">
            <v>2.4560761680000001E-2</v>
          </cell>
          <cell r="X47">
            <v>4.7149375E-2</v>
          </cell>
          <cell r="Y47">
            <v>4.0126299999999997E-2</v>
          </cell>
          <cell r="AB47">
            <v>0.10736499999999999</v>
          </cell>
          <cell r="AC47">
            <v>6.5026E-2</v>
          </cell>
          <cell r="AD47">
            <v>0.12756699999999999</v>
          </cell>
          <cell r="AE47">
            <v>0.22832400000000003</v>
          </cell>
          <cell r="AF47">
            <v>0.36962699999999998</v>
          </cell>
          <cell r="AG47">
            <v>1.2334489999999998</v>
          </cell>
          <cell r="AH47">
            <v>1.6662490000000001</v>
          </cell>
          <cell r="AI47">
            <v>3.720866</v>
          </cell>
          <cell r="AJ47">
            <v>5.0500249999999998</v>
          </cell>
          <cell r="AK47">
            <v>3.194528</v>
          </cell>
          <cell r="AL47">
            <v>2.7233049999999999</v>
          </cell>
          <cell r="AM47">
            <v>2.6810149999999999</v>
          </cell>
          <cell r="AN47">
            <v>2.484286</v>
          </cell>
          <cell r="AO47">
            <v>5.8895859999999995</v>
          </cell>
          <cell r="AP47">
            <v>6.63443</v>
          </cell>
          <cell r="AQ47">
            <v>8.1913959999999992</v>
          </cell>
          <cell r="AR47">
            <v>7.9487189999999996</v>
          </cell>
          <cell r="AS47">
            <v>11.434650999999999</v>
          </cell>
          <cell r="AT47">
            <v>12.325913</v>
          </cell>
          <cell r="AU47">
            <v>11.987902999999999</v>
          </cell>
          <cell r="AV47">
            <v>8.8552859999999995</v>
          </cell>
          <cell r="AW47">
            <v>14.338928999999998</v>
          </cell>
          <cell r="AX47">
            <v>24.71382023</v>
          </cell>
          <cell r="AY47">
            <v>13.027179298</v>
          </cell>
        </row>
        <row r="67">
          <cell r="B67">
            <v>5.4773589051999999E-2</v>
          </cell>
          <cell r="C67">
            <v>2.0180160000000003E-2</v>
          </cell>
          <cell r="D67">
            <v>6.0601652383999997E-2</v>
          </cell>
          <cell r="E67">
            <v>6.4820096250000001E-2</v>
          </cell>
          <cell r="F67">
            <v>0.11984154000000001</v>
          </cell>
          <cell r="G67">
            <v>9.7936020000000013E-2</v>
          </cell>
          <cell r="H67">
            <v>9.8871500000000015E-2</v>
          </cell>
          <cell r="I67">
            <v>0.11256154000000002</v>
          </cell>
          <cell r="J67">
            <v>0.13586300000000001</v>
          </cell>
          <cell r="K67">
            <v>0.11272716000000001</v>
          </cell>
          <cell r="L67">
            <v>0.17372082</v>
          </cell>
          <cell r="M67">
            <v>0.16439695999999998</v>
          </cell>
          <cell r="N67">
            <v>8.145956E-2</v>
          </cell>
          <cell r="O67">
            <v>0.15452892000000001</v>
          </cell>
          <cell r="P67">
            <v>0.18717971999999999</v>
          </cell>
          <cell r="Q67">
            <v>0.18968221999999998</v>
          </cell>
          <cell r="R67">
            <v>0.19683118000000002</v>
          </cell>
          <cell r="S67">
            <v>0.16639714</v>
          </cell>
          <cell r="T67">
            <v>0.18473354119999999</v>
          </cell>
          <cell r="U67">
            <v>0.11394838</v>
          </cell>
          <cell r="V67">
            <v>6.60023E-2</v>
          </cell>
          <cell r="W67">
            <v>0.10096814</v>
          </cell>
          <cell r="X67">
            <v>0.1171784068</v>
          </cell>
          <cell r="Y67">
            <v>6.604539999999999E-2</v>
          </cell>
          <cell r="AB67">
            <v>7.5412459999999992</v>
          </cell>
          <cell r="AC67">
            <v>1.7502469999999999</v>
          </cell>
          <cell r="AD67">
            <v>6.648568</v>
          </cell>
          <cell r="AE67">
            <v>14.246174999999999</v>
          </cell>
          <cell r="AF67">
            <v>15.700507999999999</v>
          </cell>
          <cell r="AG67">
            <v>12.519019</v>
          </cell>
          <cell r="AH67">
            <v>11.398444999999999</v>
          </cell>
          <cell r="AI67">
            <v>14.702437999999999</v>
          </cell>
          <cell r="AJ67">
            <v>21.581782</v>
          </cell>
          <cell r="AK67">
            <v>15.340686999999999</v>
          </cell>
          <cell r="AL67">
            <v>27.778684999999999</v>
          </cell>
          <cell r="AM67">
            <v>29.287167</v>
          </cell>
          <cell r="AN67">
            <v>12.597322</v>
          </cell>
          <cell r="AO67">
            <v>22.768259999999998</v>
          </cell>
          <cell r="AP67">
            <v>30.650895999999999</v>
          </cell>
          <cell r="AQ67">
            <v>28.066182999999999</v>
          </cell>
          <cell r="AR67">
            <v>26.749803999999997</v>
          </cell>
          <cell r="AS67">
            <v>26.673444999999997</v>
          </cell>
          <cell r="AT67">
            <v>35.525680999999999</v>
          </cell>
          <cell r="AU67">
            <v>20.957428</v>
          </cell>
          <cell r="AV67">
            <v>10.793796</v>
          </cell>
          <cell r="AW67">
            <v>22.10671</v>
          </cell>
          <cell r="AX67">
            <v>38.612113989000001</v>
          </cell>
          <cell r="AY67">
            <v>12.740386261999999</v>
          </cell>
        </row>
        <row r="79">
          <cell r="B79">
            <v>4.2164609760000004E-3</v>
          </cell>
          <cell r="C79">
            <v>0</v>
          </cell>
          <cell r="D79">
            <v>1.6541284760000002E-3</v>
          </cell>
          <cell r="E79">
            <v>2.0984964000000002E-3</v>
          </cell>
          <cell r="F79">
            <v>4.4675540000000007E-2</v>
          </cell>
          <cell r="G79">
            <v>4.6555600000000003E-2</v>
          </cell>
          <cell r="H79">
            <v>3.0637880000000003E-2</v>
          </cell>
          <cell r="I79">
            <v>1.4159600000000001E-2</v>
          </cell>
          <cell r="J79">
            <v>4.0249300000000002E-2</v>
          </cell>
          <cell r="K79">
            <v>3.8715040000000006E-2</v>
          </cell>
          <cell r="L79">
            <v>0.12069694</v>
          </cell>
          <cell r="M79">
            <v>0.10509043999999999</v>
          </cell>
          <cell r="N79">
            <v>7.6873159999999996E-2</v>
          </cell>
          <cell r="O79">
            <v>8.0145519999999998E-2</v>
          </cell>
          <cell r="P79">
            <v>7.2417800000000004E-2</v>
          </cell>
          <cell r="Q79">
            <v>0.12580568</v>
          </cell>
          <cell r="R79">
            <v>0.12863759999999999</v>
          </cell>
          <cell r="S79">
            <v>0.20588750000000003</v>
          </cell>
          <cell r="T79">
            <v>0.22131042819600003</v>
          </cell>
          <cell r="U79">
            <v>0.14513954000000001</v>
          </cell>
          <cell r="V79">
            <v>0.11030838000000001</v>
          </cell>
          <cell r="W79">
            <v>0.13441428</v>
          </cell>
          <cell r="X79">
            <v>0.17542211960000001</v>
          </cell>
          <cell r="Y79">
            <v>5.6765360000000001E-2</v>
          </cell>
          <cell r="AB79">
            <v>0.69085999999999992</v>
          </cell>
          <cell r="AC79">
            <v>0</v>
          </cell>
          <cell r="AD79">
            <v>0.172009</v>
          </cell>
          <cell r="AE79">
            <v>0.46120800000000001</v>
          </cell>
          <cell r="AF79">
            <v>5.5212300000000001</v>
          </cell>
          <cell r="AG79">
            <v>5.8215179999999993</v>
          </cell>
          <cell r="AH79">
            <v>3.478561</v>
          </cell>
          <cell r="AI79">
            <v>1.9272779999999998</v>
          </cell>
          <cell r="AJ79">
            <v>6.6674499999999997</v>
          </cell>
          <cell r="AK79">
            <v>5.5240529999999994</v>
          </cell>
          <cell r="AL79">
            <v>21.369325999999997</v>
          </cell>
          <cell r="AM79">
            <v>21.376559999999998</v>
          </cell>
          <cell r="AN79">
            <v>15.634886999999999</v>
          </cell>
          <cell r="AO79">
            <v>14.90451</v>
          </cell>
          <cell r="AP79">
            <v>14.161999</v>
          </cell>
          <cell r="AQ79">
            <v>20.601447</v>
          </cell>
          <cell r="AR79">
            <v>19.079329999999999</v>
          </cell>
          <cell r="AS79">
            <v>34.836751999999997</v>
          </cell>
          <cell r="AT79">
            <v>42.917757999999999</v>
          </cell>
          <cell r="AU79">
            <v>25.273887999999999</v>
          </cell>
          <cell r="AV79">
            <v>18.806998</v>
          </cell>
          <cell r="AW79">
            <v>36.394531999999998</v>
          </cell>
          <cell r="AX79">
            <v>62.186385348000002</v>
          </cell>
          <cell r="AY79">
            <v>13.040862842999999</v>
          </cell>
        </row>
        <row r="84">
          <cell r="B84">
            <v>5.1609987156000008E-2</v>
          </cell>
          <cell r="C84">
            <v>1.4927198104E-2</v>
          </cell>
          <cell r="D84">
            <v>2.1935222400000003E-2</v>
          </cell>
          <cell r="E84">
            <v>1.4154158200000001E-2</v>
          </cell>
          <cell r="F84">
            <v>1.47329E-2</v>
          </cell>
          <cell r="G84">
            <v>1.951222E-2</v>
          </cell>
          <cell r="H84">
            <v>9.7479200000000002E-3</v>
          </cell>
          <cell r="I84">
            <v>1.3286000000000001E-2</v>
          </cell>
          <cell r="J84">
            <v>1.5511860000000001E-2</v>
          </cell>
          <cell r="K84">
            <v>1.2869220000000001E-2</v>
          </cell>
          <cell r="L84">
            <v>1.8782400000000001E-2</v>
          </cell>
          <cell r="M84">
            <v>2.49704E-2</v>
          </cell>
          <cell r="N84">
            <v>1.9230119999999996E-2</v>
          </cell>
          <cell r="O84">
            <v>3.4394359999999999E-2</v>
          </cell>
          <cell r="P84">
            <v>6.1581520000000001E-2</v>
          </cell>
          <cell r="Q84">
            <v>7.1405880000000005E-2</v>
          </cell>
          <cell r="R84">
            <v>4.2753619999999999E-2</v>
          </cell>
          <cell r="S84">
            <v>4.640818E-2</v>
          </cell>
          <cell r="T84">
            <v>0.10558402831599999</v>
          </cell>
          <cell r="U84">
            <v>4.803161999999999E-2</v>
          </cell>
          <cell r="V84">
            <v>1.6702139999999997E-2</v>
          </cell>
          <cell r="W84">
            <v>4.8257300000000003E-2</v>
          </cell>
          <cell r="X84">
            <v>7.5878511799999993E-2</v>
          </cell>
          <cell r="Y84">
            <v>3.168286E-2</v>
          </cell>
          <cell r="AB84">
            <v>9.1164000000000005</v>
          </cell>
          <cell r="AC84">
            <v>2.1661859999999997</v>
          </cell>
          <cell r="AD84">
            <v>3.636841</v>
          </cell>
          <cell r="AE84">
            <v>3.1108039999999999</v>
          </cell>
          <cell r="AF84">
            <v>2.959209</v>
          </cell>
          <cell r="AG84">
            <v>3.4818030000000002</v>
          </cell>
          <cell r="AH84">
            <v>2.203478</v>
          </cell>
          <cell r="AI84">
            <v>3.7862639999999996</v>
          </cell>
          <cell r="AJ84">
            <v>4.7715709999999998</v>
          </cell>
          <cell r="AK84">
            <v>3.9276259999999996</v>
          </cell>
          <cell r="AL84">
            <v>6.2956769999999995</v>
          </cell>
          <cell r="AM84">
            <v>6.8686409999999993</v>
          </cell>
          <cell r="AN84">
            <v>5.3624000000000001</v>
          </cell>
          <cell r="AO84">
            <v>7.5409809999999995</v>
          </cell>
          <cell r="AP84">
            <v>13.085317</v>
          </cell>
          <cell r="AQ84">
            <v>12.485878999999999</v>
          </cell>
          <cell r="AR84">
            <v>7.8867669999999999</v>
          </cell>
          <cell r="AS84">
            <v>9.2166359999999994</v>
          </cell>
          <cell r="AT84">
            <v>20.606517999999998</v>
          </cell>
          <cell r="AU84">
            <v>9.3359319999999997</v>
          </cell>
          <cell r="AV84">
            <v>3.8247369999999998</v>
          </cell>
          <cell r="AW84">
            <v>12.90138</v>
          </cell>
          <cell r="AX84">
            <v>25.577553508999998</v>
          </cell>
          <cell r="AY84">
            <v>6.749975944</v>
          </cell>
        </row>
        <row r="91">
          <cell r="B91">
            <v>1.1873616300000001E-2</v>
          </cell>
          <cell r="C91">
            <v>5.382599040000001E-4</v>
          </cell>
          <cell r="D91">
            <v>7.4487467599999998E-4</v>
          </cell>
          <cell r="E91">
            <v>9.3244257166666671E-4</v>
          </cell>
          <cell r="F91">
            <v>2.2879219999999999E-2</v>
          </cell>
          <cell r="G91">
            <v>2.6160680000000002E-2</v>
          </cell>
          <cell r="H91">
            <v>2.8714139999999999E-2</v>
          </cell>
          <cell r="I91">
            <v>3.0954559999999999E-2</v>
          </cell>
          <cell r="J91">
            <v>8.5050420000000002E-2</v>
          </cell>
          <cell r="K91">
            <v>6.4664600000000003E-2</v>
          </cell>
          <cell r="L91">
            <v>9.1697242000000012E-2</v>
          </cell>
          <cell r="M91">
            <v>7.035574E-2</v>
          </cell>
          <cell r="N91">
            <v>6.0753419999999995E-2</v>
          </cell>
          <cell r="O91">
            <v>8.33804244E-2</v>
          </cell>
          <cell r="P91">
            <v>7.4467120000000012E-2</v>
          </cell>
          <cell r="Q91">
            <v>9.0492219999999998E-2</v>
          </cell>
          <cell r="R91">
            <v>6.1133494239999996E-2</v>
          </cell>
          <cell r="S91">
            <v>5.0290239999999993E-2</v>
          </cell>
          <cell r="T91">
            <v>0.246978093856</v>
          </cell>
          <cell r="U91">
            <v>7.5977719999999999E-2</v>
          </cell>
          <cell r="V91">
            <v>8.9662300000000014E-2</v>
          </cell>
          <cell r="W91">
            <v>0.22233537872</v>
          </cell>
          <cell r="X91">
            <v>0.41735473780000004</v>
          </cell>
          <cell r="Y91">
            <v>0.149058364</v>
          </cell>
          <cell r="AB91">
            <v>2.0743239999999998</v>
          </cell>
          <cell r="AC91">
            <v>0.20836000000000002</v>
          </cell>
          <cell r="AD91">
            <v>0.32783499999999999</v>
          </cell>
          <cell r="AE91">
            <v>0.29725200000000002</v>
          </cell>
          <cell r="AF91">
            <v>3.0447280000000001</v>
          </cell>
          <cell r="AG91">
            <v>3.041223</v>
          </cell>
          <cell r="AH91">
            <v>3.2127919999999999</v>
          </cell>
          <cell r="AI91">
            <v>3.842317</v>
          </cell>
          <cell r="AJ91">
            <v>12.00372</v>
          </cell>
          <cell r="AK91">
            <v>8.8691489999999984</v>
          </cell>
          <cell r="AL91">
            <v>12.799524</v>
          </cell>
          <cell r="AM91">
            <v>10.325265999999999</v>
          </cell>
          <cell r="AN91">
            <v>7.8374619999999995</v>
          </cell>
          <cell r="AO91">
            <v>10.963173999999999</v>
          </cell>
          <cell r="AP91">
            <v>10.25943</v>
          </cell>
          <cell r="AQ91">
            <v>10.431960999999999</v>
          </cell>
          <cell r="AR91">
            <v>6.6899470000000001</v>
          </cell>
          <cell r="AS91">
            <v>7.6393619999999993</v>
          </cell>
          <cell r="AT91">
            <v>48.926366999999999</v>
          </cell>
          <cell r="AU91">
            <v>12.198089</v>
          </cell>
          <cell r="AV91">
            <v>14.181319999999999</v>
          </cell>
          <cell r="AW91">
            <v>66.475377999999992</v>
          </cell>
          <cell r="AX91">
            <v>149.24696374299995</v>
          </cell>
          <cell r="AY91">
            <v>29.23142391</v>
          </cell>
        </row>
        <row r="105">
          <cell r="B105">
            <v>0</v>
          </cell>
          <cell r="C105">
            <v>0</v>
          </cell>
          <cell r="D105">
            <v>0</v>
          </cell>
          <cell r="E105">
            <v>3.1638880000000005E-5</v>
          </cell>
          <cell r="F105">
            <v>4.5500000000000001E-5</v>
          </cell>
          <cell r="G105">
            <v>5.0960000000000007E-5</v>
          </cell>
          <cell r="H105">
            <v>4.4954000000000001E-4</v>
          </cell>
          <cell r="I105">
            <v>2.7664000000000003E-4</v>
          </cell>
          <cell r="J105">
            <v>3.6400000000000004E-5</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6.0000000000000002E-6</v>
          </cell>
          <cell r="AB105">
            <v>0</v>
          </cell>
          <cell r="AC105">
            <v>0</v>
          </cell>
          <cell r="AD105">
            <v>0</v>
          </cell>
          <cell r="AE105">
            <v>1.1517999999999999E-2</v>
          </cell>
          <cell r="AF105">
            <v>4.2880000000000001E-3</v>
          </cell>
          <cell r="AG105">
            <v>1.7301E-2</v>
          </cell>
          <cell r="AH105">
            <v>0.289101</v>
          </cell>
          <cell r="AI105">
            <v>5.7235999999999995E-2</v>
          </cell>
          <cell r="AJ105">
            <v>2.7469999999999999E-3</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1.322344E-3</v>
          </cell>
        </row>
        <row r="109">
          <cell r="B109">
            <v>5.882521481200001E-2</v>
          </cell>
          <cell r="C109">
            <v>3.501177498E-2</v>
          </cell>
          <cell r="D109">
            <v>4.7504838108000005E-2</v>
          </cell>
          <cell r="E109">
            <v>5.5562374746666671E-2</v>
          </cell>
          <cell r="F109">
            <v>8.5893080000000011E-2</v>
          </cell>
          <cell r="G109">
            <v>7.9850680000000021E-2</v>
          </cell>
          <cell r="H109">
            <v>7.9916200000000021E-2</v>
          </cell>
          <cell r="I109">
            <v>7.5439000000000006E-2</v>
          </cell>
          <cell r="J109">
            <v>5.2570699999999998E-2</v>
          </cell>
          <cell r="K109">
            <v>3.8280060000000005E-2</v>
          </cell>
          <cell r="L109">
            <v>4.9918959999999998E-2</v>
          </cell>
          <cell r="M109">
            <v>5.2634400000000005E-2</v>
          </cell>
          <cell r="N109">
            <v>3.775044000000001E-2</v>
          </cell>
          <cell r="O109">
            <v>2.3281439999999997E-2</v>
          </cell>
          <cell r="P109">
            <v>2.0798959999999998E-2</v>
          </cell>
          <cell r="Q109">
            <v>1.122212E-2</v>
          </cell>
          <cell r="R109">
            <v>8.5212399999999994E-3</v>
          </cell>
          <cell r="S109">
            <v>1.2041120000000001E-2</v>
          </cell>
          <cell r="T109">
            <v>1.4888242356E-2</v>
          </cell>
          <cell r="U109">
            <v>4.9631399999999996E-3</v>
          </cell>
          <cell r="V109">
            <v>9.8279999999999999E-3</v>
          </cell>
          <cell r="W109">
            <v>5.4672799999999997E-3</v>
          </cell>
          <cell r="X109">
            <v>3.8237472000000007E-3</v>
          </cell>
          <cell r="Y109">
            <v>4.2199739999999996E-3</v>
          </cell>
          <cell r="AB109">
            <v>20.779713999999998</v>
          </cell>
          <cell r="AC109">
            <v>9.3886089999999989</v>
          </cell>
          <cell r="AD109">
            <v>12.467373999999998</v>
          </cell>
          <cell r="AE109">
            <v>17.584112000000001</v>
          </cell>
          <cell r="AF109">
            <v>28.240363000000002</v>
          </cell>
          <cell r="AG109">
            <v>30.736331</v>
          </cell>
          <cell r="AH109">
            <v>34.186229999999995</v>
          </cell>
          <cell r="AI109">
            <v>38.517730999999998</v>
          </cell>
          <cell r="AJ109">
            <v>29.569047999999999</v>
          </cell>
          <cell r="AK109">
            <v>24.487921999999998</v>
          </cell>
          <cell r="AL109">
            <v>30.688893999999998</v>
          </cell>
          <cell r="AM109">
            <v>41.564152</v>
          </cell>
          <cell r="AN109">
            <v>37.606650999999999</v>
          </cell>
          <cell r="AO109">
            <v>19.495421</v>
          </cell>
          <cell r="AP109">
            <v>18.269075999999998</v>
          </cell>
          <cell r="AQ109">
            <v>9.0349930000000001</v>
          </cell>
          <cell r="AR109">
            <v>6.0265629999999994</v>
          </cell>
          <cell r="AS109">
            <v>7.9678419999999992</v>
          </cell>
          <cell r="AT109">
            <v>7.7101699999999997</v>
          </cell>
          <cell r="AU109">
            <v>3.249736</v>
          </cell>
          <cell r="AV109">
            <v>5.1490539999999996</v>
          </cell>
          <cell r="AW109">
            <v>3.803849</v>
          </cell>
          <cell r="AX109">
            <v>2.6694700780000002</v>
          </cell>
          <cell r="AY109">
            <v>2.0265047529999998</v>
          </cell>
        </row>
        <row r="132">
          <cell r="B132">
            <v>0</v>
          </cell>
          <cell r="C132">
            <v>0</v>
          </cell>
          <cell r="D132">
            <v>0</v>
          </cell>
          <cell r="E132">
            <v>0</v>
          </cell>
          <cell r="F132">
            <v>4.6919600000000002E-3</v>
          </cell>
          <cell r="G132">
            <v>7.2436000000000011E-3</v>
          </cell>
          <cell r="H132">
            <v>1.298206E-2</v>
          </cell>
          <cell r="I132">
            <v>3.1449600000000005E-3</v>
          </cell>
          <cell r="J132">
            <v>1.3771940000000002E-2</v>
          </cell>
          <cell r="K132">
            <v>8.8670400000000014E-3</v>
          </cell>
          <cell r="L132">
            <v>3.4412559999999995E-2</v>
          </cell>
          <cell r="M132">
            <v>3.5175140000000001E-2</v>
          </cell>
          <cell r="N132">
            <v>2.95932E-2</v>
          </cell>
          <cell r="O132">
            <v>4.2882839999999998E-2</v>
          </cell>
          <cell r="P132">
            <v>4.9804300000000003E-2</v>
          </cell>
          <cell r="Q132">
            <v>5.6887740000000006E-2</v>
          </cell>
          <cell r="R132">
            <v>5.6871359999999996E-2</v>
          </cell>
          <cell r="S132">
            <v>5.9337459999999995E-2</v>
          </cell>
          <cell r="T132">
            <v>6.5984394163999996E-2</v>
          </cell>
          <cell r="U132">
            <v>6.3294139999999999E-2</v>
          </cell>
          <cell r="V132">
            <v>7.1940959999999998E-2</v>
          </cell>
          <cell r="W132">
            <v>9.7797699999999987E-2</v>
          </cell>
          <cell r="X132">
            <v>0.25523991219999997</v>
          </cell>
          <cell r="Y132">
            <v>0.16011347642000001</v>
          </cell>
          <cell r="AB132">
            <v>0</v>
          </cell>
          <cell r="AC132">
            <v>0</v>
          </cell>
          <cell r="AD132">
            <v>0</v>
          </cell>
          <cell r="AE132">
            <v>0</v>
          </cell>
          <cell r="AF132">
            <v>0.50667899999999999</v>
          </cell>
          <cell r="AG132">
            <v>0.80047799999999991</v>
          </cell>
          <cell r="AH132">
            <v>1.290789</v>
          </cell>
          <cell r="AI132">
            <v>0.40857299999999996</v>
          </cell>
          <cell r="AJ132">
            <v>2.0054829999999999</v>
          </cell>
          <cell r="AK132">
            <v>1.0585259999999999</v>
          </cell>
          <cell r="AL132">
            <v>4.3734289999999998</v>
          </cell>
          <cell r="AM132">
            <v>5.2177869999999995</v>
          </cell>
          <cell r="AN132">
            <v>4.957503</v>
          </cell>
          <cell r="AO132">
            <v>6.8119350000000001</v>
          </cell>
          <cell r="AP132">
            <v>8.594595</v>
          </cell>
          <cell r="AQ132">
            <v>8.2917089999999991</v>
          </cell>
          <cell r="AR132">
            <v>7.8521570000000001</v>
          </cell>
          <cell r="AS132">
            <v>9.4716050000000003</v>
          </cell>
          <cell r="AT132">
            <v>12.693258</v>
          </cell>
          <cell r="AU132">
            <v>10.919203999999999</v>
          </cell>
          <cell r="AV132">
            <v>11.58535</v>
          </cell>
          <cell r="AW132">
            <v>26.165168999999999</v>
          </cell>
          <cell r="AX132">
            <v>94.522387242999997</v>
          </cell>
          <cell r="AY132">
            <v>32.832029684000005</v>
          </cell>
        </row>
        <row r="138">
          <cell r="B138">
            <v>0.10857056028000001</v>
          </cell>
          <cell r="C138">
            <v>7.7736674652000001E-2</v>
          </cell>
          <cell r="D138">
            <v>8.7852392628000014E-2</v>
          </cell>
          <cell r="E138">
            <v>7.6788374693333356E-2</v>
          </cell>
          <cell r="F138">
            <v>0.10387468000000001</v>
          </cell>
          <cell r="G138">
            <v>0.10152688</v>
          </cell>
          <cell r="H138">
            <v>8.9123580000000008E-2</v>
          </cell>
          <cell r="I138">
            <v>8.3443360000000008E-2</v>
          </cell>
          <cell r="J138">
            <v>8.3130320000000008E-2</v>
          </cell>
          <cell r="K138">
            <v>6.9984460000000012E-2</v>
          </cell>
          <cell r="L138">
            <v>6.3945699999999994E-2</v>
          </cell>
          <cell r="M138">
            <v>5.6587440000000003E-2</v>
          </cell>
          <cell r="N138">
            <v>4.8643139999999994E-2</v>
          </cell>
          <cell r="O138">
            <v>4.7370960000000004E-2</v>
          </cell>
          <cell r="P138">
            <v>4.7496540000000004E-2</v>
          </cell>
          <cell r="Q138">
            <v>4.3896579999999998E-2</v>
          </cell>
          <cell r="R138">
            <v>5.0097320000000008E-2</v>
          </cell>
          <cell r="S138">
            <v>3.9055380000000001E-2</v>
          </cell>
          <cell r="T138">
            <v>2.8888864003999998E-2</v>
          </cell>
          <cell r="U138">
            <v>3.2092059999999999E-2</v>
          </cell>
          <cell r="V138">
            <v>2.62353E-2</v>
          </cell>
          <cell r="W138">
            <v>2.8621319999999999E-2</v>
          </cell>
          <cell r="X138">
            <v>2.8115141600000001E-2</v>
          </cell>
          <cell r="Y138">
            <v>2.6614919999999997E-2</v>
          </cell>
          <cell r="AB138">
            <v>34.031489999999998</v>
          </cell>
          <cell r="AC138">
            <v>19.448245</v>
          </cell>
          <cell r="AD138">
            <v>22.968045999999998</v>
          </cell>
          <cell r="AE138">
            <v>24.628202000000002</v>
          </cell>
          <cell r="AF138">
            <v>28.057313999999998</v>
          </cell>
          <cell r="AG138">
            <v>31.340770000000003</v>
          </cell>
          <cell r="AH138">
            <v>30.520257999999998</v>
          </cell>
          <cell r="AI138">
            <v>31.938026999999998</v>
          </cell>
          <cell r="AJ138">
            <v>32.663117999999997</v>
          </cell>
          <cell r="AK138">
            <v>28.576055999999998</v>
          </cell>
          <cell r="AL138">
            <v>26.625693999999999</v>
          </cell>
          <cell r="AM138">
            <v>26.590363</v>
          </cell>
          <cell r="AN138">
            <v>24.651555999999999</v>
          </cell>
          <cell r="AO138">
            <v>22.695847000000001</v>
          </cell>
          <cell r="AP138">
            <v>22.562747999999999</v>
          </cell>
          <cell r="AQ138">
            <v>19.161740999999999</v>
          </cell>
          <cell r="AR138">
            <v>20.318049999999999</v>
          </cell>
          <cell r="AS138">
            <v>16.621735999999999</v>
          </cell>
          <cell r="AT138">
            <v>15.463201</v>
          </cell>
          <cell r="AU138">
            <v>14.002219999999999</v>
          </cell>
          <cell r="AV138">
            <v>11.063711</v>
          </cell>
          <cell r="AW138">
            <v>13.29242</v>
          </cell>
          <cell r="AX138">
            <v>16.468506673</v>
          </cell>
          <cell r="AY138">
            <v>13.080202661999998</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1.8199999999999999E-6</v>
          </cell>
          <cell r="R147">
            <v>0</v>
          </cell>
          <cell r="S147">
            <v>0</v>
          </cell>
          <cell r="T147">
            <v>0</v>
          </cell>
          <cell r="U147">
            <v>0</v>
          </cell>
          <cell r="V147">
            <v>0</v>
          </cell>
          <cell r="W147">
            <v>0</v>
          </cell>
          <cell r="X147">
            <v>0</v>
          </cell>
          <cell r="Y147">
            <v>0</v>
          </cell>
          <cell r="AB147">
            <v>0</v>
          </cell>
          <cell r="AC147">
            <v>0</v>
          </cell>
          <cell r="AD147">
            <v>0</v>
          </cell>
          <cell r="AE147">
            <v>0</v>
          </cell>
          <cell r="AF147">
            <v>0</v>
          </cell>
          <cell r="AG147">
            <v>5.6700000000000001E-4</v>
          </cell>
          <cell r="AH147">
            <v>0</v>
          </cell>
          <cell r="AI147">
            <v>0</v>
          </cell>
          <cell r="AJ147">
            <v>0</v>
          </cell>
          <cell r="AK147">
            <v>0</v>
          </cell>
          <cell r="AL147">
            <v>0</v>
          </cell>
          <cell r="AM147">
            <v>0</v>
          </cell>
          <cell r="AN147">
            <v>0</v>
          </cell>
          <cell r="AO147">
            <v>0</v>
          </cell>
          <cell r="AP147">
            <v>0</v>
          </cell>
          <cell r="AQ147">
            <v>6.3419999999999995E-3</v>
          </cell>
          <cell r="AR147">
            <v>0</v>
          </cell>
          <cell r="AS147">
            <v>0</v>
          </cell>
          <cell r="AT147">
            <v>0</v>
          </cell>
          <cell r="AU147">
            <v>0</v>
          </cell>
          <cell r="AV147">
            <v>0</v>
          </cell>
          <cell r="AW147">
            <v>0</v>
          </cell>
          <cell r="AX147">
            <v>0</v>
          </cell>
          <cell r="AY147">
            <v>0</v>
          </cell>
        </row>
        <row r="163">
          <cell r="B163">
            <v>0.71737391835200004</v>
          </cell>
          <cell r="C163">
            <v>0.51381417032400012</v>
          </cell>
          <cell r="D163">
            <v>0.60615786904400004</v>
          </cell>
          <cell r="E163">
            <v>0.63020430548833328</v>
          </cell>
          <cell r="F163">
            <v>0.6864894399999999</v>
          </cell>
          <cell r="G163">
            <v>0.5702551400000001</v>
          </cell>
          <cell r="H163">
            <v>0.46056010000000003</v>
          </cell>
          <cell r="I163">
            <v>0.42941990000000008</v>
          </cell>
          <cell r="J163">
            <v>0.44561790000000007</v>
          </cell>
          <cell r="K163">
            <v>0.34777833999999996</v>
          </cell>
          <cell r="L163">
            <v>0.39671577400000002</v>
          </cell>
          <cell r="M163">
            <v>0.39819961999999998</v>
          </cell>
          <cell r="N163">
            <v>0.38769094000000004</v>
          </cell>
          <cell r="O163">
            <v>0.39122173999999998</v>
          </cell>
          <cell r="P163">
            <v>0.37060114000000005</v>
          </cell>
          <cell r="Q163">
            <v>0.31280977545999999</v>
          </cell>
          <cell r="R163">
            <v>0.27183884000000003</v>
          </cell>
          <cell r="S163">
            <v>0.24906315798000003</v>
          </cell>
          <cell r="T163">
            <v>0.46951527204400001</v>
          </cell>
          <cell r="U163">
            <v>0.20074053999999997</v>
          </cell>
          <cell r="V163">
            <v>0.19971951999999998</v>
          </cell>
          <cell r="W163">
            <v>0.195377</v>
          </cell>
          <cell r="X163">
            <v>0.19965733060000002</v>
          </cell>
          <cell r="Y163">
            <v>0.23859575999999996</v>
          </cell>
          <cell r="AB163">
            <v>147.89559299999999</v>
          </cell>
          <cell r="AC163">
            <v>83.120108000000002</v>
          </cell>
          <cell r="AD163">
            <v>112.632969</v>
          </cell>
          <cell r="AE163">
            <v>138.88640300000003</v>
          </cell>
          <cell r="AF163">
            <v>148.90885700000001</v>
          </cell>
          <cell r="AG163">
            <v>135.554362</v>
          </cell>
          <cell r="AH163">
            <v>112.116643</v>
          </cell>
          <cell r="AI163">
            <v>124.51473199999998</v>
          </cell>
          <cell r="AJ163">
            <v>124.21888899999999</v>
          </cell>
          <cell r="AK163">
            <v>93.137499000000005</v>
          </cell>
          <cell r="AL163">
            <v>125.009683</v>
          </cell>
          <cell r="AM163">
            <v>136.93109200000001</v>
          </cell>
          <cell r="AN163">
            <v>133.28062599999998</v>
          </cell>
          <cell r="AO163">
            <v>130.724356</v>
          </cell>
          <cell r="AP163">
            <v>131.09747400000001</v>
          </cell>
          <cell r="AQ163">
            <v>90.290082999999996</v>
          </cell>
          <cell r="AR163">
            <v>84.735512999999997</v>
          </cell>
          <cell r="AS163">
            <v>94.421160999999998</v>
          </cell>
          <cell r="AT163">
            <v>90.964309999999998</v>
          </cell>
          <cell r="AU163">
            <v>69.299230999999992</v>
          </cell>
          <cell r="AV163">
            <v>68.955705999999992</v>
          </cell>
          <cell r="AW163">
            <v>82.265154999999993</v>
          </cell>
          <cell r="AX163">
            <v>88.858754977999979</v>
          </cell>
          <cell r="AY163">
            <v>98.55298041799999</v>
          </cell>
        </row>
        <row r="184">
          <cell r="B184">
            <v>1.7245972380000002E-2</v>
          </cell>
          <cell r="C184">
            <v>1.7864402556000001E-2</v>
          </cell>
          <cell r="D184">
            <v>2.4879930712000002E-2</v>
          </cell>
          <cell r="E184">
            <v>2.5485586945000003E-2</v>
          </cell>
          <cell r="F184">
            <v>4.0089140000000009E-2</v>
          </cell>
          <cell r="G184">
            <v>3.0303000000000004E-2</v>
          </cell>
          <cell r="H184">
            <v>2.6160679999999999E-2</v>
          </cell>
          <cell r="I184">
            <v>2.3263240000000001E-2</v>
          </cell>
          <cell r="J184">
            <v>2.0085519999999999E-2</v>
          </cell>
          <cell r="K184">
            <v>1.0452260000000001E-2</v>
          </cell>
          <cell r="L184">
            <v>8.9780600000000012E-3</v>
          </cell>
          <cell r="M184">
            <v>9.2856399999999995E-3</v>
          </cell>
          <cell r="N184">
            <v>4.1896400000000006E-3</v>
          </cell>
          <cell r="O184">
            <v>3.9603199999999998E-3</v>
          </cell>
          <cell r="P184">
            <v>3.09764E-3</v>
          </cell>
          <cell r="Q184">
            <v>2.27136E-3</v>
          </cell>
          <cell r="R184">
            <v>3.6436400000000001E-3</v>
          </cell>
          <cell r="S184">
            <v>2.0420399999999997E-3</v>
          </cell>
          <cell r="T184">
            <v>3.4592106639999998E-3</v>
          </cell>
          <cell r="U184">
            <v>1.60888E-3</v>
          </cell>
          <cell r="V184">
            <v>2.4715600000000002E-3</v>
          </cell>
          <cell r="W184">
            <v>2.4388000000000001E-3</v>
          </cell>
          <cell r="X184">
            <v>1.4366352E-3</v>
          </cell>
          <cell r="Y184">
            <v>1.6048600000000001E-3</v>
          </cell>
          <cell r="AB184">
            <v>4.3990709999999993</v>
          </cell>
          <cell r="AC184">
            <v>4.1054139999999997</v>
          </cell>
          <cell r="AD184">
            <v>5.1494109999999997</v>
          </cell>
          <cell r="AE184">
            <v>7.4912199999999993</v>
          </cell>
          <cell r="AF184">
            <v>8.9556999999999984</v>
          </cell>
          <cell r="AG184">
            <v>7.6661959999999993</v>
          </cell>
          <cell r="AH184">
            <v>7.0971630000000001</v>
          </cell>
          <cell r="AI184">
            <v>6.807601</v>
          </cell>
          <cell r="AJ184">
            <v>6.8863919999999998</v>
          </cell>
          <cell r="AK184">
            <v>4.0684119999999995</v>
          </cell>
          <cell r="AL184">
            <v>3.6686299999999998</v>
          </cell>
          <cell r="AM184">
            <v>4.3584109999999994</v>
          </cell>
          <cell r="AN184">
            <v>2.2551839999999999</v>
          </cell>
          <cell r="AO184">
            <v>1.929454</v>
          </cell>
          <cell r="AP184">
            <v>1.6406229999999999</v>
          </cell>
          <cell r="AQ184">
            <v>1.0454019999999999</v>
          </cell>
          <cell r="AR184">
            <v>1.6551199999999999</v>
          </cell>
          <cell r="AS184">
            <v>1.0465249999999999</v>
          </cell>
          <cell r="AT184">
            <v>1.864099</v>
          </cell>
          <cell r="AU184">
            <v>1.0464959999999999</v>
          </cell>
          <cell r="AV184">
            <v>0.56673499999999999</v>
          </cell>
          <cell r="AW184">
            <v>1.276624</v>
          </cell>
          <cell r="AX184">
            <v>0.69423685400000001</v>
          </cell>
          <cell r="AY184">
            <v>0.75286473999999992</v>
          </cell>
        </row>
        <row r="194">
          <cell r="B194">
            <v>1.7718155000000001E-3</v>
          </cell>
          <cell r="C194">
            <v>6.4362734800000004E-4</v>
          </cell>
          <cell r="D194">
            <v>5.5189934800000003E-4</v>
          </cell>
          <cell r="E194">
            <v>5.3164020000000007E-4</v>
          </cell>
          <cell r="F194">
            <v>1.00646E-3</v>
          </cell>
          <cell r="G194">
            <v>1.1284000000000001E-3</v>
          </cell>
          <cell r="H194">
            <v>8.0990000000000012E-4</v>
          </cell>
          <cell r="I194">
            <v>7.0798000000000009E-4</v>
          </cell>
          <cell r="J194">
            <v>1.1921000000000002E-3</v>
          </cell>
          <cell r="K194">
            <v>0</v>
          </cell>
          <cell r="L194">
            <v>6.4792000000000007E-4</v>
          </cell>
          <cell r="M194">
            <v>1.5834000000000001E-4</v>
          </cell>
          <cell r="N194">
            <v>5.6784000000000001E-4</v>
          </cell>
          <cell r="O194">
            <v>6.3700000000000003E-5</v>
          </cell>
          <cell r="P194">
            <v>1.49968E-3</v>
          </cell>
          <cell r="Q194">
            <v>5.5146000000000004E-4</v>
          </cell>
          <cell r="R194">
            <v>9.2637999999999998E-4</v>
          </cell>
          <cell r="S194">
            <v>4.1405000000000001E-3</v>
          </cell>
          <cell r="T194">
            <v>7.2737133819999994E-2</v>
          </cell>
          <cell r="U194">
            <v>4.9538579999999999E-2</v>
          </cell>
          <cell r="V194">
            <v>4.5154199999999999E-2</v>
          </cell>
          <cell r="W194">
            <v>3.7264499999999999E-2</v>
          </cell>
          <cell r="X194">
            <v>1.8031613599999999E-2</v>
          </cell>
          <cell r="AB194">
            <v>0.25192199999999998</v>
          </cell>
          <cell r="AC194">
            <v>5.8186999999999996E-2</v>
          </cell>
          <cell r="AD194">
            <v>4.5064E-2</v>
          </cell>
          <cell r="AE194">
            <v>0.11684399999999999</v>
          </cell>
          <cell r="AF194">
            <v>0.24372699999999997</v>
          </cell>
          <cell r="AG194">
            <v>0.212616</v>
          </cell>
          <cell r="AH194">
            <v>0.17498</v>
          </cell>
          <cell r="AI194">
            <v>0.155475</v>
          </cell>
          <cell r="AJ194">
            <v>0.22958799999999999</v>
          </cell>
          <cell r="AK194">
            <v>0</v>
          </cell>
          <cell r="AL194">
            <v>0.129161</v>
          </cell>
          <cell r="AM194">
            <v>3.3052999999999999E-2</v>
          </cell>
          <cell r="AN194">
            <v>9.0186999999999989E-2</v>
          </cell>
          <cell r="AO194">
            <v>1.9365999999999998E-2</v>
          </cell>
          <cell r="AP194">
            <v>0.26701900000000001</v>
          </cell>
          <cell r="AQ194">
            <v>7.5348999999999999E-2</v>
          </cell>
          <cell r="AR194">
            <v>0.12196299999999999</v>
          </cell>
          <cell r="AS194">
            <v>0.76879599999999992</v>
          </cell>
          <cell r="AT194">
            <v>14.038055999999999</v>
          </cell>
          <cell r="AU194">
            <v>8.1869739999999993</v>
          </cell>
          <cell r="AV194">
            <v>6.9504419999999998</v>
          </cell>
          <cell r="AW194">
            <v>7.2987299999999999</v>
          </cell>
          <cell r="AX194">
            <v>5.0628208409999997</v>
          </cell>
        </row>
        <row r="225">
          <cell r="B225">
            <v>8.2659973760000009E-3</v>
          </cell>
          <cell r="C225">
            <v>7.6478220000000003E-3</v>
          </cell>
          <cell r="D225">
            <v>8.2540549000000019E-3</v>
          </cell>
          <cell r="E225">
            <v>4.38364745E-3</v>
          </cell>
          <cell r="F225">
            <v>6.3791000000000004E-3</v>
          </cell>
          <cell r="G225">
            <v>2.8501200000000003E-3</v>
          </cell>
          <cell r="H225">
            <v>7.6076000000000008E-4</v>
          </cell>
          <cell r="I225">
            <v>2.9247400000000003E-3</v>
          </cell>
          <cell r="J225">
            <v>1.7595760000000002E-2</v>
          </cell>
          <cell r="K225">
            <v>5.8895199999999997E-3</v>
          </cell>
          <cell r="L225">
            <v>4.7651240000000004E-2</v>
          </cell>
          <cell r="M225">
            <v>5.9066279999999999E-2</v>
          </cell>
          <cell r="N225">
            <v>1.7297279999999998E-2</v>
          </cell>
          <cell r="O225">
            <v>1.1442339999999999E-2</v>
          </cell>
          <cell r="P225">
            <v>2.8098979999999999E-2</v>
          </cell>
          <cell r="Q225">
            <v>0.1328782</v>
          </cell>
          <cell r="R225">
            <v>8.7256260000000002E-2</v>
          </cell>
          <cell r="S225">
            <v>8.3696339999999994E-2</v>
          </cell>
          <cell r="T225">
            <v>0.16427250611200001</v>
          </cell>
          <cell r="U225">
            <v>8.8071619999999989E-2</v>
          </cell>
          <cell r="V225">
            <v>9.994712E-2</v>
          </cell>
          <cell r="W225">
            <v>0.15051946000000002</v>
          </cell>
          <cell r="X225">
            <v>0.20388062240000002</v>
          </cell>
          <cell r="Y225">
            <v>4.4879639999999998E-2</v>
          </cell>
          <cell r="AB225">
            <v>1.7204010000000001</v>
          </cell>
          <cell r="AC225">
            <v>1.0840179999999999</v>
          </cell>
          <cell r="AD225">
            <v>1.234675</v>
          </cell>
          <cell r="AE225">
            <v>0.96343899999999993</v>
          </cell>
          <cell r="AF225">
            <v>0.771837</v>
          </cell>
          <cell r="AG225">
            <v>0.53489999999999993</v>
          </cell>
          <cell r="AH225">
            <v>0.168547</v>
          </cell>
          <cell r="AI225">
            <v>0.60836299999999999</v>
          </cell>
          <cell r="AJ225">
            <v>2.8335159999999999</v>
          </cell>
          <cell r="AK225">
            <v>0.84905699999999995</v>
          </cell>
          <cell r="AL225">
            <v>8.2035979999999995</v>
          </cell>
          <cell r="AM225">
            <v>11.372921999999999</v>
          </cell>
          <cell r="AN225">
            <v>2.703198</v>
          </cell>
          <cell r="AO225">
            <v>1.7586759999999999</v>
          </cell>
          <cell r="AP225">
            <v>4.9579629999999995</v>
          </cell>
          <cell r="AQ225">
            <v>18.210162999999998</v>
          </cell>
          <cell r="AR225">
            <v>11.437647</v>
          </cell>
          <cell r="AS225">
            <v>13.970708999999999</v>
          </cell>
          <cell r="AT225">
            <v>32.624639999999999</v>
          </cell>
          <cell r="AU225">
            <v>14.598063999999999</v>
          </cell>
          <cell r="AV225">
            <v>15.237197999999999</v>
          </cell>
          <cell r="AW225">
            <v>43.005656999999999</v>
          </cell>
          <cell r="AX225">
            <v>67.795369527999995</v>
          </cell>
          <cell r="AY225">
            <v>7.5807668650000002</v>
          </cell>
        </row>
        <row r="247">
          <cell r="B247">
            <v>6.7227255003999994E-2</v>
          </cell>
          <cell r="C247">
            <v>3.3667009376000007E-2</v>
          </cell>
          <cell r="D247">
            <v>3.6047863124000004E-2</v>
          </cell>
          <cell r="E247">
            <v>2.9139271373333334E-2</v>
          </cell>
          <cell r="F247">
            <v>1.5975960000000001E-2</v>
          </cell>
          <cell r="G247">
            <v>1.3335140000000002E-2</v>
          </cell>
          <cell r="H247">
            <v>1.2687220000000001E-2</v>
          </cell>
          <cell r="I247">
            <v>1.2032020000000001E-2</v>
          </cell>
          <cell r="J247">
            <v>2.3354240000000002E-2</v>
          </cell>
          <cell r="K247">
            <v>4.060238E-2</v>
          </cell>
          <cell r="L247">
            <v>3.8323740000000002E-2</v>
          </cell>
          <cell r="M247">
            <v>7.5495419999999994E-2</v>
          </cell>
          <cell r="N247">
            <v>7.2858240000000005E-2</v>
          </cell>
          <cell r="O247">
            <v>5.1977379999999997E-2</v>
          </cell>
          <cell r="P247">
            <v>4.0939079999999996E-2</v>
          </cell>
          <cell r="Q247">
            <v>2.6439140000000003E-2</v>
          </cell>
          <cell r="R247">
            <v>2.5075960000000001E-2</v>
          </cell>
          <cell r="S247">
            <v>2.4045839999999999E-2</v>
          </cell>
          <cell r="T247">
            <v>4.4789980603333335E-2</v>
          </cell>
          <cell r="U247">
            <v>2.0720699999999998E-2</v>
          </cell>
          <cell r="V247">
            <v>2.7798679999999992E-2</v>
          </cell>
          <cell r="W247">
            <v>2.6450059999999997E-2</v>
          </cell>
          <cell r="X247">
            <v>2.6347484799999998E-2</v>
          </cell>
          <cell r="Y247">
            <v>2.8693156025599995E-2</v>
          </cell>
          <cell r="AB247">
            <v>21.216902999999999</v>
          </cell>
          <cell r="AC247">
            <v>11.085877</v>
          </cell>
          <cell r="AD247">
            <v>12.076998</v>
          </cell>
          <cell r="AE247">
            <v>9.8906929999999988</v>
          </cell>
          <cell r="AF247">
            <v>7.3798500000000002</v>
          </cell>
          <cell r="AG247">
            <v>7.3723039999999997</v>
          </cell>
          <cell r="AH247">
            <v>6.2993670000000002</v>
          </cell>
          <cell r="AI247">
            <v>7.0844269999999998</v>
          </cell>
          <cell r="AJ247">
            <v>9.1710219999999989</v>
          </cell>
          <cell r="AK247">
            <v>8.8320480000000003</v>
          </cell>
          <cell r="AL247">
            <v>10.599333</v>
          </cell>
          <cell r="AM247">
            <v>18.163515999999998</v>
          </cell>
          <cell r="AN247">
            <v>17.796412</v>
          </cell>
          <cell r="AO247">
            <v>14.881252999999999</v>
          </cell>
          <cell r="AP247">
            <v>17.588908</v>
          </cell>
          <cell r="AQ247">
            <v>15.767707999999999</v>
          </cell>
          <cell r="AR247">
            <v>15.196365999999999</v>
          </cell>
          <cell r="AS247">
            <v>16.448506999999999</v>
          </cell>
          <cell r="AT247">
            <v>18.446605999999999</v>
          </cell>
          <cell r="AU247">
            <v>18.08314</v>
          </cell>
          <cell r="AV247">
            <v>20.662206999999999</v>
          </cell>
          <cell r="AW247">
            <v>24.743579999999998</v>
          </cell>
          <cell r="AX247">
            <v>26.214852837999999</v>
          </cell>
          <cell r="AY247">
            <v>20.976472696000005</v>
          </cell>
        </row>
        <row r="263">
          <cell r="B263">
            <v>1.5267552427400002</v>
          </cell>
          <cell r="C263">
            <v>0.91575799042000028</v>
          </cell>
          <cell r="D263">
            <v>1.1537724568770398</v>
          </cell>
          <cell r="E263">
            <v>1.2222213809866671</v>
          </cell>
          <cell r="F263">
            <v>1.4661647000000002</v>
          </cell>
          <cell r="G263">
            <v>1.2880777000000008</v>
          </cell>
          <cell r="H263">
            <v>1.0429954990000003</v>
          </cell>
          <cell r="I263">
            <v>1.0378113200000003</v>
          </cell>
          <cell r="J263">
            <v>1.3356816200000008</v>
          </cell>
          <cell r="K263">
            <v>0.96657051400000027</v>
          </cell>
          <cell r="L263">
            <v>1.3297195912000002</v>
          </cell>
          <cell r="M263">
            <v>1.2845614600000002</v>
          </cell>
          <cell r="N263">
            <v>1.0535361200000002</v>
          </cell>
          <cell r="O263">
            <v>1.1745327412000004</v>
          </cell>
          <cell r="P263">
            <v>1.2698777209300001</v>
          </cell>
          <cell r="Q263">
            <v>1.3803913584066665</v>
          </cell>
          <cell r="R263">
            <v>1.1876638507066661</v>
          </cell>
          <cell r="S263">
            <v>1.1990080511500012</v>
          </cell>
          <cell r="T263">
            <v>2.1136779628553333</v>
          </cell>
          <cell r="U263">
            <v>1.0583573987855557</v>
          </cell>
          <cell r="V263">
            <v>0.95588220000000013</v>
          </cell>
          <cell r="W263">
            <v>1.2997615649200003</v>
          </cell>
          <cell r="X263">
            <v>1.8775814456669204</v>
          </cell>
          <cell r="Y263">
            <v>1.1376854081146004</v>
          </cell>
          <cell r="Z263">
            <v>0</v>
          </cell>
          <cell r="AA263">
            <v>0</v>
          </cell>
          <cell r="AB263">
            <v>360.05251399999992</v>
          </cell>
          <cell r="AC263">
            <v>179.43452000000008</v>
          </cell>
          <cell r="AD263">
            <v>238.53212099999999</v>
          </cell>
          <cell r="AE263">
            <v>290.91886700000009</v>
          </cell>
          <cell r="AF263">
            <v>322.83241699999996</v>
          </cell>
          <cell r="AG263">
            <v>308.31665900000007</v>
          </cell>
          <cell r="AH263">
            <v>268.45826900000003</v>
          </cell>
          <cell r="AI263">
            <v>311.45896499999992</v>
          </cell>
          <cell r="AJ263">
            <v>357.61914699999994</v>
          </cell>
          <cell r="AK263">
            <v>246.81609599999996</v>
          </cell>
          <cell r="AL263">
            <v>343.65382699999998</v>
          </cell>
          <cell r="AM263">
            <v>375.24381699999998</v>
          </cell>
          <cell r="AN263">
            <v>325.24993199999983</v>
          </cell>
          <cell r="AO263">
            <v>327.72711399999997</v>
          </cell>
          <cell r="AP263">
            <v>362.95881700000012</v>
          </cell>
          <cell r="AQ263">
            <v>324.04669000000001</v>
          </cell>
          <cell r="AR263">
            <v>285.47429600000004</v>
          </cell>
          <cell r="AS263">
            <v>327.44646499999993</v>
          </cell>
          <cell r="AT263">
            <v>453.31808899999993</v>
          </cell>
          <cell r="AU263">
            <v>279.57219399999997</v>
          </cell>
          <cell r="AV263">
            <v>249.361244</v>
          </cell>
          <cell r="AW263">
            <v>437.96883600000001</v>
          </cell>
          <cell r="AX263">
            <v>739.54027898300001</v>
          </cell>
          <cell r="AY263">
            <v>325.18405665799997</v>
          </cell>
          <cell r="AZ263">
            <v>0</v>
          </cell>
          <cell r="BA263">
            <v>0</v>
          </cell>
        </row>
        <row r="264">
          <cell r="B264">
            <v>0.16098585812400001</v>
          </cell>
          <cell r="C264">
            <v>5.0520370627999994E-2</v>
          </cell>
          <cell r="D264">
            <v>0.10062533062399999</v>
          </cell>
          <cell r="E264">
            <v>0.10760514188666666</v>
          </cell>
          <cell r="F264">
            <v>0.26632242</v>
          </cell>
          <cell r="G264">
            <v>0.23071594000000004</v>
          </cell>
          <cell r="H264">
            <v>0.19216187900000004</v>
          </cell>
          <cell r="I264">
            <v>0.20754188000000001</v>
          </cell>
          <cell r="J264">
            <v>0.46904130000000011</v>
          </cell>
          <cell r="K264">
            <v>0.30027451999999999</v>
          </cell>
          <cell r="L264">
            <v>0.59677883720000002</v>
          </cell>
          <cell r="M264">
            <v>0.50781821999999999</v>
          </cell>
          <cell r="N264">
            <v>0.31876788124999994</v>
          </cell>
          <cell r="O264">
            <v>0.4529708456</v>
          </cell>
          <cell r="P264">
            <v>0.57053544092999997</v>
          </cell>
          <cell r="Q264">
            <v>0.75129976557999989</v>
          </cell>
          <cell r="R264">
            <v>0.63214435284000015</v>
          </cell>
          <cell r="S264">
            <v>0.68618553002999993</v>
          </cell>
          <cell r="T264">
            <v>1.165776818518</v>
          </cell>
          <cell r="U264">
            <v>0.6186406097588889</v>
          </cell>
          <cell r="V264">
            <v>0.54770534000000004</v>
          </cell>
          <cell r="W264">
            <v>0.8861858387199999</v>
          </cell>
          <cell r="X264">
            <v>1.4230676768669204</v>
          </cell>
          <cell r="Y264">
            <v>0.71689219086199996</v>
          </cell>
          <cell r="Z264">
            <v>0</v>
          </cell>
          <cell r="AA264">
            <v>0</v>
          </cell>
          <cell r="AB264">
            <v>28.045715999999999</v>
          </cell>
          <cell r="AC264">
            <v>8.6172609999999992</v>
          </cell>
          <cell r="AD264">
            <v>15.155733000000001</v>
          </cell>
          <cell r="AE264">
            <v>25.162068999999992</v>
          </cell>
          <cell r="AF264">
            <v>37.671278999999991</v>
          </cell>
          <cell r="AG264">
            <v>34.203753999999996</v>
          </cell>
          <cell r="AH264">
            <v>27.154010999999997</v>
          </cell>
          <cell r="AI264">
            <v>33.127026000000001</v>
          </cell>
          <cell r="AJ264">
            <v>77.78392199999999</v>
          </cell>
          <cell r="AK264">
            <v>45.407695000000004</v>
          </cell>
          <cell r="AL264">
            <v>98.807034999999999</v>
          </cell>
          <cell r="AM264">
            <v>94.364280000000008</v>
          </cell>
          <cell r="AN264">
            <v>57.492334999999997</v>
          </cell>
          <cell r="AO264">
            <v>75.266622999999996</v>
          </cell>
          <cell r="AP264">
            <v>101.35219899999998</v>
          </cell>
          <cell r="AQ264">
            <v>115.215135</v>
          </cell>
          <cell r="AR264">
            <v>92.437941999999993</v>
          </cell>
          <cell r="AS264">
            <v>118.923957</v>
          </cell>
          <cell r="AT264">
            <v>230.42095800000001</v>
          </cell>
          <cell r="AU264">
            <v>113.46739499999998</v>
          </cell>
          <cell r="AV264">
            <v>93.953436999999994</v>
          </cell>
          <cell r="AW264">
            <v>240.83312799999996</v>
          </cell>
          <cell r="AX264">
            <v>502.32683834800002</v>
          </cell>
          <cell r="AY264">
            <v>144.31960128499998</v>
          </cell>
          <cell r="AZ264">
            <v>0</v>
          </cell>
          <cell r="BA264">
            <v>0</v>
          </cell>
        </row>
        <row r="266">
          <cell r="B266">
            <v>1.00528792E-2</v>
          </cell>
          <cell r="C266">
            <v>6.4152550280000007E-3</v>
          </cell>
          <cell r="D266">
            <v>1.0206197456E-2</v>
          </cell>
          <cell r="E266">
            <v>8.8970827400000011E-3</v>
          </cell>
          <cell r="F266">
            <v>1.1999259999999999E-2</v>
          </cell>
          <cell r="G266">
            <v>2.8064400000000003E-3</v>
          </cell>
          <cell r="H266">
            <v>2.0966400000000003E-3</v>
          </cell>
          <cell r="I266">
            <v>1.8291000000000002E-3</v>
          </cell>
          <cell r="J266">
            <v>1.2194E-3</v>
          </cell>
          <cell r="K266">
            <v>6.3882000000000001E-4</v>
          </cell>
          <cell r="L266">
            <v>6.3153999999999999E-4</v>
          </cell>
          <cell r="M266">
            <v>1.1739000000000001E-3</v>
          </cell>
          <cell r="N266">
            <v>3.5671999999999999E-4</v>
          </cell>
          <cell r="O266">
            <v>4.4954000000000001E-4</v>
          </cell>
          <cell r="P266">
            <v>7.8259999999999999E-5</v>
          </cell>
          <cell r="Q266">
            <v>1.3971229999999997E-4</v>
          </cell>
          <cell r="R266">
            <v>3.4761999999999998E-4</v>
          </cell>
          <cell r="S266">
            <v>2.7521494000000001E-4</v>
          </cell>
          <cell r="T266">
            <v>1.1829296959999999E-3</v>
          </cell>
          <cell r="U266">
            <v>2.6208000000000004E-4</v>
          </cell>
          <cell r="V266">
            <v>3.0211999999999996E-4</v>
          </cell>
          <cell r="W266">
            <v>4.2588000000000001E-4</v>
          </cell>
          <cell r="X266">
            <v>4.2141917999999993E-3</v>
          </cell>
          <cell r="Y266">
            <v>1.5866115869999997E-3</v>
          </cell>
          <cell r="Z266">
            <v>0</v>
          </cell>
          <cell r="AA266">
            <v>0</v>
          </cell>
          <cell r="AB266">
            <v>2.1829179999999999</v>
          </cell>
          <cell r="AC266">
            <v>1.008726</v>
          </cell>
          <cell r="AD266">
            <v>1.635691</v>
          </cell>
          <cell r="AE266">
            <v>2.192529</v>
          </cell>
          <cell r="AF266">
            <v>2.3834479999999996</v>
          </cell>
          <cell r="AG266">
            <v>0.94194800000000001</v>
          </cell>
          <cell r="AH266">
            <v>0.85659200000000002</v>
          </cell>
          <cell r="AI266">
            <v>0.87315699999999996</v>
          </cell>
          <cell r="AJ266">
            <v>0.68423900000000004</v>
          </cell>
          <cell r="AK266">
            <v>0.36462099999999997</v>
          </cell>
          <cell r="AL266">
            <v>0.31178299999999998</v>
          </cell>
          <cell r="AM266">
            <v>0.56140900000000005</v>
          </cell>
          <cell r="AN266">
            <v>0.21234099999999997</v>
          </cell>
          <cell r="AO266">
            <v>0.27807700000000002</v>
          </cell>
          <cell r="AP266">
            <v>6.1354999999999993E-2</v>
          </cell>
          <cell r="AQ266">
            <v>7.1846999999999994E-2</v>
          </cell>
          <cell r="AR266">
            <v>0.19530599999999998</v>
          </cell>
          <cell r="AS266">
            <v>0.12922299999999998</v>
          </cell>
          <cell r="AT266">
            <v>0.349746</v>
          </cell>
          <cell r="AU266">
            <v>0.126582</v>
          </cell>
          <cell r="AV266">
            <v>0.15187600000000001</v>
          </cell>
          <cell r="AW266">
            <v>0.194409</v>
          </cell>
          <cell r="AX266">
            <v>1.0190870129999998</v>
          </cell>
          <cell r="AY266">
            <v>0.41431631899999999</v>
          </cell>
          <cell r="AZ266">
            <v>0</v>
          </cell>
          <cell r="BA266">
            <v>0</v>
          </cell>
        </row>
        <row r="267">
          <cell r="B267">
            <v>0.17054291690800005</v>
          </cell>
          <cell r="C267">
            <v>0.115382291752</v>
          </cell>
          <cell r="D267">
            <v>0.13913054604904004</v>
          </cell>
          <cell r="E267">
            <v>0.14052192002333336</v>
          </cell>
          <cell r="F267">
            <v>0.19631065999999997</v>
          </cell>
          <cell r="G267">
            <v>0.19478003999999999</v>
          </cell>
          <cell r="H267">
            <v>0.18076240000000002</v>
          </cell>
          <cell r="I267">
            <v>0.18034744</v>
          </cell>
          <cell r="J267">
            <v>0.15175888000000001</v>
          </cell>
          <cell r="K267">
            <v>0.122686564</v>
          </cell>
          <cell r="L267">
            <v>0.12296647999999999</v>
          </cell>
          <cell r="M267">
            <v>0.11836188000000002</v>
          </cell>
          <cell r="N267">
            <v>9.538949875000001E-2</v>
          </cell>
          <cell r="O267">
            <v>8.6340799999999995E-2</v>
          </cell>
          <cell r="P267">
            <v>8.6455460000000012E-2</v>
          </cell>
          <cell r="Q267">
            <v>7.6890365066666647E-2</v>
          </cell>
          <cell r="R267">
            <v>7.9899819999999996E-2</v>
          </cell>
          <cell r="S267">
            <v>7.7343193199999993E-2</v>
          </cell>
          <cell r="T267">
            <v>9.4587657632E-2</v>
          </cell>
          <cell r="U267">
            <v>6.5538488166666672E-2</v>
          </cell>
          <cell r="V267">
            <v>5.7415540000000008E-2</v>
          </cell>
          <cell r="W267">
            <v>6.1639621679999992E-2</v>
          </cell>
          <cell r="X267">
            <v>8.0386615400000014E-2</v>
          </cell>
          <cell r="Y267">
            <v>7.1948074000000015E-2</v>
          </cell>
          <cell r="Z267">
            <v>0</v>
          </cell>
          <cell r="AA267">
            <v>0</v>
          </cell>
          <cell r="AB267">
            <v>56.481739999999995</v>
          </cell>
          <cell r="AC267">
            <v>29.973701999999996</v>
          </cell>
          <cell r="AD267">
            <v>37.014741999999991</v>
          </cell>
          <cell r="AE267">
            <v>44.750692000000008</v>
          </cell>
          <cell r="AF267">
            <v>59.088208000000009</v>
          </cell>
          <cell r="AG267">
            <v>65.529427999999996</v>
          </cell>
          <cell r="AH267">
            <v>68.727492999999981</v>
          </cell>
          <cell r="AI267">
            <v>76.852328999999983</v>
          </cell>
          <cell r="AJ267">
            <v>70.425803999999985</v>
          </cell>
          <cell r="AK267">
            <v>58.333553999999999</v>
          </cell>
          <cell r="AL267">
            <v>61.796563999999996</v>
          </cell>
          <cell r="AM267">
            <v>71.961115000000007</v>
          </cell>
          <cell r="AN267">
            <v>65.540166999999983</v>
          </cell>
          <cell r="AO267">
            <v>49.131504000000014</v>
          </cell>
          <cell r="AP267">
            <v>50.170370999999996</v>
          </cell>
          <cell r="AQ267">
            <v>39.484404999999995</v>
          </cell>
          <cell r="AR267">
            <v>37.392681000000003</v>
          </cell>
          <cell r="AS267">
            <v>38.899129000000009</v>
          </cell>
          <cell r="AT267">
            <v>37.362041999999995</v>
          </cell>
          <cell r="AU267">
            <v>31.392709999999997</v>
          </cell>
          <cell r="AV267">
            <v>27.095538999999999</v>
          </cell>
          <cell r="AW267">
            <v>33.280517999999994</v>
          </cell>
          <cell r="AX267">
            <v>45.877567974000002</v>
          </cell>
          <cell r="AY267">
            <v>29.653945395999997</v>
          </cell>
          <cell r="AZ267">
            <v>0</v>
          </cell>
          <cell r="BA267">
            <v>0</v>
          </cell>
        </row>
        <row r="268">
          <cell r="B268">
            <v>0.42630855285200009</v>
          </cell>
          <cell r="C268">
            <v>0.19793398825200004</v>
          </cell>
          <cell r="D268">
            <v>0.26086809257600002</v>
          </cell>
          <cell r="E268">
            <v>0.28788661522833336</v>
          </cell>
          <cell r="F268">
            <v>0.22890504000000006</v>
          </cell>
          <cell r="G268">
            <v>0.21670376000000002</v>
          </cell>
          <cell r="H268">
            <v>0.14769300000000002</v>
          </cell>
          <cell r="I268">
            <v>0.15023736000000001</v>
          </cell>
          <cell r="J268">
            <v>0.19501482000000003</v>
          </cell>
          <cell r="K268">
            <v>0.1494675</v>
          </cell>
          <cell r="L268">
            <v>0.15886961999999999</v>
          </cell>
          <cell r="M268">
            <v>0.19672197999999999</v>
          </cell>
          <cell r="N268">
            <v>0.19385365999999998</v>
          </cell>
          <cell r="O268">
            <v>0.16186352000000001</v>
          </cell>
          <cell r="P268">
            <v>0.16314843999999998</v>
          </cell>
          <cell r="Q268">
            <v>0.15862027999999997</v>
          </cell>
          <cell r="R268">
            <v>0.14652092</v>
          </cell>
          <cell r="S268">
            <v>0.12663923999999999</v>
          </cell>
          <cell r="T268">
            <v>0.20078669781733333</v>
          </cell>
          <cell r="U268">
            <v>9.1089179999999992E-2</v>
          </cell>
          <cell r="V268">
            <v>7.524061999999998E-2</v>
          </cell>
          <cell r="W268">
            <v>7.1151080000000005E-2</v>
          </cell>
          <cell r="X268">
            <v>7.9545739000000004E-2</v>
          </cell>
          <cell r="Y268">
            <v>4.6900616025599993E-2</v>
          </cell>
          <cell r="Z268">
            <v>0</v>
          </cell>
          <cell r="AA268">
            <v>0</v>
          </cell>
          <cell r="AB268">
            <v>114.71695699999999</v>
          </cell>
          <cell r="AC268">
            <v>49.67167400000001</v>
          </cell>
          <cell r="AD268">
            <v>64.083438999999998</v>
          </cell>
          <cell r="AE268">
            <v>66.841380999999984</v>
          </cell>
          <cell r="AF268">
            <v>56.937750000000001</v>
          </cell>
          <cell r="AG268">
            <v>54.436439999999997</v>
          </cell>
          <cell r="AH268">
            <v>42.38537199999999</v>
          </cell>
          <cell r="AI268">
            <v>55.518012999999989</v>
          </cell>
          <cell r="AJ268">
            <v>62.515924999999996</v>
          </cell>
          <cell r="AK268">
            <v>36.415086000000002</v>
          </cell>
          <cell r="AL268">
            <v>40.662486999999999</v>
          </cell>
          <cell r="AM268">
            <v>48.308510999999996</v>
          </cell>
          <cell r="AN268">
            <v>46.736553000000001</v>
          </cell>
          <cell r="AO268">
            <v>43.305653</v>
          </cell>
          <cell r="AP268">
            <v>49.282504000000003</v>
          </cell>
          <cell r="AQ268">
            <v>48.410854999999991</v>
          </cell>
          <cell r="AR268">
            <v>46.601689999999998</v>
          </cell>
          <cell r="AS268">
            <v>48.372062</v>
          </cell>
          <cell r="AT268">
            <v>54.362843999999996</v>
          </cell>
          <cell r="AU268">
            <v>42.233025999999995</v>
          </cell>
          <cell r="AV268">
            <v>39.417143999999993</v>
          </cell>
          <cell r="AW268">
            <v>50.573296999999997</v>
          </cell>
          <cell r="AX268">
            <v>63.01385196399999</v>
          </cell>
          <cell r="AY268">
            <v>34.886197695000007</v>
          </cell>
          <cell r="AZ268">
            <v>0</v>
          </cell>
          <cell r="BA268">
            <v>0</v>
          </cell>
        </row>
        <row r="269">
          <cell r="B269">
            <v>8.1229195320000006E-3</v>
          </cell>
          <cell r="C269">
            <v>3.6266856080000003E-3</v>
          </cell>
          <cell r="D269">
            <v>4.8258584920000003E-3</v>
          </cell>
          <cell r="E269">
            <v>1.0877339200000001E-2</v>
          </cell>
          <cell r="F269">
            <v>1.629446E-2</v>
          </cell>
          <cell r="G269">
            <v>2.8022539999999999E-2</v>
          </cell>
          <cell r="H269">
            <v>2.4502659999999999E-2</v>
          </cell>
          <cell r="I269">
            <v>3.2932900000000001E-2</v>
          </cell>
          <cell r="J269">
            <v>4.0564160000000009E-2</v>
          </cell>
          <cell r="K269">
            <v>2.5867660000000004E-2</v>
          </cell>
          <cell r="L269">
            <v>3.4341579999999997E-2</v>
          </cell>
          <cell r="M269">
            <v>4.2509740000000004E-2</v>
          </cell>
          <cell r="N269">
            <v>4.2504279999999998E-2</v>
          </cell>
          <cell r="O269">
            <v>6.7825939999999987E-2</v>
          </cell>
          <cell r="P269">
            <v>6.4444379999999996E-2</v>
          </cell>
          <cell r="Q269">
            <v>6.8613999999999994E-2</v>
          </cell>
          <cell r="R269">
            <v>4.4178680000000012E-2</v>
          </cell>
          <cell r="S269">
            <v>4.6500999999999994E-2</v>
          </cell>
          <cell r="T269">
            <v>9.7889137787999986E-2</v>
          </cell>
          <cell r="U269">
            <v>2.6852280000000003E-2</v>
          </cell>
          <cell r="V269">
            <v>2.2682659999999997E-2</v>
          </cell>
          <cell r="W269">
            <v>3.6743980000000002E-2</v>
          </cell>
          <cell r="X269">
            <v>6.2025636399999994E-2</v>
          </cell>
          <cell r="Y269">
            <v>5.4081079999999997E-2</v>
          </cell>
          <cell r="Z269">
            <v>0</v>
          </cell>
          <cell r="AA269">
            <v>0</v>
          </cell>
          <cell r="AB269">
            <v>2.3446579999999999</v>
          </cell>
          <cell r="AC269">
            <v>0.9291600000000001</v>
          </cell>
          <cell r="AD269">
            <v>1.4629659999999998</v>
          </cell>
          <cell r="AE269">
            <v>2.6300129999999995</v>
          </cell>
          <cell r="AF269">
            <v>3.8769100000000001</v>
          </cell>
          <cell r="AG269">
            <v>6.0288849999999989</v>
          </cell>
          <cell r="AH269">
            <v>7.1666550000000004</v>
          </cell>
          <cell r="AI269">
            <v>9.6403429999999979</v>
          </cell>
          <cell r="AJ269">
            <v>10.625088999999999</v>
          </cell>
          <cell r="AK269">
            <v>5.6645879999999993</v>
          </cell>
          <cell r="AL269">
            <v>8.8248499999999996</v>
          </cell>
          <cell r="AM269">
            <v>14.219294</v>
          </cell>
          <cell r="AN269">
            <v>14.488904999999999</v>
          </cell>
          <cell r="AO269">
            <v>21.936688999999998</v>
          </cell>
          <cell r="AP269">
            <v>23.240136</v>
          </cell>
          <cell r="AQ269">
            <v>24.488782999999998</v>
          </cell>
          <cell r="AR269">
            <v>17.956934</v>
          </cell>
          <cell r="AS269">
            <v>20.889311999999997</v>
          </cell>
          <cell r="AT269">
            <v>20.350026000000003</v>
          </cell>
          <cell r="AU269">
            <v>11.412279999999999</v>
          </cell>
          <cell r="AV269">
            <v>9.2167619999999975</v>
          </cell>
          <cell r="AW269">
            <v>17.268888</v>
          </cell>
          <cell r="AX269">
            <v>27.719126586999998</v>
          </cell>
          <cell r="AY269">
            <v>12.736900034</v>
          </cell>
          <cell r="AZ269">
            <v>0</v>
          </cell>
          <cell r="BA269">
            <v>0</v>
          </cell>
        </row>
      </sheetData>
      <sheetData sheetId="33">
        <row r="263">
          <cell r="B263">
            <v>1.7726190470085473E-2</v>
          </cell>
          <cell r="C263">
            <v>1.130605604273504E-2</v>
          </cell>
          <cell r="D263">
            <v>1.3334328290598291E-2</v>
          </cell>
          <cell r="E263">
            <v>1.76687654059829E-2</v>
          </cell>
          <cell r="F263">
            <v>1.7172622180000003E-2</v>
          </cell>
          <cell r="G263">
            <v>2.460713066E-2</v>
          </cell>
          <cell r="H263">
            <v>2.1143214819999999E-2</v>
          </cell>
          <cell r="I263">
            <v>2.5614911559999998E-2</v>
          </cell>
          <cell r="J263">
            <v>2.3106927899999994E-2</v>
          </cell>
          <cell r="K263">
            <v>1.3823088999999997E-2</v>
          </cell>
          <cell r="L263">
            <v>1.5050059219999997E-2</v>
          </cell>
          <cell r="M263">
            <v>2.7790788899999995E-2</v>
          </cell>
          <cell r="N263">
            <v>2.1265936579999995E-2</v>
          </cell>
          <cell r="O263">
            <v>1.3766106479999997E-2</v>
          </cell>
          <cell r="P263">
            <v>1.2738241820000001E-2</v>
          </cell>
          <cell r="Q263">
            <v>2.3815206099999993E-2</v>
          </cell>
          <cell r="R263">
            <v>1.5688201199999995E-2</v>
          </cell>
          <cell r="S263">
            <v>1.6996484281428571E-2</v>
          </cell>
          <cell r="T263">
            <v>1.2582789519999997E-2</v>
          </cell>
          <cell r="U263">
            <v>9.5162985799999988E-3</v>
          </cell>
          <cell r="V263">
            <v>9.733190039999999E-3</v>
          </cell>
          <cell r="W263">
            <v>1.0377157419999998E-2</v>
          </cell>
          <cell r="X263">
            <v>1.5795323659166669E-2</v>
          </cell>
          <cell r="Y263">
            <v>1.0321386014799998E-2</v>
          </cell>
          <cell r="Z263">
            <v>0</v>
          </cell>
          <cell r="AA263">
            <v>0</v>
          </cell>
          <cell r="AB263">
            <v>16.428799999999999</v>
          </cell>
          <cell r="AC263">
            <v>10.492572000000001</v>
          </cell>
          <cell r="AD263">
            <v>12.279124999999997</v>
          </cell>
          <cell r="AE263">
            <v>16.180774999999997</v>
          </cell>
          <cell r="AF263">
            <v>17.465131999999997</v>
          </cell>
          <cell r="AG263">
            <v>18.553454000000002</v>
          </cell>
          <cell r="AH263">
            <v>21.192416000000001</v>
          </cell>
          <cell r="AI263">
            <v>28.242525000000001</v>
          </cell>
          <cell r="AJ263">
            <v>28.119064000000005</v>
          </cell>
          <cell r="AK263">
            <v>17.668918999999999</v>
          </cell>
          <cell r="AL263">
            <v>17.469073000000002</v>
          </cell>
          <cell r="AM263">
            <v>23.646238999999998</v>
          </cell>
          <cell r="AN263">
            <v>21.067166</v>
          </cell>
          <cell r="AO263">
            <v>15.886433000000002</v>
          </cell>
          <cell r="AP263">
            <v>14.841144999999997</v>
          </cell>
          <cell r="AQ263">
            <v>20.115929999999999</v>
          </cell>
          <cell r="AR263">
            <v>15.711603999999998</v>
          </cell>
          <cell r="AS263">
            <v>16.977253999999999</v>
          </cell>
          <cell r="AT263">
            <v>14.480303000000001</v>
          </cell>
          <cell r="AU263">
            <v>10.982183000000003</v>
          </cell>
          <cell r="AV263">
            <v>11.021993999999998</v>
          </cell>
          <cell r="AW263">
            <v>12.555708999999998</v>
          </cell>
          <cell r="AX263">
            <v>14.749178475000001</v>
          </cell>
          <cell r="AY263">
            <v>11.587820235999999</v>
          </cell>
          <cell r="AZ263">
            <v>0</v>
          </cell>
          <cell r="BA263">
            <v>0</v>
          </cell>
        </row>
        <row r="264">
          <cell r="B264">
            <v>5.3568931282051277E-3</v>
          </cell>
          <cell r="C264">
            <v>2.5358869658119658E-3</v>
          </cell>
          <cell r="D264">
            <v>2.978847363247863E-3</v>
          </cell>
          <cell r="E264">
            <v>4.3698864059829061E-3</v>
          </cell>
          <cell r="F264">
            <v>5.2019598399999992E-3</v>
          </cell>
          <cell r="G264">
            <v>6.5056417999999998E-3</v>
          </cell>
          <cell r="H264">
            <v>5.1551651199999993E-3</v>
          </cell>
          <cell r="I264">
            <v>6.5087885799999991E-3</v>
          </cell>
          <cell r="J264">
            <v>8.5784973399999995E-3</v>
          </cell>
          <cell r="K264">
            <v>4.7968790800000001E-3</v>
          </cell>
          <cell r="L264">
            <v>5.7050589399999987E-3</v>
          </cell>
          <cell r="M264">
            <v>2.1973355599999998E-3</v>
          </cell>
          <cell r="N264">
            <v>1.8672455199999997E-3</v>
          </cell>
          <cell r="O264">
            <v>1.6703629599999997E-3</v>
          </cell>
          <cell r="P264">
            <v>1.5744619799999999E-3</v>
          </cell>
          <cell r="Q264">
            <v>1.9921325199999998E-3</v>
          </cell>
          <cell r="R264">
            <v>1.7146413199999996E-3</v>
          </cell>
          <cell r="S264">
            <v>6.1685294414285715E-3</v>
          </cell>
          <cell r="T264">
            <v>4.7519303999999998E-3</v>
          </cell>
          <cell r="U264">
            <v>4.1384169800000002E-3</v>
          </cell>
          <cell r="V264">
            <v>2.5411857799999991E-3</v>
          </cell>
          <cell r="W264">
            <v>4.764046699999999E-3</v>
          </cell>
          <cell r="X264">
            <v>7.205560501979999E-3</v>
          </cell>
          <cell r="Y264">
            <v>5.3587582327999988E-3</v>
          </cell>
          <cell r="Z264">
            <v>0</v>
          </cell>
          <cell r="AA264">
            <v>0</v>
          </cell>
          <cell r="AB264">
            <v>5.0495660000000004</v>
          </cell>
          <cell r="AC264">
            <v>2.3925000000000001</v>
          </cell>
          <cell r="AD264">
            <v>2.7284689999999996</v>
          </cell>
          <cell r="AE264">
            <v>3.9914569999999996</v>
          </cell>
          <cell r="AF264">
            <v>5.4426559999999977</v>
          </cell>
          <cell r="AG264">
            <v>5.0719369999999993</v>
          </cell>
          <cell r="AH264">
            <v>5.5001799999999985</v>
          </cell>
          <cell r="AI264">
            <v>7.865659</v>
          </cell>
          <cell r="AJ264">
            <v>10.912984</v>
          </cell>
          <cell r="AK264">
            <v>6.4545389999999987</v>
          </cell>
          <cell r="AL264">
            <v>6.8742019999999995</v>
          </cell>
          <cell r="AM264">
            <v>7.5616019999999997</v>
          </cell>
          <cell r="AN264">
            <v>6.0821709999999998</v>
          </cell>
          <cell r="AO264">
            <v>5.2283340000000003</v>
          </cell>
          <cell r="AP264">
            <v>4.9934719999999997</v>
          </cell>
          <cell r="AQ264">
            <v>6.114827</v>
          </cell>
          <cell r="AR264">
            <v>5.0099770000000001</v>
          </cell>
          <cell r="AS264">
            <v>6.2482100000000012</v>
          </cell>
          <cell r="AT264">
            <v>5.5773919999999997</v>
          </cell>
          <cell r="AU264">
            <v>5.0065979999999985</v>
          </cell>
          <cell r="AV264">
            <v>5.2496579999999993</v>
          </cell>
          <cell r="AW264">
            <v>6.0663640000000001</v>
          </cell>
          <cell r="AX264">
            <v>7.2359528759999989</v>
          </cell>
          <cell r="AY264">
            <v>5.9935540960000004</v>
          </cell>
          <cell r="AZ264">
            <v>0</v>
          </cell>
          <cell r="BA264">
            <v>0</v>
          </cell>
        </row>
      </sheetData>
      <sheetData sheetId="34">
        <row r="31">
          <cell r="B31">
            <v>1.171062888888889E-3</v>
          </cell>
          <cell r="C31">
            <v>5.3231747619047619E-4</v>
          </cell>
          <cell r="D31">
            <v>2.4204382222222222E-4</v>
          </cell>
          <cell r="E31">
            <v>1.2577486476190477E-3</v>
          </cell>
          <cell r="F31">
            <v>1.6851340999999998E-3</v>
          </cell>
          <cell r="G31">
            <v>2.5927578000000005E-3</v>
          </cell>
          <cell r="H31">
            <v>7.0331543600000001E-3</v>
          </cell>
          <cell r="I31">
            <v>2.3891836499999999E-2</v>
          </cell>
          <cell r="J31">
            <v>4.4016742660000004E-2</v>
          </cell>
          <cell r="K31">
            <v>2.2899914119999996E-2</v>
          </cell>
          <cell r="L31">
            <v>2.9786328019999996E-2</v>
          </cell>
          <cell r="M31">
            <v>2.0037827699999997E-2</v>
          </cell>
          <cell r="N31">
            <v>5.2981985799999992E-2</v>
          </cell>
          <cell r="O31">
            <v>3.4917334999999987E-2</v>
          </cell>
          <cell r="P31">
            <v>2.774130096E-2</v>
          </cell>
          <cell r="Q31">
            <v>3.6125072359999996E-2</v>
          </cell>
          <cell r="R31">
            <v>2.8512707159999998E-2</v>
          </cell>
          <cell r="S31">
            <v>5.6874600099999992E-2</v>
          </cell>
          <cell r="T31">
            <v>3.917248495999999E-2</v>
          </cell>
          <cell r="U31">
            <v>3.3468378239999999E-2</v>
          </cell>
          <cell r="V31">
            <v>4.4760698819999993E-2</v>
          </cell>
          <cell r="W31">
            <v>4.2843410999999998E-2</v>
          </cell>
          <cell r="X31">
            <v>4.5785648625000001E-2</v>
          </cell>
          <cell r="Y31">
            <v>2.6839458999999996E-2</v>
          </cell>
          <cell r="AB31">
            <v>0.22880599999999998</v>
          </cell>
          <cell r="AC31">
            <v>0.105048</v>
          </cell>
          <cell r="AD31">
            <v>5.6936E-2</v>
          </cell>
          <cell r="AE31">
            <v>0.27219399999999999</v>
          </cell>
          <cell r="AF31">
            <v>0.35170299999999999</v>
          </cell>
          <cell r="AG31">
            <v>0.56870500000000002</v>
          </cell>
          <cell r="AH31">
            <v>0.56042200000000009</v>
          </cell>
          <cell r="AI31">
            <v>3.7192559999999997</v>
          </cell>
          <cell r="AJ31">
            <v>7.1265289999999997</v>
          </cell>
          <cell r="AK31">
            <v>3.3410039999999999</v>
          </cell>
          <cell r="AL31">
            <v>5.059958</v>
          </cell>
          <cell r="AM31">
            <v>3.738858</v>
          </cell>
          <cell r="AN31">
            <v>10.462458999999999</v>
          </cell>
          <cell r="AO31">
            <v>7.0481499999999997</v>
          </cell>
          <cell r="AP31">
            <v>5.5957179999999997</v>
          </cell>
          <cell r="AQ31">
            <v>6.4004560000000001</v>
          </cell>
          <cell r="AR31">
            <v>3.5247649999999999</v>
          </cell>
          <cell r="AS31">
            <v>9.2064899999999987</v>
          </cell>
          <cell r="AT31">
            <v>11.262146999999999</v>
          </cell>
          <cell r="AU31">
            <v>6.7134789999999995</v>
          </cell>
          <cell r="AV31">
            <v>7.5273509999999995</v>
          </cell>
          <cell r="AW31">
            <v>10.164944</v>
          </cell>
          <cell r="AX31">
            <v>12.031003195</v>
          </cell>
          <cell r="AY31">
            <v>5.5373632269999993</v>
          </cell>
        </row>
        <row r="46">
          <cell r="B46">
            <v>4.4991547111111118E-3</v>
          </cell>
          <cell r="C46">
            <v>3.1042588888888891E-3</v>
          </cell>
          <cell r="D46">
            <v>5.9630739714285714E-3</v>
          </cell>
          <cell r="E46">
            <v>1.0524826942857144E-2</v>
          </cell>
          <cell r="F46">
            <v>2.1341867440000002E-2</v>
          </cell>
          <cell r="G46">
            <v>1.8083368199999998E-2</v>
          </cell>
          <cell r="H46">
            <v>2.4485120119999999E-2</v>
          </cell>
          <cell r="I46">
            <v>3.5700505124999997E-2</v>
          </cell>
          <cell r="J46">
            <v>5.7505842459999998E-2</v>
          </cell>
          <cell r="K46">
            <v>4.9205431799999998E-2</v>
          </cell>
          <cell r="L46">
            <v>0.10238506073999999</v>
          </cell>
          <cell r="M46">
            <v>0.13640810928</v>
          </cell>
          <cell r="N46">
            <v>0.13936703398</v>
          </cell>
          <cell r="O46">
            <v>8.9192284659999982E-2</v>
          </cell>
          <cell r="P46">
            <v>8.6560745179999996E-2</v>
          </cell>
          <cell r="Q46">
            <v>7.0174650479999975E-2</v>
          </cell>
          <cell r="R46">
            <v>9.2442509879999996E-2</v>
          </cell>
          <cell r="S46">
            <v>8.4065625139999989E-2</v>
          </cell>
          <cell r="T46">
            <v>6.0863728379999989E-2</v>
          </cell>
          <cell r="U46">
            <v>7.1284353559999986E-2</v>
          </cell>
          <cell r="V46">
            <v>8.1029816499999976E-2</v>
          </cell>
          <cell r="W46">
            <v>7.8497712459999994E-2</v>
          </cell>
          <cell r="X46">
            <v>9.8191070424999985E-2</v>
          </cell>
          <cell r="Y46">
            <v>5.3110196999999991E-2</v>
          </cell>
          <cell r="AB46">
            <v>0.88179399999999997</v>
          </cell>
          <cell r="AC46">
            <v>0.60735499999999998</v>
          </cell>
          <cell r="AD46">
            <v>1.190869</v>
          </cell>
          <cell r="AE46">
            <v>2.1742439999999998</v>
          </cell>
          <cell r="AF46">
            <v>3.0691279999999996</v>
          </cell>
          <cell r="AG46">
            <v>2.6147750000000003</v>
          </cell>
          <cell r="AH46">
            <v>3.7797889999999996</v>
          </cell>
          <cell r="AI46">
            <v>5.8787209999999996</v>
          </cell>
          <cell r="AJ46">
            <v>10.278053</v>
          </cell>
          <cell r="AK46">
            <v>7.1253269999999995</v>
          </cell>
          <cell r="AL46">
            <v>16.758337000000001</v>
          </cell>
          <cell r="AM46">
            <v>23.931096</v>
          </cell>
          <cell r="AN46">
            <v>27.022651</v>
          </cell>
          <cell r="AO46">
            <v>17.846895</v>
          </cell>
          <cell r="AP46">
            <v>16.909272999999999</v>
          </cell>
          <cell r="AQ46">
            <v>12.837377999999999</v>
          </cell>
          <cell r="AR46">
            <v>14.260786</v>
          </cell>
          <cell r="AS46">
            <v>17.618417000000001</v>
          </cell>
          <cell r="AT46">
            <v>18.681193999999998</v>
          </cell>
          <cell r="AU46">
            <v>16.096975</v>
          </cell>
          <cell r="AV46">
            <v>15.688198</v>
          </cell>
          <cell r="AW46">
            <v>19.254100999999999</v>
          </cell>
          <cell r="AX46">
            <v>26.238169324000001</v>
          </cell>
          <cell r="AY46">
            <v>11.665037641</v>
          </cell>
        </row>
        <row r="47">
          <cell r="B47">
            <v>1.9598513936507937E-3</v>
          </cell>
          <cell r="C47">
            <v>1.9336637944444447E-3</v>
          </cell>
          <cell r="D47">
            <v>3.1870171420634924E-3</v>
          </cell>
          <cell r="E47">
            <v>1.1863223027777779E-2</v>
          </cell>
          <cell r="F47">
            <v>3.9740883960000001E-2</v>
          </cell>
          <cell r="G47">
            <v>6.8559437759999994E-2</v>
          </cell>
          <cell r="H47">
            <v>0.11107143991999999</v>
          </cell>
          <cell r="I47">
            <v>0.10905033125000001</v>
          </cell>
          <cell r="J47">
            <v>8.7567305220000002E-2</v>
          </cell>
          <cell r="K47">
            <v>5.6997199299999995E-2</v>
          </cell>
          <cell r="L47">
            <v>8.0338246520000003E-2</v>
          </cell>
          <cell r="M47">
            <v>8.5198663559999985E-2</v>
          </cell>
          <cell r="N47">
            <v>0.11676297345999997</v>
          </cell>
          <cell r="O47">
            <v>0.12869512321999999</v>
          </cell>
          <cell r="P47">
            <v>0.18022093991999996</v>
          </cell>
          <cell r="Q47">
            <v>0.18994024173999999</v>
          </cell>
          <cell r="R47">
            <v>0.25669836917999994</v>
          </cell>
          <cell r="S47">
            <v>0.38357300191999993</v>
          </cell>
          <cell r="T47">
            <v>0.46483973773999987</v>
          </cell>
          <cell r="U47">
            <v>0.49958023907999999</v>
          </cell>
          <cell r="V47">
            <v>0.49959312045999993</v>
          </cell>
          <cell r="W47">
            <v>0.76781980171999986</v>
          </cell>
          <cell r="X47">
            <v>0.78860913164999991</v>
          </cell>
          <cell r="Y47">
            <v>0.74324714691774985</v>
          </cell>
          <cell r="AB47">
            <v>0.43553399999999998</v>
          </cell>
          <cell r="AC47">
            <v>0.37988100000000002</v>
          </cell>
          <cell r="AD47">
            <v>0.66757099999999991</v>
          </cell>
          <cell r="AE47">
            <v>2.4972089999999998</v>
          </cell>
          <cell r="AF47">
            <v>6.0567149999999996</v>
          </cell>
          <cell r="AG47">
            <v>9.486641999999998</v>
          </cell>
          <cell r="AH47">
            <v>14.437762000000003</v>
          </cell>
          <cell r="AI47">
            <v>20.143416999999999</v>
          </cell>
          <cell r="AJ47">
            <v>19.453679999999999</v>
          </cell>
          <cell r="AK47">
            <v>13.368843999999999</v>
          </cell>
          <cell r="AL47">
            <v>18.065411999999998</v>
          </cell>
          <cell r="AM47">
            <v>23.171211</v>
          </cell>
          <cell r="AN47">
            <v>27.998518999999998</v>
          </cell>
          <cell r="AO47">
            <v>34.887416000000002</v>
          </cell>
          <cell r="AP47">
            <v>53.367824999999996</v>
          </cell>
          <cell r="AQ47">
            <v>58.432777999999999</v>
          </cell>
          <cell r="AR47">
            <v>78.769701999999995</v>
          </cell>
          <cell r="AS47">
            <v>120.242233</v>
          </cell>
          <cell r="AT47">
            <v>164.78263200000001</v>
          </cell>
          <cell r="AU47">
            <v>158.87272400000001</v>
          </cell>
          <cell r="AV47">
            <v>172.22740199999998</v>
          </cell>
          <cell r="AW47">
            <v>278.76669399999997</v>
          </cell>
          <cell r="AX47">
            <v>318.64628438899996</v>
          </cell>
          <cell r="AY47">
            <v>225.93868302799999</v>
          </cell>
        </row>
        <row r="91">
          <cell r="B91">
            <v>4.0181447222222225E-3</v>
          </cell>
          <cell r="C91">
            <v>7.1652267817460319E-3</v>
          </cell>
          <cell r="D91">
            <v>1.0885860480158729E-2</v>
          </cell>
          <cell r="E91">
            <v>1.4798644064285714E-2</v>
          </cell>
          <cell r="F91">
            <v>2.3360810199999998E-3</v>
          </cell>
          <cell r="G91">
            <v>7.5484905199999994E-3</v>
          </cell>
          <cell r="H91">
            <v>2.8149345799999997E-3</v>
          </cell>
          <cell r="I91">
            <v>4.434546625E-2</v>
          </cell>
          <cell r="J91">
            <v>1.87848728E-3</v>
          </cell>
          <cell r="K91">
            <v>6.2627068000000005E-4</v>
          </cell>
          <cell r="L91">
            <v>1.7667173999999996E-3</v>
          </cell>
          <cell r="M91">
            <v>2.6143644599999996E-3</v>
          </cell>
          <cell r="N91">
            <v>1.0063718539999997E-2</v>
          </cell>
          <cell r="O91">
            <v>6.8291452799999989E-3</v>
          </cell>
          <cell r="P91">
            <v>5.6778834999999996E-3</v>
          </cell>
          <cell r="Q91">
            <v>3.1772186199999996E-3</v>
          </cell>
          <cell r="R91">
            <v>8.3644849799999997E-3</v>
          </cell>
          <cell r="S91">
            <v>6.8774954199999992E-3</v>
          </cell>
          <cell r="T91">
            <v>5.8897889399999988E-3</v>
          </cell>
          <cell r="U91">
            <v>3.4878267199999992E-3</v>
          </cell>
          <cell r="V91">
            <v>8.6990760999999996E-3</v>
          </cell>
          <cell r="W91">
            <v>1.1178500479999999E-2</v>
          </cell>
          <cell r="X91">
            <v>2.2113605874999999E-3</v>
          </cell>
          <cell r="Y91">
            <v>3.1777794864999995E-3</v>
          </cell>
          <cell r="AB91">
            <v>1.0035069999999999</v>
          </cell>
          <cell r="AC91">
            <v>1.7522139999999999</v>
          </cell>
          <cell r="AD91">
            <v>2.5074749999999999</v>
          </cell>
          <cell r="AE91">
            <v>2.9385369999999997</v>
          </cell>
          <cell r="AF91">
            <v>0.58926999999999996</v>
          </cell>
          <cell r="AG91">
            <v>0.93076399999999992</v>
          </cell>
          <cell r="AH91">
            <v>0.63809499999999997</v>
          </cell>
          <cell r="AI91">
            <v>1.514416</v>
          </cell>
          <cell r="AJ91">
            <v>0.78878700000000002</v>
          </cell>
          <cell r="AK91">
            <v>0.29531099999999999</v>
          </cell>
          <cell r="AL91">
            <v>0.52942599999999995</v>
          </cell>
          <cell r="AM91">
            <v>1.7128129999999999</v>
          </cell>
          <cell r="AN91">
            <v>3.4426159999999997</v>
          </cell>
          <cell r="AO91">
            <v>3.9097</v>
          </cell>
          <cell r="AP91">
            <v>3.1458939999999997</v>
          </cell>
          <cell r="AQ91">
            <v>1.5623149999999999</v>
          </cell>
          <cell r="AR91">
            <v>2.3950229999999997</v>
          </cell>
          <cell r="AS91">
            <v>2.9827859999999999</v>
          </cell>
          <cell r="AT91">
            <v>2.2060200000000001</v>
          </cell>
          <cell r="AU91">
            <v>1.399929</v>
          </cell>
          <cell r="AV91">
            <v>2.809177</v>
          </cell>
          <cell r="AW91">
            <v>5.0497839999999998</v>
          </cell>
          <cell r="AX91">
            <v>1.5904046489999997</v>
          </cell>
          <cell r="AY91">
            <v>1.7377027289999998</v>
          </cell>
        </row>
        <row r="105">
          <cell r="B105">
            <v>1.3277571428571429E-5</v>
          </cell>
          <cell r="C105">
            <v>5.0370000000000002E-6</v>
          </cell>
          <cell r="D105">
            <v>1.3004857142857142E-5</v>
          </cell>
          <cell r="E105">
            <v>5.8268126984126981E-4</v>
          </cell>
          <cell r="F105">
            <v>1.1730000000000001E-4</v>
          </cell>
          <cell r="G105">
            <v>3.0591563999999996E-4</v>
          </cell>
          <cell r="H105">
            <v>3.9887243999999996E-4</v>
          </cell>
          <cell r="I105">
            <v>9.2580749999999996E-5</v>
          </cell>
          <cell r="J105">
            <v>1.1461870599999999E-3</v>
          </cell>
          <cell r="K105">
            <v>7.8889999999999993E-4</v>
          </cell>
          <cell r="L105">
            <v>4.686709999999999E-5</v>
          </cell>
          <cell r="M105">
            <v>2.1368241999999998E-4</v>
          </cell>
          <cell r="N105">
            <v>6.5705479999999996E-4</v>
          </cell>
          <cell r="O105">
            <v>2.8227321714285712E-4</v>
          </cell>
          <cell r="P105">
            <v>6.9459999999999986E-4</v>
          </cell>
          <cell r="Q105">
            <v>5.4180639999999996E-4</v>
          </cell>
          <cell r="R105">
            <v>2.9241555999999996E-4</v>
          </cell>
          <cell r="S105">
            <v>2.5935719999999995E-4</v>
          </cell>
          <cell r="T105">
            <v>1.5955099999999996E-5</v>
          </cell>
          <cell r="U105">
            <v>5.9389679999999997E-5</v>
          </cell>
          <cell r="V105">
            <v>1.9833681999999997E-4</v>
          </cell>
          <cell r="W105">
            <v>0</v>
          </cell>
          <cell r="X105">
            <v>0</v>
          </cell>
          <cell r="Y105">
            <v>7.1644999999999996E-5</v>
          </cell>
          <cell r="AB105">
            <v>4.0409999999999995E-3</v>
          </cell>
          <cell r="AC105">
            <v>1.5329999999999999E-3</v>
          </cell>
          <cell r="AD105">
            <v>3.9579999999999997E-3</v>
          </cell>
          <cell r="AE105">
            <v>0.114355</v>
          </cell>
          <cell r="AF105">
            <v>7.27E-4</v>
          </cell>
          <cell r="AG105">
            <v>0.11857899999999999</v>
          </cell>
          <cell r="AH105">
            <v>8.9387999999999995E-2</v>
          </cell>
          <cell r="AI105">
            <v>5.1319999999999991E-2</v>
          </cell>
          <cell r="AJ105">
            <v>0.24385299999999999</v>
          </cell>
          <cell r="AK105">
            <v>0.24935199999999999</v>
          </cell>
          <cell r="AL105">
            <v>1.7038999999999999E-2</v>
          </cell>
          <cell r="AM105">
            <v>0.18593699999999999</v>
          </cell>
          <cell r="AN105">
            <v>0.51807799999999993</v>
          </cell>
          <cell r="AO105">
            <v>0.135542</v>
          </cell>
          <cell r="AP105">
            <v>0.19239499999999998</v>
          </cell>
          <cell r="AQ105">
            <v>0.142592</v>
          </cell>
          <cell r="AR105">
            <v>0.10464799999999999</v>
          </cell>
          <cell r="AS105">
            <v>0.126309</v>
          </cell>
          <cell r="AT105">
            <v>5.8729999999999997E-3</v>
          </cell>
          <cell r="AU105">
            <v>2.4754999999999999E-2</v>
          </cell>
          <cell r="AV105">
            <v>0.14113699999999998</v>
          </cell>
          <cell r="AW105">
            <v>0</v>
          </cell>
          <cell r="AX105">
            <v>0</v>
          </cell>
          <cell r="AY105">
            <v>5.8160443999999999E-2</v>
          </cell>
        </row>
        <row r="109">
          <cell r="B109">
            <v>8.9229392491269849E-2</v>
          </cell>
          <cell r="C109">
            <v>4.8065846656349207E-2</v>
          </cell>
          <cell r="D109">
            <v>7.1571856641269846E-2</v>
          </cell>
          <cell r="E109">
            <v>7.1313107152380942E-2</v>
          </cell>
          <cell r="F109">
            <v>9.250058488E-2</v>
          </cell>
          <cell r="G109">
            <v>0.10909577258</v>
          </cell>
          <cell r="H109">
            <v>0.10585475563999999</v>
          </cell>
          <cell r="I109">
            <v>9.2372120285714274E-2</v>
          </cell>
          <cell r="J109">
            <v>9.7400498900000007E-2</v>
          </cell>
          <cell r="K109">
            <v>6.1703855360000004E-2</v>
          </cell>
          <cell r="L109">
            <v>0.10126965872</v>
          </cell>
          <cell r="M109">
            <v>9.4272189779999988E-2</v>
          </cell>
          <cell r="N109">
            <v>9.3340057279999972E-2</v>
          </cell>
          <cell r="O109">
            <v>7.7000056420000004E-2</v>
          </cell>
          <cell r="P109">
            <v>9.430562901999999E-2</v>
          </cell>
          <cell r="Q109">
            <v>9.5281334099999976E-2</v>
          </cell>
          <cell r="R109">
            <v>0.11230385075999996</v>
          </cell>
          <cell r="S109">
            <v>0.12374615341999999</v>
          </cell>
          <cell r="T109">
            <v>0.11993955176</v>
          </cell>
          <cell r="U109">
            <v>0.11792581803999998</v>
          </cell>
          <cell r="V109">
            <v>9.7870642819999978E-2</v>
          </cell>
          <cell r="W109">
            <v>0.15087287229999999</v>
          </cell>
          <cell r="X109">
            <v>0.14480567699999997</v>
          </cell>
          <cell r="Y109">
            <v>0.11560205547499999</v>
          </cell>
          <cell r="AB109">
            <v>18.234093999999995</v>
          </cell>
          <cell r="AC109">
            <v>9.9089270000000003</v>
          </cell>
          <cell r="AD109">
            <v>14.872895999999997</v>
          </cell>
          <cell r="AE109">
            <v>14.905384</v>
          </cell>
          <cell r="AF109">
            <v>20.705916000000002</v>
          </cell>
          <cell r="AG109">
            <v>23.970188</v>
          </cell>
          <cell r="AH109">
            <v>27.925702999999999</v>
          </cell>
          <cell r="AI109">
            <v>30.708519999999996</v>
          </cell>
          <cell r="AJ109">
            <v>33.26849</v>
          </cell>
          <cell r="AK109">
            <v>20.246400000000001</v>
          </cell>
          <cell r="AL109">
            <v>31.340498</v>
          </cell>
          <cell r="AM109">
            <v>37.197587999999996</v>
          </cell>
          <cell r="AN109">
            <v>36.532477</v>
          </cell>
          <cell r="AO109">
            <v>30.855475999999999</v>
          </cell>
          <cell r="AP109">
            <v>37.600879999999997</v>
          </cell>
          <cell r="AQ109">
            <v>37.476524999999995</v>
          </cell>
          <cell r="AR109">
            <v>44.382263999999999</v>
          </cell>
          <cell r="AS109">
            <v>45.264466999999996</v>
          </cell>
          <cell r="AT109">
            <v>50.238574999999997</v>
          </cell>
          <cell r="AU109">
            <v>43.659739999999999</v>
          </cell>
          <cell r="AV109">
            <v>38.381326999999999</v>
          </cell>
          <cell r="AW109">
            <v>53.406703999999998</v>
          </cell>
          <cell r="AX109">
            <v>60.393099594999995</v>
          </cell>
          <cell r="AY109">
            <v>42.050635209999989</v>
          </cell>
        </row>
        <row r="138">
          <cell r="B138">
            <v>3.2436101735714283E-2</v>
          </cell>
          <cell r="C138">
            <v>2.6798684490476191E-2</v>
          </cell>
          <cell r="D138">
            <v>3.2966313616666666E-2</v>
          </cell>
          <cell r="E138">
            <v>4.4482521369841273E-2</v>
          </cell>
          <cell r="F138">
            <v>4.3295924959999996E-2</v>
          </cell>
          <cell r="G138">
            <v>5.5346171440000001E-2</v>
          </cell>
          <cell r="H138">
            <v>4.6631590120000004E-2</v>
          </cell>
          <cell r="I138">
            <v>7.3313550196428573E-2</v>
          </cell>
          <cell r="J138">
            <v>7.0771907120000005E-2</v>
          </cell>
          <cell r="K138">
            <v>7.7060696839999998E-2</v>
          </cell>
          <cell r="L138">
            <v>0.10014581938</v>
          </cell>
          <cell r="M138">
            <v>8.4656299179999991E-2</v>
          </cell>
          <cell r="N138">
            <v>8.3967827760000002E-2</v>
          </cell>
          <cell r="O138">
            <v>8.3168845019999993E-2</v>
          </cell>
          <cell r="P138">
            <v>0.11382139949999998</v>
          </cell>
          <cell r="Q138">
            <v>9.1589898959999985E-2</v>
          </cell>
          <cell r="R138">
            <v>0.10855173288</v>
          </cell>
          <cell r="S138">
            <v>9.6716466939999982E-2</v>
          </cell>
          <cell r="T138">
            <v>9.4947167560000004E-2</v>
          </cell>
          <cell r="U138">
            <v>8.3272093859999993E-2</v>
          </cell>
          <cell r="V138">
            <v>8.9892138319999995E-2</v>
          </cell>
          <cell r="W138">
            <v>7.8838253679999984E-2</v>
          </cell>
          <cell r="X138">
            <v>7.0716645250000001E-2</v>
          </cell>
          <cell r="Y138">
            <v>5.981995134999999E-2</v>
          </cell>
          <cell r="AB138">
            <v>6.8335249999999998</v>
          </cell>
          <cell r="AC138">
            <v>5.7868060000000003</v>
          </cell>
          <cell r="AD138">
            <v>7.1526759999999996</v>
          </cell>
          <cell r="AE138">
            <v>9.6849480000000003</v>
          </cell>
          <cell r="AF138">
            <v>9.1294139999999988</v>
          </cell>
          <cell r="AG138">
            <v>11.943595</v>
          </cell>
          <cell r="AH138">
            <v>11.627729</v>
          </cell>
          <cell r="AI138">
            <v>21.726364</v>
          </cell>
          <cell r="AJ138">
            <v>22.399504</v>
          </cell>
          <cell r="AK138">
            <v>21.538220999999997</v>
          </cell>
          <cell r="AL138">
            <v>26.516524</v>
          </cell>
          <cell r="AM138">
            <v>29.451108999999999</v>
          </cell>
          <cell r="AN138">
            <v>34.063412999999997</v>
          </cell>
          <cell r="AO138">
            <v>36.456210999999996</v>
          </cell>
          <cell r="AP138">
            <v>45.130718999999999</v>
          </cell>
          <cell r="AQ138">
            <v>31.089499</v>
          </cell>
          <cell r="AR138">
            <v>37.493646999999996</v>
          </cell>
          <cell r="AS138">
            <v>33.297267999999995</v>
          </cell>
          <cell r="AT138">
            <v>35.110943999999996</v>
          </cell>
          <cell r="AU138">
            <v>30.698459999999997</v>
          </cell>
          <cell r="AV138">
            <v>33.282862000000002</v>
          </cell>
          <cell r="AW138">
            <v>32.478091999999997</v>
          </cell>
          <cell r="AX138">
            <v>37.547937357000002</v>
          </cell>
          <cell r="AY138">
            <v>27.774838185999997</v>
          </cell>
        </row>
        <row r="163">
          <cell r="B163">
            <v>7.551532434285714E-2</v>
          </cell>
          <cell r="C163">
            <v>5.7248986944444448E-2</v>
          </cell>
          <cell r="D163">
            <v>0.11631842505714286</v>
          </cell>
          <cell r="E163">
            <v>0.17565932260476191</v>
          </cell>
          <cell r="F163">
            <v>0.18709287623999998</v>
          </cell>
          <cell r="G163">
            <v>0.15580012090000001</v>
          </cell>
          <cell r="H163">
            <v>0.16353108652000001</v>
          </cell>
          <cell r="I163">
            <v>0.14669608519642857</v>
          </cell>
          <cell r="J163">
            <v>0.11632310167999999</v>
          </cell>
          <cell r="K163">
            <v>8.6730071639999989E-2</v>
          </cell>
          <cell r="L163">
            <v>0.11264898369999998</v>
          </cell>
          <cell r="M163">
            <v>0.12945499951999997</v>
          </cell>
          <cell r="N163">
            <v>0.11292815171999999</v>
          </cell>
          <cell r="O163">
            <v>7.3674655239999984E-2</v>
          </cell>
          <cell r="P163">
            <v>0.10045623197999999</v>
          </cell>
          <cell r="Q163">
            <v>0.1164049573</v>
          </cell>
          <cell r="R163">
            <v>0.11684546861142855</v>
          </cell>
          <cell r="S163">
            <v>0.11198110923999999</v>
          </cell>
          <cell r="T163">
            <v>7.0104023920000008E-2</v>
          </cell>
          <cell r="U163">
            <v>4.1389693546666662E-2</v>
          </cell>
          <cell r="V163">
            <v>3.8938555639999997E-2</v>
          </cell>
          <cell r="W163">
            <v>2.8767376959999993E-2</v>
          </cell>
          <cell r="X163">
            <v>2.4058347874999997E-2</v>
          </cell>
          <cell r="Y163">
            <v>1.8443337919624998E-2</v>
          </cell>
          <cell r="AB163">
            <v>14.993681</v>
          </cell>
          <cell r="AC163">
            <v>11.277827</v>
          </cell>
          <cell r="AD163">
            <v>22.968860000000003</v>
          </cell>
          <cell r="AE163">
            <v>35.426778999999996</v>
          </cell>
          <cell r="AF163">
            <v>42.048840999999996</v>
          </cell>
          <cell r="AG163">
            <v>35.684075999999997</v>
          </cell>
          <cell r="AH163">
            <v>42.766994999999994</v>
          </cell>
          <cell r="AI163">
            <v>42.486956999999997</v>
          </cell>
          <cell r="AJ163">
            <v>30.883730999999997</v>
          </cell>
          <cell r="AK163">
            <v>23.192244000000002</v>
          </cell>
          <cell r="AL163">
            <v>32.955508000000002</v>
          </cell>
          <cell r="AM163">
            <v>40.074501999999995</v>
          </cell>
          <cell r="AN163">
            <v>38.340282999999999</v>
          </cell>
          <cell r="AO163">
            <v>25.811734999999999</v>
          </cell>
          <cell r="AP163">
            <v>33.303601</v>
          </cell>
          <cell r="AQ163">
            <v>28.804015</v>
          </cell>
          <cell r="AR163">
            <v>30.165040999999999</v>
          </cell>
          <cell r="AS163">
            <v>33.763841999999997</v>
          </cell>
          <cell r="AT163">
            <v>23.814596999999999</v>
          </cell>
          <cell r="AU163">
            <v>13.931156</v>
          </cell>
          <cell r="AV163">
            <v>11.926751999999999</v>
          </cell>
          <cell r="AW163">
            <v>11.241144</v>
          </cell>
          <cell r="AX163">
            <v>7.3811947030000002</v>
          </cell>
          <cell r="AY163">
            <v>6.8644343650000001</v>
          </cell>
        </row>
        <row r="253">
          <cell r="B253">
            <v>4.6781342857142855E-5</v>
          </cell>
          <cell r="C253">
            <v>1.8764714285714288E-5</v>
          </cell>
          <cell r="D253">
            <v>6.2509984126984122E-5</v>
          </cell>
          <cell r="E253">
            <v>8.7984857142857142E-5</v>
          </cell>
          <cell r="F253">
            <v>8.098852E-5</v>
          </cell>
          <cell r="G253">
            <v>1.3799999999999999E-4</v>
          </cell>
          <cell r="H253">
            <v>1.15E-5</v>
          </cell>
          <cell r="I253">
            <v>9.8123750000000007E-5</v>
          </cell>
          <cell r="J253">
            <v>5.1979999999999995E-4</v>
          </cell>
          <cell r="K253">
            <v>4.8243465999999997E-4</v>
          </cell>
          <cell r="L253">
            <v>4.7686635999999997E-4</v>
          </cell>
          <cell r="M253">
            <v>2.0613013999999996E-4</v>
          </cell>
          <cell r="N253">
            <v>2.2377711999999996E-4</v>
          </cell>
          <cell r="O253">
            <v>1.6942112799999997E-3</v>
          </cell>
          <cell r="P253">
            <v>6.9139149999999988E-3</v>
          </cell>
          <cell r="Q253">
            <v>5.8063724249999994E-3</v>
          </cell>
          <cell r="R253">
            <v>3.4030799999999997E-3</v>
          </cell>
          <cell r="S253">
            <v>1.1064292599999997E-3</v>
          </cell>
          <cell r="T253">
            <v>1.6329940199999997E-3</v>
          </cell>
          <cell r="U253">
            <v>9.1692565133333313E-3</v>
          </cell>
          <cell r="V253">
            <v>2.3240135639999996E-2</v>
          </cell>
          <cell r="W253">
            <v>3.9728572059999995E-2</v>
          </cell>
          <cell r="X253">
            <v>3.9677944574999992E-2</v>
          </cell>
          <cell r="Y253">
            <v>2.137433543025E-2</v>
          </cell>
          <cell r="AB253">
            <v>1.3876999999999999E-2</v>
          </cell>
          <cell r="AC253">
            <v>5.7109999999999999E-3</v>
          </cell>
          <cell r="AD253">
            <v>1.8566999999999997E-2</v>
          </cell>
          <cell r="AE253">
            <v>2.6778E-2</v>
          </cell>
          <cell r="AF253">
            <v>1.8179000000000001E-2</v>
          </cell>
          <cell r="AG253">
            <v>1.0317E-2</v>
          </cell>
          <cell r="AH253">
            <v>1.9649999999999997E-3</v>
          </cell>
          <cell r="AI253">
            <v>3.6073999999999995E-2</v>
          </cell>
          <cell r="AJ253">
            <v>5.3341E-2</v>
          </cell>
          <cell r="AK253">
            <v>9.8834000000000005E-2</v>
          </cell>
          <cell r="AL253">
            <v>4.6200999999999999E-2</v>
          </cell>
          <cell r="AM253">
            <v>2.3524E-2</v>
          </cell>
          <cell r="AN253">
            <v>5.0262000000000001E-2</v>
          </cell>
          <cell r="AO253">
            <v>0.33592099999999997</v>
          </cell>
          <cell r="AP253">
            <v>1.0147679999999999</v>
          </cell>
          <cell r="AQ253">
            <v>0.84551100000000001</v>
          </cell>
          <cell r="AR253">
            <v>0.50448300000000001</v>
          </cell>
          <cell r="AS253">
            <v>0.229461</v>
          </cell>
          <cell r="AT253">
            <v>0.56279699999999999</v>
          </cell>
          <cell r="AU253">
            <v>3.4883979999999997</v>
          </cell>
          <cell r="AV253">
            <v>7.6230439999999993</v>
          </cell>
          <cell r="AW253">
            <v>12.026254999999999</v>
          </cell>
          <cell r="AX253">
            <v>12.033221583999998</v>
          </cell>
          <cell r="AY253">
            <v>5.9605534149999997</v>
          </cell>
        </row>
        <row r="263">
          <cell r="B263">
            <v>0.24423953834206355</v>
          </cell>
          <cell r="C263">
            <v>0.16717561067380954</v>
          </cell>
          <cell r="D263">
            <v>0.26579218570793661</v>
          </cell>
          <cell r="E263">
            <v>0.37026315204682536</v>
          </cell>
          <cell r="F263">
            <v>0.42969195056000004</v>
          </cell>
          <cell r="G263">
            <v>0.4534351661199999</v>
          </cell>
          <cell r="H263">
            <v>0.51304665904000024</v>
          </cell>
          <cell r="I263">
            <v>0.56082031969642865</v>
          </cell>
          <cell r="J263">
            <v>0.50570415974000005</v>
          </cell>
          <cell r="K263">
            <v>0.37767521265999998</v>
          </cell>
          <cell r="L263">
            <v>0.58153668096000022</v>
          </cell>
          <cell r="M263">
            <v>0.61241227886000005</v>
          </cell>
          <cell r="N263">
            <v>0.66841324538285718</v>
          </cell>
          <cell r="O263">
            <v>0.54753058469047611</v>
          </cell>
          <cell r="P263">
            <v>0.67848485404000025</v>
          </cell>
          <cell r="Q263">
            <v>0.66454412152499986</v>
          </cell>
          <cell r="R263">
            <v>0.83498614893142831</v>
          </cell>
          <cell r="S263">
            <v>1.0274586727150001</v>
          </cell>
          <cell r="T263">
            <v>1.0245770969000001</v>
          </cell>
          <cell r="U263">
            <v>0.98806122565641274</v>
          </cell>
          <cell r="V263">
            <v>1.0352678350000002</v>
          </cell>
          <cell r="W263">
            <v>1.3909637757000002</v>
          </cell>
          <cell r="X263">
            <v>1.323304785744212</v>
          </cell>
          <cell r="Y263">
            <v>1.1052089021911027</v>
          </cell>
          <cell r="Z263">
            <v>0</v>
          </cell>
          <cell r="AA263">
            <v>0</v>
          </cell>
          <cell r="AB263">
            <v>49.646972999999996</v>
          </cell>
          <cell r="AC263">
            <v>34.259779999999999</v>
          </cell>
          <cell r="AD263">
            <v>54.441841999999994</v>
          </cell>
          <cell r="AE263">
            <v>76.249005999999994</v>
          </cell>
          <cell r="AF263">
            <v>89.741665999999995</v>
          </cell>
          <cell r="AG263">
            <v>93.918909999999954</v>
          </cell>
          <cell r="AH263">
            <v>115.09827499999997</v>
          </cell>
          <cell r="AI263">
            <v>137.96165799999997</v>
          </cell>
          <cell r="AJ263">
            <v>135.35255699999996</v>
          </cell>
          <cell r="AK263">
            <v>96.397897000000015</v>
          </cell>
          <cell r="AL263">
            <v>145.748761</v>
          </cell>
          <cell r="AM263">
            <v>180.18834300000006</v>
          </cell>
          <cell r="AN263">
            <v>198.33985099999995</v>
          </cell>
          <cell r="AO263">
            <v>176.13401599999995</v>
          </cell>
          <cell r="AP263">
            <v>219.96104299999999</v>
          </cell>
          <cell r="AQ263">
            <v>199.50989700000002</v>
          </cell>
          <cell r="AR263">
            <v>248.64346299999994</v>
          </cell>
          <cell r="AS263">
            <v>325.4082820000001</v>
          </cell>
          <cell r="AT263">
            <v>373.61502499999989</v>
          </cell>
          <cell r="AU263">
            <v>326.76063399999998</v>
          </cell>
          <cell r="AV263">
            <v>338.17105200000003</v>
          </cell>
          <cell r="AW263">
            <v>507.75863000000004</v>
          </cell>
          <cell r="AX263">
            <v>525.33440567799994</v>
          </cell>
          <cell r="AY263">
            <v>352.70341754100008</v>
          </cell>
          <cell r="AZ263">
            <v>0</v>
          </cell>
          <cell r="BA263">
            <v>0</v>
          </cell>
        </row>
        <row r="264">
          <cell r="B264">
            <v>8.7763002063492059E-3</v>
          </cell>
          <cell r="C264">
            <v>1.1538839388095239E-2</v>
          </cell>
          <cell r="D264">
            <v>1.590217093968254E-2</v>
          </cell>
          <cell r="E264">
            <v>2.5889334914285713E-2</v>
          </cell>
          <cell r="F264">
            <v>1.2866202759999999E-2</v>
          </cell>
          <cell r="G264">
            <v>1.4745616020000001E-2</v>
          </cell>
          <cell r="H264">
            <v>2.0337561399999995E-2</v>
          </cell>
          <cell r="I264">
            <v>5.434138864285714E-2</v>
          </cell>
          <cell r="J264">
            <v>1.0793612040000003E-2</v>
          </cell>
          <cell r="K264">
            <v>3.9039850400000003E-3</v>
          </cell>
          <cell r="L264">
            <v>7.7757926199999968E-3</v>
          </cell>
          <cell r="M264">
            <v>1.1620372340000001E-2</v>
          </cell>
          <cell r="N264">
            <v>2.147403897714285E-2</v>
          </cell>
          <cell r="O264">
            <v>1.9641734733333333E-2</v>
          </cell>
          <cell r="P264">
            <v>2.6646520279999995E-2</v>
          </cell>
          <cell r="Q264">
            <v>2.0227155880000004E-2</v>
          </cell>
          <cell r="R264">
            <v>3.103147488E-2</v>
          </cell>
          <cell r="S264">
            <v>4.0855169099999991E-2</v>
          </cell>
          <cell r="T264">
            <v>5.5469062739999991E-2</v>
          </cell>
          <cell r="U264">
            <v>6.1317692509746245E-2</v>
          </cell>
          <cell r="V264">
            <v>8.427576417999999E-2</v>
          </cell>
          <cell r="W264">
            <v>9.7045831540000002E-2</v>
          </cell>
          <cell r="X264">
            <v>7.7030935189654759E-2</v>
          </cell>
          <cell r="Y264">
            <v>4.5738010911277764E-2</v>
          </cell>
          <cell r="Z264">
            <v>0</v>
          </cell>
          <cell r="AA264">
            <v>0</v>
          </cell>
          <cell r="AB264">
            <v>1.9816409999999998</v>
          </cell>
          <cell r="AC264">
            <v>2.6021749999999999</v>
          </cell>
          <cell r="AD264">
            <v>3.6069309999999994</v>
          </cell>
          <cell r="AE264">
            <v>5.3555789999999996</v>
          </cell>
          <cell r="AF264">
            <v>2.8338310000000009</v>
          </cell>
          <cell r="AG264">
            <v>3.9408139999999992</v>
          </cell>
          <cell r="AH264">
            <v>6.3047489999999984</v>
          </cell>
          <cell r="AI264">
            <v>5.7887220000000017</v>
          </cell>
          <cell r="AJ264">
            <v>4.5847310000000006</v>
          </cell>
          <cell r="AK264">
            <v>1.7361790000000001</v>
          </cell>
          <cell r="AL264">
            <v>2.9893909999999995</v>
          </cell>
          <cell r="AM264">
            <v>6.4298700000000011</v>
          </cell>
          <cell r="AN264">
            <v>8.1852710000000002</v>
          </cell>
          <cell r="AO264">
            <v>10.254037999999996</v>
          </cell>
          <cell r="AP264">
            <v>11.219838999999997</v>
          </cell>
          <cell r="AQ264">
            <v>9.3461549999999995</v>
          </cell>
          <cell r="AR264">
            <v>11.976942999999999</v>
          </cell>
          <cell r="AS264">
            <v>15.522293999999999</v>
          </cell>
          <cell r="AT264">
            <v>21.574177000000002</v>
          </cell>
          <cell r="AU264">
            <v>25.283452</v>
          </cell>
          <cell r="AV264">
            <v>27.502459999999999</v>
          </cell>
          <cell r="AW264">
            <v>45.354778000000003</v>
          </cell>
          <cell r="AX264">
            <v>36.044229319999992</v>
          </cell>
          <cell r="AY264">
            <v>20.334818310999996</v>
          </cell>
          <cell r="AZ264">
            <v>0</v>
          </cell>
          <cell r="BA264">
            <v>0</v>
          </cell>
        </row>
        <row r="266">
          <cell r="B266">
            <v>4.1994268888888887E-3</v>
          </cell>
          <cell r="C266">
            <v>2.6483288666666665E-3</v>
          </cell>
          <cell r="D266">
            <v>2.5593417023809526E-3</v>
          </cell>
          <cell r="E266">
            <v>2.9791576539682542E-3</v>
          </cell>
          <cell r="F266">
            <v>5.7495404600000008E-3</v>
          </cell>
          <cell r="G266">
            <v>4.4232473000000005E-3</v>
          </cell>
          <cell r="H266">
            <v>6.6450127999999999E-3</v>
          </cell>
          <cell r="I266">
            <v>6.3185082499999995E-3</v>
          </cell>
          <cell r="J266">
            <v>2.7190425200000002E-3</v>
          </cell>
          <cell r="K266">
            <v>3.0758732599999996E-3</v>
          </cell>
          <cell r="L266">
            <v>4.9760601199999996E-3</v>
          </cell>
          <cell r="M266">
            <v>3.6918385599999997E-3</v>
          </cell>
          <cell r="N266">
            <v>2.3385736942857136E-3</v>
          </cell>
          <cell r="O266">
            <v>1.4880999999999996E-3</v>
          </cell>
          <cell r="P266">
            <v>7.1265039999999992E-5</v>
          </cell>
          <cell r="Q266">
            <v>0</v>
          </cell>
          <cell r="R266">
            <v>3.2659999999999997E-4</v>
          </cell>
          <cell r="S266">
            <v>1.8168217499999999E-4</v>
          </cell>
          <cell r="T266">
            <v>3.9889359999999995E-5</v>
          </cell>
          <cell r="U266">
            <v>1.2204949999999998E-4</v>
          </cell>
          <cell r="V266">
            <v>0</v>
          </cell>
          <cell r="W266">
            <v>2.1159999999999999E-4</v>
          </cell>
          <cell r="X266">
            <v>3.7299706831999992E-3</v>
          </cell>
          <cell r="Y266">
            <v>1.001008875E-3</v>
          </cell>
          <cell r="Z266">
            <v>0</v>
          </cell>
          <cell r="AA266">
            <v>0</v>
          </cell>
          <cell r="AB266">
            <v>0.821627</v>
          </cell>
          <cell r="AC266">
            <v>0.51923699999999995</v>
          </cell>
          <cell r="AD266">
            <v>0.50619499999999995</v>
          </cell>
          <cell r="AE266">
            <v>0.62602099999999994</v>
          </cell>
          <cell r="AF266">
            <v>0.94699</v>
          </cell>
          <cell r="AG266">
            <v>0.85615300000000005</v>
          </cell>
          <cell r="AH266">
            <v>1.46085</v>
          </cell>
          <cell r="AI266">
            <v>1.3439040000000002</v>
          </cell>
          <cell r="AJ266">
            <v>0.81364199999999998</v>
          </cell>
          <cell r="AK266">
            <v>0.6405320000000001</v>
          </cell>
          <cell r="AL266">
            <v>1.0744959999999999</v>
          </cell>
          <cell r="AM266">
            <v>0.93604799999999988</v>
          </cell>
          <cell r="AN266">
            <v>0.59229999999999994</v>
          </cell>
          <cell r="AO266">
            <v>0.31358200000000003</v>
          </cell>
          <cell r="AP266">
            <v>2.1235E-2</v>
          </cell>
          <cell r="AQ266">
            <v>0</v>
          </cell>
          <cell r="AR266">
            <v>0.10739599999999999</v>
          </cell>
          <cell r="AS266">
            <v>5.9011999999999995E-2</v>
          </cell>
          <cell r="AT266">
            <v>1.1129999999999999E-2</v>
          </cell>
          <cell r="AU266">
            <v>3.5715999999999998E-2</v>
          </cell>
          <cell r="AV266">
            <v>0</v>
          </cell>
          <cell r="AW266">
            <v>0.10670399999999999</v>
          </cell>
          <cell r="AX266">
            <v>0.84259033700000008</v>
          </cell>
          <cell r="AY266">
            <v>0.42240060099999999</v>
          </cell>
          <cell r="AZ266">
            <v>0</v>
          </cell>
          <cell r="BA266">
            <v>0</v>
          </cell>
        </row>
        <row r="267">
          <cell r="B267">
            <v>0.13033663458174605</v>
          </cell>
          <cell r="C267">
            <v>8.2905111715873017E-2</v>
          </cell>
          <cell r="D267">
            <v>0.11487513153968255</v>
          </cell>
          <cell r="E267">
            <v>0.13633218986507939</v>
          </cell>
          <cell r="F267">
            <v>0.18133871232000001</v>
          </cell>
          <cell r="G267">
            <v>0.23732851714</v>
          </cell>
          <cell r="H267">
            <v>0.26719328573999995</v>
          </cell>
          <cell r="I267">
            <v>0.27708914898214287</v>
          </cell>
          <cell r="J267">
            <v>0.25934411668000007</v>
          </cell>
          <cell r="K267">
            <v>0.19833746262000004</v>
          </cell>
          <cell r="L267">
            <v>0.28373484663999993</v>
          </cell>
          <cell r="M267">
            <v>0.26561465820000002</v>
          </cell>
          <cell r="N267">
            <v>0.29655704119999993</v>
          </cell>
          <cell r="O267">
            <v>0.29300558931714288</v>
          </cell>
          <cell r="P267">
            <v>0.39807190153999994</v>
          </cell>
          <cell r="Q267">
            <v>0.3844017617249999</v>
          </cell>
          <cell r="R267">
            <v>0.48181842881999987</v>
          </cell>
          <cell r="S267">
            <v>0.60708374787999997</v>
          </cell>
          <cell r="T267">
            <v>0.68218401579999988</v>
          </cell>
          <cell r="U267">
            <v>0.71100587807333337</v>
          </cell>
          <cell r="V267">
            <v>0.71401526415999994</v>
          </cell>
          <cell r="W267">
            <v>1.0423386509399997</v>
          </cell>
          <cell r="X267">
            <v>1.0557211691999997</v>
          </cell>
          <cell r="Y267">
            <v>0.95059351411019988</v>
          </cell>
          <cell r="Z267">
            <v>0</v>
          </cell>
          <cell r="AA267">
            <v>0</v>
          </cell>
          <cell r="AB267">
            <v>26.845228999999993</v>
          </cell>
          <cell r="AC267">
            <v>17.288148</v>
          </cell>
          <cell r="AD267">
            <v>24.120996999999996</v>
          </cell>
          <cell r="AE267">
            <v>28.900815999999999</v>
          </cell>
          <cell r="AF267">
            <v>36.604454000000004</v>
          </cell>
          <cell r="AG267">
            <v>46.262059000000001</v>
          </cell>
          <cell r="AH267">
            <v>54.660121000000004</v>
          </cell>
          <cell r="AI267">
            <v>73.029996999999995</v>
          </cell>
          <cell r="AJ267">
            <v>76.162372000000005</v>
          </cell>
          <cell r="AK267">
            <v>55.912995999999993</v>
          </cell>
          <cell r="AL267">
            <v>76.359344000000007</v>
          </cell>
          <cell r="AM267">
            <v>90.317559999999972</v>
          </cell>
          <cell r="AN267">
            <v>99.739534999999989</v>
          </cell>
          <cell r="AO267">
            <v>103.39962</v>
          </cell>
          <cell r="AP267">
            <v>137.976508</v>
          </cell>
          <cell r="AQ267">
            <v>128.37524000000002</v>
          </cell>
          <cell r="AR267">
            <v>161.55034899999998</v>
          </cell>
          <cell r="AS267">
            <v>199.43429</v>
          </cell>
          <cell r="AT267">
            <v>251.04288199999999</v>
          </cell>
          <cell r="AU267">
            <v>237.09821399999998</v>
          </cell>
          <cell r="AV267">
            <v>251.93241399999999</v>
          </cell>
          <cell r="AW267">
            <v>378.89044999999999</v>
          </cell>
          <cell r="AX267">
            <v>432.19859216099991</v>
          </cell>
          <cell r="AY267">
            <v>303.88219979099995</v>
          </cell>
          <cell r="AZ267">
            <v>0</v>
          </cell>
          <cell r="BA267">
            <v>0</v>
          </cell>
        </row>
        <row r="268">
          <cell r="B268">
            <v>1.2384309950793648E-2</v>
          </cell>
          <cell r="C268">
            <v>1.4067054642857143E-3</v>
          </cell>
          <cell r="D268">
            <v>7.3148807539682526E-4</v>
          </cell>
          <cell r="E268">
            <v>1.032082376984127E-3</v>
          </cell>
          <cell r="F268">
            <v>5.4336855999999995E-4</v>
          </cell>
          <cell r="G268">
            <v>3.99511012E-3</v>
          </cell>
          <cell r="H268">
            <v>2.24193098E-3</v>
          </cell>
          <cell r="I268">
            <v>5.7713324999999994E-4</v>
          </cell>
          <cell r="J268">
            <v>7.8864378000000003E-4</v>
          </cell>
          <cell r="K268">
            <v>3.0613096599999999E-3</v>
          </cell>
          <cell r="L268">
            <v>9.6975612999999992E-3</v>
          </cell>
          <cell r="M268">
            <v>1.179860118E-2</v>
          </cell>
          <cell r="N268">
            <v>1.1838063199999999E-2</v>
          </cell>
          <cell r="O268">
            <v>1.9975923199999999E-3</v>
          </cell>
          <cell r="P268">
            <v>5.330458839999999E-3</v>
          </cell>
          <cell r="Q268">
            <v>1.4514905779999997E-2</v>
          </cell>
          <cell r="R268">
            <v>3.9656541579999996E-2</v>
          </cell>
          <cell r="S268">
            <v>6.4396363239999976E-2</v>
          </cell>
          <cell r="T268">
            <v>6.2792633959999997E-2</v>
          </cell>
          <cell r="U268">
            <v>4.0154464899999992E-2</v>
          </cell>
          <cell r="V268">
            <v>4.1359719639999994E-2</v>
          </cell>
          <cell r="W268">
            <v>4.5395210399999997E-2</v>
          </cell>
          <cell r="X268">
            <v>6.4463824999999987E-4</v>
          </cell>
          <cell r="Y268">
            <v>1.3569137499999996E-3</v>
          </cell>
          <cell r="Z268">
            <v>0</v>
          </cell>
          <cell r="AA268">
            <v>0</v>
          </cell>
          <cell r="AB268">
            <v>2.4524809999999997</v>
          </cell>
          <cell r="AC268">
            <v>0.28737699999999999</v>
          </cell>
          <cell r="AD268">
            <v>0.16540299999999997</v>
          </cell>
          <cell r="AE268">
            <v>0.219086</v>
          </cell>
          <cell r="AF268">
            <v>0.19342700000000002</v>
          </cell>
          <cell r="AG268">
            <v>0.225989</v>
          </cell>
          <cell r="AH268">
            <v>0.435222</v>
          </cell>
          <cell r="AI268">
            <v>0.17140100000000003</v>
          </cell>
          <cell r="AJ268">
            <v>0.31007699999999994</v>
          </cell>
          <cell r="AK268">
            <v>1.1484460000000001</v>
          </cell>
          <cell r="AL268">
            <v>3.1706849999999998</v>
          </cell>
          <cell r="AM268">
            <v>3.9103679999999996</v>
          </cell>
          <cell r="AN268">
            <v>3.8065039999999999</v>
          </cell>
          <cell r="AO268">
            <v>0.67290000000000005</v>
          </cell>
          <cell r="AP268">
            <v>2.2013089999999997</v>
          </cell>
          <cell r="AQ268">
            <v>4.9578989999999994</v>
          </cell>
          <cell r="AR268">
            <v>12.822657</v>
          </cell>
          <cell r="AS268">
            <v>26.135638</v>
          </cell>
          <cell r="AT268">
            <v>27.437125999999999</v>
          </cell>
          <cell r="AU268">
            <v>16.592261999999998</v>
          </cell>
          <cell r="AV268">
            <v>12.440079000000001</v>
          </cell>
          <cell r="AW268">
            <v>21.629815000000001</v>
          </cell>
          <cell r="AX268">
            <v>0.39704443500000003</v>
          </cell>
          <cell r="AY268">
            <v>0.57153250999999994</v>
          </cell>
          <cell r="AZ268">
            <v>0</v>
          </cell>
          <cell r="BA268">
            <v>0</v>
          </cell>
        </row>
        <row r="269">
          <cell r="B269">
            <v>6.1830543500000007E-3</v>
          </cell>
          <cell r="C269">
            <v>3.699814865079365E-3</v>
          </cell>
          <cell r="D269">
            <v>6.205117793650794E-3</v>
          </cell>
          <cell r="E269">
            <v>1.1782575590476192E-2</v>
          </cell>
          <cell r="F269">
            <v>2.3197201540000004E-2</v>
          </cell>
          <cell r="G269">
            <v>2.0676126E-2</v>
          </cell>
          <cell r="H269">
            <v>3.1518274479999997E-2</v>
          </cell>
          <cell r="I269">
            <v>5.9679741624999998E-2</v>
          </cell>
          <cell r="J269">
            <v>0.10162838512000001</v>
          </cell>
          <cell r="K269">
            <v>7.3445307059999992E-2</v>
          </cell>
          <cell r="L269">
            <v>0.13953165555999997</v>
          </cell>
          <cell r="M269">
            <v>0.15830637937999997</v>
          </cell>
          <cell r="N269">
            <v>0.19429082106571427</v>
          </cell>
          <cell r="O269">
            <v>0.12463861965999996</v>
          </cell>
          <cell r="P269">
            <v>0.11822504619999999</v>
          </cell>
          <cell r="Q269">
            <v>0.10660194283999998</v>
          </cell>
          <cell r="R269">
            <v>0.12194421704</v>
          </cell>
          <cell r="S269">
            <v>0.1412427148</v>
          </cell>
          <cell r="T269">
            <v>0.10003621333999999</v>
          </cell>
          <cell r="U269">
            <v>0.10475964835999999</v>
          </cell>
          <cell r="V269">
            <v>0.12602955845999997</v>
          </cell>
          <cell r="W269">
            <v>0.12141935013999999</v>
          </cell>
          <cell r="X269">
            <v>0.14467642504999997</v>
          </cell>
          <cell r="Y269">
            <v>8.0137082999999984E-2</v>
          </cell>
          <cell r="Z269">
            <v>0</v>
          </cell>
          <cell r="AA269">
            <v>0</v>
          </cell>
          <cell r="AB269">
            <v>1.199789</v>
          </cell>
          <cell r="AC269">
            <v>0.72340099999999996</v>
          </cell>
          <cell r="AD269">
            <v>1.2478050000000001</v>
          </cell>
          <cell r="AE269">
            <v>2.4464379999999997</v>
          </cell>
          <cell r="AF269">
            <v>3.4513409999999998</v>
          </cell>
          <cell r="AG269">
            <v>3.1834800000000003</v>
          </cell>
          <cell r="AH269">
            <v>4.340211</v>
          </cell>
          <cell r="AI269">
            <v>9.616935999999999</v>
          </cell>
          <cell r="AJ269">
            <v>17.418978999999997</v>
          </cell>
          <cell r="AK269">
            <v>10.608069</v>
          </cell>
          <cell r="AL269">
            <v>22.990788999999999</v>
          </cell>
          <cell r="AM269">
            <v>27.956334999999999</v>
          </cell>
          <cell r="AN269">
            <v>37.859593999999994</v>
          </cell>
          <cell r="AO269">
            <v>25.119503000000002</v>
          </cell>
          <cell r="AP269">
            <v>22.868351999999998</v>
          </cell>
          <cell r="AQ269">
            <v>19.339385</v>
          </cell>
          <cell r="AR269">
            <v>17.947070999999998</v>
          </cell>
          <cell r="AS269">
            <v>26.870062000000001</v>
          </cell>
          <cell r="AT269">
            <v>29.943340999999997</v>
          </cell>
          <cell r="AU269">
            <v>22.813337000000001</v>
          </cell>
          <cell r="AV269">
            <v>23.422611</v>
          </cell>
          <cell r="AW269">
            <v>29.456896999999998</v>
          </cell>
          <cell r="AX269">
            <v>38.464076693000003</v>
          </cell>
          <cell r="AY269">
            <v>17.237836939999998</v>
          </cell>
          <cell r="AZ269">
            <v>0</v>
          </cell>
          <cell r="BA269">
            <v>0</v>
          </cell>
        </row>
      </sheetData>
      <sheetData sheetId="35"/>
      <sheetData sheetId="36"/>
      <sheetData sheetId="37">
        <row r="16">
          <cell r="B16">
            <v>6.2380888888888882E-5</v>
          </cell>
          <cell r="C16">
            <v>1.0451408444444444E-3</v>
          </cell>
          <cell r="D16">
            <v>1.3472525333333332E-3</v>
          </cell>
          <cell r="E16">
            <v>1.9908397333333332E-3</v>
          </cell>
          <cell r="F16">
            <v>2.47330692E-3</v>
          </cell>
          <cell r="G16">
            <v>4.4312343599999995E-3</v>
          </cell>
          <cell r="H16">
            <v>8.5788192000000006E-3</v>
          </cell>
          <cell r="I16">
            <v>9.3753153777777782E-3</v>
          </cell>
          <cell r="J16">
            <v>1.0121994959999998E-2</v>
          </cell>
          <cell r="K16">
            <v>7.0588800799999997E-3</v>
          </cell>
          <cell r="L16">
            <v>1.5041146679999999E-2</v>
          </cell>
          <cell r="M16">
            <v>5.7111151999999993E-3</v>
          </cell>
          <cell r="N16">
            <v>1.0417358E-2</v>
          </cell>
          <cell r="O16">
            <v>1.0132105759999998E-2</v>
          </cell>
          <cell r="P16">
            <v>1.1424239679999998E-2</v>
          </cell>
          <cell r="Q16">
            <v>1.3235781159999998E-2</v>
          </cell>
          <cell r="R16">
            <v>1.2353726559999998E-2</v>
          </cell>
          <cell r="S16">
            <v>1.9194366519999999E-2</v>
          </cell>
          <cell r="T16">
            <v>2.132581892E-2</v>
          </cell>
          <cell r="U16">
            <v>2.7100451839999998E-2</v>
          </cell>
          <cell r="V16">
            <v>9.4645451600000007E-3</v>
          </cell>
          <cell r="W16">
            <v>1.6039671479999996E-2</v>
          </cell>
          <cell r="X16">
            <v>9.6393117659999989E-3</v>
          </cell>
          <cell r="Y16">
            <v>7.02481922176E-3</v>
          </cell>
          <cell r="Z16">
            <v>0</v>
          </cell>
          <cell r="AA16">
            <v>0</v>
          </cell>
          <cell r="AB16">
            <v>2.0050999999999999E-2</v>
          </cell>
          <cell r="AC16">
            <v>0.33380899999999997</v>
          </cell>
          <cell r="AD16">
            <v>0.42612299999999997</v>
          </cell>
          <cell r="AE16">
            <v>0.61048400000000003</v>
          </cell>
          <cell r="AF16">
            <v>0.6545939999999999</v>
          </cell>
          <cell r="AG16">
            <v>1.2491589999999999</v>
          </cell>
          <cell r="AH16">
            <v>2.5448709999999997</v>
          </cell>
          <cell r="AI16">
            <v>2.803871</v>
          </cell>
          <cell r="AJ16">
            <v>2.844049</v>
          </cell>
          <cell r="AK16">
            <v>2.2447269999999997</v>
          </cell>
          <cell r="AL16">
            <v>3.9848910000000002</v>
          </cell>
          <cell r="AM16">
            <v>2.3543569999999998</v>
          </cell>
          <cell r="AN16">
            <v>3.8276359999999996</v>
          </cell>
          <cell r="AO16">
            <v>4.0947719999999999</v>
          </cell>
          <cell r="AP16">
            <v>4.3119809999999994</v>
          </cell>
          <cell r="AQ16">
            <v>4.8465379999999989</v>
          </cell>
          <cell r="AR16">
            <v>3.9698399999999996</v>
          </cell>
          <cell r="AS16">
            <v>4.6397819999999994</v>
          </cell>
          <cell r="AT16">
            <v>5.6234419999999998</v>
          </cell>
          <cell r="AU16">
            <v>6.5388439999999992</v>
          </cell>
          <cell r="AV16">
            <v>3.9095639999999996</v>
          </cell>
          <cell r="AW16">
            <v>4.4394989999999996</v>
          </cell>
          <cell r="AX16">
            <v>4.1422393959999999</v>
          </cell>
          <cell r="AY16">
            <v>3.5036596489999998</v>
          </cell>
          <cell r="AZ16">
            <v>0</v>
          </cell>
          <cell r="BA16">
            <v>0</v>
          </cell>
        </row>
        <row r="23">
          <cell r="B23">
            <v>4.8243871111111104E-4</v>
          </cell>
          <cell r="C23">
            <v>2.2316493333333334E-4</v>
          </cell>
          <cell r="D23">
            <v>8.644906222222223E-4</v>
          </cell>
          <cell r="E23">
            <v>1.8259329333333335E-3</v>
          </cell>
          <cell r="F23">
            <v>5.8063079199999999E-3</v>
          </cell>
          <cell r="G23">
            <v>5.2755511200000011E-3</v>
          </cell>
          <cell r="H23">
            <v>6.8847942800000003E-3</v>
          </cell>
          <cell r="I23">
            <v>3.4226386888888891E-2</v>
          </cell>
          <cell r="J23">
            <v>2.0622500080000002E-2</v>
          </cell>
          <cell r="K23">
            <v>1.7242207080000002E-2</v>
          </cell>
          <cell r="L23">
            <v>2.24658672E-2</v>
          </cell>
          <cell r="M23">
            <v>8.7354498000000013E-3</v>
          </cell>
          <cell r="N23">
            <v>9.7117243999999998E-3</v>
          </cell>
          <cell r="O23">
            <v>1.403365208E-2</v>
          </cell>
          <cell r="P23">
            <v>1.873959696E-2</v>
          </cell>
          <cell r="Q23">
            <v>2.3809617719999999E-2</v>
          </cell>
          <cell r="R23">
            <v>2.5774108359999999E-2</v>
          </cell>
          <cell r="S23">
            <v>5.0362528720000008E-2</v>
          </cell>
          <cell r="T23">
            <v>6.3969666600000002E-2</v>
          </cell>
          <cell r="U23">
            <v>5.7498500546666671E-2</v>
          </cell>
          <cell r="V23">
            <v>4.1146715120000003E-2</v>
          </cell>
          <cell r="W23">
            <v>6.7493770119999991E-2</v>
          </cell>
          <cell r="X23">
            <v>4.9012844936440002E-2</v>
          </cell>
          <cell r="Y23">
            <v>3.8601921012200002E-2</v>
          </cell>
          <cell r="Z23">
            <v>0</v>
          </cell>
          <cell r="AA23">
            <v>0</v>
          </cell>
          <cell r="AB23">
            <v>0.15120999999999998</v>
          </cell>
          <cell r="AC23">
            <v>6.8465999999999999E-2</v>
          </cell>
          <cell r="AD23">
            <v>0.25182099999999996</v>
          </cell>
          <cell r="AE23">
            <v>0.51731299999999991</v>
          </cell>
          <cell r="AF23">
            <v>1.6623760000000001</v>
          </cell>
          <cell r="AG23">
            <v>1.3734459999999999</v>
          </cell>
          <cell r="AH23">
            <v>1.7211509999999999</v>
          </cell>
          <cell r="AI23">
            <v>9.6349319999999992</v>
          </cell>
          <cell r="AJ23">
            <v>6.4008580000000004</v>
          </cell>
          <cell r="AK23">
            <v>5.8737120000000003</v>
          </cell>
          <cell r="AL23">
            <v>6.7094849999999999</v>
          </cell>
          <cell r="AM23">
            <v>6.0626099999999994</v>
          </cell>
          <cell r="AN23">
            <v>5.9098659999999992</v>
          </cell>
          <cell r="AO23">
            <v>8.763031999999999</v>
          </cell>
          <cell r="AP23">
            <v>10.245106999999999</v>
          </cell>
          <cell r="AQ23">
            <v>9.5840110000000003</v>
          </cell>
          <cell r="AR23">
            <v>10.761499999999998</v>
          </cell>
          <cell r="AS23">
            <v>13.856786999999999</v>
          </cell>
          <cell r="AT23">
            <v>18.613315</v>
          </cell>
          <cell r="AU23">
            <v>15.705871999999999</v>
          </cell>
          <cell r="AV23">
            <v>15.776983999999999</v>
          </cell>
          <cell r="AW23">
            <v>19.837682999999998</v>
          </cell>
          <cell r="AX23">
            <v>22.256431587999998</v>
          </cell>
          <cell r="AY23">
            <v>15.333245827000001</v>
          </cell>
          <cell r="AZ23">
            <v>0</v>
          </cell>
          <cell r="BA23">
            <v>0</v>
          </cell>
        </row>
        <row r="39">
          <cell r="B39">
            <v>5.3134460000000003E-3</v>
          </cell>
          <cell r="C39">
            <v>4.1378219555555555E-3</v>
          </cell>
          <cell r="D39">
            <v>5.6131788000000002E-3</v>
          </cell>
          <cell r="E39">
            <v>5.0012715111111116E-3</v>
          </cell>
          <cell r="F39">
            <v>3.3066546800000003E-3</v>
          </cell>
          <cell r="G39">
            <v>3.7169521199999999E-3</v>
          </cell>
          <cell r="H39">
            <v>1.9892073600000001E-3</v>
          </cell>
          <cell r="I39">
            <v>2.3665611555555559E-3</v>
          </cell>
          <cell r="J39">
            <v>3.3456805200000003E-3</v>
          </cell>
          <cell r="K39">
            <v>3.9952079999999998E-5</v>
          </cell>
          <cell r="L39">
            <v>1.1002068E-4</v>
          </cell>
          <cell r="M39">
            <v>0</v>
          </cell>
          <cell r="N39">
            <v>2.5366907999999999E-4</v>
          </cell>
          <cell r="O39">
            <v>1.2045964E-4</v>
          </cell>
          <cell r="P39">
            <v>1.1856039999999998E-4</v>
          </cell>
          <cell r="Q39">
            <v>0</v>
          </cell>
          <cell r="R39">
            <v>1.0297937999999998E-3</v>
          </cell>
          <cell r="S39">
            <v>6.1852111999999998E-4</v>
          </cell>
          <cell r="T39">
            <v>7.9397919999999982E-5</v>
          </cell>
          <cell r="U39">
            <v>0</v>
          </cell>
          <cell r="V39">
            <v>0</v>
          </cell>
          <cell r="W39">
            <v>0</v>
          </cell>
          <cell r="X39">
            <v>0</v>
          </cell>
          <cell r="Y39">
            <v>5.1319699200000003E-6</v>
          </cell>
          <cell r="Z39">
            <v>0</v>
          </cell>
          <cell r="AA39">
            <v>0</v>
          </cell>
          <cell r="AB39">
            <v>1.5702039999999999</v>
          </cell>
          <cell r="AC39">
            <v>1.2271069999999999</v>
          </cell>
          <cell r="AD39">
            <v>1.6502779999999999</v>
          </cell>
          <cell r="AE39">
            <v>1.397106</v>
          </cell>
          <cell r="AF39">
            <v>0.96572599999999997</v>
          </cell>
          <cell r="AG39">
            <v>1.0268819999999999</v>
          </cell>
          <cell r="AH39">
            <v>0.60782499999999995</v>
          </cell>
          <cell r="AI39">
            <v>0.65844699999999989</v>
          </cell>
          <cell r="AJ39">
            <v>0.93385099999999988</v>
          </cell>
          <cell r="AK39">
            <v>1.1483E-2</v>
          </cell>
          <cell r="AL39">
            <v>3.3783000000000001E-2</v>
          </cell>
          <cell r="AM39">
            <v>0</v>
          </cell>
          <cell r="AN39">
            <v>5.9942999999999996E-2</v>
          </cell>
          <cell r="AO39">
            <v>4.1048000000000001E-2</v>
          </cell>
          <cell r="AP39">
            <v>6.666699999999999E-2</v>
          </cell>
          <cell r="AQ39">
            <v>0</v>
          </cell>
          <cell r="AR39">
            <v>0.25998699999999997</v>
          </cell>
          <cell r="AS39">
            <v>0.125499</v>
          </cell>
          <cell r="AT39">
            <v>2.0168999999999999E-2</v>
          </cell>
          <cell r="AU39">
            <v>0</v>
          </cell>
          <cell r="AV39">
            <v>0</v>
          </cell>
          <cell r="AW39">
            <v>0</v>
          </cell>
          <cell r="AX39">
            <v>0</v>
          </cell>
          <cell r="AY39">
            <v>7.45248E-4</v>
          </cell>
          <cell r="AZ39">
            <v>0</v>
          </cell>
          <cell r="BA39">
            <v>0</v>
          </cell>
        </row>
        <row r="47">
          <cell r="B47">
            <v>6.2234315555555544E-4</v>
          </cell>
          <cell r="C47">
            <v>1.4347204444444445E-4</v>
          </cell>
          <cell r="D47">
            <v>5.7039440000000003E-4</v>
          </cell>
          <cell r="E47">
            <v>4.2461520000000005E-4</v>
          </cell>
          <cell r="F47">
            <v>5.9224177599999997E-3</v>
          </cell>
          <cell r="G47">
            <v>8.8559892400000007E-3</v>
          </cell>
          <cell r="H47">
            <v>1.417941168E-2</v>
          </cell>
          <cell r="I47">
            <v>3.0985346266666665E-2</v>
          </cell>
          <cell r="J47">
            <v>4.4657662000000001E-2</v>
          </cell>
          <cell r="K47">
            <v>5.6967777439999999E-2</v>
          </cell>
          <cell r="L47">
            <v>0.10202180071999999</v>
          </cell>
          <cell r="M47">
            <v>9.2481649959999995E-2</v>
          </cell>
          <cell r="N47">
            <v>0.10283339052</v>
          </cell>
          <cell r="O47">
            <v>0.1082730516</v>
          </cell>
          <cell r="P47">
            <v>0.11528326179999998</v>
          </cell>
          <cell r="Q47">
            <v>0.107897083</v>
          </cell>
          <cell r="R47">
            <v>0.11503253692</v>
          </cell>
          <cell r="S47">
            <v>0.1753140004</v>
          </cell>
          <cell r="T47">
            <v>0.18067226015999999</v>
          </cell>
          <cell r="U47">
            <v>0.17083330254666662</v>
          </cell>
          <cell r="V47">
            <v>0.14583461507999998</v>
          </cell>
          <cell r="W47">
            <v>0.17109070552</v>
          </cell>
          <cell r="X47">
            <v>0.14823789535856002</v>
          </cell>
          <cell r="Y47">
            <v>0.19848792683048</v>
          </cell>
          <cell r="Z47">
            <v>0</v>
          </cell>
          <cell r="AA47">
            <v>0</v>
          </cell>
          <cell r="AB47">
            <v>0.19449</v>
          </cell>
          <cell r="AC47">
            <v>4.3885999999999994E-2</v>
          </cell>
          <cell r="AD47">
            <v>0.164466</v>
          </cell>
          <cell r="AE47">
            <v>0.12571099999999999</v>
          </cell>
          <cell r="AF47">
            <v>1.5953979999999999</v>
          </cell>
          <cell r="AG47">
            <v>2.2322280000000001</v>
          </cell>
          <cell r="AH47">
            <v>3.6266809999999996</v>
          </cell>
          <cell r="AI47">
            <v>8.7548680000000001</v>
          </cell>
          <cell r="AJ47">
            <v>13.384205999999999</v>
          </cell>
          <cell r="AK47">
            <v>18.651786000000001</v>
          </cell>
          <cell r="AL47">
            <v>28.996244000000001</v>
          </cell>
          <cell r="AM47">
            <v>31.678741999999996</v>
          </cell>
          <cell r="AN47">
            <v>36.533020999999998</v>
          </cell>
          <cell r="AO47">
            <v>37.984068999999998</v>
          </cell>
          <cell r="AP47">
            <v>42.376932999999994</v>
          </cell>
          <cell r="AQ47">
            <v>39.025092999999998</v>
          </cell>
          <cell r="AR47">
            <v>38.092773999999999</v>
          </cell>
          <cell r="AS47">
            <v>46.331152999999993</v>
          </cell>
          <cell r="AT47">
            <v>51.127743999999993</v>
          </cell>
          <cell r="AU47">
            <v>44.366204000000003</v>
          </cell>
          <cell r="AV47">
            <v>43.146357000000002</v>
          </cell>
          <cell r="AW47">
            <v>50.930431999999996</v>
          </cell>
          <cell r="AX47">
            <v>48.147404932000015</v>
          </cell>
          <cell r="AY47">
            <v>44.717611248999994</v>
          </cell>
          <cell r="AZ47">
            <v>0</v>
          </cell>
          <cell r="BA47">
            <v>0</v>
          </cell>
        </row>
        <row r="91">
          <cell r="B91">
            <v>3.8900873333333331E-3</v>
          </cell>
          <cell r="C91">
            <v>3.6281068000000001E-3</v>
          </cell>
          <cell r="D91">
            <v>9.3736006666666656E-3</v>
          </cell>
          <cell r="E91">
            <v>1.6373752844444443E-2</v>
          </cell>
          <cell r="F91">
            <v>3.4154456E-2</v>
          </cell>
          <cell r="G91">
            <v>4.6698271760000007E-2</v>
          </cell>
          <cell r="H91">
            <v>5.7332700319999999E-2</v>
          </cell>
          <cell r="I91">
            <v>6.1754844933333337E-2</v>
          </cell>
          <cell r="J91">
            <v>5.4025604919999998E-2</v>
          </cell>
          <cell r="K91">
            <v>4.0024050079999998E-2</v>
          </cell>
          <cell r="L91">
            <v>6.5004081520000007E-2</v>
          </cell>
          <cell r="M91">
            <v>4.2436341079999995E-2</v>
          </cell>
          <cell r="N91">
            <v>3.2984794359999993E-2</v>
          </cell>
          <cell r="O91">
            <v>3.9080205640000004E-2</v>
          </cell>
          <cell r="P91">
            <v>3.8212777399999995E-2</v>
          </cell>
          <cell r="Q91">
            <v>3.394030948E-2</v>
          </cell>
          <cell r="R91">
            <v>4.1500953479999998E-2</v>
          </cell>
          <cell r="S91">
            <v>9.0864490079999985E-2</v>
          </cell>
          <cell r="T91">
            <v>7.6741813399999997E-2</v>
          </cell>
          <cell r="U91">
            <v>5.6174740571764706E-2</v>
          </cell>
          <cell r="V91">
            <v>3.4392746639999999E-2</v>
          </cell>
          <cell r="W91">
            <v>4.9081760840000002E-2</v>
          </cell>
          <cell r="X91">
            <v>4.593387286011999E-2</v>
          </cell>
          <cell r="Y91">
            <v>2.1310646212799999E-2</v>
          </cell>
          <cell r="Z91">
            <v>0</v>
          </cell>
          <cell r="AA91">
            <v>0</v>
          </cell>
          <cell r="AB91">
            <v>1.1890830000000001</v>
          </cell>
          <cell r="AC91">
            <v>1.0887099999999998</v>
          </cell>
          <cell r="AD91">
            <v>2.9284779999999997</v>
          </cell>
          <cell r="AE91">
            <v>5.1485119999999993</v>
          </cell>
          <cell r="AF91">
            <v>9.4536979999999993</v>
          </cell>
          <cell r="AG91">
            <v>12.479101999999999</v>
          </cell>
          <cell r="AH91">
            <v>17.061920000000001</v>
          </cell>
          <cell r="AI91">
            <v>18.046422</v>
          </cell>
          <cell r="AJ91">
            <v>15.737765999999997</v>
          </cell>
          <cell r="AK91">
            <v>12.553039999999999</v>
          </cell>
          <cell r="AL91">
            <v>16.864577999999998</v>
          </cell>
          <cell r="AM91">
            <v>19.810738999999998</v>
          </cell>
          <cell r="AN91">
            <v>14.529094000000001</v>
          </cell>
          <cell r="AO91">
            <v>16.461676999999998</v>
          </cell>
          <cell r="AP91">
            <v>16.580552000000001</v>
          </cell>
          <cell r="AQ91">
            <v>12.801233</v>
          </cell>
          <cell r="AR91">
            <v>15.836927999999999</v>
          </cell>
          <cell r="AS91">
            <v>22.216622000000001</v>
          </cell>
          <cell r="AT91">
            <v>20.810701000000002</v>
          </cell>
          <cell r="AU91">
            <v>14.365406</v>
          </cell>
          <cell r="AV91">
            <v>12.548946000000001</v>
          </cell>
          <cell r="AW91">
            <v>15.389237999999999</v>
          </cell>
          <cell r="AX91">
            <v>21.741876439999999</v>
          </cell>
          <cell r="AY91">
            <v>7.6011797779999997</v>
          </cell>
          <cell r="AZ91">
            <v>0</v>
          </cell>
          <cell r="BA91">
            <v>0</v>
          </cell>
        </row>
        <row r="105">
          <cell r="B105">
            <v>0</v>
          </cell>
          <cell r="C105">
            <v>4.2148800000000005E-5</v>
          </cell>
          <cell r="D105">
            <v>2.55852E-5</v>
          </cell>
          <cell r="E105">
            <v>3.7119600000000003E-5</v>
          </cell>
          <cell r="F105">
            <v>6.2244000000000001E-7</v>
          </cell>
          <cell r="G105">
            <v>2.3400719999999999E-5</v>
          </cell>
          <cell r="H105">
            <v>1.9649280000000002E-4</v>
          </cell>
          <cell r="I105">
            <v>7.7501333333333323E-5</v>
          </cell>
          <cell r="J105">
            <v>4.5768240000000003E-5</v>
          </cell>
          <cell r="K105">
            <v>7.1067080000000008E-5</v>
          </cell>
          <cell r="L105">
            <v>5.9921819999999995E-4</v>
          </cell>
          <cell r="M105">
            <v>2.5474371999999998E-4</v>
          </cell>
          <cell r="N105">
            <v>3.5615915999999995E-4</v>
          </cell>
          <cell r="O105">
            <v>9.3078216000000002E-4</v>
          </cell>
          <cell r="P105">
            <v>3.8229351999999995E-4</v>
          </cell>
          <cell r="Q105">
            <v>0</v>
          </cell>
          <cell r="R105">
            <v>0</v>
          </cell>
          <cell r="S105">
            <v>8.3874672000000007E-4</v>
          </cell>
          <cell r="T105">
            <v>7.4312111999999997E-4</v>
          </cell>
          <cell r="U105">
            <v>4.5721619999999994E-4</v>
          </cell>
          <cell r="V105">
            <v>1.0379527199999999E-3</v>
          </cell>
          <cell r="W105">
            <v>1.2910463999999999E-4</v>
          </cell>
          <cell r="X105">
            <v>0</v>
          </cell>
          <cell r="Y105">
            <v>1.2264027355999999E-4</v>
          </cell>
          <cell r="Z105">
            <v>0</v>
          </cell>
          <cell r="AA105">
            <v>0</v>
          </cell>
          <cell r="AB105">
            <v>0</v>
          </cell>
          <cell r="AC105">
            <v>1.1708E-2</v>
          </cell>
          <cell r="AD105">
            <v>7.1069999999999996E-3</v>
          </cell>
          <cell r="AE105">
            <v>1.0310999999999999E-2</v>
          </cell>
          <cell r="AF105">
            <v>1.8699999999999999E-4</v>
          </cell>
          <cell r="AG105">
            <v>6.2889999999999995E-3</v>
          </cell>
          <cell r="AH105">
            <v>5.7383999999999998E-2</v>
          </cell>
          <cell r="AI105">
            <v>2.2653E-2</v>
          </cell>
          <cell r="AJ105">
            <v>1.1847999999999999E-2</v>
          </cell>
          <cell r="AK105">
            <v>2.1597000000000002E-2</v>
          </cell>
          <cell r="AL105">
            <v>0.17690699999999998</v>
          </cell>
          <cell r="AM105">
            <v>0.10814699999999999</v>
          </cell>
          <cell r="AN105">
            <v>0.15648499999999999</v>
          </cell>
          <cell r="AO105">
            <v>0.41819000000000001</v>
          </cell>
          <cell r="AP105">
            <v>0.22583700000000001</v>
          </cell>
          <cell r="AQ105">
            <v>0</v>
          </cell>
          <cell r="AR105">
            <v>0</v>
          </cell>
          <cell r="AS105">
            <v>0.23491099999999998</v>
          </cell>
          <cell r="AT105">
            <v>0.21701499999999999</v>
          </cell>
          <cell r="AU105">
            <v>0.12547</v>
          </cell>
          <cell r="AV105">
            <v>2.4364E-2</v>
          </cell>
          <cell r="AW105">
            <v>3.6704000000000001E-2</v>
          </cell>
          <cell r="AX105">
            <v>0</v>
          </cell>
          <cell r="AY105">
            <v>3.2869853000000004E-2</v>
          </cell>
          <cell r="AZ105">
            <v>0</v>
          </cell>
          <cell r="BA105">
            <v>0</v>
          </cell>
        </row>
        <row r="138">
          <cell r="B138">
            <v>2.540849151111111E-2</v>
          </cell>
          <cell r="C138">
            <v>1.6337710711111113E-2</v>
          </cell>
          <cell r="D138">
            <v>2.532653306666667E-2</v>
          </cell>
          <cell r="E138">
            <v>2.9831582266666667E-2</v>
          </cell>
          <cell r="F138">
            <v>4.7362511840000003E-2</v>
          </cell>
          <cell r="G138">
            <v>3.7248276240000003E-2</v>
          </cell>
          <cell r="H138">
            <v>3.5473950400000002E-2</v>
          </cell>
          <cell r="I138">
            <v>2.337124017777778E-2</v>
          </cell>
          <cell r="J138">
            <v>2.4728856319999999E-2</v>
          </cell>
          <cell r="K138">
            <v>1.7828044919999998E-2</v>
          </cell>
          <cell r="L138">
            <v>2.3219097440000003E-2</v>
          </cell>
          <cell r="M138">
            <v>3.8589577879999996E-2</v>
          </cell>
          <cell r="N138">
            <v>3.5830816559999999E-2</v>
          </cell>
          <cell r="O138">
            <v>4.4556866760000001E-2</v>
          </cell>
          <cell r="P138">
            <v>4.8953274720000002E-2</v>
          </cell>
          <cell r="Q138">
            <v>5.2644730319999999E-2</v>
          </cell>
          <cell r="R138">
            <v>4.9245464799999993E-2</v>
          </cell>
          <cell r="S138">
            <v>5.3182918599999997E-2</v>
          </cell>
          <cell r="T138">
            <v>6.1836276320000001E-2</v>
          </cell>
          <cell r="U138">
            <v>6.0481008840000003E-2</v>
          </cell>
          <cell r="V138">
            <v>5.2513020559999998E-2</v>
          </cell>
          <cell r="W138">
            <v>4.3171273880000006E-2</v>
          </cell>
          <cell r="X138">
            <v>4.6120189944360006E-2</v>
          </cell>
          <cell r="Y138">
            <v>5.1399537883119996E-2</v>
          </cell>
          <cell r="Z138">
            <v>0</v>
          </cell>
          <cell r="AA138">
            <v>0</v>
          </cell>
          <cell r="AB138">
            <v>7.0890749999999993</v>
          </cell>
          <cell r="AC138">
            <v>4.5568810000000006</v>
          </cell>
          <cell r="AD138">
            <v>7.0476509999999983</v>
          </cell>
          <cell r="AE138">
            <v>8.2980330000000002</v>
          </cell>
          <cell r="AF138">
            <v>9.2203109999999988</v>
          </cell>
          <cell r="AG138">
            <v>8.5632379999999984</v>
          </cell>
          <cell r="AH138">
            <v>8.2632969999999997</v>
          </cell>
          <cell r="AI138">
            <v>6.5192749999999995</v>
          </cell>
          <cell r="AJ138">
            <v>6.6177710000000003</v>
          </cell>
          <cell r="AK138">
            <v>5.0529469999999996</v>
          </cell>
          <cell r="AL138">
            <v>5.7659989999999999</v>
          </cell>
          <cell r="AM138">
            <v>11.77786</v>
          </cell>
          <cell r="AN138">
            <v>12.82061</v>
          </cell>
          <cell r="AO138">
            <v>13.445373</v>
          </cell>
          <cell r="AP138">
            <v>15.097047999999999</v>
          </cell>
          <cell r="AQ138">
            <v>13.528822999999999</v>
          </cell>
          <cell r="AR138">
            <v>13.476360999999999</v>
          </cell>
          <cell r="AS138">
            <v>13.228463999999999</v>
          </cell>
          <cell r="AT138">
            <v>17.003617999999999</v>
          </cell>
          <cell r="AU138">
            <v>15.276184000000001</v>
          </cell>
          <cell r="AV138">
            <v>13.234033999999999</v>
          </cell>
          <cell r="AW138">
            <v>13.512711999999999</v>
          </cell>
          <cell r="AX138">
            <v>16.343551378000001</v>
          </cell>
          <cell r="AY138">
            <v>14.044533819</v>
          </cell>
          <cell r="AZ138">
            <v>0</v>
          </cell>
          <cell r="BA138">
            <v>0</v>
          </cell>
        </row>
        <row r="147">
          <cell r="B147">
            <v>0</v>
          </cell>
          <cell r="C147">
            <v>0</v>
          </cell>
          <cell r="D147">
            <v>0</v>
          </cell>
          <cell r="E147">
            <v>0</v>
          </cell>
          <cell r="F147">
            <v>0</v>
          </cell>
          <cell r="G147">
            <v>0</v>
          </cell>
          <cell r="H147">
            <v>0</v>
          </cell>
          <cell r="I147">
            <v>0</v>
          </cell>
          <cell r="J147">
            <v>0</v>
          </cell>
          <cell r="K147">
            <v>0</v>
          </cell>
          <cell r="L147">
            <v>0</v>
          </cell>
          <cell r="M147">
            <v>2.4074819999999998E-4</v>
          </cell>
          <cell r="N147">
            <v>0</v>
          </cell>
          <cell r="O147">
            <v>0</v>
          </cell>
          <cell r="P147">
            <v>0</v>
          </cell>
          <cell r="Q147">
            <v>4.3361639999999998E-5</v>
          </cell>
          <cell r="R147">
            <v>0</v>
          </cell>
          <cell r="S147">
            <v>0</v>
          </cell>
          <cell r="T147">
            <v>1.8861079999999997E-5</v>
          </cell>
          <cell r="U147">
            <v>0</v>
          </cell>
          <cell r="V147">
            <v>0</v>
          </cell>
          <cell r="W147">
            <v>5.7545599999999997E-6</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4.9215999999999996E-2</v>
          </cell>
          <cell r="AN147">
            <v>0</v>
          </cell>
          <cell r="AO147">
            <v>0</v>
          </cell>
          <cell r="AP147">
            <v>0</v>
          </cell>
          <cell r="AQ147">
            <v>1.874E-3</v>
          </cell>
          <cell r="AR147">
            <v>0</v>
          </cell>
          <cell r="AS147">
            <v>0</v>
          </cell>
          <cell r="AT147">
            <v>4.7409999999999996E-3</v>
          </cell>
          <cell r="AU147">
            <v>0</v>
          </cell>
          <cell r="AV147">
            <v>0</v>
          </cell>
          <cell r="AW147">
            <v>1.586E-3</v>
          </cell>
          <cell r="AX147">
            <v>0</v>
          </cell>
          <cell r="AY147">
            <v>0</v>
          </cell>
          <cell r="AZ147">
            <v>0</v>
          </cell>
          <cell r="BA147">
            <v>0</v>
          </cell>
        </row>
        <row r="163">
          <cell r="B163">
            <v>0.13272184782222224</v>
          </cell>
          <cell r="C163">
            <v>6.8300953822222218E-2</v>
          </cell>
          <cell r="D163">
            <v>6.8015327777777787E-2</v>
          </cell>
          <cell r="E163">
            <v>5.7769397066666672E-2</v>
          </cell>
          <cell r="F163">
            <v>6.9496545440000002E-2</v>
          </cell>
          <cell r="G163">
            <v>8.1014778319999994E-2</v>
          </cell>
          <cell r="H163">
            <v>8.9010261760000001E-2</v>
          </cell>
          <cell r="I163">
            <v>5.872599853333333E-2</v>
          </cell>
          <cell r="J163">
            <v>6.9639843280000002E-2</v>
          </cell>
          <cell r="K163">
            <v>3.35967338E-2</v>
          </cell>
          <cell r="L163">
            <v>3.53480974E-2</v>
          </cell>
          <cell r="M163">
            <v>4.7908083439999999E-2</v>
          </cell>
          <cell r="N163">
            <v>3.7379612479999998E-2</v>
          </cell>
          <cell r="O163">
            <v>3.3277191639999995E-2</v>
          </cell>
          <cell r="P163">
            <v>3.5115229519999992E-2</v>
          </cell>
          <cell r="Q163">
            <v>5.4927195119999994E-2</v>
          </cell>
          <cell r="R163">
            <v>3.6054606279999998E-2</v>
          </cell>
          <cell r="S163">
            <v>4.3225372959999994E-2</v>
          </cell>
          <cell r="T163">
            <v>3.1128047719999996E-2</v>
          </cell>
          <cell r="U163">
            <v>1.4024563279999999E-2</v>
          </cell>
          <cell r="V163">
            <v>2.1903612079999999E-2</v>
          </cell>
          <cell r="W163">
            <v>2.7772781119999996E-2</v>
          </cell>
          <cell r="X163">
            <v>2.3498536238520003E-2</v>
          </cell>
          <cell r="Y163">
            <v>2.3371474791840003E-2</v>
          </cell>
          <cell r="Z163">
            <v>0</v>
          </cell>
          <cell r="AA163">
            <v>0</v>
          </cell>
          <cell r="AB163">
            <v>36.953067000000004</v>
          </cell>
          <cell r="AC163">
            <v>19.200030999999999</v>
          </cell>
          <cell r="AD163">
            <v>19.486599999999999</v>
          </cell>
          <cell r="AE163">
            <v>16.775411999999999</v>
          </cell>
          <cell r="AF163">
            <v>12.220701</v>
          </cell>
          <cell r="AG163">
            <v>14.181908</v>
          </cell>
          <cell r="AH163">
            <v>13.550436999999999</v>
          </cell>
          <cell r="AI163">
            <v>17.922926</v>
          </cell>
          <cell r="AJ163">
            <v>18.498729999999998</v>
          </cell>
          <cell r="AK163">
            <v>9.4149159999999998</v>
          </cell>
          <cell r="AL163">
            <v>8.5286740000000005</v>
          </cell>
          <cell r="AM163">
            <v>11.942312999999999</v>
          </cell>
          <cell r="AN163">
            <v>11.953313</v>
          </cell>
          <cell r="AO163">
            <v>11.391970000000001</v>
          </cell>
          <cell r="AP163">
            <v>9.8767709999999997</v>
          </cell>
          <cell r="AQ163">
            <v>11.736186999999999</v>
          </cell>
          <cell r="AR163">
            <v>8.6857019999999991</v>
          </cell>
          <cell r="AS163">
            <v>10.173352</v>
          </cell>
          <cell r="AT163">
            <v>7.9299879999999998</v>
          </cell>
          <cell r="AU163">
            <v>3.3269079999999995</v>
          </cell>
          <cell r="AV163">
            <v>3.5231649999999997</v>
          </cell>
          <cell r="AW163">
            <v>7.9791749999999997</v>
          </cell>
          <cell r="AX163">
            <v>4.5835957139999994</v>
          </cell>
          <cell r="AY163">
            <v>5.2625802989999997</v>
          </cell>
          <cell r="AZ163">
            <v>0</v>
          </cell>
          <cell r="BA163">
            <v>0</v>
          </cell>
        </row>
        <row r="211">
          <cell r="B211">
            <v>7.6104682222222228E-3</v>
          </cell>
          <cell r="C211">
            <v>3.8214900000000003E-3</v>
          </cell>
          <cell r="D211">
            <v>3.1407438222222223E-3</v>
          </cell>
          <cell r="E211">
            <v>4.7762244000000009E-3</v>
          </cell>
          <cell r="F211">
            <v>5.0716789200000003E-3</v>
          </cell>
          <cell r="G211">
            <v>6.3062126400000003E-3</v>
          </cell>
          <cell r="H211">
            <v>1.1830452480000002E-2</v>
          </cell>
          <cell r="I211">
            <v>1.0329642E-2</v>
          </cell>
          <cell r="J211">
            <v>1.383550224E-2</v>
          </cell>
          <cell r="K211">
            <v>1.469260352E-2</v>
          </cell>
          <cell r="L211">
            <v>2.0116987519999997E-2</v>
          </cell>
          <cell r="M211">
            <v>5.6237834799999997E-2</v>
          </cell>
          <cell r="N211">
            <v>5.9464547239999992E-2</v>
          </cell>
          <cell r="O211">
            <v>3.8996412839999994E-2</v>
          </cell>
          <cell r="P211">
            <v>3.7332960839999998E-2</v>
          </cell>
          <cell r="Q211">
            <v>2.5188597E-2</v>
          </cell>
          <cell r="R211">
            <v>4.1953994879999998E-2</v>
          </cell>
          <cell r="S211">
            <v>3.7405477479999991E-2</v>
          </cell>
          <cell r="T211">
            <v>7.4876351199999996E-2</v>
          </cell>
          <cell r="U211">
            <v>2.2601335119999996E-2</v>
          </cell>
          <cell r="V211">
            <v>1.1001742359999999E-2</v>
          </cell>
          <cell r="W211">
            <v>5.5558048E-4</v>
          </cell>
          <cell r="X211">
            <v>9.5522263200000014E-5</v>
          </cell>
          <cell r="Y211">
            <v>6.2538666403919987E-2</v>
          </cell>
          <cell r="Z211">
            <v>0</v>
          </cell>
          <cell r="AA211">
            <v>0</v>
          </cell>
          <cell r="AB211">
            <v>2.116482</v>
          </cell>
          <cell r="AC211">
            <v>1.0615249999999998</v>
          </cell>
          <cell r="AD211">
            <v>0.87253299999999989</v>
          </cell>
          <cell r="AE211">
            <v>1.326729</v>
          </cell>
          <cell r="AF211">
            <v>1.248572</v>
          </cell>
          <cell r="AG211">
            <v>1.6906409999999998</v>
          </cell>
          <cell r="AH211">
            <v>3.5382799999999999</v>
          </cell>
          <cell r="AI211">
            <v>2.869345</v>
          </cell>
          <cell r="AJ211">
            <v>4.097772</v>
          </cell>
          <cell r="AK211">
            <v>4.8246830000000003</v>
          </cell>
          <cell r="AL211">
            <v>5.8695169999999992</v>
          </cell>
          <cell r="AM211">
            <v>17.079540999999999</v>
          </cell>
          <cell r="AN211">
            <v>15.512298999999999</v>
          </cell>
          <cell r="AO211">
            <v>11.348044999999999</v>
          </cell>
          <cell r="AP211">
            <v>11.219718</v>
          </cell>
          <cell r="AQ211">
            <v>9.1927519999999987</v>
          </cell>
          <cell r="AR211">
            <v>9.0911729999999995</v>
          </cell>
          <cell r="AS211">
            <v>9.4730859999999986</v>
          </cell>
          <cell r="AT211">
            <v>19.540362999999999</v>
          </cell>
          <cell r="AU211">
            <v>5.5117579999999995</v>
          </cell>
          <cell r="AV211">
            <v>1.4257199999999999</v>
          </cell>
          <cell r="AW211">
            <v>0.15668199999999999</v>
          </cell>
          <cell r="AX211">
            <v>4.0427672999999997E-2</v>
          </cell>
          <cell r="AY211">
            <v>15.570223271</v>
          </cell>
          <cell r="AZ211">
            <v>0</v>
          </cell>
          <cell r="BA211">
            <v>0</v>
          </cell>
        </row>
        <row r="231">
          <cell r="B231">
            <v>4.5397333333333333E-5</v>
          </cell>
          <cell r="C231">
            <v>2.4273151111111113E-4</v>
          </cell>
          <cell r="D231">
            <v>1.9764799999999998E-4</v>
          </cell>
          <cell r="E231">
            <v>1.967944888888889E-4</v>
          </cell>
          <cell r="F231">
            <v>5.260511200000001E-4</v>
          </cell>
          <cell r="G231">
            <v>5.3396027999999996E-4</v>
          </cell>
          <cell r="H231">
            <v>2.6357080399999999E-3</v>
          </cell>
          <cell r="I231">
            <v>1.0298979555555556E-3</v>
          </cell>
          <cell r="J231">
            <v>1.2856547199999999E-3</v>
          </cell>
          <cell r="K231">
            <v>1.8394000800000003E-3</v>
          </cell>
          <cell r="L231">
            <v>2.9828444799999999E-3</v>
          </cell>
          <cell r="M231">
            <v>3.5999979119999997E-2</v>
          </cell>
          <cell r="N231">
            <v>8.5485629599999988E-3</v>
          </cell>
          <cell r="O231">
            <v>4.5615385199999992E-3</v>
          </cell>
          <cell r="P231">
            <v>5.6511319199999991E-3</v>
          </cell>
          <cell r="Q231">
            <v>2.72014484E-3</v>
          </cell>
          <cell r="R231">
            <v>9.36858076E-3</v>
          </cell>
          <cell r="S231">
            <v>1.1474186079999997E-2</v>
          </cell>
          <cell r="T231">
            <v>1.1807649559999998E-2</v>
          </cell>
          <cell r="U231">
            <v>9.4894897999999988E-3</v>
          </cell>
          <cell r="V231">
            <v>2.0673194639999996E-2</v>
          </cell>
          <cell r="W231">
            <v>2.3552089399999997E-2</v>
          </cell>
          <cell r="X231">
            <v>1.7866290323559998E-2</v>
          </cell>
          <cell r="Y231">
            <v>6.9410649463959986E-2</v>
          </cell>
          <cell r="Z231">
            <v>0</v>
          </cell>
          <cell r="AA231">
            <v>0</v>
          </cell>
          <cell r="AB231">
            <v>1.4591999999999999E-2</v>
          </cell>
          <cell r="AC231">
            <v>6.9209999999999994E-2</v>
          </cell>
          <cell r="AD231">
            <v>5.6375000000000001E-2</v>
          </cell>
          <cell r="AE231">
            <v>5.5676999999999997E-2</v>
          </cell>
          <cell r="AF231">
            <v>0.159691</v>
          </cell>
          <cell r="AG231">
            <v>0.15398200000000001</v>
          </cell>
          <cell r="AH231">
            <v>0.60420200000000002</v>
          </cell>
          <cell r="AI231">
            <v>0.31276700000000002</v>
          </cell>
          <cell r="AJ231">
            <v>0.34379300000000002</v>
          </cell>
          <cell r="AK231">
            <v>0.57016899999999993</v>
          </cell>
          <cell r="AL231">
            <v>0.78091500000000003</v>
          </cell>
          <cell r="AM231">
            <v>6.4168919999999989</v>
          </cell>
          <cell r="AN231">
            <v>1.9309970000000001</v>
          </cell>
          <cell r="AO231">
            <v>1.2814619999999999</v>
          </cell>
          <cell r="AP231">
            <v>1.2754259999999999</v>
          </cell>
          <cell r="AQ231">
            <v>0.57088700000000003</v>
          </cell>
          <cell r="AR231">
            <v>1.486448</v>
          </cell>
          <cell r="AS231">
            <v>2.8753189999999997</v>
          </cell>
          <cell r="AT231">
            <v>3.2555200000000002</v>
          </cell>
          <cell r="AU231">
            <v>2.3971459999999998</v>
          </cell>
          <cell r="AV231">
            <v>3.6678459999999995</v>
          </cell>
          <cell r="AW231">
            <v>7.0535739999999993</v>
          </cell>
          <cell r="AX231">
            <v>4.9578420560000005</v>
          </cell>
          <cell r="AY231">
            <v>14.919158671000002</v>
          </cell>
          <cell r="AZ231">
            <v>0</v>
          </cell>
          <cell r="BA231">
            <v>0</v>
          </cell>
        </row>
        <row r="247">
          <cell r="B247">
            <v>2.5668246666666669E-3</v>
          </cell>
          <cell r="C247">
            <v>2.1520140000000003E-3</v>
          </cell>
          <cell r="D247">
            <v>2.9460307555555557E-3</v>
          </cell>
          <cell r="E247">
            <v>3.6293180000000003E-3</v>
          </cell>
          <cell r="F247">
            <v>3.5258602399999999E-3</v>
          </cell>
          <cell r="G247">
            <v>4.5038515200000002E-3</v>
          </cell>
          <cell r="H247">
            <v>4.2198982000000006E-3</v>
          </cell>
          <cell r="I247">
            <v>5.6099479111111116E-3</v>
          </cell>
          <cell r="J247">
            <v>6.2443793999999997E-3</v>
          </cell>
          <cell r="K247">
            <v>7.9607004399999994E-3</v>
          </cell>
          <cell r="L247">
            <v>9.9467684399999999E-3</v>
          </cell>
          <cell r="M247">
            <v>9.0516546400000002E-3</v>
          </cell>
          <cell r="N247">
            <v>9.702246119999999E-3</v>
          </cell>
          <cell r="O247">
            <v>7.3158419599999996E-3</v>
          </cell>
          <cell r="P247">
            <v>7.6843180399999997E-3</v>
          </cell>
          <cell r="Q247">
            <v>5.7955290400000005E-3</v>
          </cell>
          <cell r="R247">
            <v>5.5839478799999988E-3</v>
          </cell>
          <cell r="S247">
            <v>1.2461703240000002E-2</v>
          </cell>
          <cell r="T247">
            <v>8.7428916400000001E-3</v>
          </cell>
          <cell r="U247">
            <v>9.7866627599999985E-3</v>
          </cell>
          <cell r="V247">
            <v>2.2597386000000001E-3</v>
          </cell>
          <cell r="W247">
            <v>3.46259592E-3</v>
          </cell>
          <cell r="X247">
            <v>2.2415296050000001E-3</v>
          </cell>
          <cell r="Y247">
            <v>1.65320590904E-3</v>
          </cell>
          <cell r="Z247">
            <v>0</v>
          </cell>
          <cell r="AA247">
            <v>0</v>
          </cell>
          <cell r="AB247">
            <v>0.72910799999999987</v>
          </cell>
          <cell r="AC247">
            <v>0.59891099999999997</v>
          </cell>
          <cell r="AD247">
            <v>0.81896099999999994</v>
          </cell>
          <cell r="AE247">
            <v>1.009261</v>
          </cell>
          <cell r="AF247">
            <v>0.78467799999999999</v>
          </cell>
          <cell r="AG247">
            <v>0.92303899999999994</v>
          </cell>
          <cell r="AH247">
            <v>1.0736840000000001</v>
          </cell>
          <cell r="AI247">
            <v>1.5614979999999998</v>
          </cell>
          <cell r="AJ247">
            <v>1.634946</v>
          </cell>
          <cell r="AK247">
            <v>2.276478</v>
          </cell>
          <cell r="AL247">
            <v>2.3280159999999999</v>
          </cell>
          <cell r="AM247">
            <v>4.2838899999999995</v>
          </cell>
          <cell r="AN247">
            <v>4.5750989999999998</v>
          </cell>
          <cell r="AO247">
            <v>2.7725179999999998</v>
          </cell>
          <cell r="AP247">
            <v>3.3474159999999999</v>
          </cell>
          <cell r="AQ247">
            <v>2.5480300000000002</v>
          </cell>
          <cell r="AR247">
            <v>2.4745309999999998</v>
          </cell>
          <cell r="AS247">
            <v>3.0686230000000001</v>
          </cell>
          <cell r="AT247">
            <v>2.184361</v>
          </cell>
          <cell r="AU247">
            <v>2.3460450000000002</v>
          </cell>
          <cell r="AV247">
            <v>0.95950800000000003</v>
          </cell>
          <cell r="AW247">
            <v>1.006607</v>
          </cell>
          <cell r="AX247">
            <v>1.2605415819999999</v>
          </cell>
          <cell r="AY247">
            <v>0.47357794399999997</v>
          </cell>
          <cell r="AZ247">
            <v>0</v>
          </cell>
          <cell r="BA247">
            <v>0</v>
          </cell>
        </row>
        <row r="263">
          <cell r="B263">
            <v>0.18611305355555557</v>
          </cell>
          <cell r="C263">
            <v>0.1070359555111111</v>
          </cell>
          <cell r="D263">
            <v>0.12579437955555553</v>
          </cell>
          <cell r="E263">
            <v>0.13439429422222224</v>
          </cell>
          <cell r="F263">
            <v>0.19420312940000001</v>
          </cell>
          <cell r="G263">
            <v>0.20796602147999996</v>
          </cell>
          <cell r="H263">
            <v>0.24218271559999996</v>
          </cell>
          <cell r="I263">
            <v>0.24991461884444444</v>
          </cell>
          <cell r="J263">
            <v>0.26234660759999995</v>
          </cell>
          <cell r="K263">
            <v>0.20783739059999998</v>
          </cell>
          <cell r="L263">
            <v>0.31672412351999996</v>
          </cell>
          <cell r="M263">
            <v>0.35125051583999994</v>
          </cell>
          <cell r="N263">
            <v>0.33462045539999985</v>
          </cell>
          <cell r="O263">
            <v>0.34332064216000002</v>
          </cell>
          <cell r="P263">
            <v>0.37572658256000008</v>
          </cell>
          <cell r="Q263">
            <v>0.39880314179999993</v>
          </cell>
          <cell r="R263">
            <v>0.42261842252000004</v>
          </cell>
          <cell r="S263">
            <v>0.62167108975999985</v>
          </cell>
          <cell r="T263">
            <v>0.66535207172000022</v>
          </cell>
          <cell r="U263">
            <v>0.54752269706509782</v>
          </cell>
          <cell r="V263">
            <v>0.44230740399999996</v>
          </cell>
          <cell r="W263">
            <v>0.52066903052888869</v>
          </cell>
          <cell r="X263">
            <v>0.41765075753572006</v>
          </cell>
          <cell r="Y263">
            <v>0.5693134273249999</v>
          </cell>
          <cell r="Z263">
            <v>0</v>
          </cell>
          <cell r="AA263">
            <v>0</v>
          </cell>
          <cell r="AB263">
            <v>52.093646999999997</v>
          </cell>
          <cell r="AC263">
            <v>30.215406999999999</v>
          </cell>
          <cell r="AD263">
            <v>36.128492000000001</v>
          </cell>
          <cell r="AE263">
            <v>38.846236000000019</v>
          </cell>
          <cell r="AF263">
            <v>42.044921000000009</v>
          </cell>
          <cell r="AG263">
            <v>46.393496999999989</v>
          </cell>
          <cell r="AH263">
            <v>55.433776999999985</v>
          </cell>
          <cell r="AI263">
            <v>72.519812999999999</v>
          </cell>
          <cell r="AJ263">
            <v>74.578303000000005</v>
          </cell>
          <cell r="AK263">
            <v>64.742209999999986</v>
          </cell>
          <cell r="AL263">
            <v>85.400569999999945</v>
          </cell>
          <cell r="AM263">
            <v>116.41846899999999</v>
          </cell>
          <cell r="AN263">
            <v>116.585021</v>
          </cell>
          <cell r="AO263">
            <v>122.04485099999999</v>
          </cell>
          <cell r="AP263">
            <v>131.919375</v>
          </cell>
          <cell r="AQ263">
            <v>123.35418900000001</v>
          </cell>
          <cell r="AR263">
            <v>126.73542199999994</v>
          </cell>
          <cell r="AS263">
            <v>156.92942799999994</v>
          </cell>
          <cell r="AT263">
            <v>182.73719700000001</v>
          </cell>
          <cell r="AU263">
            <v>138.78814299999999</v>
          </cell>
          <cell r="AV263">
            <v>130.85100499999999</v>
          </cell>
          <cell r="AW263">
            <v>157.15517200000002</v>
          </cell>
          <cell r="AX263">
            <v>158.54054951200004</v>
          </cell>
          <cell r="AY263">
            <v>154.33570761299993</v>
          </cell>
          <cell r="AZ263">
            <v>0</v>
          </cell>
          <cell r="BA263">
            <v>0</v>
          </cell>
        </row>
        <row r="264">
          <cell r="B264">
            <v>5.1522432444444455E-3</v>
          </cell>
          <cell r="C264">
            <v>6.5223113333333343E-3</v>
          </cell>
          <cell r="D264">
            <v>1.7831176622222222E-2</v>
          </cell>
          <cell r="E264">
            <v>3.018110511111111E-2</v>
          </cell>
          <cell r="F264">
            <v>5.4939079440000003E-2</v>
          </cell>
          <cell r="G264">
            <v>6.1983775560000003E-2</v>
          </cell>
          <cell r="H264">
            <v>7.7795865559999969E-2</v>
          </cell>
          <cell r="I264">
            <v>0.11147431608888889</v>
          </cell>
          <cell r="J264">
            <v>9.1424579679999993E-2</v>
          </cell>
          <cell r="K264">
            <v>6.8612780319999997E-2</v>
          </cell>
          <cell r="L264">
            <v>0.11289815236</v>
          </cell>
          <cell r="M264">
            <v>6.5272160800000006E-2</v>
          </cell>
          <cell r="N264">
            <v>6.8652722879999975E-2</v>
          </cell>
          <cell r="O264">
            <v>9.1450365160000005E-2</v>
          </cell>
          <cell r="P264">
            <v>0.10017289463999998</v>
          </cell>
          <cell r="Q264">
            <v>0.10558380027999999</v>
          </cell>
          <cell r="R264">
            <v>0.14087287143999996</v>
          </cell>
          <cell r="S264">
            <v>0.27057209731999993</v>
          </cell>
          <cell r="T264">
            <v>0.27359530603999999</v>
          </cell>
          <cell r="U264">
            <v>0.23970240545176474</v>
          </cell>
          <cell r="V264">
            <v>0.16814789320000001</v>
          </cell>
          <cell r="W264">
            <v>0.2271469241688889</v>
          </cell>
          <cell r="X264">
            <v>0.16931955238915994</v>
          </cell>
          <cell r="Y264">
            <v>0.14887971119684001</v>
          </cell>
          <cell r="Z264">
            <v>0</v>
          </cell>
          <cell r="AA264">
            <v>0</v>
          </cell>
          <cell r="AB264">
            <v>1.5716040000000002</v>
          </cell>
          <cell r="AC264">
            <v>1.9637869999999995</v>
          </cell>
          <cell r="AD264">
            <v>5.4281129999999989</v>
          </cell>
          <cell r="AE264">
            <v>9.1313519999999997</v>
          </cell>
          <cell r="AF264">
            <v>14.865192</v>
          </cell>
          <cell r="AG264">
            <v>16.650795000000002</v>
          </cell>
          <cell r="AH264">
            <v>22.822691999999996</v>
          </cell>
          <cell r="AI264">
            <v>32.234275000000004</v>
          </cell>
          <cell r="AJ264">
            <v>26.942124999999997</v>
          </cell>
          <cell r="AK264">
            <v>21.978981000000001</v>
          </cell>
          <cell r="AL264">
            <v>30.230107999999994</v>
          </cell>
          <cell r="AM264">
            <v>30.922065000000003</v>
          </cell>
          <cell r="AN264">
            <v>29.190346000000002</v>
          </cell>
          <cell r="AO264">
            <v>37.968949000000009</v>
          </cell>
          <cell r="AP264">
            <v>41.389518999999993</v>
          </cell>
          <cell r="AQ264">
            <v>37.308664000000007</v>
          </cell>
          <cell r="AR264">
            <v>47.390532</v>
          </cell>
          <cell r="AS264">
            <v>67.121025000000017</v>
          </cell>
          <cell r="AT264">
            <v>75.371910999999997</v>
          </cell>
          <cell r="AU264">
            <v>60.283416000000003</v>
          </cell>
          <cell r="AV264">
            <v>57.520825000000002</v>
          </cell>
          <cell r="AW264">
            <v>69.299155999999996</v>
          </cell>
          <cell r="AX264">
            <v>78.208446769999981</v>
          </cell>
          <cell r="AY264">
            <v>55.378027929999995</v>
          </cell>
          <cell r="AZ264">
            <v>0</v>
          </cell>
          <cell r="BA264">
            <v>0</v>
          </cell>
        </row>
        <row r="266">
          <cell r="B266">
            <v>7.6104682222222228E-3</v>
          </cell>
          <cell r="C266">
            <v>3.8214900000000003E-3</v>
          </cell>
          <cell r="D266">
            <v>3.1407438222222223E-3</v>
          </cell>
          <cell r="E266">
            <v>4.799346177777779E-3</v>
          </cell>
          <cell r="F266">
            <v>5.0789779600000006E-3</v>
          </cell>
          <cell r="G266">
            <v>6.3062126400000003E-3</v>
          </cell>
          <cell r="H266">
            <v>1.1830452480000002E-2</v>
          </cell>
          <cell r="I266">
            <v>1.0329642E-2</v>
          </cell>
          <cell r="J266">
            <v>1.394930544E-2</v>
          </cell>
          <cell r="K266">
            <v>1.469260352E-2</v>
          </cell>
          <cell r="L266">
            <v>2.0116987519999997E-2</v>
          </cell>
          <cell r="M266">
            <v>5.6237834799999997E-2</v>
          </cell>
          <cell r="N266">
            <v>5.9464547239999992E-2</v>
          </cell>
          <cell r="O266">
            <v>3.8996412839999994E-2</v>
          </cell>
          <cell r="P266">
            <v>3.7332960839999998E-2</v>
          </cell>
          <cell r="Q266">
            <v>2.5188597E-2</v>
          </cell>
          <cell r="R266">
            <v>4.1985958559999995E-2</v>
          </cell>
          <cell r="S266">
            <v>3.7457225679999991E-2</v>
          </cell>
          <cell r="T266">
            <v>7.4876351199999996E-2</v>
          </cell>
          <cell r="U266">
            <v>2.2601335119999996E-2</v>
          </cell>
          <cell r="V266">
            <v>1.1395908159999999E-2</v>
          </cell>
          <cell r="W266">
            <v>6.9045844E-4</v>
          </cell>
          <cell r="X266">
            <v>3.6014603687999997E-4</v>
          </cell>
          <cell r="Y266">
            <v>6.2538666403919987E-2</v>
          </cell>
          <cell r="Z266">
            <v>0</v>
          </cell>
          <cell r="AA266">
            <v>0</v>
          </cell>
          <cell r="AB266">
            <v>2.116482</v>
          </cell>
          <cell r="AC266">
            <v>1.0615249999999998</v>
          </cell>
          <cell r="AD266">
            <v>0.87253299999999989</v>
          </cell>
          <cell r="AE266">
            <v>1.3341610000000002</v>
          </cell>
          <cell r="AF266">
            <v>1.25179</v>
          </cell>
          <cell r="AG266">
            <v>1.6906409999999998</v>
          </cell>
          <cell r="AH266">
            <v>3.5382799999999999</v>
          </cell>
          <cell r="AI266">
            <v>2.869345</v>
          </cell>
          <cell r="AJ266">
            <v>4.1329269999999996</v>
          </cell>
          <cell r="AK266">
            <v>4.8246830000000003</v>
          </cell>
          <cell r="AL266">
            <v>5.8695169999999992</v>
          </cell>
          <cell r="AM266">
            <v>17.079540999999999</v>
          </cell>
          <cell r="AN266">
            <v>15.512298999999999</v>
          </cell>
          <cell r="AO266">
            <v>11.348044999999999</v>
          </cell>
          <cell r="AP266">
            <v>11.219718</v>
          </cell>
          <cell r="AQ266">
            <v>9.1927519999999987</v>
          </cell>
          <cell r="AR266">
            <v>9.0954879999999996</v>
          </cell>
          <cell r="AS266">
            <v>9.4874939999999981</v>
          </cell>
          <cell r="AT266">
            <v>19.540362999999999</v>
          </cell>
          <cell r="AU266">
            <v>5.5117579999999995</v>
          </cell>
          <cell r="AV266">
            <v>1.5108609999999998</v>
          </cell>
          <cell r="AW266">
            <v>0.19577599999999998</v>
          </cell>
          <cell r="AX266">
            <v>0.15277780299999999</v>
          </cell>
          <cell r="AY266">
            <v>15.570223271</v>
          </cell>
          <cell r="AZ266">
            <v>0</v>
          </cell>
          <cell r="BA266">
            <v>0</v>
          </cell>
        </row>
        <row r="267">
          <cell r="B267">
            <v>2.6861175333333331E-2</v>
          </cell>
          <cell r="C267">
            <v>1.7390945022222225E-2</v>
          </cell>
          <cell r="D267">
            <v>2.7231000444444452E-2</v>
          </cell>
          <cell r="E267">
            <v>3.1883548177777776E-2</v>
          </cell>
          <cell r="F267">
            <v>5.6285685960000005E-2</v>
          </cell>
          <cell r="G267">
            <v>4.9693394800000006E-2</v>
          </cell>
          <cell r="H267">
            <v>5.5580947799999995E-2</v>
          </cell>
          <cell r="I267">
            <v>6.0867371911111107E-2</v>
          </cell>
          <cell r="J267">
            <v>7.4650376079999997E-2</v>
          </cell>
          <cell r="K267">
            <v>8.1514417599999986E-2</v>
          </cell>
          <cell r="L267">
            <v>0.13713862876000002</v>
          </cell>
          <cell r="M267">
            <v>0.16951631815999998</v>
          </cell>
          <cell r="N267">
            <v>0.15048855919999998</v>
          </cell>
          <cell r="O267">
            <v>0.16108296791999999</v>
          </cell>
          <cell r="P267">
            <v>0.17285221183999996</v>
          </cell>
          <cell r="Q267">
            <v>0.16518539603999996</v>
          </cell>
          <cell r="R267">
            <v>0.17594906615999997</v>
          </cell>
          <cell r="S267">
            <v>0.24641068172000002</v>
          </cell>
          <cell r="T267">
            <v>0.25973022656</v>
          </cell>
          <cell r="U267">
            <v>0.24614901331999997</v>
          </cell>
          <cell r="V267">
            <v>0.22291720443999999</v>
          </cell>
          <cell r="W267">
            <v>0.24309340859999998</v>
          </cell>
          <cell r="X267">
            <v>0.21576383399332003</v>
          </cell>
          <cell r="Y267">
            <v>0.32573791021715992</v>
          </cell>
          <cell r="Z267">
            <v>0</v>
          </cell>
          <cell r="AA267">
            <v>0</v>
          </cell>
          <cell r="AB267">
            <v>7.516394</v>
          </cell>
          <cell r="AC267">
            <v>4.8553960000000007</v>
          </cell>
          <cell r="AD267">
            <v>7.5869409999999986</v>
          </cell>
          <cell r="AE267">
            <v>8.8769080000000002</v>
          </cell>
          <cell r="AF267">
            <v>11.561456999999999</v>
          </cell>
          <cell r="AG267">
            <v>11.743573999999999</v>
          </cell>
          <cell r="AH267">
            <v>13.422502000000001</v>
          </cell>
          <cell r="AI267">
            <v>17.111815999999997</v>
          </cell>
          <cell r="AJ267">
            <v>21.508941</v>
          </cell>
          <cell r="AK267">
            <v>25.815840999999999</v>
          </cell>
          <cell r="AL267">
            <v>38.111884999999987</v>
          </cell>
          <cell r="AM267">
            <v>51.382107999999995</v>
          </cell>
          <cell r="AN267">
            <v>53.256928999999992</v>
          </cell>
          <cell r="AO267">
            <v>55.343840999999991</v>
          </cell>
          <cell r="AP267">
            <v>60.553512999999995</v>
          </cell>
          <cell r="AQ267">
            <v>54.132024999999999</v>
          </cell>
          <cell r="AR267">
            <v>53.878686999999999</v>
          </cell>
          <cell r="AS267">
            <v>63.99536299999999</v>
          </cell>
          <cell r="AT267">
            <v>72.907595000000001</v>
          </cell>
          <cell r="AU267">
            <v>63.305154000000002</v>
          </cell>
          <cell r="AV267">
            <v>61.553809000000001</v>
          </cell>
          <cell r="AW267">
            <v>73.160349999999994</v>
          </cell>
          <cell r="AX267">
            <v>70.937850945000022</v>
          </cell>
          <cell r="AY267">
            <v>74.825168634000008</v>
          </cell>
          <cell r="AZ267">
            <v>0</v>
          </cell>
          <cell r="BA267">
            <v>0</v>
          </cell>
        </row>
        <row r="268">
          <cell r="B268">
            <v>7.880270666666668E-3</v>
          </cell>
          <cell r="C268">
            <v>6.2898359555555554E-3</v>
          </cell>
          <cell r="D268">
            <v>8.5592095555555563E-3</v>
          </cell>
          <cell r="E268">
            <v>8.6305895111111128E-3</v>
          </cell>
          <cell r="F268">
            <v>6.8325149200000003E-3</v>
          </cell>
          <cell r="G268">
            <v>8.2208036399999997E-3</v>
          </cell>
          <cell r="H268">
            <v>6.2091055600000007E-3</v>
          </cell>
          <cell r="I268">
            <v>7.9765090666666684E-3</v>
          </cell>
          <cell r="J268">
            <v>9.5900599199999995E-3</v>
          </cell>
          <cell r="K268">
            <v>8.0006525200000001E-3</v>
          </cell>
          <cell r="L268">
            <v>1.005678912E-2</v>
          </cell>
          <cell r="M268">
            <v>9.2924028400000001E-3</v>
          </cell>
          <cell r="N268">
            <v>9.9559151999999984E-3</v>
          </cell>
          <cell r="O268">
            <v>7.4363015999999995E-3</v>
          </cell>
          <cell r="P268">
            <v>7.80287844E-3</v>
          </cell>
          <cell r="Q268">
            <v>5.8388906800000001E-3</v>
          </cell>
          <cell r="R268">
            <v>6.6137416799999984E-3</v>
          </cell>
          <cell r="S268">
            <v>1.3080224360000002E-2</v>
          </cell>
          <cell r="T268">
            <v>8.8411506399999999E-3</v>
          </cell>
          <cell r="U268">
            <v>9.7866627599999985E-3</v>
          </cell>
          <cell r="V268">
            <v>2.2597386000000001E-3</v>
          </cell>
          <cell r="W268">
            <v>3.4683504800000001E-3</v>
          </cell>
          <cell r="X268">
            <v>2.2415296050000001E-3</v>
          </cell>
          <cell r="Y268">
            <v>1.65833787896E-3</v>
          </cell>
          <cell r="Z268">
            <v>0</v>
          </cell>
          <cell r="AA268">
            <v>0</v>
          </cell>
          <cell r="AB268">
            <v>2.2993119999999996</v>
          </cell>
          <cell r="AC268">
            <v>1.8260179999999999</v>
          </cell>
          <cell r="AD268">
            <v>2.469239</v>
          </cell>
          <cell r="AE268">
            <v>2.4063669999999999</v>
          </cell>
          <cell r="AF268">
            <v>1.7504040000000001</v>
          </cell>
          <cell r="AG268">
            <v>1.9499209999999998</v>
          </cell>
          <cell r="AH268">
            <v>1.6815090000000001</v>
          </cell>
          <cell r="AI268">
            <v>2.2199449999999996</v>
          </cell>
          <cell r="AJ268">
            <v>2.568797</v>
          </cell>
          <cell r="AK268">
            <v>2.2879610000000001</v>
          </cell>
          <cell r="AL268">
            <v>2.361799</v>
          </cell>
          <cell r="AM268">
            <v>4.3331059999999999</v>
          </cell>
          <cell r="AN268">
            <v>4.6350419999999994</v>
          </cell>
          <cell r="AO268">
            <v>2.8135659999999998</v>
          </cell>
          <cell r="AP268">
            <v>3.4140829999999998</v>
          </cell>
          <cell r="AQ268">
            <v>2.5499040000000002</v>
          </cell>
          <cell r="AR268">
            <v>2.7345179999999996</v>
          </cell>
          <cell r="AS268">
            <v>3.1941220000000001</v>
          </cell>
          <cell r="AT268">
            <v>2.2092710000000002</v>
          </cell>
          <cell r="AU268">
            <v>2.3460450000000002</v>
          </cell>
          <cell r="AV268">
            <v>0.95950800000000003</v>
          </cell>
          <cell r="AW268">
            <v>1.0081930000000001</v>
          </cell>
          <cell r="AX268">
            <v>1.2605415819999999</v>
          </cell>
          <cell r="AY268">
            <v>0.47432319199999995</v>
          </cell>
          <cell r="AZ268">
            <v>0</v>
          </cell>
          <cell r="BA268">
            <v>0</v>
          </cell>
        </row>
        <row r="269">
          <cell r="B269">
            <v>3.0286440000000005E-3</v>
          </cell>
          <cell r="C269">
            <v>6.3381240000000001E-4</v>
          </cell>
          <cell r="D269">
            <v>4.2922915555555563E-4</v>
          </cell>
          <cell r="E269">
            <v>6.3068151111111113E-4</v>
          </cell>
          <cell r="F269">
            <v>7.9761108000000005E-4</v>
          </cell>
          <cell r="G269">
            <v>5.1814895999999992E-4</v>
          </cell>
          <cell r="H269">
            <v>8.5272319999999996E-4</v>
          </cell>
          <cell r="I269">
            <v>4.3313706666666665E-4</v>
          </cell>
          <cell r="J269">
            <v>7.5734960000000003E-4</v>
          </cell>
          <cell r="K269">
            <v>8.1113311999999997E-4</v>
          </cell>
          <cell r="L269">
            <v>4.3009959999999996E-4</v>
          </cell>
          <cell r="M269">
            <v>1.8820493999999999E-3</v>
          </cell>
          <cell r="N269">
            <v>1.6466038399999999E-3</v>
          </cell>
          <cell r="O269">
            <v>2.6113239599999997E-3</v>
          </cell>
          <cell r="P269">
            <v>1.2246267600000001E-3</v>
          </cell>
          <cell r="Q269">
            <v>9.5483303999999993E-4</v>
          </cell>
          <cell r="R269">
            <v>2.7939239999999997E-4</v>
          </cell>
          <cell r="S269">
            <v>9.1246931999999987E-4</v>
          </cell>
          <cell r="T269">
            <v>3.0913103199999999E-3</v>
          </cell>
          <cell r="U269">
            <v>1.6767576E-4</v>
          </cell>
          <cell r="V269">
            <v>1.55773912E-3</v>
          </cell>
          <cell r="W269">
            <v>1.9613490400000001E-3</v>
          </cell>
          <cell r="X269">
            <v>3.3197433947999995E-4</v>
          </cell>
          <cell r="Y269">
            <v>3.1767164279200002E-3</v>
          </cell>
          <cell r="Z269">
            <v>0</v>
          </cell>
          <cell r="AA269">
            <v>0</v>
          </cell>
          <cell r="AB269">
            <v>0.84128999999999998</v>
          </cell>
          <cell r="AC269">
            <v>0.17605899999999999</v>
          </cell>
          <cell r="AD269">
            <v>0.12159600000000001</v>
          </cell>
          <cell r="AE269">
            <v>0.18318399999999999</v>
          </cell>
          <cell r="AF269">
            <v>0.20038699999999998</v>
          </cell>
          <cell r="AG269">
            <v>0.11424599999999999</v>
          </cell>
          <cell r="AH269">
            <v>0.20028499999999999</v>
          </cell>
          <cell r="AI269">
            <v>0.13087300000000002</v>
          </cell>
          <cell r="AJ269">
            <v>0.20799399999999998</v>
          </cell>
          <cell r="AK269">
            <v>0.226439</v>
          </cell>
          <cell r="AL269">
            <v>9.8491999999999996E-2</v>
          </cell>
          <cell r="AM269">
            <v>0.49322299999999997</v>
          </cell>
          <cell r="AN269">
            <v>0.44778299999999999</v>
          </cell>
          <cell r="AO269">
            <v>0.65146599999999999</v>
          </cell>
          <cell r="AP269">
            <v>0.28626199999999996</v>
          </cell>
          <cell r="AQ269">
            <v>0.18412499999999998</v>
          </cell>
          <cell r="AR269">
            <v>5.5092000000000002E-2</v>
          </cell>
          <cell r="AS269">
            <v>0.22464899999999999</v>
          </cell>
          <cell r="AT269">
            <v>0.78593100000000005</v>
          </cell>
          <cell r="AU269">
            <v>4.6013999999999999E-2</v>
          </cell>
          <cell r="AV269">
            <v>0.33719799999999994</v>
          </cell>
          <cell r="AW269">
            <v>0.56472199999999995</v>
          </cell>
          <cell r="AX269">
            <v>0.13207335999999997</v>
          </cell>
          <cell r="AY269">
            <v>0.7710534309999999</v>
          </cell>
          <cell r="AZ269">
            <v>0</v>
          </cell>
          <cell r="BA269">
            <v>0</v>
          </cell>
        </row>
      </sheetData>
      <sheetData sheetId="38">
        <row r="23">
          <cell r="B23">
            <v>7.2788758668414924E-3</v>
          </cell>
          <cell r="C23">
            <v>7.765184615384617E-3</v>
          </cell>
          <cell r="D23">
            <v>1.1974942995664338E-2</v>
          </cell>
          <cell r="E23">
            <v>1.8721126825174829E-2</v>
          </cell>
          <cell r="F23">
            <v>1.420364946E-2</v>
          </cell>
          <cell r="G23">
            <v>1.305759028E-2</v>
          </cell>
          <cell r="H23">
            <v>1.2858678000000002E-2</v>
          </cell>
          <cell r="I23">
            <v>7.3194350427350431E-5</v>
          </cell>
          <cell r="J23">
            <v>3.1736194000000004E-4</v>
          </cell>
          <cell r="K23">
            <v>4.5937500000000005E-5</v>
          </cell>
          <cell r="L23">
            <v>2.3766539999999993E-5</v>
          </cell>
          <cell r="M23">
            <v>1.0415649999999999E-4</v>
          </cell>
          <cell r="N23">
            <v>7.0524258000000009E-4</v>
          </cell>
          <cell r="O23">
            <v>9.5794999999999987E-6</v>
          </cell>
          <cell r="P23">
            <v>7.2176999999999983E-5</v>
          </cell>
          <cell r="Q23">
            <v>4.8911099999999997E-4</v>
          </cell>
          <cell r="R23">
            <v>4.5304699999999999E-4</v>
          </cell>
          <cell r="S23">
            <v>8.9557733999999988E-4</v>
          </cell>
          <cell r="T23">
            <v>2.6217981999999995E-4</v>
          </cell>
          <cell r="U23">
            <v>4.2468159999999993E-4</v>
          </cell>
          <cell r="V23">
            <v>5.3888477999999992E-4</v>
          </cell>
          <cell r="W23">
            <v>6.4088163999999987E-4</v>
          </cell>
          <cell r="X23">
            <v>3.5307048700000004E-4</v>
          </cell>
          <cell r="Y23">
            <v>5.4607177000000004E-4</v>
          </cell>
          <cell r="Z23">
            <v>0</v>
          </cell>
          <cell r="AA23">
            <v>0</v>
          </cell>
          <cell r="AB23">
            <v>3.2674169999999996</v>
          </cell>
          <cell r="AC23">
            <v>3.5444399999999998</v>
          </cell>
          <cell r="AD23">
            <v>5.729565</v>
          </cell>
          <cell r="AE23">
            <v>8.411562</v>
          </cell>
          <cell r="AF23">
            <v>6.9765899999999998</v>
          </cell>
          <cell r="AG23">
            <v>5.9967959999999998</v>
          </cell>
          <cell r="AH23">
            <v>6.3369870000000006</v>
          </cell>
          <cell r="AI23">
            <v>4.9721000000000001E-2</v>
          </cell>
          <cell r="AJ23">
            <v>0.18751399999999999</v>
          </cell>
          <cell r="AK23">
            <v>2.8958999999999999E-2</v>
          </cell>
          <cell r="AL23">
            <v>2.2483E-2</v>
          </cell>
          <cell r="AM23">
            <v>4.9762000000000001E-2</v>
          </cell>
          <cell r="AN23">
            <v>0.28533799999999998</v>
          </cell>
          <cell r="AO23">
            <v>2.3521999999999998E-2</v>
          </cell>
          <cell r="AP23">
            <v>8.7160000000000001E-2</v>
          </cell>
          <cell r="AQ23">
            <v>0.22831299999999999</v>
          </cell>
          <cell r="AR23">
            <v>0.27591899999999997</v>
          </cell>
          <cell r="AS23">
            <v>0.68707099999999999</v>
          </cell>
          <cell r="AT23">
            <v>0.23523499999999997</v>
          </cell>
          <cell r="AU23">
            <v>0.272617</v>
          </cell>
          <cell r="AV23">
            <v>0.37535699999999994</v>
          </cell>
          <cell r="AW23">
            <v>0.51499099999999998</v>
          </cell>
          <cell r="AX23">
            <v>0.30772765199999996</v>
          </cell>
          <cell r="AY23">
            <v>0.21842870799999997</v>
          </cell>
          <cell r="AZ23">
            <v>0</v>
          </cell>
          <cell r="BA23">
            <v>0</v>
          </cell>
        </row>
        <row r="39">
          <cell r="B39">
            <v>2.5495211953242836E-3</v>
          </cell>
          <cell r="C39">
            <v>1.1990265255738379E-3</v>
          </cell>
          <cell r="D39">
            <v>3.2005579709646239E-3</v>
          </cell>
          <cell r="E39">
            <v>1.5051132026886512E-3</v>
          </cell>
          <cell r="F39">
            <v>1.3043230199999999E-3</v>
          </cell>
          <cell r="G39">
            <v>1.67107108E-3</v>
          </cell>
          <cell r="H39">
            <v>1.5413771799999997E-3</v>
          </cell>
          <cell r="I39">
            <v>1.1297365733333332E-3</v>
          </cell>
          <cell r="J39">
            <v>1.3729238599999999E-3</v>
          </cell>
          <cell r="K39">
            <v>7.6939898000000001E-4</v>
          </cell>
          <cell r="L39">
            <v>6.5789357199999999E-3</v>
          </cell>
          <cell r="M39">
            <v>4.3843916619999992E-2</v>
          </cell>
          <cell r="N39">
            <v>3.1975572999999998E-3</v>
          </cell>
          <cell r="O39">
            <v>1.893421642E-2</v>
          </cell>
          <cell r="P39">
            <v>2.1783180859999998E-2</v>
          </cell>
          <cell r="Q39">
            <v>3.1356823539999995E-2</v>
          </cell>
          <cell r="R39">
            <v>3.6639036280000002E-2</v>
          </cell>
          <cell r="S39">
            <v>3.3458789840000003E-2</v>
          </cell>
          <cell r="T39">
            <v>2.3482725699999998E-2</v>
          </cell>
          <cell r="U39">
            <v>1.3234761959999999E-2</v>
          </cell>
          <cell r="V39">
            <v>4.6447455599999991E-3</v>
          </cell>
          <cell r="W39">
            <v>3.3307495199999997E-3</v>
          </cell>
          <cell r="X39">
            <v>3.4967449124999996E-3</v>
          </cell>
          <cell r="Y39">
            <v>1.5198653482599998E-3</v>
          </cell>
          <cell r="Z39">
            <v>0</v>
          </cell>
          <cell r="AA39">
            <v>0</v>
          </cell>
          <cell r="AB39">
            <v>0.937473</v>
          </cell>
          <cell r="AC39">
            <v>0.55282100000000001</v>
          </cell>
          <cell r="AD39">
            <v>1.3956929999999999</v>
          </cell>
          <cell r="AE39">
            <v>0.677759</v>
          </cell>
          <cell r="AF39">
            <v>0.64468999999999999</v>
          </cell>
          <cell r="AG39">
            <v>0.64673499999999995</v>
          </cell>
          <cell r="AH39">
            <v>0.70696800000000004</v>
          </cell>
          <cell r="AI39">
            <v>0.548794</v>
          </cell>
          <cell r="AJ39">
            <v>0.83926499999999993</v>
          </cell>
          <cell r="AK39">
            <v>0.53250699999999995</v>
          </cell>
          <cell r="AL39">
            <v>3.6289980000000002</v>
          </cell>
          <cell r="AM39">
            <v>11.794064999999998</v>
          </cell>
          <cell r="AN39">
            <v>1.329725</v>
          </cell>
          <cell r="AO39">
            <v>6.4332409999999989</v>
          </cell>
          <cell r="AP39">
            <v>7.4624240000000004</v>
          </cell>
          <cell r="AQ39">
            <v>9.0908949999999997</v>
          </cell>
          <cell r="AR39">
            <v>11.461297999999999</v>
          </cell>
          <cell r="AS39">
            <v>9.9627189999999999</v>
          </cell>
          <cell r="AT39">
            <v>7.5567589999999996</v>
          </cell>
          <cell r="AU39">
            <v>4.2304579999999996</v>
          </cell>
          <cell r="AV39">
            <v>1.9504440000000001</v>
          </cell>
          <cell r="AW39">
            <v>1.8336289999999997</v>
          </cell>
          <cell r="AX39">
            <v>2.2255454079999999</v>
          </cell>
          <cell r="AY39">
            <v>1.190693169</v>
          </cell>
          <cell r="AZ39">
            <v>0</v>
          </cell>
          <cell r="BA39">
            <v>0</v>
          </cell>
        </row>
        <row r="46">
          <cell r="B46">
            <v>0</v>
          </cell>
          <cell r="C46">
            <v>0</v>
          </cell>
          <cell r="D46">
            <v>0</v>
          </cell>
          <cell r="E46">
            <v>5.7094371134878193E-3</v>
          </cell>
          <cell r="F46">
            <v>8.7674113799999995E-3</v>
          </cell>
          <cell r="G46">
            <v>1.1086530840000001E-2</v>
          </cell>
          <cell r="H46">
            <v>7.413560139999999E-3</v>
          </cell>
          <cell r="I46">
            <v>1.4459012336923075E-2</v>
          </cell>
          <cell r="J46">
            <v>2.1360186959999996E-2</v>
          </cell>
          <cell r="K46">
            <v>8.6109928799999996E-3</v>
          </cell>
          <cell r="L46">
            <v>2.6483558359999992E-2</v>
          </cell>
          <cell r="M46">
            <v>4.1347784659999998E-2</v>
          </cell>
          <cell r="N46">
            <v>4.6632327279999997E-2</v>
          </cell>
          <cell r="O46">
            <v>5.1388155139999996E-2</v>
          </cell>
          <cell r="P46">
            <v>5.1970842699999999E-2</v>
          </cell>
          <cell r="Q46">
            <v>4.6103921919999999E-2</v>
          </cell>
          <cell r="R46">
            <v>4.1341589239999997E-2</v>
          </cell>
          <cell r="S46">
            <v>5.0214672479999993E-2</v>
          </cell>
          <cell r="T46">
            <v>5.923368989999999E-2</v>
          </cell>
          <cell r="U46">
            <v>4.5753212119999984E-2</v>
          </cell>
          <cell r="V46">
            <v>3.9291285739999994E-2</v>
          </cell>
          <cell r="W46">
            <v>3.1068589019999999E-2</v>
          </cell>
          <cell r="X46">
            <v>3.1533590818380003E-2</v>
          </cell>
          <cell r="Y46">
            <v>2.16266835456E-2</v>
          </cell>
          <cell r="Z46">
            <v>0</v>
          </cell>
          <cell r="AA46">
            <v>0</v>
          </cell>
          <cell r="AB46">
            <v>0</v>
          </cell>
          <cell r="AC46">
            <v>0</v>
          </cell>
          <cell r="AD46">
            <v>0</v>
          </cell>
          <cell r="AE46">
            <v>2.7189160000000001</v>
          </cell>
          <cell r="AF46">
            <v>4.4666359999999994</v>
          </cell>
          <cell r="AG46">
            <v>4.9368039999999995</v>
          </cell>
          <cell r="AH46">
            <v>3.8062769999999997</v>
          </cell>
          <cell r="AI46">
            <v>7.0862579999999999</v>
          </cell>
          <cell r="AJ46">
            <v>12.419103</v>
          </cell>
          <cell r="AK46">
            <v>6.7301280000000006</v>
          </cell>
          <cell r="AL46">
            <v>15.008228000000001</v>
          </cell>
          <cell r="AM46">
            <v>22.589198</v>
          </cell>
          <cell r="AN46">
            <v>26.046549999999996</v>
          </cell>
          <cell r="AO46">
            <v>26.323229000000001</v>
          </cell>
          <cell r="AP46">
            <v>30.530505999999999</v>
          </cell>
          <cell r="AQ46">
            <v>26.582998999999997</v>
          </cell>
          <cell r="AR46">
            <v>23.356749999999998</v>
          </cell>
          <cell r="AS46">
            <v>21.845462999999999</v>
          </cell>
          <cell r="AT46">
            <v>24.633879999999998</v>
          </cell>
          <cell r="AU46">
            <v>19.047493999999997</v>
          </cell>
          <cell r="AV46">
            <v>17.868019</v>
          </cell>
          <cell r="AW46">
            <v>16.291656</v>
          </cell>
          <cell r="AX46">
            <v>19.819965265</v>
          </cell>
          <cell r="AY46">
            <v>11.390413507</v>
          </cell>
          <cell r="AZ46">
            <v>0</v>
          </cell>
          <cell r="BA46">
            <v>0</v>
          </cell>
        </row>
        <row r="47">
          <cell r="B47">
            <v>7.1311941192321402E-3</v>
          </cell>
          <cell r="C47">
            <v>7.604525181779241E-3</v>
          </cell>
          <cell r="D47">
            <v>2.6750101052697789E-2</v>
          </cell>
          <cell r="E47">
            <v>2.206642664079711E-2</v>
          </cell>
          <cell r="F47">
            <v>3.5395771879999996E-2</v>
          </cell>
          <cell r="G47">
            <v>4.0662074460000003E-2</v>
          </cell>
          <cell r="H47">
            <v>5.5638165519999991E-2</v>
          </cell>
          <cell r="I47">
            <v>7.1325364475470082E-2</v>
          </cell>
          <cell r="J47">
            <v>6.5196186860000005E-2</v>
          </cell>
          <cell r="K47">
            <v>5.4711599319999998E-2</v>
          </cell>
          <cell r="L47">
            <v>8.6487297120000001E-2</v>
          </cell>
          <cell r="M47">
            <v>0.10965408607999999</v>
          </cell>
          <cell r="N47">
            <v>0.11322466540000001</v>
          </cell>
          <cell r="O47">
            <v>0.13266462509999999</v>
          </cell>
          <cell r="P47">
            <v>0.18111742249999999</v>
          </cell>
          <cell r="Q47">
            <v>0.22181353935999998</v>
          </cell>
          <cell r="R47">
            <v>0.21657695933999999</v>
          </cell>
          <cell r="S47">
            <v>0.27975691295999994</v>
          </cell>
          <cell r="T47">
            <v>0.30339767093999997</v>
          </cell>
          <cell r="U47">
            <v>0.27331511916444445</v>
          </cell>
          <cell r="V47">
            <v>0.27784665383999996</v>
          </cell>
          <cell r="W47">
            <v>0.42539094605636357</v>
          </cell>
          <cell r="X47">
            <v>0.29502045264804</v>
          </cell>
          <cell r="Y47">
            <v>0.25903814982363998</v>
          </cell>
          <cell r="Z47">
            <v>0</v>
          </cell>
          <cell r="AA47">
            <v>0</v>
          </cell>
          <cell r="AB47">
            <v>2.606544</v>
          </cell>
          <cell r="AC47">
            <v>2.8236429999999997</v>
          </cell>
          <cell r="AD47">
            <v>7.0394550000000002</v>
          </cell>
          <cell r="AE47">
            <v>10.854113</v>
          </cell>
          <cell r="AF47">
            <v>20.520257000000001</v>
          </cell>
          <cell r="AG47">
            <v>22.745207999999998</v>
          </cell>
          <cell r="AH47">
            <v>33.415662999999995</v>
          </cell>
          <cell r="AI47">
            <v>44.654184000000001</v>
          </cell>
          <cell r="AJ47">
            <v>45.225292999999994</v>
          </cell>
          <cell r="AK47">
            <v>42.005381999999997</v>
          </cell>
          <cell r="AL47">
            <v>56.903920999999997</v>
          </cell>
          <cell r="AM47">
            <v>69.822472000000005</v>
          </cell>
          <cell r="AN47">
            <v>77.075327000000001</v>
          </cell>
          <cell r="AO47">
            <v>86.819906000000003</v>
          </cell>
          <cell r="AP47">
            <v>114.87036999999998</v>
          </cell>
          <cell r="AQ47">
            <v>137.704275</v>
          </cell>
          <cell r="AR47">
            <v>135.87790000000001</v>
          </cell>
          <cell r="AS47">
            <v>155.434181</v>
          </cell>
          <cell r="AT47">
            <v>161.26411999999999</v>
          </cell>
          <cell r="AU47">
            <v>139.08293299999997</v>
          </cell>
          <cell r="AV47">
            <v>150.46677399999999</v>
          </cell>
          <cell r="AW47">
            <v>248.14225499999998</v>
          </cell>
          <cell r="AX47">
            <v>204.52416359399999</v>
          </cell>
          <cell r="AY47">
            <v>140.12017822299998</v>
          </cell>
          <cell r="AZ47">
            <v>0</v>
          </cell>
          <cell r="BA47">
            <v>0</v>
          </cell>
        </row>
        <row r="84">
          <cell r="B84">
            <v>5.2228097027972025E-3</v>
          </cell>
          <cell r="C84">
            <v>2.3566937486713289E-3</v>
          </cell>
          <cell r="D84">
            <v>7.9990345528671326E-3</v>
          </cell>
          <cell r="E84">
            <v>1.7957592926184925E-2</v>
          </cell>
          <cell r="F84">
            <v>1.818189982E-2</v>
          </cell>
          <cell r="G84">
            <v>1.252774544E-2</v>
          </cell>
          <cell r="H84">
            <v>1.5582185219999999E-2</v>
          </cell>
          <cell r="I84">
            <v>1.4669353893076923E-2</v>
          </cell>
          <cell r="J84">
            <v>5.6123244799999991E-3</v>
          </cell>
          <cell r="K84">
            <v>7.6133638000000004E-4</v>
          </cell>
          <cell r="L84">
            <v>1.3648419399999998E-3</v>
          </cell>
          <cell r="M84">
            <v>3.8599894199999995E-3</v>
          </cell>
          <cell r="N84">
            <v>1.54098966E-3</v>
          </cell>
          <cell r="O84">
            <v>1.6383460799999996E-3</v>
          </cell>
          <cell r="P84">
            <v>6.5067785999999993E-4</v>
          </cell>
          <cell r="Q84">
            <v>1.00086112E-3</v>
          </cell>
          <cell r="R84">
            <v>3.2778149600000001E-2</v>
          </cell>
          <cell r="S84">
            <v>4.810120364E-2</v>
          </cell>
          <cell r="T84">
            <v>5.5453245120000001E-2</v>
          </cell>
          <cell r="U84">
            <v>5.5360686499999992E-2</v>
          </cell>
          <cell r="V84">
            <v>3.7243212160000004E-2</v>
          </cell>
          <cell r="W84">
            <v>3.7779292040000002E-2</v>
          </cell>
          <cell r="X84">
            <v>8.8390624359799986E-3</v>
          </cell>
          <cell r="Y84">
            <v>3.961968668499999E-3</v>
          </cell>
          <cell r="Z84">
            <v>0</v>
          </cell>
          <cell r="AA84">
            <v>0</v>
          </cell>
          <cell r="AB84">
            <v>1.8049949999999999</v>
          </cell>
          <cell r="AC84">
            <v>0.84772899999999995</v>
          </cell>
          <cell r="AD84">
            <v>2.9883589999999995</v>
          </cell>
          <cell r="AE84">
            <v>8.1912240000000001</v>
          </cell>
          <cell r="AF84">
            <v>9.0356829999999988</v>
          </cell>
          <cell r="AG84">
            <v>5.5726060000000004</v>
          </cell>
          <cell r="AH84">
            <v>7.7164419999999998</v>
          </cell>
          <cell r="AI84">
            <v>7.2933469999999998</v>
          </cell>
          <cell r="AJ84">
            <v>3.1814089999999999</v>
          </cell>
          <cell r="AK84">
            <v>0.514714</v>
          </cell>
          <cell r="AL84">
            <v>0.70033400000000001</v>
          </cell>
          <cell r="AM84">
            <v>1.4435199999999999</v>
          </cell>
          <cell r="AN84">
            <v>0.59035499999999996</v>
          </cell>
          <cell r="AO84">
            <v>0.53306199999999992</v>
          </cell>
          <cell r="AP84">
            <v>0.30304500000000001</v>
          </cell>
          <cell r="AQ84">
            <v>0.43607299999999999</v>
          </cell>
          <cell r="AR84">
            <v>8.8523099999999992</v>
          </cell>
          <cell r="AS84">
            <v>13.835421999999999</v>
          </cell>
          <cell r="AT84">
            <v>17.683341999999996</v>
          </cell>
          <cell r="AU84">
            <v>16.612795000000002</v>
          </cell>
          <cell r="AV84">
            <v>11.156561</v>
          </cell>
          <cell r="AW84">
            <v>16.054002000000001</v>
          </cell>
          <cell r="AX84">
            <v>5.7842062969999999</v>
          </cell>
          <cell r="AY84">
            <v>2.4203469059999998</v>
          </cell>
          <cell r="AZ84">
            <v>0</v>
          </cell>
          <cell r="BA84">
            <v>0</v>
          </cell>
        </row>
        <row r="91">
          <cell r="B91">
            <v>6.8194345743774849E-3</v>
          </cell>
          <cell r="C91">
            <v>4.366247164871247E-3</v>
          </cell>
          <cell r="D91">
            <v>7.5996871955284987E-3</v>
          </cell>
          <cell r="E91">
            <v>1.2412914779023267E-2</v>
          </cell>
          <cell r="F91">
            <v>1.3184735620000002E-2</v>
          </cell>
          <cell r="G91">
            <v>5.0815343600000007E-3</v>
          </cell>
          <cell r="H91">
            <v>1.32826064E-3</v>
          </cell>
          <cell r="I91">
            <v>2.3385865271794873E-3</v>
          </cell>
          <cell r="J91">
            <v>4.6468039799999993E-3</v>
          </cell>
          <cell r="K91">
            <v>7.3217241999999996E-4</v>
          </cell>
          <cell r="L91">
            <v>1.281165578E-2</v>
          </cell>
          <cell r="M91">
            <v>2.2674326639999999E-2</v>
          </cell>
          <cell r="N91">
            <v>2.1816782119999999E-2</v>
          </cell>
          <cell r="O91">
            <v>1.720191326E-2</v>
          </cell>
          <cell r="P91">
            <v>3.1854062239999995E-2</v>
          </cell>
          <cell r="Q91">
            <v>2.9582062019999997E-2</v>
          </cell>
          <cell r="R91">
            <v>3.5447004739999996E-2</v>
          </cell>
          <cell r="S91">
            <v>3.0605105719999998E-2</v>
          </cell>
          <cell r="T91">
            <v>4.139002294E-2</v>
          </cell>
          <cell r="U91">
            <v>2.5947104819999997E-2</v>
          </cell>
          <cell r="V91">
            <v>1.3710776099999999E-2</v>
          </cell>
          <cell r="W91">
            <v>1.422220926E-2</v>
          </cell>
          <cell r="X91">
            <v>4.6124156686999998E-3</v>
          </cell>
          <cell r="Y91">
            <v>3.0949518808000001E-3</v>
          </cell>
          <cell r="Z91">
            <v>0</v>
          </cell>
          <cell r="AA91">
            <v>0</v>
          </cell>
          <cell r="AB91">
            <v>3.2536990000000001</v>
          </cell>
          <cell r="AC91">
            <v>1.7589319999999999</v>
          </cell>
          <cell r="AD91">
            <v>3.3925489999999998</v>
          </cell>
          <cell r="AE91">
            <v>5.6198989999999993</v>
          </cell>
          <cell r="AF91">
            <v>6.6018100000000004</v>
          </cell>
          <cell r="AG91">
            <v>2.3691710000000001</v>
          </cell>
          <cell r="AH91">
            <v>0.85112399999999999</v>
          </cell>
          <cell r="AI91">
            <v>1.6324460000000001</v>
          </cell>
          <cell r="AJ91">
            <v>3.7704939999999998</v>
          </cell>
          <cell r="AK91">
            <v>0.57993899999999998</v>
          </cell>
          <cell r="AL91">
            <v>7.6676309999999992</v>
          </cell>
          <cell r="AM91">
            <v>5.9826159999999993</v>
          </cell>
          <cell r="AN91">
            <v>8.0281570000000002</v>
          </cell>
          <cell r="AO91">
            <v>5.7762859999999989</v>
          </cell>
          <cell r="AP91">
            <v>9.7589399999999991</v>
          </cell>
          <cell r="AQ91">
            <v>7.732113</v>
          </cell>
          <cell r="AR91">
            <v>9.934531999999999</v>
          </cell>
          <cell r="AS91">
            <v>14.513669999999999</v>
          </cell>
          <cell r="AT91">
            <v>19.248877</v>
          </cell>
          <cell r="AU91">
            <v>11.968014999999999</v>
          </cell>
          <cell r="AV91">
            <v>7.2414310000000004</v>
          </cell>
          <cell r="AW91">
            <v>8.0518319999999992</v>
          </cell>
          <cell r="AX91">
            <v>3.9075892110000003</v>
          </cell>
          <cell r="AY91">
            <v>1.3340670579999998</v>
          </cell>
          <cell r="AZ91">
            <v>0</v>
          </cell>
          <cell r="BA91">
            <v>0</v>
          </cell>
        </row>
        <row r="105">
          <cell r="B105">
            <v>4.1835225647058818E-4</v>
          </cell>
          <cell r="C105">
            <v>4.6780909194759355E-4</v>
          </cell>
          <cell r="D105">
            <v>3.5520974999999998E-4</v>
          </cell>
          <cell r="E105">
            <v>1.1993619786096256E-4</v>
          </cell>
          <cell r="F105">
            <v>2.9168579999999997E-4</v>
          </cell>
          <cell r="G105">
            <v>3.3983670000000001E-4</v>
          </cell>
          <cell r="H105">
            <v>6.5577274000000007E-4</v>
          </cell>
          <cell r="I105">
            <v>5.8791553846153854E-4</v>
          </cell>
          <cell r="J105">
            <v>4.2794290000000004E-4</v>
          </cell>
          <cell r="K105">
            <v>5.3187834E-4</v>
          </cell>
          <cell r="L105">
            <v>7.8306549999999995E-4</v>
          </cell>
          <cell r="M105">
            <v>1.2402692399999999E-3</v>
          </cell>
          <cell r="N105">
            <v>8.9363861999999989E-4</v>
          </cell>
          <cell r="O105">
            <v>7.9550156000000004E-4</v>
          </cell>
          <cell r="P105">
            <v>2.3146577999999998E-3</v>
          </cell>
          <cell r="Q105">
            <v>3.4253113999999996E-4</v>
          </cell>
          <cell r="R105">
            <v>6.5420067999999985E-4</v>
          </cell>
          <cell r="S105">
            <v>1.8964819999999996E-4</v>
          </cell>
          <cell r="T105">
            <v>3.0076479999999997E-4</v>
          </cell>
          <cell r="U105">
            <v>1.9839749999999996E-4</v>
          </cell>
          <cell r="V105">
            <v>6.2233359999999983E-5</v>
          </cell>
          <cell r="W105">
            <v>2.37125E-5</v>
          </cell>
          <cell r="X105">
            <v>8.8114734399999991E-5</v>
          </cell>
          <cell r="Y105">
            <v>1.098916281E-4</v>
          </cell>
          <cell r="Z105">
            <v>0</v>
          </cell>
          <cell r="AA105">
            <v>0</v>
          </cell>
          <cell r="AB105">
            <v>0.15759399999999998</v>
          </cell>
          <cell r="AC105">
            <v>0.116171</v>
          </cell>
          <cell r="AD105">
            <v>4.5439E-2</v>
          </cell>
          <cell r="AE105">
            <v>6.8280999999999994E-2</v>
          </cell>
          <cell r="AF105">
            <v>0.19048500000000002</v>
          </cell>
          <cell r="AG105">
            <v>0.18621299999999999</v>
          </cell>
          <cell r="AH105">
            <v>0.62852999999999992</v>
          </cell>
          <cell r="AI105">
            <v>0.43227499999999996</v>
          </cell>
          <cell r="AJ105">
            <v>0.33705899999999994</v>
          </cell>
          <cell r="AK105">
            <v>0.48294900000000002</v>
          </cell>
          <cell r="AL105">
            <v>0.52928399999999998</v>
          </cell>
          <cell r="AM105">
            <v>1.298157</v>
          </cell>
          <cell r="AN105">
            <v>1.5631609999999998</v>
          </cell>
          <cell r="AO105">
            <v>0.77906699999999995</v>
          </cell>
          <cell r="AP105">
            <v>1.0492359999999998</v>
          </cell>
          <cell r="AQ105">
            <v>0.26326899999999998</v>
          </cell>
          <cell r="AR105">
            <v>0.69689199999999996</v>
          </cell>
          <cell r="AS105">
            <v>0.177035</v>
          </cell>
          <cell r="AT105">
            <v>0.37673699999999999</v>
          </cell>
          <cell r="AU105">
            <v>0.15492300000000001</v>
          </cell>
          <cell r="AV105">
            <v>3.8280000000000002E-2</v>
          </cell>
          <cell r="AW105">
            <v>1.7741E-2</v>
          </cell>
          <cell r="AX105">
            <v>5.9425208E-2</v>
          </cell>
          <cell r="AY105">
            <v>6.4875935999999995E-2</v>
          </cell>
          <cell r="AZ105">
            <v>0</v>
          </cell>
          <cell r="BA105">
            <v>0</v>
          </cell>
        </row>
        <row r="109">
          <cell r="B109">
            <v>6.6053629691676941E-2</v>
          </cell>
          <cell r="C109">
            <v>3.470194044093515E-2</v>
          </cell>
          <cell r="D109">
            <v>5.0312604201041486E-2</v>
          </cell>
          <cell r="E109">
            <v>7.785152995516248E-2</v>
          </cell>
          <cell r="F109">
            <v>9.1025754259999994E-2</v>
          </cell>
          <cell r="G109">
            <v>0.12315884923999999</v>
          </cell>
          <cell r="H109">
            <v>0.12163199971999999</v>
          </cell>
          <cell r="I109">
            <v>0.16051846384145296</v>
          </cell>
          <cell r="J109">
            <v>0.12502180571999999</v>
          </cell>
          <cell r="K109">
            <v>0.12137466459999999</v>
          </cell>
          <cell r="L109">
            <v>0.14907252737999999</v>
          </cell>
          <cell r="M109">
            <v>0.21032003117999998</v>
          </cell>
          <cell r="N109">
            <v>0.19690415065999997</v>
          </cell>
          <cell r="O109">
            <v>0.20637642969999997</v>
          </cell>
          <cell r="P109">
            <v>0.25701751499999997</v>
          </cell>
          <cell r="Q109">
            <v>0.23856953120000002</v>
          </cell>
          <cell r="R109">
            <v>0.26102833553999999</v>
          </cell>
          <cell r="S109">
            <v>0.26144670560666661</v>
          </cell>
          <cell r="T109">
            <v>0.26094376881999998</v>
          </cell>
          <cell r="U109">
            <v>0.22514622353999997</v>
          </cell>
          <cell r="V109">
            <v>0.26961667697999997</v>
          </cell>
          <cell r="W109">
            <v>0.25766777105999994</v>
          </cell>
          <cell r="X109">
            <v>0.18160317034145998</v>
          </cell>
          <cell r="Y109">
            <v>0.20807766937985997</v>
          </cell>
          <cell r="Z109">
            <v>0</v>
          </cell>
          <cell r="AA109">
            <v>0</v>
          </cell>
          <cell r="AB109">
            <v>31.030107000000001</v>
          </cell>
          <cell r="AC109">
            <v>21.775504000000002</v>
          </cell>
          <cell r="AD109">
            <v>32.517253999999994</v>
          </cell>
          <cell r="AE109">
            <v>45.481445999999998</v>
          </cell>
          <cell r="AF109">
            <v>60.206203000000002</v>
          </cell>
          <cell r="AG109">
            <v>69.679421999999988</v>
          </cell>
          <cell r="AH109">
            <v>79.465599999999995</v>
          </cell>
          <cell r="AI109">
            <v>111.889151</v>
          </cell>
          <cell r="AJ109">
            <v>100.27649899999999</v>
          </cell>
          <cell r="AK109">
            <v>113.52817999999999</v>
          </cell>
          <cell r="AL109">
            <v>117.86118199999999</v>
          </cell>
          <cell r="AM109">
            <v>148.425262</v>
          </cell>
          <cell r="AN109">
            <v>166.53489199999999</v>
          </cell>
          <cell r="AO109">
            <v>146.41323899999998</v>
          </cell>
          <cell r="AP109">
            <v>195.72375</v>
          </cell>
          <cell r="AQ109">
            <v>168.66284899999999</v>
          </cell>
          <cell r="AR109">
            <v>153.729703</v>
          </cell>
          <cell r="AS109">
            <v>174.83794</v>
          </cell>
          <cell r="AT109">
            <v>185.429348</v>
          </cell>
          <cell r="AU109">
            <v>144.70942700000001</v>
          </cell>
          <cell r="AV109">
            <v>169.76702899999998</v>
          </cell>
          <cell r="AW109">
            <v>189.70987</v>
          </cell>
          <cell r="AX109">
            <v>166.52377999599997</v>
          </cell>
          <cell r="AY109">
            <v>112.103222182</v>
          </cell>
          <cell r="AZ109">
            <v>0</v>
          </cell>
          <cell r="BA109">
            <v>0</v>
          </cell>
        </row>
        <row r="114">
          <cell r="B114">
            <v>7.3710444282188391E-3</v>
          </cell>
          <cell r="C114">
            <v>1.9975229254131359E-2</v>
          </cell>
          <cell r="D114">
            <v>4.0852213404904258E-3</v>
          </cell>
          <cell r="E114">
            <v>6.7158024898989902E-3</v>
          </cell>
          <cell r="F114">
            <v>6.2270082000000001E-3</v>
          </cell>
          <cell r="G114">
            <v>5.33896006E-3</v>
          </cell>
          <cell r="H114">
            <v>3.0131351599999995E-3</v>
          </cell>
          <cell r="I114">
            <v>3.8420770926495731E-3</v>
          </cell>
          <cell r="J114">
            <v>4.2807280599999999E-3</v>
          </cell>
          <cell r="K114">
            <v>1.4552900599999999E-3</v>
          </cell>
          <cell r="L114">
            <v>2.1728503999999997E-3</v>
          </cell>
          <cell r="M114">
            <v>1.2050410400000001E-3</v>
          </cell>
          <cell r="N114">
            <v>1.5064235199999999E-3</v>
          </cell>
          <cell r="O114">
            <v>2.4615816399999996E-3</v>
          </cell>
          <cell r="P114">
            <v>1.4551826799999998E-3</v>
          </cell>
          <cell r="Q114">
            <v>1.8971047349999998E-3</v>
          </cell>
          <cell r="R114">
            <v>3.2012940399999993E-3</v>
          </cell>
          <cell r="S114">
            <v>5.1573995199999997E-3</v>
          </cell>
          <cell r="T114">
            <v>9.4955322000000002E-3</v>
          </cell>
          <cell r="U114">
            <v>2.0629531860000001E-2</v>
          </cell>
          <cell r="V114">
            <v>4.0258772399999997E-3</v>
          </cell>
          <cell r="W114">
            <v>4.3964153799999992E-3</v>
          </cell>
          <cell r="X114">
            <v>3.0610243049399993E-3</v>
          </cell>
          <cell r="Y114">
            <v>2.9928860671999992E-3</v>
          </cell>
          <cell r="Z114">
            <v>0</v>
          </cell>
          <cell r="AA114">
            <v>0</v>
          </cell>
          <cell r="AB114">
            <v>2.5880779999999999</v>
          </cell>
          <cell r="AC114">
            <v>2.094865</v>
          </cell>
          <cell r="AD114">
            <v>3.3127259999999996</v>
          </cell>
          <cell r="AE114">
            <v>3.7368189999999997</v>
          </cell>
          <cell r="AF114">
            <v>4.0741849999999999</v>
          </cell>
          <cell r="AG114">
            <v>2.99986</v>
          </cell>
          <cell r="AH114">
            <v>1.9708939999999999</v>
          </cell>
          <cell r="AI114">
            <v>2.7042329999999999</v>
          </cell>
          <cell r="AJ114">
            <v>3.3144469999999995</v>
          </cell>
          <cell r="AK114">
            <v>1.2832059999999998</v>
          </cell>
          <cell r="AL114">
            <v>1.560681</v>
          </cell>
          <cell r="AM114">
            <v>1.9898609999999999</v>
          </cell>
          <cell r="AN114">
            <v>3.2066210000000002</v>
          </cell>
          <cell r="AO114">
            <v>3.6893519999999995</v>
          </cell>
          <cell r="AP114">
            <v>3.092549</v>
          </cell>
          <cell r="AQ114">
            <v>2.9583449999999996</v>
          </cell>
          <cell r="AR114">
            <v>3.4725899999999998</v>
          </cell>
          <cell r="AS114">
            <v>3.7635289999999997</v>
          </cell>
          <cell r="AT114">
            <v>5.7830300000000001</v>
          </cell>
          <cell r="AU114">
            <v>9.6304459999999992</v>
          </cell>
          <cell r="AV114">
            <v>3.1313589999999998</v>
          </cell>
          <cell r="AW114">
            <v>3.4865939999999997</v>
          </cell>
          <cell r="AX114">
            <v>3.1606564750000001</v>
          </cell>
          <cell r="AY114">
            <v>1.7344074169999999</v>
          </cell>
          <cell r="AZ114">
            <v>0</v>
          </cell>
          <cell r="BA114">
            <v>0</v>
          </cell>
        </row>
        <row r="138">
          <cell r="B138">
            <v>0.10379822946866585</v>
          </cell>
          <cell r="C138">
            <v>4.8844858674182784E-2</v>
          </cell>
          <cell r="D138">
            <v>4.8641801286413738E-2</v>
          </cell>
          <cell r="E138">
            <v>6.7995025414484198E-2</v>
          </cell>
          <cell r="F138">
            <v>7.3927001399999998E-2</v>
          </cell>
          <cell r="G138">
            <v>8.2035096919999995E-2</v>
          </cell>
          <cell r="H138">
            <v>7.3806904499999992E-2</v>
          </cell>
          <cell r="I138">
            <v>9.7882728981025638E-2</v>
          </cell>
          <cell r="J138">
            <v>7.6794385219999997E-2</v>
          </cell>
          <cell r="K138">
            <v>6.3859357239999998E-2</v>
          </cell>
          <cell r="L138">
            <v>9.446766056E-2</v>
          </cell>
          <cell r="M138">
            <v>0.12928068356</v>
          </cell>
          <cell r="N138">
            <v>0.11702095173999999</v>
          </cell>
          <cell r="O138">
            <v>9.8191283540000007E-2</v>
          </cell>
          <cell r="P138">
            <v>0.11011531075999999</v>
          </cell>
          <cell r="Q138">
            <v>0.1234780925</v>
          </cell>
          <cell r="R138">
            <v>0.14233856671999998</v>
          </cell>
          <cell r="S138">
            <v>9.9164247839999997E-2</v>
          </cell>
          <cell r="T138">
            <v>0.10239763673999999</v>
          </cell>
          <cell r="U138">
            <v>9.6803932539999984E-2</v>
          </cell>
          <cell r="V138">
            <v>8.697564092E-2</v>
          </cell>
          <cell r="W138">
            <v>8.4370658540000004E-2</v>
          </cell>
          <cell r="X138">
            <v>7.2819794241739982E-2</v>
          </cell>
          <cell r="Y138">
            <v>6.811889035730001E-2</v>
          </cell>
          <cell r="Z138">
            <v>0</v>
          </cell>
          <cell r="AA138">
            <v>0</v>
          </cell>
          <cell r="AB138">
            <v>43.380174999999994</v>
          </cell>
          <cell r="AC138">
            <v>25.976930000000003</v>
          </cell>
          <cell r="AD138">
            <v>32.356949999999998</v>
          </cell>
          <cell r="AE138">
            <v>39.655322999999996</v>
          </cell>
          <cell r="AF138">
            <v>48.196168</v>
          </cell>
          <cell r="AG138">
            <v>46.629896000000002</v>
          </cell>
          <cell r="AH138">
            <v>48.046162999999993</v>
          </cell>
          <cell r="AI138">
            <v>67.181730999999999</v>
          </cell>
          <cell r="AJ138">
            <v>58.542582999999993</v>
          </cell>
          <cell r="AK138">
            <v>56.050871000000001</v>
          </cell>
          <cell r="AL138">
            <v>69.409899999999993</v>
          </cell>
          <cell r="AM138">
            <v>80.591185999999993</v>
          </cell>
          <cell r="AN138">
            <v>68.322575999999998</v>
          </cell>
          <cell r="AO138">
            <v>58.549684999999997</v>
          </cell>
          <cell r="AP138">
            <v>62.427533999999994</v>
          </cell>
          <cell r="AQ138">
            <v>67.143999999999991</v>
          </cell>
          <cell r="AR138">
            <v>73.246578</v>
          </cell>
          <cell r="AS138">
            <v>73.693505999999999</v>
          </cell>
          <cell r="AT138">
            <v>79.34268999999999</v>
          </cell>
          <cell r="AU138">
            <v>73.76323099999999</v>
          </cell>
          <cell r="AV138">
            <v>66.484909000000002</v>
          </cell>
          <cell r="AW138">
            <v>68.95055099999999</v>
          </cell>
          <cell r="AX138">
            <v>70.867494628999992</v>
          </cell>
          <cell r="AY138">
            <v>47.256748017</v>
          </cell>
          <cell r="AZ138">
            <v>0</v>
          </cell>
          <cell r="BA138">
            <v>0</v>
          </cell>
        </row>
        <row r="147">
          <cell r="B147">
            <v>1.1799019607843137E-5</v>
          </cell>
          <cell r="C147">
            <v>0</v>
          </cell>
          <cell r="D147">
            <v>1.1197916666666667E-6</v>
          </cell>
          <cell r="E147">
            <v>5.8088235294117659E-6</v>
          </cell>
          <cell r="F147">
            <v>5.2850000000000011E-7</v>
          </cell>
          <cell r="G147">
            <v>3.0450000000000001E-6</v>
          </cell>
          <cell r="H147">
            <v>0</v>
          </cell>
          <cell r="I147">
            <v>1.901923076923077E-5</v>
          </cell>
          <cell r="J147">
            <v>3.0450000000000001E-6</v>
          </cell>
          <cell r="K147">
            <v>0</v>
          </cell>
          <cell r="L147">
            <v>0</v>
          </cell>
          <cell r="M147">
            <v>4.8161959999999994E-5</v>
          </cell>
          <cell r="N147">
            <v>5.9885588000000009E-4</v>
          </cell>
          <cell r="O147">
            <v>1.4234507000000002E-3</v>
          </cell>
          <cell r="P147">
            <v>4.8722450000000003E-4</v>
          </cell>
          <cell r="Q147">
            <v>3.1677939999999993E-5</v>
          </cell>
          <cell r="R147">
            <v>0</v>
          </cell>
          <cell r="S147">
            <v>0</v>
          </cell>
          <cell r="T147">
            <v>0</v>
          </cell>
          <cell r="U147">
            <v>0</v>
          </cell>
          <cell r="V147">
            <v>0</v>
          </cell>
          <cell r="W147">
            <v>1.029E-6</v>
          </cell>
          <cell r="X147">
            <v>0</v>
          </cell>
          <cell r="Y147">
            <v>2.1832030499999997E-5</v>
          </cell>
          <cell r="Z147">
            <v>0</v>
          </cell>
          <cell r="AA147">
            <v>0</v>
          </cell>
          <cell r="AB147">
            <v>8.2239999999999987E-3</v>
          </cell>
          <cell r="AC147">
            <v>0</v>
          </cell>
          <cell r="AD147">
            <v>1.075E-3</v>
          </cell>
          <cell r="AE147">
            <v>4.6219999999999994E-3</v>
          </cell>
          <cell r="AF147">
            <v>6.7299999999999999E-4</v>
          </cell>
          <cell r="AG147">
            <v>1.9649999999999997E-3</v>
          </cell>
          <cell r="AH147">
            <v>0</v>
          </cell>
          <cell r="AI147">
            <v>9.8899999999999995E-3</v>
          </cell>
          <cell r="AJ147">
            <v>2.6089999999999998E-3</v>
          </cell>
          <cell r="AK147">
            <v>0</v>
          </cell>
          <cell r="AL147">
            <v>0</v>
          </cell>
          <cell r="AM147">
            <v>4.7077000000000001E-2</v>
          </cell>
          <cell r="AN147">
            <v>0.249837</v>
          </cell>
          <cell r="AO147">
            <v>0.57411400000000001</v>
          </cell>
          <cell r="AP147">
            <v>0.16018099999999999</v>
          </cell>
          <cell r="AQ147">
            <v>7.1458999999999995E-2</v>
          </cell>
          <cell r="AR147">
            <v>0</v>
          </cell>
          <cell r="AS147">
            <v>0</v>
          </cell>
          <cell r="AT147">
            <v>0</v>
          </cell>
          <cell r="AU147">
            <v>0</v>
          </cell>
          <cell r="AV147">
            <v>0</v>
          </cell>
          <cell r="AW147">
            <v>9.0299999999999994E-4</v>
          </cell>
          <cell r="AX147">
            <v>0</v>
          </cell>
          <cell r="AY147">
            <v>1.5803295999999998E-2</v>
          </cell>
          <cell r="AZ147">
            <v>0</v>
          </cell>
          <cell r="BA147">
            <v>0</v>
          </cell>
        </row>
        <row r="163">
          <cell r="B163">
            <v>8.8048573287406409E-2</v>
          </cell>
          <cell r="C163">
            <v>5.7772851469147117E-2</v>
          </cell>
          <cell r="D163">
            <v>9.0723622429920853E-2</v>
          </cell>
          <cell r="E163">
            <v>9.0146555850895843E-2</v>
          </cell>
          <cell r="F163">
            <v>8.7890867119999994E-2</v>
          </cell>
          <cell r="G163">
            <v>9.444665621999998E-2</v>
          </cell>
          <cell r="H163">
            <v>8.1348338539999995E-2</v>
          </cell>
          <cell r="I163">
            <v>0.11650227048871795</v>
          </cell>
          <cell r="J163">
            <v>0.13493964232</v>
          </cell>
          <cell r="K163">
            <v>0.10495236331999999</v>
          </cell>
          <cell r="L163">
            <v>0.20469254707999998</v>
          </cell>
          <cell r="M163">
            <v>0.25605816039999996</v>
          </cell>
          <cell r="N163">
            <v>0.26930846613999992</v>
          </cell>
          <cell r="O163">
            <v>0.28172974577999998</v>
          </cell>
          <cell r="P163">
            <v>0.30000815543999998</v>
          </cell>
          <cell r="Q163">
            <v>0.33345323437999996</v>
          </cell>
          <cell r="R163">
            <v>0.31591867943999996</v>
          </cell>
          <cell r="S163">
            <v>0.30080100007999999</v>
          </cell>
          <cell r="T163">
            <v>0.30986220019999988</v>
          </cell>
          <cell r="U163">
            <v>0.28879169374666669</v>
          </cell>
          <cell r="V163">
            <v>0.22127247954000001</v>
          </cell>
          <cell r="W163">
            <v>0.17907819860000002</v>
          </cell>
          <cell r="X163">
            <v>0.11944357065339999</v>
          </cell>
          <cell r="Y163">
            <v>8.9479798347160022E-2</v>
          </cell>
          <cell r="Z163">
            <v>0</v>
          </cell>
          <cell r="AA163">
            <v>0</v>
          </cell>
          <cell r="AB163">
            <v>31.690654999999996</v>
          </cell>
          <cell r="AC163">
            <v>17.225524</v>
          </cell>
          <cell r="AD163">
            <v>31.280471000000002</v>
          </cell>
          <cell r="AE163">
            <v>42.660486999999996</v>
          </cell>
          <cell r="AF163">
            <v>44.801648</v>
          </cell>
          <cell r="AG163">
            <v>42.444719999999997</v>
          </cell>
          <cell r="AH163">
            <v>41.986122000000002</v>
          </cell>
          <cell r="AI163">
            <v>58.394824999999997</v>
          </cell>
          <cell r="AJ163">
            <v>78.847852999999986</v>
          </cell>
          <cell r="AK163">
            <v>74.161099000000007</v>
          </cell>
          <cell r="AL163">
            <v>115.085599</v>
          </cell>
          <cell r="AM163">
            <v>120.864384</v>
          </cell>
          <cell r="AN163">
            <v>120.60155399999999</v>
          </cell>
          <cell r="AO163">
            <v>117.506721</v>
          </cell>
          <cell r="AP163">
            <v>131.24017899999998</v>
          </cell>
          <cell r="AQ163">
            <v>125.424166</v>
          </cell>
          <cell r="AR163">
            <v>122.98948</v>
          </cell>
          <cell r="AS163">
            <v>124.848294</v>
          </cell>
          <cell r="AT163">
            <v>128.36467400000001</v>
          </cell>
          <cell r="AU163">
            <v>117.10982999999999</v>
          </cell>
          <cell r="AV163">
            <v>95.723919999999993</v>
          </cell>
          <cell r="AW163">
            <v>91.05738199999999</v>
          </cell>
          <cell r="AX163">
            <v>75.021381221999988</v>
          </cell>
          <cell r="AY163">
            <v>48.302855234000006</v>
          </cell>
          <cell r="AZ163">
            <v>0</v>
          </cell>
          <cell r="BA163">
            <v>0</v>
          </cell>
        </row>
        <row r="194">
          <cell r="B194">
            <v>0</v>
          </cell>
          <cell r="C194">
            <v>1.4962499999999998E-5</v>
          </cell>
          <cell r="D194">
            <v>3.6574999999999997E-6</v>
          </cell>
          <cell r="E194">
            <v>1.3915909090909091E-5</v>
          </cell>
          <cell r="F194">
            <v>4.3533000000000005E-5</v>
          </cell>
          <cell r="G194">
            <v>1.7888500000000003E-5</v>
          </cell>
          <cell r="H194">
            <v>6.1527619999999998E-5</v>
          </cell>
          <cell r="I194">
            <v>2.7714966666666667E-4</v>
          </cell>
          <cell r="J194">
            <v>4.7815222000000001E-4</v>
          </cell>
          <cell r="K194">
            <v>2.9909250000000005E-4</v>
          </cell>
          <cell r="L194">
            <v>3.6405669999999999E-4</v>
          </cell>
          <cell r="M194">
            <v>4.7296479999999995E-5</v>
          </cell>
          <cell r="N194">
            <v>3.8481800000000001E-5</v>
          </cell>
          <cell r="O194">
            <v>9.2679383999999987E-4</v>
          </cell>
          <cell r="P194">
            <v>1.1947134919999998E-2</v>
          </cell>
          <cell r="Q194">
            <v>5.6700710500000001E-2</v>
          </cell>
          <cell r="R194">
            <v>7.0197637833333326E-2</v>
          </cell>
          <cell r="S194">
            <v>5.9207088499999998E-2</v>
          </cell>
          <cell r="T194">
            <v>6.0880612939999995E-2</v>
          </cell>
          <cell r="U194">
            <v>8.998399143999998E-2</v>
          </cell>
          <cell r="V194">
            <v>4.2570156999999997E-2</v>
          </cell>
          <cell r="W194">
            <v>0.11421615799999997</v>
          </cell>
          <cell r="X194">
            <v>2.5135931804199999E-3</v>
          </cell>
          <cell r="Y194">
            <v>0</v>
          </cell>
          <cell r="Z194">
            <v>0</v>
          </cell>
          <cell r="AA194">
            <v>0</v>
          </cell>
          <cell r="AB194">
            <v>0</v>
          </cell>
          <cell r="AC194">
            <v>2.2559999999999998E-3</v>
          </cell>
          <cell r="AD194">
            <v>1.2099999999999999E-3</v>
          </cell>
          <cell r="AE194">
            <v>6.123E-3</v>
          </cell>
          <cell r="AF194">
            <v>2.1357999999999999E-2</v>
          </cell>
          <cell r="AG194">
            <v>8.1729999999999997E-3</v>
          </cell>
          <cell r="AH194">
            <v>4.0191999999999999E-2</v>
          </cell>
          <cell r="AI194">
            <v>0.16686399999999998</v>
          </cell>
          <cell r="AJ194">
            <v>0.25323899999999999</v>
          </cell>
          <cell r="AK194">
            <v>0.162134</v>
          </cell>
          <cell r="AL194">
            <v>0.16683299999999998</v>
          </cell>
          <cell r="AM194">
            <v>1.388E-2</v>
          </cell>
          <cell r="AN194">
            <v>1.8697999999999999E-2</v>
          </cell>
          <cell r="AO194">
            <v>0.30138599999999999</v>
          </cell>
          <cell r="AP194">
            <v>3.1974019999999994</v>
          </cell>
          <cell r="AQ194">
            <v>14.355096</v>
          </cell>
          <cell r="AR194">
            <v>17.35192</v>
          </cell>
          <cell r="AS194">
            <v>16.632145999999999</v>
          </cell>
          <cell r="AT194">
            <v>18.729814999999999</v>
          </cell>
          <cell r="AU194">
            <v>28.518017999999998</v>
          </cell>
          <cell r="AV194">
            <v>12.723219</v>
          </cell>
          <cell r="AW194">
            <v>47.432693</v>
          </cell>
          <cell r="AX194">
            <v>1.3875516680000002</v>
          </cell>
          <cell r="AY194">
            <v>0</v>
          </cell>
          <cell r="AZ194">
            <v>0</v>
          </cell>
          <cell r="BA194">
            <v>0</v>
          </cell>
        </row>
        <row r="247">
          <cell r="B247">
            <v>3.5320440205825449E-2</v>
          </cell>
          <cell r="C247">
            <v>1.6127281143117376E-2</v>
          </cell>
          <cell r="D247">
            <v>1.5054368352900261E-2</v>
          </cell>
          <cell r="E247">
            <v>1.387957334883907E-2</v>
          </cell>
          <cell r="F247">
            <v>1.5860560800000003E-2</v>
          </cell>
          <cell r="G247">
            <v>1.9397324100000002E-2</v>
          </cell>
          <cell r="H247">
            <v>1.6792951E-2</v>
          </cell>
          <cell r="I247">
            <v>2.4787111536068374E-2</v>
          </cell>
          <cell r="J247">
            <v>5.3155402860000006E-2</v>
          </cell>
          <cell r="K247">
            <v>4.2536520039999998E-2</v>
          </cell>
          <cell r="L247">
            <v>9.8127859339999998E-2</v>
          </cell>
          <cell r="M247">
            <v>0.17742284490000002</v>
          </cell>
          <cell r="N247">
            <v>0.22414003387999995</v>
          </cell>
          <cell r="O247">
            <v>0.21018181351999998</v>
          </cell>
          <cell r="P247">
            <v>0.2422437549</v>
          </cell>
          <cell r="Q247">
            <v>0.25033745198000001</v>
          </cell>
          <cell r="R247">
            <v>0.14249357976000002</v>
          </cell>
          <cell r="S247">
            <v>0.17807695094000001</v>
          </cell>
          <cell r="T247">
            <v>0.17326990632000003</v>
          </cell>
          <cell r="U247">
            <v>0.13608240114444445</v>
          </cell>
          <cell r="V247">
            <v>0.11172079184</v>
          </cell>
          <cell r="W247">
            <v>8.8222593899999993E-2</v>
          </cell>
          <cell r="X247">
            <v>6.0718503166999997E-3</v>
          </cell>
          <cell r="Y247">
            <v>3.3850175248999999E-3</v>
          </cell>
          <cell r="Z247">
            <v>0</v>
          </cell>
          <cell r="AA247">
            <v>0</v>
          </cell>
          <cell r="AB247">
            <v>16.389731000000001</v>
          </cell>
          <cell r="AC247">
            <v>7.3247299999999997</v>
          </cell>
          <cell r="AD247">
            <v>7.1961250000000003</v>
          </cell>
          <cell r="AE247">
            <v>6.2863549999999995</v>
          </cell>
          <cell r="AF247">
            <v>8.5209550000000007</v>
          </cell>
          <cell r="AG247">
            <v>9.3861720000000002</v>
          </cell>
          <cell r="AH247">
            <v>9.7568909999999995</v>
          </cell>
          <cell r="AI247">
            <v>14.673615000000002</v>
          </cell>
          <cell r="AJ247">
            <v>32.455573999999999</v>
          </cell>
          <cell r="AK247">
            <v>28.615654999999997</v>
          </cell>
          <cell r="AL247">
            <v>54.000353999999994</v>
          </cell>
          <cell r="AM247">
            <v>55.102001000000001</v>
          </cell>
          <cell r="AN247">
            <v>70.404657999999998</v>
          </cell>
          <cell r="AO247">
            <v>67.305385000000001</v>
          </cell>
          <cell r="AP247">
            <v>72.897679999999994</v>
          </cell>
          <cell r="AQ247">
            <v>76.404059000000004</v>
          </cell>
          <cell r="AR247">
            <v>51.029908999999996</v>
          </cell>
          <cell r="AS247">
            <v>65.05601999999999</v>
          </cell>
          <cell r="AT247">
            <v>68.075872000000004</v>
          </cell>
          <cell r="AU247">
            <v>56.499399999999994</v>
          </cell>
          <cell r="AV247">
            <v>46.899740999999992</v>
          </cell>
          <cell r="AW247">
            <v>51.958034999999995</v>
          </cell>
          <cell r="AX247">
            <v>4.466044331</v>
          </cell>
          <cell r="AY247">
            <v>1.7329340370000001</v>
          </cell>
          <cell r="AZ247">
            <v>0</v>
          </cell>
          <cell r="BA247">
            <v>0</v>
          </cell>
        </row>
        <row r="263">
          <cell r="B263">
            <v>0.36410574383187588</v>
          </cell>
          <cell r="C263">
            <v>0.2284708448889016</v>
          </cell>
          <cell r="D263">
            <v>0.29967623891827916</v>
          </cell>
          <cell r="E263">
            <v>0.37885903844025665</v>
          </cell>
          <cell r="F263">
            <v>0.41325092087999982</v>
          </cell>
          <cell r="G263">
            <v>0.44943635463999992</v>
          </cell>
          <cell r="H263">
            <v>0.42618501604000009</v>
          </cell>
          <cell r="I263">
            <v>0.54004454407606794</v>
          </cell>
          <cell r="J263">
            <v>0.52569493452000005</v>
          </cell>
          <cell r="K263">
            <v>0.42143754380000004</v>
          </cell>
          <cell r="L263">
            <v>0.70819472317999987</v>
          </cell>
          <cell r="M263">
            <v>1.0230868132799997</v>
          </cell>
          <cell r="N263">
            <v>1.0639582129399998</v>
          </cell>
          <cell r="O263">
            <v>1.0572294214999998</v>
          </cell>
          <cell r="P263">
            <v>1.2488232021800001</v>
          </cell>
          <cell r="Q263">
            <v>1.3806021199749998</v>
          </cell>
          <cell r="R263">
            <v>1.3630181865733328</v>
          </cell>
          <cell r="S263">
            <v>1.4194458282866662</v>
          </cell>
          <cell r="T263">
            <v>1.5051639152199994</v>
          </cell>
          <cell r="U263">
            <v>1.3574480313666666</v>
          </cell>
          <cell r="V263">
            <v>1.1680588319399996</v>
          </cell>
          <cell r="W263">
            <v>1.3268205178963635</v>
          </cell>
          <cell r="X263">
            <v>0.78939743749369984</v>
          </cell>
          <cell r="Y263">
            <v>0.71292032388677973</v>
          </cell>
          <cell r="Z263">
            <v>0</v>
          </cell>
          <cell r="AA263">
            <v>0</v>
          </cell>
          <cell r="AB263">
            <v>152.27413800000002</v>
          </cell>
          <cell r="AC263">
            <v>94.507914</v>
          </cell>
          <cell r="AD263">
            <v>142.31764000000001</v>
          </cell>
          <cell r="AE263">
            <v>198.21308699999994</v>
          </cell>
          <cell r="AF263">
            <v>244.06604200000001</v>
          </cell>
          <cell r="AG263">
            <v>235.48623599999993</v>
          </cell>
          <cell r="AH263">
            <v>256.55824999999993</v>
          </cell>
          <cell r="AI263">
            <v>338.27646899999996</v>
          </cell>
          <cell r="AJ263">
            <v>365.1771779999998</v>
          </cell>
          <cell r="AK263">
            <v>343.75905299999994</v>
          </cell>
          <cell r="AL263">
            <v>462.38869200000011</v>
          </cell>
          <cell r="AM263">
            <v>537.61391999999978</v>
          </cell>
          <cell r="AN263">
            <v>573.38294499999995</v>
          </cell>
          <cell r="AO263">
            <v>543.1793879999999</v>
          </cell>
          <cell r="AP263">
            <v>657.20693500000016</v>
          </cell>
          <cell r="AQ263">
            <v>667.87122500000009</v>
          </cell>
          <cell r="AR263">
            <v>648.56489199999987</v>
          </cell>
          <cell r="AS263">
            <v>713.68819200000007</v>
          </cell>
          <cell r="AT263">
            <v>770.12566400000003</v>
          </cell>
          <cell r="AU263">
            <v>660.97220199999992</v>
          </cell>
          <cell r="AV263">
            <v>614.28236399999969</v>
          </cell>
          <cell r="AW263">
            <v>794.7112929999995</v>
          </cell>
          <cell r="AX263">
            <v>605.00377271399998</v>
          </cell>
          <cell r="AY263">
            <v>394.74849315300008</v>
          </cell>
          <cell r="AZ263">
            <v>0</v>
          </cell>
          <cell r="BA263">
            <v>0</v>
          </cell>
        </row>
        <row r="264">
          <cell r="B264">
            <v>3.5931960942950092E-2</v>
          </cell>
          <cell r="C264">
            <v>4.0689300132983115E-2</v>
          </cell>
          <cell r="D264">
            <v>4.4753525098277486E-2</v>
          </cell>
          <cell r="E264">
            <v>7.674801013420976E-2</v>
          </cell>
          <cell r="F264">
            <v>7.1618846459999996E-2</v>
          </cell>
          <cell r="G264">
            <v>4.9948082380000008E-2</v>
          </cell>
          <cell r="H264">
            <v>4.1334596659999993E-2</v>
          </cell>
          <cell r="I264">
            <v>2.656066650350427E-2</v>
          </cell>
          <cell r="J264">
            <v>2.1364216299999999E-2</v>
          </cell>
          <cell r="K264">
            <v>6.5071777399999999E-3</v>
          </cell>
          <cell r="L264">
            <v>1.9905172839999995E-2</v>
          </cell>
          <cell r="M264">
            <v>3.2936393699999997E-2</v>
          </cell>
          <cell r="N264">
            <v>6.7249040600000004E-2</v>
          </cell>
          <cell r="O264">
            <v>3.2563652379999995E-2</v>
          </cell>
          <cell r="P264">
            <v>4.9090508040000001E-2</v>
          </cell>
          <cell r="Q264">
            <v>5.4861991395000004E-2</v>
          </cell>
          <cell r="R264">
            <v>0.11562547961999999</v>
          </cell>
          <cell r="S264">
            <v>0.13346644316</v>
          </cell>
          <cell r="T264">
            <v>0.18560879833999994</v>
          </cell>
          <cell r="U264">
            <v>0.17430579480222225</v>
          </cell>
          <cell r="V264">
            <v>0.1017544024</v>
          </cell>
          <cell r="W264">
            <v>0.12055769921999999</v>
          </cell>
          <cell r="X264">
            <v>5.9950685049079994E-2</v>
          </cell>
          <cell r="Y264">
            <v>3.7317432240499993E-2</v>
          </cell>
          <cell r="Z264">
            <v>0</v>
          </cell>
          <cell r="AA264">
            <v>0</v>
          </cell>
          <cell r="AB264">
            <v>15.515368000000002</v>
          </cell>
          <cell r="AC264">
            <v>10.975644000000001</v>
          </cell>
          <cell r="AD264">
            <v>21.176808999999999</v>
          </cell>
          <cell r="AE264">
            <v>37.446604999999998</v>
          </cell>
          <cell r="AF264">
            <v>39.114972999999992</v>
          </cell>
          <cell r="AG264">
            <v>24.530701000000004</v>
          </cell>
          <cell r="AH264">
            <v>22.106945</v>
          </cell>
          <cell r="AI264">
            <v>15.619383999999997</v>
          </cell>
          <cell r="AJ264">
            <v>15.277781999999998</v>
          </cell>
          <cell r="AK264">
            <v>5.2933639999999995</v>
          </cell>
          <cell r="AL264">
            <v>12.791840000000001</v>
          </cell>
          <cell r="AM264">
            <v>14.281746999999996</v>
          </cell>
          <cell r="AN264">
            <v>26.580854000000002</v>
          </cell>
          <cell r="AO264">
            <v>18.753971</v>
          </cell>
          <cell r="AP264">
            <v>22.847256999999999</v>
          </cell>
          <cell r="AQ264">
            <v>25.574964999999995</v>
          </cell>
          <cell r="AR264">
            <v>45.267000999999986</v>
          </cell>
          <cell r="AS264">
            <v>56.804907</v>
          </cell>
          <cell r="AT264">
            <v>80.228393999999994</v>
          </cell>
          <cell r="AU264">
            <v>69.112159000000005</v>
          </cell>
          <cell r="AV264">
            <v>44.508558999999998</v>
          </cell>
          <cell r="AW264">
            <v>63.109586</v>
          </cell>
          <cell r="AX264">
            <v>44.994640518000004</v>
          </cell>
          <cell r="AY264">
            <v>19.221624514999998</v>
          </cell>
          <cell r="AZ264">
            <v>0</v>
          </cell>
          <cell r="BA264">
            <v>0</v>
          </cell>
        </row>
        <row r="266">
          <cell r="B266">
            <v>3.0316952819909497E-3</v>
          </cell>
          <cell r="C266">
            <v>1.5998750787577128E-3</v>
          </cell>
          <cell r="D266">
            <v>1.7403673978383378E-3</v>
          </cell>
          <cell r="E266">
            <v>2.3845854732277528E-3</v>
          </cell>
          <cell r="F266">
            <v>3.1470860400000002E-3</v>
          </cell>
          <cell r="G266">
            <v>1.51719974E-3</v>
          </cell>
          <cell r="H266">
            <v>1.08650836E-3</v>
          </cell>
          <cell r="I266">
            <v>6.0480908547008553E-4</v>
          </cell>
          <cell r="J266">
            <v>1.3021427999999999E-4</v>
          </cell>
          <cell r="K266">
            <v>3.2417671999999996E-4</v>
          </cell>
          <cell r="L266">
            <v>2.6698041999999994E-4</v>
          </cell>
          <cell r="M266">
            <v>1.1390479799999998E-3</v>
          </cell>
          <cell r="N266">
            <v>2.3634403799999999E-3</v>
          </cell>
          <cell r="O266">
            <v>1.4081430999999998E-3</v>
          </cell>
          <cell r="P266">
            <v>1.867243E-3</v>
          </cell>
          <cell r="Q266">
            <v>6.5004450000000007E-4</v>
          </cell>
          <cell r="R266">
            <v>3.4099995999999999E-4</v>
          </cell>
          <cell r="S266">
            <v>3.7207099999999997E-4</v>
          </cell>
          <cell r="T266">
            <v>5.7025499999999991E-5</v>
          </cell>
          <cell r="U266">
            <v>5.6655339999999989E-5</v>
          </cell>
          <cell r="V266">
            <v>8.2530559999999996E-5</v>
          </cell>
          <cell r="W266">
            <v>1.8943805999999997E-4</v>
          </cell>
          <cell r="X266">
            <v>1.3630380007999997E-4</v>
          </cell>
          <cell r="Y266">
            <v>3.9866543799999999E-5</v>
          </cell>
          <cell r="Z266">
            <v>0</v>
          </cell>
          <cell r="AA266">
            <v>0</v>
          </cell>
          <cell r="AB266">
            <v>1.308989</v>
          </cell>
          <cell r="AC266">
            <v>0.81097799999999998</v>
          </cell>
          <cell r="AD266">
            <v>0.90608200000000005</v>
          </cell>
          <cell r="AE266">
            <v>1.5585599999999999</v>
          </cell>
          <cell r="AF266">
            <v>2.2291299999999996</v>
          </cell>
          <cell r="AG266">
            <v>0.94468499999999977</v>
          </cell>
          <cell r="AH266">
            <v>0.80346299999999993</v>
          </cell>
          <cell r="AI266">
            <v>0.48128899999999997</v>
          </cell>
          <cell r="AJ266">
            <v>0.10147799999999998</v>
          </cell>
          <cell r="AK266">
            <v>0.30588199999999999</v>
          </cell>
          <cell r="AL266">
            <v>0.205959</v>
          </cell>
          <cell r="AM266">
            <v>0.49706800000000001</v>
          </cell>
          <cell r="AN266">
            <v>0.64373999999999998</v>
          </cell>
          <cell r="AO266">
            <v>0.51088500000000003</v>
          </cell>
          <cell r="AP266">
            <v>0.52019399999999993</v>
          </cell>
          <cell r="AQ266">
            <v>0.117821</v>
          </cell>
          <cell r="AR266">
            <v>0.13727499999999998</v>
          </cell>
          <cell r="AS266">
            <v>0.20852899999999999</v>
          </cell>
          <cell r="AT266">
            <v>5.9165999999999996E-2</v>
          </cell>
          <cell r="AU266">
            <v>4.0357000000000004E-2</v>
          </cell>
          <cell r="AV266">
            <v>6.2064999999999995E-2</v>
          </cell>
          <cell r="AW266">
            <v>0.15385699999999999</v>
          </cell>
          <cell r="AX266">
            <v>9.7778993999999994E-2</v>
          </cell>
          <cell r="AY266">
            <v>2.1193993999999997E-2</v>
          </cell>
          <cell r="AZ266">
            <v>0</v>
          </cell>
          <cell r="BA266">
            <v>0</v>
          </cell>
        </row>
        <row r="267">
          <cell r="B267">
            <v>0.19186972235210953</v>
          </cell>
          <cell r="C267">
            <v>0.10381043588836435</v>
          </cell>
          <cell r="D267">
            <v>0.14009176818558283</v>
          </cell>
          <cell r="E267">
            <v>0.18455055951384322</v>
          </cell>
          <cell r="F267">
            <v>0.22047762800000001</v>
          </cell>
          <cell r="G267">
            <v>0.26640565882</v>
          </cell>
          <cell r="H267">
            <v>0.27129540298000004</v>
          </cell>
          <cell r="I267">
            <v>0.34527145491803413</v>
          </cell>
          <cell r="J267">
            <v>0.28456184176000004</v>
          </cell>
          <cell r="K267">
            <v>0.25339055265999999</v>
          </cell>
          <cell r="L267">
            <v>0.34464953949999994</v>
          </cell>
          <cell r="M267">
            <v>0.46058247759999993</v>
          </cell>
          <cell r="N267">
            <v>0.43363278546</v>
          </cell>
          <cell r="O267">
            <v>0.4443486244399999</v>
          </cell>
          <cell r="P267">
            <v>0.55840886540000001</v>
          </cell>
          <cell r="Q267">
            <v>0.59359985411999994</v>
          </cell>
          <cell r="R267">
            <v>0.63097211184000002</v>
          </cell>
          <cell r="S267">
            <v>0.65197387284666664</v>
          </cell>
          <cell r="T267">
            <v>0.68238553907999999</v>
          </cell>
          <cell r="U267">
            <v>0.60354898788444444</v>
          </cell>
          <cell r="V267">
            <v>0.64394295657999989</v>
          </cell>
          <cell r="W267">
            <v>0.78346290631636339</v>
          </cell>
          <cell r="X267">
            <v>0.55856880770221984</v>
          </cell>
          <cell r="Y267">
            <v>0.55121880367409992</v>
          </cell>
          <cell r="Z267">
            <v>0</v>
          </cell>
          <cell r="AA267">
            <v>0</v>
          </cell>
          <cell r="AB267">
            <v>84.658205999999979</v>
          </cell>
          <cell r="AC267">
            <v>56.245370999999999</v>
          </cell>
          <cell r="AD267">
            <v>79.275166999999996</v>
          </cell>
          <cell r="AE267">
            <v>104.81001499999996</v>
          </cell>
          <cell r="AF267">
            <v>141.79598699999997</v>
          </cell>
          <cell r="AG267">
            <v>149.96404699999997</v>
          </cell>
          <cell r="AH267">
            <v>174.11807899999999</v>
          </cell>
          <cell r="AI267">
            <v>235.00768699999995</v>
          </cell>
          <cell r="AJ267">
            <v>219.05165499999995</v>
          </cell>
          <cell r="AK267">
            <v>224.37349899999992</v>
          </cell>
          <cell r="AL267">
            <v>256.44714399999992</v>
          </cell>
          <cell r="AM267">
            <v>307.31020899999999</v>
          </cell>
          <cell r="AN267">
            <v>317.89199299999996</v>
          </cell>
          <cell r="AO267">
            <v>297.21806199999997</v>
          </cell>
          <cell r="AP267">
            <v>380.15441899999996</v>
          </cell>
          <cell r="AQ267">
            <v>380.26472999999999</v>
          </cell>
          <cell r="AR267">
            <v>370.380246</v>
          </cell>
          <cell r="AS267">
            <v>412.59362900000002</v>
          </cell>
          <cell r="AT267">
            <v>436.66203800000005</v>
          </cell>
          <cell r="AU267">
            <v>362.99746800000003</v>
          </cell>
          <cell r="AV267">
            <v>392.66147800000005</v>
          </cell>
          <cell r="AW267">
            <v>517.62588699999992</v>
          </cell>
          <cell r="AX267">
            <v>450.37542303099997</v>
          </cell>
          <cell r="AY267">
            <v>308.40147977899994</v>
          </cell>
          <cell r="AZ267">
            <v>0</v>
          </cell>
          <cell r="BA267">
            <v>0</v>
          </cell>
        </row>
        <row r="268">
          <cell r="B268">
            <v>3.7881760420757575E-2</v>
          </cell>
          <cell r="C268">
            <v>1.7326307668691213E-2</v>
          </cell>
          <cell r="D268">
            <v>1.8256046115531551E-2</v>
          </cell>
          <cell r="E268">
            <v>1.5390495375057132E-2</v>
          </cell>
          <cell r="F268">
            <v>1.7165412320000004E-2</v>
          </cell>
          <cell r="G268">
            <v>2.1071440180000001E-2</v>
          </cell>
          <cell r="H268">
            <v>1.8334328180000001E-2</v>
          </cell>
          <cell r="I268">
            <v>2.5935867340170938E-2</v>
          </cell>
          <cell r="J268">
            <v>5.4531371720000006E-2</v>
          </cell>
          <cell r="K268">
            <v>4.330591902E-2</v>
          </cell>
          <cell r="L268">
            <v>0.10470679506</v>
          </cell>
          <cell r="M268">
            <v>0.22131492348000001</v>
          </cell>
          <cell r="N268">
            <v>0.22793644705999996</v>
          </cell>
          <cell r="O268">
            <v>0.23053948063999999</v>
          </cell>
          <cell r="P268">
            <v>0.26451416026000002</v>
          </cell>
          <cell r="Q268">
            <v>0.28172595346000001</v>
          </cell>
          <cell r="R268">
            <v>0.17913261604000003</v>
          </cell>
          <cell r="S268">
            <v>0.21153574078000001</v>
          </cell>
          <cell r="T268">
            <v>0.19675263202000004</v>
          </cell>
          <cell r="U268">
            <v>0.14931716310444446</v>
          </cell>
          <cell r="V268">
            <v>0.1163655374</v>
          </cell>
          <cell r="W268">
            <v>9.1554372419999988E-2</v>
          </cell>
          <cell r="X268">
            <v>9.5685952291999984E-3</v>
          </cell>
          <cell r="Y268">
            <v>4.9267149036599997E-3</v>
          </cell>
          <cell r="Z268">
            <v>0</v>
          </cell>
          <cell r="AA268">
            <v>0</v>
          </cell>
          <cell r="AB268">
            <v>17.335428</v>
          </cell>
          <cell r="AC268">
            <v>7.8775509999999995</v>
          </cell>
          <cell r="AD268">
            <v>8.5928930000000001</v>
          </cell>
          <cell r="AE268">
            <v>6.9687359999999998</v>
          </cell>
          <cell r="AF268">
            <v>9.1663180000000004</v>
          </cell>
          <cell r="AG268">
            <v>10.034872</v>
          </cell>
          <cell r="AH268">
            <v>10.463858999999999</v>
          </cell>
          <cell r="AI268">
            <v>15.232299000000001</v>
          </cell>
          <cell r="AJ268">
            <v>33.297447999999996</v>
          </cell>
          <cell r="AK268">
            <v>29.148161999999996</v>
          </cell>
          <cell r="AL268">
            <v>57.629351999999997</v>
          </cell>
          <cell r="AM268">
            <v>66.943142999999992</v>
          </cell>
          <cell r="AN268">
            <v>71.984219999999993</v>
          </cell>
          <cell r="AO268">
            <v>74.312740000000005</v>
          </cell>
          <cell r="AP268">
            <v>80.520285000000001</v>
          </cell>
          <cell r="AQ268">
            <v>85.566413000000011</v>
          </cell>
          <cell r="AR268">
            <v>62.491206999999996</v>
          </cell>
          <cell r="AS268">
            <v>75.018738999999982</v>
          </cell>
          <cell r="AT268">
            <v>75.632631000000003</v>
          </cell>
          <cell r="AU268">
            <v>60.729857999999993</v>
          </cell>
          <cell r="AV268">
            <v>48.850184999999989</v>
          </cell>
          <cell r="AW268">
            <v>53.792566999999998</v>
          </cell>
          <cell r="AX268">
            <v>6.6915897389999994</v>
          </cell>
          <cell r="AY268">
            <v>2.9394305020000004</v>
          </cell>
          <cell r="AZ268">
            <v>0</v>
          </cell>
          <cell r="BA268">
            <v>0</v>
          </cell>
        </row>
        <row r="269">
          <cell r="B269">
            <v>8.5285027294117644E-4</v>
          </cell>
          <cell r="C269">
            <v>7.0623097146030442E-4</v>
          </cell>
          <cell r="D269">
            <v>2.2432875492160156E-4</v>
          </cell>
          <cell r="E269">
            <v>7.3058414915843969E-3</v>
          </cell>
          <cell r="F269">
            <v>1.0707582340000001E-2</v>
          </cell>
          <cell r="G269">
            <v>1.3727233660000001E-2</v>
          </cell>
          <cell r="H269">
            <v>1.0045254239999999E-2</v>
          </cell>
          <cell r="I269">
            <v>2.0257209308034187E-2</v>
          </cell>
          <cell r="J269">
            <v>2.5863915559999996E-2</v>
          </cell>
          <cell r="K269">
            <v>9.8503742399999993E-3</v>
          </cell>
          <cell r="L269">
            <v>3.0953390579999993E-2</v>
          </cell>
          <cell r="M269">
            <v>4.6365073159999992E-2</v>
          </cell>
          <cell r="N269">
            <v>6.0041287879999988E-2</v>
          </cell>
          <cell r="O269">
            <v>6.2844387200000004E-2</v>
          </cell>
          <cell r="P269">
            <v>6.0638286519999994E-2</v>
          </cell>
          <cell r="Q269">
            <v>5.4862090779999997E-2</v>
          </cell>
          <cell r="R269">
            <v>4.8574421419999993E-2</v>
          </cell>
          <cell r="S269">
            <v>5.820447723999999E-2</v>
          </cell>
          <cell r="T269">
            <v>6.5829181739999992E-2</v>
          </cell>
          <cell r="U269">
            <v>4.7985895439999982E-2</v>
          </cell>
          <cell r="V269">
            <v>3.9958062619999998E-2</v>
          </cell>
          <cell r="W269">
            <v>3.427098625999999E-2</v>
          </cell>
          <cell r="X269">
            <v>3.4440907755100003E-2</v>
          </cell>
          <cell r="Y269">
            <v>2.6963745456999998E-2</v>
          </cell>
          <cell r="Z269">
            <v>0</v>
          </cell>
          <cell r="AA269">
            <v>0</v>
          </cell>
          <cell r="AB269">
            <v>0.33784999999999998</v>
          </cell>
          <cell r="AC269">
            <v>0.151085</v>
          </cell>
          <cell r="AD269">
            <v>0.105673</v>
          </cell>
          <cell r="AE269">
            <v>3.5952040000000003</v>
          </cell>
          <cell r="AF269">
            <v>5.6766179999999995</v>
          </cell>
          <cell r="AG269">
            <v>6.2882199999999999</v>
          </cell>
          <cell r="AH269">
            <v>5.3164829999999998</v>
          </cell>
          <cell r="AI269">
            <v>10.139165999999999</v>
          </cell>
          <cell r="AJ269">
            <v>15.362858999999998</v>
          </cell>
          <cell r="AK269">
            <v>7.8061280000000011</v>
          </cell>
          <cell r="AL269">
            <v>18.087244000000002</v>
          </cell>
          <cell r="AM269">
            <v>25.644503</v>
          </cell>
          <cell r="AN269">
            <v>33.922891</v>
          </cell>
          <cell r="AO269">
            <v>33.09658300000001</v>
          </cell>
          <cell r="AP269">
            <v>36.615324000000001</v>
          </cell>
          <cell r="AQ269">
            <v>32.898325999999997</v>
          </cell>
          <cell r="AR269">
            <v>29.067587</v>
          </cell>
          <cell r="AS269">
            <v>25.583707999999998</v>
          </cell>
          <cell r="AT269">
            <v>28.245406999999997</v>
          </cell>
          <cell r="AU269">
            <v>20.455209999999997</v>
          </cell>
          <cell r="AV269">
            <v>18.412419</v>
          </cell>
          <cell r="AW269">
            <v>19.210385000000002</v>
          </cell>
          <cell r="AX269">
            <v>22.873542592</v>
          </cell>
          <cell r="AY269">
            <v>14.166432768</v>
          </cell>
          <cell r="AZ269">
            <v>0</v>
          </cell>
          <cell r="BA269">
            <v>0</v>
          </cell>
        </row>
      </sheetData>
      <sheetData sheetId="39"/>
      <sheetData sheetId="40"/>
      <sheetData sheetId="41"/>
      <sheetData sheetId="42"/>
      <sheetData sheetId="43">
        <row r="47">
          <cell r="B47">
            <v>6.0850296541176463E-2</v>
          </cell>
          <cell r="C47">
            <v>6.1994695058823525E-2</v>
          </cell>
          <cell r="D47">
            <v>8.9683857364705882E-2</v>
          </cell>
          <cell r="E47">
            <v>0.15069539010588234</v>
          </cell>
          <cell r="F47">
            <v>0.17482744719999999</v>
          </cell>
          <cell r="G47">
            <v>0.30583717639999997</v>
          </cell>
          <cell r="H47">
            <v>0.35416251919999997</v>
          </cell>
          <cell r="I47">
            <v>0.38118544239999996</v>
          </cell>
          <cell r="J47">
            <v>0.41356787639999998</v>
          </cell>
          <cell r="K47">
            <v>0.3596053132</v>
          </cell>
          <cell r="L47">
            <v>0.48097503719999996</v>
          </cell>
          <cell r="M47">
            <v>0.99825837159999997</v>
          </cell>
          <cell r="N47">
            <v>0.96019674239999997</v>
          </cell>
          <cell r="O47">
            <v>0.98094991679999999</v>
          </cell>
          <cell r="P47">
            <v>0.98544930119999996</v>
          </cell>
          <cell r="Q47">
            <v>0.98154106119999995</v>
          </cell>
          <cell r="R47">
            <v>0.97402012119999992</v>
          </cell>
          <cell r="S47">
            <v>1.0421387713621622</v>
          </cell>
          <cell r="T47">
            <v>0.77879553639999999</v>
          </cell>
          <cell r="U47">
            <v>0.82414803519999991</v>
          </cell>
          <cell r="V47">
            <v>0.85163359938461536</v>
          </cell>
          <cell r="W47">
            <v>0.94499838385964918</v>
          </cell>
          <cell r="X47">
            <v>0.83249601551047281</v>
          </cell>
          <cell r="Y47">
            <v>0.62112438776600976</v>
          </cell>
          <cell r="AB47">
            <v>47.988870999999996</v>
          </cell>
          <cell r="AC47">
            <v>49.805291999999994</v>
          </cell>
          <cell r="AD47">
            <v>74.77324999999999</v>
          </cell>
          <cell r="AE47">
            <v>124.476265</v>
          </cell>
          <cell r="AF47">
            <v>226.286046</v>
          </cell>
          <cell r="AG47">
            <v>346.49107599999996</v>
          </cell>
          <cell r="AH47">
            <v>444.61273299999999</v>
          </cell>
          <cell r="AI47">
            <v>536.71001799999999</v>
          </cell>
          <cell r="AJ47">
            <v>624.10313099999996</v>
          </cell>
          <cell r="AK47">
            <v>606.06319899999994</v>
          </cell>
          <cell r="AL47">
            <v>690.92684199999997</v>
          </cell>
          <cell r="AM47">
            <v>843.12925099999995</v>
          </cell>
          <cell r="AN47">
            <v>859.70735500000001</v>
          </cell>
          <cell r="AO47">
            <v>894.28459399999997</v>
          </cell>
          <cell r="AP47">
            <v>946.60075999999992</v>
          </cell>
          <cell r="AQ47">
            <v>899.65686699999992</v>
          </cell>
          <cell r="AR47">
            <v>884.63150599999994</v>
          </cell>
          <cell r="AS47">
            <v>945.99867199999994</v>
          </cell>
          <cell r="AT47">
            <v>1099.4066579999999</v>
          </cell>
          <cell r="AU47">
            <v>1061.6846929999999</v>
          </cell>
          <cell r="AV47">
            <v>1177.062535</v>
          </cell>
          <cell r="AW47">
            <v>1442.7288879999999</v>
          </cell>
          <cell r="AX47">
            <v>1430.071880128</v>
          </cell>
          <cell r="AY47">
            <v>1066.343739165</v>
          </cell>
        </row>
        <row r="105">
          <cell r="B105">
            <v>4.2210594000000002E-3</v>
          </cell>
          <cell r="C105">
            <v>2.3992929294117645E-3</v>
          </cell>
          <cell r="D105">
            <v>3.1153912352941174E-3</v>
          </cell>
          <cell r="E105">
            <v>3.5021947529411761E-3</v>
          </cell>
          <cell r="F105">
            <v>5.9124015999999996E-3</v>
          </cell>
          <cell r="G105">
            <v>7.3496275999999994E-3</v>
          </cell>
          <cell r="H105">
            <v>6.6356359999999994E-3</v>
          </cell>
          <cell r="I105">
            <v>5.8577147999999994E-3</v>
          </cell>
          <cell r="J105">
            <v>6.1866839999999996E-3</v>
          </cell>
          <cell r="K105">
            <v>4.1786528E-3</v>
          </cell>
          <cell r="L105">
            <v>5.3354839999999997E-3</v>
          </cell>
          <cell r="M105">
            <v>5.5543711999999999E-3</v>
          </cell>
          <cell r="N105">
            <v>1.0473363599999999E-2</v>
          </cell>
          <cell r="O105">
            <v>5.3676895999999995E-3</v>
          </cell>
          <cell r="P105">
            <v>5.3323507999999999E-3</v>
          </cell>
          <cell r="Q105">
            <v>2.8083383999999998E-3</v>
          </cell>
          <cell r="R105">
            <v>7.4503799999999995E-4</v>
          </cell>
          <cell r="S105">
            <v>1.168045226126126E-3</v>
          </cell>
          <cell r="T105">
            <v>6.802628E-4</v>
          </cell>
          <cell r="U105">
            <v>5.1436279999999993E-4</v>
          </cell>
          <cell r="V105">
            <v>3.1451E-4</v>
          </cell>
          <cell r="W105">
            <v>5.0235079999999999E-4</v>
          </cell>
          <cell r="X105">
            <v>4.006662744E-4</v>
          </cell>
          <cell r="Y105">
            <v>3.6185142299150429E-4</v>
          </cell>
          <cell r="AB105">
            <v>3.5235859999999999</v>
          </cell>
          <cell r="AC105">
            <v>1.8947959999999999</v>
          </cell>
          <cell r="AD105">
            <v>2.441506</v>
          </cell>
          <cell r="AE105">
            <v>2.8396159999999999</v>
          </cell>
          <cell r="AF105">
            <v>6.8620320000000001</v>
          </cell>
          <cell r="AG105">
            <v>8.3049579999999992</v>
          </cell>
          <cell r="AH105">
            <v>8.0578819999999993</v>
          </cell>
          <cell r="AI105">
            <v>8.5147909999999989</v>
          </cell>
          <cell r="AJ105">
            <v>9.7817340000000002</v>
          </cell>
          <cell r="AK105">
            <v>7.5112609999999993</v>
          </cell>
          <cell r="AL105">
            <v>7.550935</v>
          </cell>
          <cell r="AM105">
            <v>6.7800969999999996</v>
          </cell>
          <cell r="AN105">
            <v>9.9979870000000002</v>
          </cell>
          <cell r="AO105">
            <v>6.9335100000000001</v>
          </cell>
          <cell r="AP105">
            <v>8.2044479999999993</v>
          </cell>
          <cell r="AQ105">
            <v>4.7498839999999998</v>
          </cell>
          <cell r="AR105">
            <v>1.778705</v>
          </cell>
          <cell r="AS105">
            <v>1.0718999999999999</v>
          </cell>
          <cell r="AT105">
            <v>0.87475199999999997</v>
          </cell>
          <cell r="AU105">
            <v>0.61976799999999999</v>
          </cell>
          <cell r="AV105">
            <v>0.45470299999999997</v>
          </cell>
          <cell r="AW105">
            <v>0.84859499999999999</v>
          </cell>
          <cell r="AX105">
            <v>0.69498973999999991</v>
          </cell>
          <cell r="AY105">
            <v>0.61189532700000004</v>
          </cell>
        </row>
        <row r="109">
          <cell r="B109">
            <v>5.865463724705882E-2</v>
          </cell>
          <cell r="C109">
            <v>4.3325584258823525E-2</v>
          </cell>
          <cell r="D109">
            <v>5.4747386611764703E-2</v>
          </cell>
          <cell r="E109">
            <v>6.7259621164705879E-2</v>
          </cell>
          <cell r="F109">
            <v>5.1410122399999994E-2</v>
          </cell>
          <cell r="G109">
            <v>5.2940302799999998E-2</v>
          </cell>
          <cell r="H109">
            <v>4.5740421999999996E-2</v>
          </cell>
          <cell r="I109">
            <v>4.1240925599999999E-2</v>
          </cell>
          <cell r="J109">
            <v>3.7519392399999997E-2</v>
          </cell>
          <cell r="K109">
            <v>2.7324096799999999E-2</v>
          </cell>
          <cell r="L109">
            <v>3.4302802799999997E-2</v>
          </cell>
          <cell r="M109">
            <v>5.6920345999999997E-2</v>
          </cell>
          <cell r="N109">
            <v>5.27548392E-2</v>
          </cell>
          <cell r="O109">
            <v>5.1032662799999996E-2</v>
          </cell>
          <cell r="P109">
            <v>4.6344650799999998E-2</v>
          </cell>
          <cell r="Q109">
            <v>4.3193387999999999E-2</v>
          </cell>
          <cell r="R109">
            <v>3.6795855599999996E-2</v>
          </cell>
          <cell r="S109">
            <v>5.0178988051351348E-2</v>
          </cell>
          <cell r="T109">
            <v>3.7515757999999996E-2</v>
          </cell>
          <cell r="U109">
            <v>3.7813389599999997E-2</v>
          </cell>
          <cell r="V109">
            <v>3.5854478799999999E-2</v>
          </cell>
          <cell r="W109">
            <v>4.6179154E-2</v>
          </cell>
          <cell r="X109">
            <v>4.7771546667599994E-2</v>
          </cell>
          <cell r="Y109">
            <v>2.5583712237100792E-2</v>
          </cell>
          <cell r="AB109">
            <v>44.927473999999997</v>
          </cell>
          <cell r="AC109">
            <v>33.076867999999997</v>
          </cell>
          <cell r="AD109">
            <v>41.916664999999995</v>
          </cell>
          <cell r="AE109">
            <v>51.482769999999995</v>
          </cell>
          <cell r="AF109">
            <v>57.767474999999997</v>
          </cell>
          <cell r="AG109">
            <v>53.001669999999997</v>
          </cell>
          <cell r="AH109">
            <v>51.071035999999999</v>
          </cell>
          <cell r="AI109">
            <v>51.224807999999996</v>
          </cell>
          <cell r="AJ109">
            <v>50.783857999999995</v>
          </cell>
          <cell r="AK109">
            <v>41.737629999999996</v>
          </cell>
          <cell r="AL109">
            <v>45.153369999999995</v>
          </cell>
          <cell r="AM109">
            <v>46.341325999999995</v>
          </cell>
          <cell r="AN109">
            <v>48.501548999999997</v>
          </cell>
          <cell r="AO109">
            <v>47.649077999999996</v>
          </cell>
          <cell r="AP109">
            <v>50.095456999999996</v>
          </cell>
          <cell r="AQ109">
            <v>48.511278999999995</v>
          </cell>
          <cell r="AR109">
            <v>43.339866999999998</v>
          </cell>
          <cell r="AS109">
            <v>44.793330999999995</v>
          </cell>
          <cell r="AT109">
            <v>47.100628</v>
          </cell>
          <cell r="AU109">
            <v>44.983106999999997</v>
          </cell>
          <cell r="AV109">
            <v>46.848675</v>
          </cell>
          <cell r="AW109">
            <v>67.97343699999999</v>
          </cell>
          <cell r="AX109">
            <v>81.360293455999994</v>
          </cell>
          <cell r="AY109">
            <v>44.818506833999997</v>
          </cell>
        </row>
        <row r="114">
          <cell r="B114">
            <v>4.8648794988235287E-2</v>
          </cell>
          <cell r="C114">
            <v>3.7514138399999994E-2</v>
          </cell>
          <cell r="D114">
            <v>4.3184870929411763E-2</v>
          </cell>
          <cell r="E114">
            <v>4.8360223117647053E-2</v>
          </cell>
          <cell r="F114">
            <v>3.6383096399999995E-2</v>
          </cell>
          <cell r="G114">
            <v>3.7295770399999997E-2</v>
          </cell>
          <cell r="H114">
            <v>3.2227481999999995E-2</v>
          </cell>
          <cell r="I114">
            <v>2.6480392399999997E-2</v>
          </cell>
          <cell r="J114">
            <v>3.1521646799999997E-2</v>
          </cell>
          <cell r="K114">
            <v>2.2299606E-2</v>
          </cell>
          <cell r="L114">
            <v>2.6914728399999997E-2</v>
          </cell>
          <cell r="M114">
            <v>4.0444574800000001E-2</v>
          </cell>
          <cell r="N114">
            <v>2.9840145999999998E-2</v>
          </cell>
          <cell r="O114">
            <v>2.1229961199999998E-2</v>
          </cell>
          <cell r="P114">
            <v>2.58206032E-2</v>
          </cell>
          <cell r="Q114">
            <v>3.9397596E-2</v>
          </cell>
          <cell r="R114">
            <v>2.98757004E-2</v>
          </cell>
          <cell r="S114">
            <v>6.2314185565765762E-2</v>
          </cell>
          <cell r="T114">
            <v>4.1208243999999998E-2</v>
          </cell>
          <cell r="U114">
            <v>4.1498587199999999E-2</v>
          </cell>
          <cell r="V114">
            <v>3.5929140799999995E-2</v>
          </cell>
          <cell r="W114">
            <v>3.2291215027792912E-2</v>
          </cell>
          <cell r="X114">
            <v>3.1100032001436361E-2</v>
          </cell>
          <cell r="Y114">
            <v>2.9262121500873931E-2</v>
          </cell>
          <cell r="AB114">
            <v>45.166649</v>
          </cell>
          <cell r="AC114">
            <v>34.513990999999997</v>
          </cell>
          <cell r="AD114">
            <v>38.796054999999996</v>
          </cell>
          <cell r="AE114">
            <v>45.904145</v>
          </cell>
          <cell r="AF114">
            <v>52.126726999999995</v>
          </cell>
          <cell r="AG114">
            <v>47.692467000000001</v>
          </cell>
          <cell r="AH114">
            <v>45.112353999999996</v>
          </cell>
          <cell r="AI114">
            <v>49.385697999999998</v>
          </cell>
          <cell r="AJ114">
            <v>51.051026999999998</v>
          </cell>
          <cell r="AK114">
            <v>38.929840999999996</v>
          </cell>
          <cell r="AL114">
            <v>40.665219999999998</v>
          </cell>
          <cell r="AM114">
            <v>48.594567999999995</v>
          </cell>
          <cell r="AN114">
            <v>41.014767999999997</v>
          </cell>
          <cell r="AO114">
            <v>44.593921999999999</v>
          </cell>
          <cell r="AP114">
            <v>52.223040999999995</v>
          </cell>
          <cell r="AQ114">
            <v>51.566578</v>
          </cell>
          <cell r="AR114">
            <v>51.097079000000001</v>
          </cell>
          <cell r="AS114">
            <v>57.043139999999994</v>
          </cell>
          <cell r="AT114">
            <v>58.118784999999995</v>
          </cell>
          <cell r="AU114">
            <v>54.125490999999997</v>
          </cell>
          <cell r="AV114">
            <v>49.463633999999999</v>
          </cell>
          <cell r="AW114">
            <v>50.719904999999997</v>
          </cell>
          <cell r="AX114">
            <v>56.93828057799999</v>
          </cell>
          <cell r="AY114">
            <v>53.032022777000002</v>
          </cell>
        </row>
        <row r="138">
          <cell r="B138">
            <v>0.10149565142352941</v>
          </cell>
          <cell r="C138">
            <v>7.1479410682352945E-2</v>
          </cell>
          <cell r="D138">
            <v>9.1844852388235296E-2</v>
          </cell>
          <cell r="E138">
            <v>0.1107686202235294</v>
          </cell>
          <cell r="F138">
            <v>0.1040946928</v>
          </cell>
          <cell r="G138">
            <v>0.10805969999999999</v>
          </cell>
          <cell r="H138">
            <v>0.10830647519999999</v>
          </cell>
          <cell r="I138">
            <v>0.1046254272</v>
          </cell>
          <cell r="J138">
            <v>0.10618802599999999</v>
          </cell>
          <cell r="K138">
            <v>8.2674944799999997E-2</v>
          </cell>
          <cell r="L138">
            <v>9.8716043999999989E-2</v>
          </cell>
          <cell r="M138">
            <v>0.18991033599999999</v>
          </cell>
          <cell r="N138">
            <v>0.19821186559999998</v>
          </cell>
          <cell r="O138">
            <v>0.1730305892</v>
          </cell>
          <cell r="P138">
            <v>0.1580041764</v>
          </cell>
          <cell r="Q138">
            <v>0.16850482039999998</v>
          </cell>
          <cell r="R138">
            <v>0.17629978239999999</v>
          </cell>
          <cell r="S138">
            <v>0.13612586876396393</v>
          </cell>
          <cell r="T138">
            <v>0.10576417599999999</v>
          </cell>
          <cell r="U138">
            <v>9.0005767599999995E-2</v>
          </cell>
          <cell r="V138">
            <v>9.1635177200000001E-2</v>
          </cell>
          <cell r="W138">
            <v>7.8139851999999996E-2</v>
          </cell>
          <cell r="X138">
            <v>9.5151871626000001E-2</v>
          </cell>
          <cell r="Y138">
            <v>5.5533479775702187E-2</v>
          </cell>
          <cell r="AB138">
            <v>89.00926299999999</v>
          </cell>
          <cell r="AC138">
            <v>61.621092999999995</v>
          </cell>
          <cell r="AD138">
            <v>80.775643000000002</v>
          </cell>
          <cell r="AE138">
            <v>98.345219999999998</v>
          </cell>
          <cell r="AF138">
            <v>135.109779</v>
          </cell>
          <cell r="AG138">
            <v>122.748088</v>
          </cell>
          <cell r="AH138">
            <v>135.682638</v>
          </cell>
          <cell r="AI138">
            <v>147.56109899999998</v>
          </cell>
          <cell r="AJ138">
            <v>157.41621899999998</v>
          </cell>
          <cell r="AK138">
            <v>131.77091099999998</v>
          </cell>
          <cell r="AL138">
            <v>130.92460299999999</v>
          </cell>
          <cell r="AM138">
            <v>141.67413500000001</v>
          </cell>
          <cell r="AN138">
            <v>148.04844399999999</v>
          </cell>
          <cell r="AO138">
            <v>141.39792800000001</v>
          </cell>
          <cell r="AP138">
            <v>138.88368299999999</v>
          </cell>
          <cell r="AQ138">
            <v>128.15549899999999</v>
          </cell>
          <cell r="AR138">
            <v>129.35181299999999</v>
          </cell>
          <cell r="AS138">
            <v>121.49241499999999</v>
          </cell>
          <cell r="AT138">
            <v>127.3318</v>
          </cell>
          <cell r="AU138">
            <v>100.01745099999999</v>
          </cell>
          <cell r="AV138">
            <v>108.509867</v>
          </cell>
          <cell r="AW138">
            <v>101.707387</v>
          </cell>
          <cell r="AX138">
            <v>137.710577938</v>
          </cell>
          <cell r="AY138">
            <v>85.043903828999987</v>
          </cell>
        </row>
        <row r="163">
          <cell r="B163">
            <v>2.5925709552941177E-2</v>
          </cell>
          <cell r="C163">
            <v>2.2870303188235293E-2</v>
          </cell>
          <cell r="D163">
            <v>2.5854845247058823E-2</v>
          </cell>
          <cell r="E163">
            <v>2.8918918141176472E-2</v>
          </cell>
          <cell r="F163">
            <v>1.8464373199999998E-2</v>
          </cell>
          <cell r="G163">
            <v>1.9897488799999998E-2</v>
          </cell>
          <cell r="H163">
            <v>1.8560046399999999E-2</v>
          </cell>
          <cell r="I163">
            <v>1.75690368E-2</v>
          </cell>
          <cell r="J163">
            <v>1.3758628799999999E-2</v>
          </cell>
          <cell r="K163">
            <v>1.0840816E-2</v>
          </cell>
          <cell r="L163">
            <v>1.1626574399999999E-2</v>
          </cell>
          <cell r="M163">
            <v>8.8694311999999997E-3</v>
          </cell>
          <cell r="N163">
            <v>3.9426883999999999E-3</v>
          </cell>
          <cell r="O163">
            <v>3.482682E-3</v>
          </cell>
          <cell r="P163">
            <v>3.6033395999999999E-3</v>
          </cell>
          <cell r="Q163">
            <v>3.4216251999999998E-3</v>
          </cell>
          <cell r="R163">
            <v>3.7425443999999997E-3</v>
          </cell>
          <cell r="S163">
            <v>9.2892405099099084E-3</v>
          </cell>
          <cell r="T163">
            <v>6.7233123999999997E-3</v>
          </cell>
          <cell r="U163">
            <v>7.1127223999999994E-3</v>
          </cell>
          <cell r="V163">
            <v>3.1914651999999997E-3</v>
          </cell>
          <cell r="W163">
            <v>4.5076555999999995E-3</v>
          </cell>
          <cell r="X163">
            <v>2.6628081788E-3</v>
          </cell>
          <cell r="Y163">
            <v>2.089164327796485E-3</v>
          </cell>
          <cell r="AB163">
            <v>20.126694000000001</v>
          </cell>
          <cell r="AC163">
            <v>17.929635999999999</v>
          </cell>
          <cell r="AD163">
            <v>20.479558999999998</v>
          </cell>
          <cell r="AE163">
            <v>22.734345999999999</v>
          </cell>
          <cell r="AF163">
            <v>22.026926</v>
          </cell>
          <cell r="AG163">
            <v>21.518553000000001</v>
          </cell>
          <cell r="AH163">
            <v>21.752468</v>
          </cell>
          <cell r="AI163">
            <v>22.906230999999998</v>
          </cell>
          <cell r="AJ163">
            <v>18.323712</v>
          </cell>
          <cell r="AK163">
            <v>16.182129</v>
          </cell>
          <cell r="AL163">
            <v>15.804516</v>
          </cell>
          <cell r="AM163">
            <v>12.638634</v>
          </cell>
          <cell r="AN163">
            <v>8.4133199999999988</v>
          </cell>
          <cell r="AO163">
            <v>7.3281199999999993</v>
          </cell>
          <cell r="AP163">
            <v>8.9790980000000005</v>
          </cell>
          <cell r="AQ163">
            <v>6.1857859999999993</v>
          </cell>
          <cell r="AR163">
            <v>7.2936039999999993</v>
          </cell>
          <cell r="AS163">
            <v>7.7260729999999995</v>
          </cell>
          <cell r="AT163">
            <v>8.4444619999999997</v>
          </cell>
          <cell r="AU163">
            <v>8.1468629999999997</v>
          </cell>
          <cell r="AV163">
            <v>4.0576689999999997</v>
          </cell>
          <cell r="AW163">
            <v>6.5152760000000001</v>
          </cell>
          <cell r="AX163">
            <v>4.4129423980000002</v>
          </cell>
          <cell r="AY163">
            <v>3.4512507179999998</v>
          </cell>
        </row>
        <row r="188">
          <cell r="B188">
            <v>1.1956651058823529E-3</v>
          </cell>
          <cell r="C188">
            <v>3.0184324823529412E-3</v>
          </cell>
          <cell r="D188">
            <v>6.6324448705882355E-3</v>
          </cell>
          <cell r="E188">
            <v>9.8101724588235285E-3</v>
          </cell>
          <cell r="F188">
            <v>1.0202329199999999E-2</v>
          </cell>
          <cell r="G188">
            <v>1.4234292799999999E-2</v>
          </cell>
          <cell r="H188">
            <v>1.4785674399999999E-2</v>
          </cell>
          <cell r="I188">
            <v>1.59133968E-2</v>
          </cell>
          <cell r="J188">
            <v>2.24310884E-2</v>
          </cell>
          <cell r="K188">
            <v>1.6851287600000001E-2</v>
          </cell>
          <cell r="L188">
            <v>1.28654932E-2</v>
          </cell>
          <cell r="M188">
            <v>3.2687832799999997E-2</v>
          </cell>
          <cell r="N188">
            <v>3.7436904399999998E-2</v>
          </cell>
          <cell r="O188">
            <v>2.2967299599999998E-2</v>
          </cell>
          <cell r="P188">
            <v>3.4877410399999996E-2</v>
          </cell>
          <cell r="Q188">
            <v>3.52454564E-2</v>
          </cell>
          <cell r="R188">
            <v>3.8056426800000001E-2</v>
          </cell>
          <cell r="S188">
            <v>1.6337370058558558E-2</v>
          </cell>
          <cell r="T188">
            <v>1.2674706799999999E-2</v>
          </cell>
          <cell r="U188">
            <v>1.8722300799999998E-2</v>
          </cell>
          <cell r="V188">
            <v>1.16935168E-2</v>
          </cell>
          <cell r="W188">
            <v>1.0263475546594006E-2</v>
          </cell>
          <cell r="X188">
            <v>1.2005514228400002E-2</v>
          </cell>
          <cell r="Y188">
            <v>1.1497760856615677E-2</v>
          </cell>
          <cell r="AB188">
            <v>0.99682599999999999</v>
          </cell>
          <cell r="AC188">
            <v>2.2286060000000001</v>
          </cell>
          <cell r="AD188">
            <v>4.7706469999999994</v>
          </cell>
          <cell r="AE188">
            <v>7.0083439999999992</v>
          </cell>
          <cell r="AF188">
            <v>10.584894999999999</v>
          </cell>
          <cell r="AG188">
            <v>13.254869999999999</v>
          </cell>
          <cell r="AH188">
            <v>15.111967999999999</v>
          </cell>
          <cell r="AI188">
            <v>22.519064999999998</v>
          </cell>
          <cell r="AJ188">
            <v>28.528430999999998</v>
          </cell>
          <cell r="AK188">
            <v>24.134709999999998</v>
          </cell>
          <cell r="AL188">
            <v>15.770477999999999</v>
          </cell>
          <cell r="AM188">
            <v>24.539947999999999</v>
          </cell>
          <cell r="AN188">
            <v>22.217338999999999</v>
          </cell>
          <cell r="AO188">
            <v>14.77605</v>
          </cell>
          <cell r="AP188">
            <v>17.236141</v>
          </cell>
          <cell r="AQ188">
            <v>14.576462999999999</v>
          </cell>
          <cell r="AR188">
            <v>14.310499999999999</v>
          </cell>
          <cell r="AS188">
            <v>14.328875999999999</v>
          </cell>
          <cell r="AT188">
            <v>15.238619</v>
          </cell>
          <cell r="AU188">
            <v>20.111902999999998</v>
          </cell>
          <cell r="AV188">
            <v>14.174380999999999</v>
          </cell>
          <cell r="AW188">
            <v>14.619733</v>
          </cell>
          <cell r="AX188">
            <v>18.975733927</v>
          </cell>
          <cell r="AY188">
            <v>17.606878128999998</v>
          </cell>
        </row>
        <row r="231">
          <cell r="B231">
            <v>1.2029853199999999E-2</v>
          </cell>
          <cell r="C231">
            <v>1.1129405082352941E-2</v>
          </cell>
          <cell r="D231">
            <v>1.4222120776470587E-2</v>
          </cell>
          <cell r="E231">
            <v>1.5832004011764704E-2</v>
          </cell>
          <cell r="F231">
            <v>1.3499418799999999E-2</v>
          </cell>
          <cell r="G231">
            <v>1.3432686399999999E-2</v>
          </cell>
          <cell r="H231">
            <v>1.2929201599999999E-2</v>
          </cell>
          <cell r="I231">
            <v>1.0760164799999999E-2</v>
          </cell>
          <cell r="J231">
            <v>1.2191591999999999E-2</v>
          </cell>
          <cell r="K231">
            <v>9.5554423999999992E-3</v>
          </cell>
          <cell r="L231">
            <v>1.5063509999999999E-2</v>
          </cell>
          <cell r="M231">
            <v>2.7345648399999999E-2</v>
          </cell>
          <cell r="N231">
            <v>2.78117196E-2</v>
          </cell>
          <cell r="O231">
            <v>3.1450008799999998E-2</v>
          </cell>
          <cell r="P231">
            <v>3.4853543199999996E-2</v>
          </cell>
          <cell r="Q231">
            <v>3.3251063999999997E-2</v>
          </cell>
          <cell r="R231">
            <v>3.8483104800000001E-2</v>
          </cell>
          <cell r="S231">
            <v>1.7414553601801802E-2</v>
          </cell>
          <cell r="T231">
            <v>1.3357117199999999E-2</v>
          </cell>
          <cell r="U231">
            <v>1.6816533999999998E-2</v>
          </cell>
          <cell r="V231">
            <v>8.9133996E-3</v>
          </cell>
          <cell r="W231">
            <v>8.6905083999999997E-3</v>
          </cell>
          <cell r="X231">
            <v>8.4397906068E-3</v>
          </cell>
          <cell r="Y231">
            <v>5.1639844628853021E-3</v>
          </cell>
          <cell r="AB231">
            <v>12.948983</v>
          </cell>
          <cell r="AC231">
            <v>12.309566</v>
          </cell>
          <cell r="AD231">
            <v>15.755621</v>
          </cell>
          <cell r="AE231">
            <v>17.29608</v>
          </cell>
          <cell r="AF231">
            <v>21.435860999999999</v>
          </cell>
          <cell r="AG231">
            <v>19.616260999999998</v>
          </cell>
          <cell r="AH231">
            <v>20.974515</v>
          </cell>
          <cell r="AI231">
            <v>20.307483999999999</v>
          </cell>
          <cell r="AJ231">
            <v>22.830525999999999</v>
          </cell>
          <cell r="AK231">
            <v>20.225743999999999</v>
          </cell>
          <cell r="AL231">
            <v>26.070432</v>
          </cell>
          <cell r="AM231">
            <v>32.607909999999997</v>
          </cell>
          <cell r="AN231">
            <v>31.008692</v>
          </cell>
          <cell r="AO231">
            <v>32.683197999999997</v>
          </cell>
          <cell r="AP231">
            <v>33.915126000000001</v>
          </cell>
          <cell r="AQ231">
            <v>25.653707999999998</v>
          </cell>
          <cell r="AR231">
            <v>20.829879999999999</v>
          </cell>
          <cell r="AS231">
            <v>19.538601999999997</v>
          </cell>
          <cell r="AT231">
            <v>22.347780999999998</v>
          </cell>
          <cell r="AU231">
            <v>24.523066</v>
          </cell>
          <cell r="AV231">
            <v>16.505004</v>
          </cell>
          <cell r="AW231">
            <v>19.070482999999999</v>
          </cell>
          <cell r="AX231">
            <v>21.776486075000005</v>
          </cell>
          <cell r="AY231">
            <v>13.919111869000002</v>
          </cell>
        </row>
        <row r="253">
          <cell r="B253">
            <v>1.6481678011764707E-2</v>
          </cell>
          <cell r="C253">
            <v>1.3755932270588234E-2</v>
          </cell>
          <cell r="D253">
            <v>2.3708520117647059E-2</v>
          </cell>
          <cell r="E253">
            <v>3.6477394564705883E-2</v>
          </cell>
          <cell r="F253">
            <v>3.6692944399999997E-2</v>
          </cell>
          <cell r="G253">
            <v>4.2295976799999996E-2</v>
          </cell>
          <cell r="H253">
            <v>4.9712997599999996E-2</v>
          </cell>
          <cell r="I253">
            <v>5.5336453199999996E-2</v>
          </cell>
          <cell r="J253">
            <v>6.3056635599999994E-2</v>
          </cell>
          <cell r="K253">
            <v>4.9404401199999996E-2</v>
          </cell>
          <cell r="L253">
            <v>6.4981951999999996E-2</v>
          </cell>
          <cell r="M253">
            <v>0.12047831599999999</v>
          </cell>
          <cell r="N253">
            <v>0.13069584919999999</v>
          </cell>
          <cell r="O253">
            <v>0.13729892399999999</v>
          </cell>
          <cell r="P253">
            <v>0.1686147372</v>
          </cell>
          <cell r="Q253">
            <v>0.16963920399999999</v>
          </cell>
          <cell r="R253">
            <v>0.18539237079999998</v>
          </cell>
          <cell r="S253">
            <v>0.20535461090810811</v>
          </cell>
          <cell r="T253">
            <v>0.16844075919999998</v>
          </cell>
          <cell r="U253">
            <v>0.15766490759768412</v>
          </cell>
          <cell r="V253">
            <v>0.1504962396</v>
          </cell>
          <cell r="W253">
            <v>0.14423968301876675</v>
          </cell>
          <cell r="X253">
            <v>0.16674413252093331</v>
          </cell>
          <cell r="Y253">
            <v>9.1208149290102583E-2</v>
          </cell>
          <cell r="AB253">
            <v>12.581736999999999</v>
          </cell>
          <cell r="AC253">
            <v>10.300331</v>
          </cell>
          <cell r="AD253">
            <v>17.790202999999998</v>
          </cell>
          <cell r="AE253">
            <v>27.187221999999998</v>
          </cell>
          <cell r="AF253">
            <v>40.442819999999998</v>
          </cell>
          <cell r="AG253">
            <v>41.602086</v>
          </cell>
          <cell r="AH253">
            <v>53.755703999999994</v>
          </cell>
          <cell r="AI253">
            <v>65.648884999999993</v>
          </cell>
          <cell r="AJ253">
            <v>79.995761999999999</v>
          </cell>
          <cell r="AK253">
            <v>72.728104000000002</v>
          </cell>
          <cell r="AL253">
            <v>83.593158000000003</v>
          </cell>
          <cell r="AM253">
            <v>105.03700099999999</v>
          </cell>
          <cell r="AN253">
            <v>119.144841</v>
          </cell>
          <cell r="AO253">
            <v>131.52473699999999</v>
          </cell>
          <cell r="AP253">
            <v>169.927583</v>
          </cell>
          <cell r="AQ253">
            <v>175.717601</v>
          </cell>
          <cell r="AR253">
            <v>183.828686</v>
          </cell>
          <cell r="AS253">
            <v>179.97929299999998</v>
          </cell>
          <cell r="AT253">
            <v>204.423305</v>
          </cell>
          <cell r="AU253">
            <v>178.60789</v>
          </cell>
          <cell r="AV253">
            <v>186.42098899999999</v>
          </cell>
          <cell r="AW253">
            <v>207.448172</v>
          </cell>
          <cell r="AX253">
            <v>272.78724385399994</v>
          </cell>
          <cell r="AY253">
            <v>154.548717794</v>
          </cell>
        </row>
        <row r="263">
          <cell r="B263">
            <v>0.39267016508235286</v>
          </cell>
          <cell r="C263">
            <v>0.31907354595294124</v>
          </cell>
          <cell r="D263">
            <v>0.41074633542352951</v>
          </cell>
          <cell r="E263">
            <v>0.54437191205882351</v>
          </cell>
          <cell r="F263">
            <v>0.50983585799999998</v>
          </cell>
          <cell r="G263">
            <v>0.67140666600000021</v>
          </cell>
          <cell r="H263">
            <v>0.70835530079999987</v>
          </cell>
          <cell r="I263">
            <v>0.73300102399999989</v>
          </cell>
          <cell r="J263">
            <v>0.7849060912000001</v>
          </cell>
          <cell r="K263">
            <v>0.64038559480000024</v>
          </cell>
          <cell r="L263">
            <v>0.81942787359999969</v>
          </cell>
          <cell r="M263">
            <v>1.5881117392000006</v>
          </cell>
          <cell r="N263">
            <v>1.5479408000000006</v>
          </cell>
          <cell r="O263">
            <v>1.5098564011999991</v>
          </cell>
          <cell r="P263">
            <v>1.5482497267999988</v>
          </cell>
          <cell r="Q263">
            <v>1.5723736783999998</v>
          </cell>
          <cell r="R263">
            <v>1.5869434392000004</v>
          </cell>
          <cell r="S263">
            <v>1.6745388185648646</v>
          </cell>
          <cell r="T263">
            <v>1.2447105047999996</v>
          </cell>
          <cell r="U263">
            <v>1.2748830655976839</v>
          </cell>
          <cell r="V263">
            <v>1.2559530981846156</v>
          </cell>
          <cell r="W263">
            <v>1.3478010736245116</v>
          </cell>
          <cell r="X263">
            <v>1.2767355323837757</v>
          </cell>
          <cell r="Y263">
            <v>0.89430621225729379</v>
          </cell>
          <cell r="Z263">
            <v>0</v>
          </cell>
          <cell r="AA263">
            <v>0</v>
          </cell>
          <cell r="AB263">
            <v>326.88239299999981</v>
          </cell>
          <cell r="AC263">
            <v>263.57626399999992</v>
          </cell>
          <cell r="AD263">
            <v>341.95139600000016</v>
          </cell>
          <cell r="AE263">
            <v>453.18298900000008</v>
          </cell>
          <cell r="AF263">
            <v>637.22877900000037</v>
          </cell>
          <cell r="AG263">
            <v>743.59263200000066</v>
          </cell>
          <cell r="AH263">
            <v>868.72377700000004</v>
          </cell>
          <cell r="AI263">
            <v>1017.6248750000003</v>
          </cell>
          <cell r="AJ263">
            <v>1150.8273029999998</v>
          </cell>
          <cell r="AK263">
            <v>1049.2977360000002</v>
          </cell>
          <cell r="AL263">
            <v>1146.9002389999998</v>
          </cell>
          <cell r="AM263">
            <v>1374.9138379999997</v>
          </cell>
          <cell r="AN263">
            <v>1385.8585049999999</v>
          </cell>
          <cell r="AO263">
            <v>1426.1815439999993</v>
          </cell>
          <cell r="AP263">
            <v>1527.1914989999993</v>
          </cell>
          <cell r="AQ263">
            <v>1453.564809</v>
          </cell>
          <cell r="AR263">
            <v>1443.7379269999994</v>
          </cell>
          <cell r="AS263">
            <v>1507.1441289999991</v>
          </cell>
          <cell r="AT263">
            <v>1687.716602</v>
          </cell>
          <cell r="AU263">
            <v>1589.4581679999994</v>
          </cell>
          <cell r="AV263">
            <v>1689.787734</v>
          </cell>
          <cell r="AW263">
            <v>2022.2504209999993</v>
          </cell>
          <cell r="AX263">
            <v>2155.2801701870003</v>
          </cell>
          <cell r="AY263">
            <v>1528.5971819840008</v>
          </cell>
          <cell r="AZ263">
            <v>0</v>
          </cell>
          <cell r="BA263">
            <v>0</v>
          </cell>
        </row>
        <row r="264">
          <cell r="B264">
            <v>7.4441968964705868E-2</v>
          </cell>
          <cell r="C264">
            <v>6.3947668211764702E-2</v>
          </cell>
          <cell r="D264">
            <v>8.0060764635294129E-2</v>
          </cell>
          <cell r="E264">
            <v>9.4102774364705849E-2</v>
          </cell>
          <cell r="F264">
            <v>7.6393685199999992E-2</v>
          </cell>
          <cell r="G264">
            <v>8.8813029200000004E-2</v>
          </cell>
          <cell r="H264">
            <v>8.2609769200000002E-2</v>
          </cell>
          <cell r="I264">
            <v>8.2288371200000002E-2</v>
          </cell>
          <cell r="J264">
            <v>9.7856443999999987E-2</v>
          </cell>
          <cell r="K264">
            <v>7.4967258800000006E-2</v>
          </cell>
          <cell r="L264">
            <v>7.6705392399999989E-2</v>
          </cell>
          <cell r="M264">
            <v>0.1437805684</v>
          </cell>
          <cell r="N264">
            <v>0.12634372799999999</v>
          </cell>
          <cell r="O264">
            <v>8.9350982000000009E-2</v>
          </cell>
          <cell r="P264">
            <v>0.1126445348</v>
          </cell>
          <cell r="Q264">
            <v>0.13250163079999999</v>
          </cell>
          <cell r="R264">
            <v>0.12657387959999999</v>
          </cell>
          <cell r="S264">
            <v>0.13238247309639636</v>
          </cell>
          <cell r="T264">
            <v>9.0908812400000025E-2</v>
          </cell>
          <cell r="U264">
            <v>9.8502163199999992E-2</v>
          </cell>
          <cell r="V264">
            <v>7.7102048799999989E-2</v>
          </cell>
          <cell r="W264">
            <v>7.1044431000640562E-2</v>
          </cell>
          <cell r="X264">
            <v>7.5520300643836358E-2</v>
          </cell>
          <cell r="Y264">
            <v>6.3380097030010185E-2</v>
          </cell>
          <cell r="Z264">
            <v>0</v>
          </cell>
          <cell r="AA264">
            <v>0</v>
          </cell>
          <cell r="AB264">
            <v>64.767143000000004</v>
          </cell>
          <cell r="AC264">
            <v>54.358685000000001</v>
          </cell>
          <cell r="AD264">
            <v>66.034379000000001</v>
          </cell>
          <cell r="AE264">
            <v>79.650160999999997</v>
          </cell>
          <cell r="AF264">
            <v>94.308562999999992</v>
          </cell>
          <cell r="AG264">
            <v>96.141805000000005</v>
          </cell>
          <cell r="AH264">
            <v>98.141377000000006</v>
          </cell>
          <cell r="AI264">
            <v>119.68111799999998</v>
          </cell>
          <cell r="AJ264">
            <v>137.83178899999999</v>
          </cell>
          <cell r="AK264">
            <v>117.96773999999999</v>
          </cell>
          <cell r="AL264">
            <v>103.939188</v>
          </cell>
          <cell r="AM264">
            <v>138.12390200000002</v>
          </cell>
          <cell r="AN264">
            <v>117.48178300000001</v>
          </cell>
          <cell r="AO264">
            <v>112.26643199999997</v>
          </cell>
          <cell r="AP264">
            <v>122.36893900000001</v>
          </cell>
          <cell r="AQ264">
            <v>113.051191</v>
          </cell>
          <cell r="AR264">
            <v>109.034255</v>
          </cell>
          <cell r="AS264">
            <v>116.03286899999998</v>
          </cell>
          <cell r="AT264">
            <v>123.86616599999999</v>
          </cell>
          <cell r="AU264">
            <v>121.88744</v>
          </cell>
          <cell r="AV264">
            <v>104.36421799999998</v>
          </cell>
          <cell r="AW264">
            <v>108.68015300000002</v>
          </cell>
          <cell r="AX264">
            <v>132.10576903800003</v>
          </cell>
          <cell r="AY264">
            <v>111.30132557499999</v>
          </cell>
          <cell r="AZ264">
            <v>0</v>
          </cell>
          <cell r="BA264">
            <v>0</v>
          </cell>
        </row>
        <row r="266">
          <cell r="B266">
            <v>2.0972026235294115E-3</v>
          </cell>
          <cell r="C266">
            <v>1.9972751176470585E-3</v>
          </cell>
          <cell r="D266">
            <v>2.3001183294117642E-3</v>
          </cell>
          <cell r="E266">
            <v>3.4976437058823529E-3</v>
          </cell>
          <cell r="F266">
            <v>1.9335175999999998E-3</v>
          </cell>
          <cell r="G266">
            <v>2.6176723999999998E-3</v>
          </cell>
          <cell r="H266">
            <v>2.3937676E-3</v>
          </cell>
          <cell r="I266">
            <v>1.3196624E-3</v>
          </cell>
          <cell r="J266">
            <v>7.5934599999999994E-4</v>
          </cell>
          <cell r="K266">
            <v>5.0074359999999999E-4</v>
          </cell>
          <cell r="L266">
            <v>5.9016439999999993E-4</v>
          </cell>
          <cell r="M266">
            <v>1.2963187999999999E-3</v>
          </cell>
          <cell r="N266">
            <v>1.4092035999999997E-3</v>
          </cell>
          <cell r="O266">
            <v>1.1655923999999997E-3</v>
          </cell>
          <cell r="P266">
            <v>9.2495199999999994E-4</v>
          </cell>
          <cell r="Q266">
            <v>2.9234239999999993E-4</v>
          </cell>
          <cell r="R266">
            <v>7.2713200000000002E-4</v>
          </cell>
          <cell r="S266">
            <v>1.3600316945945948E-3</v>
          </cell>
          <cell r="T266">
            <v>6.5785719999999993E-4</v>
          </cell>
          <cell r="U266">
            <v>5.0657039999999994E-4</v>
          </cell>
          <cell r="V266">
            <v>3.3314119999999997E-4</v>
          </cell>
          <cell r="W266">
            <v>4.0400894545454546E-4</v>
          </cell>
          <cell r="X266">
            <v>4.8137213599999998E-4</v>
          </cell>
          <cell r="Y266">
            <v>3.4207444951663284E-4</v>
          </cell>
          <cell r="Z266">
            <v>0</v>
          </cell>
          <cell r="AA266">
            <v>0</v>
          </cell>
          <cell r="AB266">
            <v>1.5708539999999998</v>
          </cell>
          <cell r="AC266">
            <v>1.5311409999999999</v>
          </cell>
          <cell r="AD266">
            <v>1.7802639999999998</v>
          </cell>
          <cell r="AE266">
            <v>2.8207900000000001</v>
          </cell>
          <cell r="AF266">
            <v>2.151017</v>
          </cell>
          <cell r="AG266">
            <v>2.8769830000000005</v>
          </cell>
          <cell r="AH266">
            <v>2.7210419999999997</v>
          </cell>
          <cell r="AI266">
            <v>1.6194729999999997</v>
          </cell>
          <cell r="AJ266">
            <v>1.0197210000000001</v>
          </cell>
          <cell r="AK266">
            <v>0.800732</v>
          </cell>
          <cell r="AL266">
            <v>0.86804700000000001</v>
          </cell>
          <cell r="AM266">
            <v>1.027746</v>
          </cell>
          <cell r="AN266">
            <v>1.0142249999999999</v>
          </cell>
          <cell r="AO266">
            <v>0.85535699999999992</v>
          </cell>
          <cell r="AP266">
            <v>1.153921</v>
          </cell>
          <cell r="AQ266">
            <v>0.18447000000000002</v>
          </cell>
          <cell r="AR266">
            <v>1.3980669999999999</v>
          </cell>
          <cell r="AS266">
            <v>1.3688130000000001</v>
          </cell>
          <cell r="AT266">
            <v>0.95082</v>
          </cell>
          <cell r="AU266">
            <v>0.63517200000000007</v>
          </cell>
          <cell r="AV266">
            <v>0.46924699999999997</v>
          </cell>
          <cell r="AW266">
            <v>0.64722099999999994</v>
          </cell>
          <cell r="AX266">
            <v>0.88597949399999987</v>
          </cell>
          <cell r="AY266">
            <v>0.6355286</v>
          </cell>
          <cell r="AZ266">
            <v>0</v>
          </cell>
          <cell r="BA266">
            <v>0</v>
          </cell>
        </row>
        <row r="267">
          <cell r="B267">
            <v>0.27237068927058822</v>
          </cell>
          <cell r="C267">
            <v>0.21534809084705883</v>
          </cell>
          <cell r="D267">
            <v>0.28963506432941183</v>
          </cell>
          <cell r="E267">
            <v>0.39844859580000003</v>
          </cell>
          <cell r="F267">
            <v>0.39579695679999993</v>
          </cell>
          <cell r="G267">
            <v>0.54077427599999994</v>
          </cell>
          <cell r="H267">
            <v>0.58715593160000001</v>
          </cell>
          <cell r="I267">
            <v>0.61044977559999991</v>
          </cell>
          <cell r="J267">
            <v>0.64827197119999991</v>
          </cell>
          <cell r="K267">
            <v>0.53919653759999997</v>
          </cell>
          <cell r="L267">
            <v>0.70864498039999979</v>
          </cell>
          <cell r="M267">
            <v>1.4127350747999998</v>
          </cell>
          <cell r="N267">
            <v>1.3939844576000002</v>
          </cell>
          <cell r="O267">
            <v>1.3895899023999998</v>
          </cell>
          <cell r="P267">
            <v>1.4058172212</v>
          </cell>
          <cell r="Q267">
            <v>1.4069178788000003</v>
          </cell>
          <cell r="R267">
            <v>1.416871078</v>
          </cell>
          <cell r="S267">
            <v>1.464297833845045</v>
          </cell>
          <cell r="T267">
            <v>1.1109534491999999</v>
          </cell>
          <cell r="U267">
            <v>1.1384197511976839</v>
          </cell>
          <cell r="V267">
            <v>1.1471062621846155</v>
          </cell>
          <cell r="W267">
            <v>1.2320973764784158</v>
          </cell>
          <cell r="X267">
            <v>1.1603077611966059</v>
          </cell>
          <cell r="Y267">
            <v>0.80539953184338442</v>
          </cell>
          <cell r="Z267">
            <v>0</v>
          </cell>
          <cell r="AA267">
            <v>0</v>
          </cell>
          <cell r="AB267">
            <v>226.033197</v>
          </cell>
          <cell r="AC267">
            <v>178.05778099999995</v>
          </cell>
          <cell r="AD267">
            <v>243.04960199999994</v>
          </cell>
          <cell r="AE267">
            <v>332.40156200000001</v>
          </cell>
          <cell r="AF267">
            <v>498.61969399999998</v>
          </cell>
          <cell r="AG267">
            <v>602.87874599999998</v>
          </cell>
          <cell r="AH267">
            <v>725.03136000000006</v>
          </cell>
          <cell r="AI267">
            <v>844.63413800000012</v>
          </cell>
          <cell r="AJ267">
            <v>958.59750199999996</v>
          </cell>
          <cell r="AK267">
            <v>890.30772099999979</v>
          </cell>
          <cell r="AL267">
            <v>996.43460999999991</v>
          </cell>
          <cell r="AM267">
            <v>1191.2250899999997</v>
          </cell>
          <cell r="AN267">
            <v>1229.6527059999999</v>
          </cell>
          <cell r="AO267">
            <v>1267.5478739999996</v>
          </cell>
          <cell r="AP267">
            <v>1359.2667199999996</v>
          </cell>
          <cell r="AQ267">
            <v>1294.5000089999999</v>
          </cell>
          <cell r="AR267">
            <v>1274.828896</v>
          </cell>
          <cell r="AS267">
            <v>1323.1111769999998</v>
          </cell>
          <cell r="AT267">
            <v>1509.3784349999999</v>
          </cell>
          <cell r="AU267">
            <v>1422.6304049999994</v>
          </cell>
          <cell r="AV267">
            <v>1544.7940900000001</v>
          </cell>
          <cell r="AW267">
            <v>1851.2361510000001</v>
          </cell>
          <cell r="AX267">
            <v>1957.2950542019998</v>
          </cell>
          <cell r="AY267">
            <v>1375.2719505859998</v>
          </cell>
          <cell r="AZ267">
            <v>0</v>
          </cell>
          <cell r="BA267">
            <v>0</v>
          </cell>
        </row>
        <row r="268">
          <cell r="B268">
            <v>1.0150069117647058E-2</v>
          </cell>
          <cell r="C268">
            <v>7.7852020117647053E-3</v>
          </cell>
          <cell r="D268">
            <v>5.5735649647058816E-3</v>
          </cell>
          <cell r="E268">
            <v>8.5156247176470592E-3</v>
          </cell>
          <cell r="F268">
            <v>6.0782763999999998E-3</v>
          </cell>
          <cell r="G268">
            <v>5.0389835999999997E-3</v>
          </cell>
          <cell r="H268">
            <v>4.4823267999999994E-3</v>
          </cell>
          <cell r="I268">
            <v>5.2093299999999999E-3</v>
          </cell>
          <cell r="J268">
            <v>6.9390103999999999E-3</v>
          </cell>
          <cell r="K268">
            <v>3.6816583999999997E-3</v>
          </cell>
          <cell r="L268">
            <v>5.4604003999999999E-3</v>
          </cell>
          <cell r="M268">
            <v>2.6620467999999998E-3</v>
          </cell>
          <cell r="N268">
            <v>3.9605831999999994E-3</v>
          </cell>
          <cell r="O268">
            <v>4.0030563999999998E-3</v>
          </cell>
          <cell r="P268">
            <v>3.3543384000000002E-3</v>
          </cell>
          <cell r="Q268">
            <v>5.6034496000000001E-3</v>
          </cell>
          <cell r="R268">
            <v>2.2681260000000001E-3</v>
          </cell>
          <cell r="S268">
            <v>1.1189475707207207E-2</v>
          </cell>
          <cell r="T268">
            <v>5.8849476E-3</v>
          </cell>
          <cell r="U268">
            <v>6.3695603999999991E-3</v>
          </cell>
          <cell r="V268">
            <v>4.8732151999999994E-3</v>
          </cell>
          <cell r="W268">
            <v>4.5003112E-3</v>
          </cell>
          <cell r="X268">
            <v>3.9601221323999998E-3</v>
          </cell>
          <cell r="Y268">
            <v>3.7147935183980988E-3</v>
          </cell>
          <cell r="Z268">
            <v>0</v>
          </cell>
          <cell r="AA268">
            <v>0</v>
          </cell>
          <cell r="AB268">
            <v>8.1731929999999995</v>
          </cell>
          <cell r="AC268">
            <v>6.0774429999999997</v>
          </cell>
          <cell r="AD268">
            <v>4.6158079999999995</v>
          </cell>
          <cell r="AE268">
            <v>6.7386239999999997</v>
          </cell>
          <cell r="AF268">
            <v>7.2098089999999999</v>
          </cell>
          <cell r="AG268">
            <v>5.5515419999999995</v>
          </cell>
          <cell r="AH268">
            <v>5.6935509999999994</v>
          </cell>
          <cell r="AI268">
            <v>7.3695239999999993</v>
          </cell>
          <cell r="AJ268">
            <v>10.414237</v>
          </cell>
          <cell r="AK268">
            <v>6.1848669999999997</v>
          </cell>
          <cell r="AL268">
            <v>8.104277999999999</v>
          </cell>
          <cell r="AM268">
            <v>10.561819</v>
          </cell>
          <cell r="AN268">
            <v>8.9749209999999984</v>
          </cell>
          <cell r="AO268">
            <v>14.00634</v>
          </cell>
          <cell r="AP268">
            <v>12.328122</v>
          </cell>
          <cell r="AQ268">
            <v>14.509006999999999</v>
          </cell>
          <cell r="AR268">
            <v>10.984712999999999</v>
          </cell>
          <cell r="AS268">
            <v>10.286651999999998</v>
          </cell>
          <cell r="AT268">
            <v>8.5349339999999998</v>
          </cell>
          <cell r="AU268">
            <v>8.5345129999999987</v>
          </cell>
          <cell r="AV268">
            <v>6.9224139999999998</v>
          </cell>
          <cell r="AW268">
            <v>6.8732829999999998</v>
          </cell>
          <cell r="AX268">
            <v>7.4447157429999988</v>
          </cell>
          <cell r="AY268">
            <v>7.0393963689999994</v>
          </cell>
          <cell r="AZ268">
            <v>0</v>
          </cell>
          <cell r="BA268">
            <v>0</v>
          </cell>
        </row>
        <row r="269">
          <cell r="B269">
            <v>2.8437038823529411E-4</v>
          </cell>
          <cell r="C269">
            <v>2.1158105882352937E-4</v>
          </cell>
          <cell r="D269">
            <v>3.5632414117647056E-4</v>
          </cell>
          <cell r="E269">
            <v>5.964695058823528E-4</v>
          </cell>
          <cell r="F269">
            <v>9.4465559999999996E-4</v>
          </cell>
          <cell r="G269">
            <v>1.2525800000000001E-3</v>
          </cell>
          <cell r="H269">
            <v>1.5866983999999998E-3</v>
          </cell>
          <cell r="I269">
            <v>1.5022503999999998E-3</v>
          </cell>
          <cell r="J269">
            <v>2.0105231999999998E-3</v>
          </cell>
          <cell r="K269">
            <v>9.428383999999998E-4</v>
          </cell>
          <cell r="L269">
            <v>1.1094243999999998E-3</v>
          </cell>
          <cell r="M269">
            <v>1.2900103999999998E-3</v>
          </cell>
          <cell r="N269">
            <v>1.2925107999999998E-3</v>
          </cell>
          <cell r="O269">
            <v>1.9350044000000001E-3</v>
          </cell>
          <cell r="P269">
            <v>1.9815711999999993E-3</v>
          </cell>
          <cell r="Q269">
            <v>1.8304971999999998E-3</v>
          </cell>
          <cell r="R269">
            <v>1.5548483999999999E-3</v>
          </cell>
          <cell r="S269">
            <v>8.253066441441441E-4</v>
          </cell>
          <cell r="T269">
            <v>1.558718E-3</v>
          </cell>
          <cell r="U269">
            <v>7.9696679999999992E-4</v>
          </cell>
          <cell r="V269">
            <v>9.9940399999999996E-4</v>
          </cell>
          <cell r="W269">
            <v>5.7242919999999991E-4</v>
          </cell>
          <cell r="X269">
            <v>1.1033454403999998E-3</v>
          </cell>
          <cell r="Y269">
            <v>4.5726515030043258E-4</v>
          </cell>
          <cell r="Z269">
            <v>0</v>
          </cell>
          <cell r="AA269">
            <v>0</v>
          </cell>
          <cell r="AB269">
            <v>0.23070399999999999</v>
          </cell>
          <cell r="AC269">
            <v>0.14996099999999998</v>
          </cell>
          <cell r="AD269">
            <v>0.25546200000000002</v>
          </cell>
          <cell r="AE269">
            <v>0.42708099999999993</v>
          </cell>
          <cell r="AF269">
            <v>1.0033859999999999</v>
          </cell>
          <cell r="AG269">
            <v>1.0880380000000001</v>
          </cell>
          <cell r="AH269">
            <v>1.524858</v>
          </cell>
          <cell r="AI269">
            <v>1.578606</v>
          </cell>
          <cell r="AJ269">
            <v>2.2986230000000001</v>
          </cell>
          <cell r="AK269">
            <v>1.1766399999999997</v>
          </cell>
          <cell r="AL269">
            <v>1.2650539999999999</v>
          </cell>
          <cell r="AM269">
            <v>1.5310520000000001</v>
          </cell>
          <cell r="AN269">
            <v>0.59856799999999999</v>
          </cell>
          <cell r="AO269">
            <v>0.84684499999999985</v>
          </cell>
          <cell r="AP269">
            <v>0.73321400000000014</v>
          </cell>
          <cell r="AQ269">
            <v>0.57231199999999982</v>
          </cell>
          <cell r="AR269">
            <v>0.64949499999999993</v>
          </cell>
          <cell r="AS269">
            <v>0.66547599999999985</v>
          </cell>
          <cell r="AT269">
            <v>1.5422619999999998</v>
          </cell>
          <cell r="AU269">
            <v>0.79250900000000002</v>
          </cell>
          <cell r="AV269">
            <v>1.067197</v>
          </cell>
          <cell r="AW269">
            <v>0.68992599999999993</v>
          </cell>
          <cell r="AX269">
            <v>1.6807955990000003</v>
          </cell>
          <cell r="AY269">
            <v>0.76394048000000003</v>
          </cell>
          <cell r="AZ269">
            <v>0</v>
          </cell>
          <cell r="BA269">
            <v>0</v>
          </cell>
        </row>
      </sheetData>
      <sheetData sheetId="44"/>
      <sheetData sheetId="45">
        <row r="15">
          <cell r="B15">
            <v>0</v>
          </cell>
          <cell r="C15">
            <v>0</v>
          </cell>
          <cell r="D15">
            <v>0</v>
          </cell>
          <cell r="E15">
            <v>0</v>
          </cell>
          <cell r="F15">
            <v>6.8901874999999996E-3</v>
          </cell>
          <cell r="G15">
            <v>9.5835074999999995E-3</v>
          </cell>
          <cell r="H15">
            <v>3.0559269999999999E-3</v>
          </cell>
          <cell r="I15">
            <v>9.5832379999999991E-3</v>
          </cell>
          <cell r="J15">
            <v>5.132246E-3</v>
          </cell>
          <cell r="K15">
            <v>8.2933165E-3</v>
          </cell>
          <cell r="L15">
            <v>6.563508E-3</v>
          </cell>
          <cell r="M15">
            <v>8.0802679999999998E-3</v>
          </cell>
          <cell r="N15">
            <v>3.0482199999999999E-3</v>
          </cell>
          <cell r="O15">
            <v>5.9754449999999994E-3</v>
          </cell>
          <cell r="P15">
            <v>9.4065270599999994E-3</v>
          </cell>
          <cell r="Q15">
            <v>8.4857402700000001E-3</v>
          </cell>
          <cell r="R15">
            <v>7.9077809999999991E-3</v>
          </cell>
          <cell r="S15">
            <v>1.0187617999999999E-2</v>
          </cell>
          <cell r="T15">
            <v>2.7784784999999998E-3</v>
          </cell>
          <cell r="U15">
            <v>5.8821454999999998E-3</v>
          </cell>
          <cell r="V15">
            <v>0</v>
          </cell>
          <cell r="W15">
            <v>5.0457421000000002E-3</v>
          </cell>
          <cell r="X15">
            <v>4.8095766179999996E-3</v>
          </cell>
          <cell r="Y15">
            <v>4.0980287110000003E-3</v>
          </cell>
          <cell r="Z15">
            <v>0</v>
          </cell>
          <cell r="AA15">
            <v>0</v>
          </cell>
          <cell r="AB15">
            <v>0</v>
          </cell>
          <cell r="AC15">
            <v>0</v>
          </cell>
          <cell r="AD15">
            <v>0</v>
          </cell>
          <cell r="AE15">
            <v>0</v>
          </cell>
          <cell r="AF15">
            <v>1.7443979999999999</v>
          </cell>
          <cell r="AG15">
            <v>4.108161</v>
          </cell>
          <cell r="AH15">
            <v>0.83749899999999999</v>
          </cell>
          <cell r="AI15">
            <v>2.7119049999999998</v>
          </cell>
          <cell r="AJ15">
            <v>1.961849</v>
          </cell>
          <cell r="AK15">
            <v>2.3880189999999999</v>
          </cell>
          <cell r="AL15">
            <v>2.9235389999999999</v>
          </cell>
          <cell r="AM15">
            <v>3.2657759999999998</v>
          </cell>
          <cell r="AN15">
            <v>1.4779470000000001</v>
          </cell>
          <cell r="AO15">
            <v>2.3804099999999995</v>
          </cell>
          <cell r="AP15">
            <v>2.3516729999999999</v>
          </cell>
          <cell r="AQ15">
            <v>2.4935429999999998</v>
          </cell>
          <cell r="AR15">
            <v>1.9177539999999997</v>
          </cell>
          <cell r="AS15">
            <v>3.1407319999999999</v>
          </cell>
          <cell r="AT15">
            <v>1.7054579999999999</v>
          </cell>
          <cell r="AU15">
            <v>3.8836400000000002</v>
          </cell>
          <cell r="AV15">
            <v>0</v>
          </cell>
          <cell r="AW15">
            <v>1.3449759999999999</v>
          </cell>
          <cell r="AX15">
            <v>1.5082546649999997</v>
          </cell>
          <cell r="AY15">
            <v>0.99646578600000002</v>
          </cell>
          <cell r="AZ15">
            <v>0</v>
          </cell>
          <cell r="BA15">
            <v>0</v>
          </cell>
        </row>
        <row r="16">
          <cell r="B16">
            <v>5.1909472999999998E-2</v>
          </cell>
          <cell r="C16">
            <v>6.2630409099999992E-2</v>
          </cell>
          <cell r="D16">
            <v>6.1695785666666676E-2</v>
          </cell>
          <cell r="E16">
            <v>8.1020714833333327E-2</v>
          </cell>
          <cell r="F16">
            <v>7.1148584500000001E-2</v>
          </cell>
          <cell r="G16">
            <v>6.2796747999999999E-2</v>
          </cell>
          <cell r="H16">
            <v>8.5441370000000003E-2</v>
          </cell>
          <cell r="I16">
            <v>9.2763617999999992E-2</v>
          </cell>
          <cell r="J16">
            <v>8.7734241000000004E-2</v>
          </cell>
          <cell r="K16">
            <v>5.4761689500000002E-2</v>
          </cell>
          <cell r="L16">
            <v>7.3575598249999999E-2</v>
          </cell>
          <cell r="M16">
            <v>4.3905336999999996E-2</v>
          </cell>
          <cell r="N16">
            <v>4.9619388E-2</v>
          </cell>
          <cell r="O16">
            <v>7.5017624500000005E-2</v>
          </cell>
          <cell r="P16">
            <v>9.6090491E-2</v>
          </cell>
          <cell r="Q16">
            <v>9.2800238999999993E-2</v>
          </cell>
          <cell r="R16">
            <v>0.107798985</v>
          </cell>
          <cell r="S16">
            <v>0.10214427</v>
          </cell>
          <cell r="T16">
            <v>3.9887823500000003E-2</v>
          </cell>
          <cell r="U16">
            <v>4.3649854500000002E-2</v>
          </cell>
          <cell r="V16">
            <v>2.7721909599999997E-2</v>
          </cell>
          <cell r="W16">
            <v>3.0996427E-2</v>
          </cell>
          <cell r="X16">
            <v>9.8203282516500012E-2</v>
          </cell>
          <cell r="Y16">
            <v>5.1938292752500004E-2</v>
          </cell>
          <cell r="Z16">
            <v>0</v>
          </cell>
          <cell r="AA16">
            <v>0</v>
          </cell>
          <cell r="AB16">
            <v>15.820179</v>
          </cell>
          <cell r="AC16">
            <v>15.843147999999999</v>
          </cell>
          <cell r="AD16">
            <v>19.929517999999998</v>
          </cell>
          <cell r="AE16">
            <v>23.921596999999998</v>
          </cell>
          <cell r="AF16">
            <v>22.635574999999999</v>
          </cell>
          <cell r="AG16">
            <v>21.284613</v>
          </cell>
          <cell r="AH16">
            <v>26.856159999999999</v>
          </cell>
          <cell r="AI16">
            <v>30.554235999999996</v>
          </cell>
          <cell r="AJ16">
            <v>30.337691</v>
          </cell>
          <cell r="AK16">
            <v>20.522081999999997</v>
          </cell>
          <cell r="AL16">
            <v>23.994457000000001</v>
          </cell>
          <cell r="AM16">
            <v>17.694979999999997</v>
          </cell>
          <cell r="AN16">
            <v>19.994088999999999</v>
          </cell>
          <cell r="AO16">
            <v>24.505730999999997</v>
          </cell>
          <cell r="AP16">
            <v>26.705832999999998</v>
          </cell>
          <cell r="AQ16">
            <v>21.645752999999999</v>
          </cell>
          <cell r="AR16">
            <v>22.348824999999998</v>
          </cell>
          <cell r="AS16">
            <v>25.335107999999998</v>
          </cell>
          <cell r="AT16">
            <v>13.905025999999999</v>
          </cell>
          <cell r="AU16">
            <v>15.684673</v>
          </cell>
          <cell r="AV16">
            <v>11.500737999999998</v>
          </cell>
          <cell r="AW16">
            <v>12.082184999999999</v>
          </cell>
          <cell r="AX16">
            <v>28.815264821999996</v>
          </cell>
          <cell r="AY16">
            <v>17.663661988000005</v>
          </cell>
          <cell r="AZ16">
            <v>0</v>
          </cell>
          <cell r="BA16">
            <v>0</v>
          </cell>
        </row>
        <row r="23">
          <cell r="B23">
            <v>2.360614316666667E-2</v>
          </cell>
          <cell r="C23">
            <v>1.7093083700000001E-2</v>
          </cell>
          <cell r="D23">
            <v>6.8549164833333343E-2</v>
          </cell>
          <cell r="E23">
            <v>7.3305557500000007E-2</v>
          </cell>
          <cell r="F23">
            <v>7.7371726500000002E-2</v>
          </cell>
          <cell r="G23">
            <v>0.100769991</v>
          </cell>
          <cell r="H23">
            <v>0.1016649625</v>
          </cell>
          <cell r="I23">
            <v>0.1217166745</v>
          </cell>
          <cell r="J23">
            <v>9.4731409500000002E-2</v>
          </cell>
          <cell r="K23">
            <v>9.2504374762295075E-2</v>
          </cell>
          <cell r="L23">
            <v>8.4436449999999996E-2</v>
          </cell>
          <cell r="M23">
            <v>7.8130363499999994E-2</v>
          </cell>
          <cell r="N23">
            <v>6.5100395500000005E-2</v>
          </cell>
          <cell r="O23">
            <v>2.5183186E-2</v>
          </cell>
          <cell r="P23">
            <v>2.6859668499999999E-2</v>
          </cell>
          <cell r="Q23">
            <v>3.1888244499999996E-2</v>
          </cell>
          <cell r="R23">
            <v>4.949539E-2</v>
          </cell>
          <cell r="S23">
            <v>6.9965577500000001E-2</v>
          </cell>
          <cell r="T23">
            <v>7.5930808000000002E-2</v>
          </cell>
          <cell r="U23">
            <v>2.72961465E-2</v>
          </cell>
          <cell r="V23">
            <v>2.1185948E-2</v>
          </cell>
          <cell r="W23">
            <v>2.7474987333333332E-2</v>
          </cell>
          <cell r="X23">
            <v>2.9544354306249992E-2</v>
          </cell>
          <cell r="Y23">
            <v>9.9443757715000011E-3</v>
          </cell>
          <cell r="Z23">
            <v>0</v>
          </cell>
          <cell r="AA23">
            <v>0</v>
          </cell>
          <cell r="AB23">
            <v>11.397577</v>
          </cell>
          <cell r="AC23">
            <v>7.9273109999999996</v>
          </cell>
          <cell r="AD23">
            <v>18.637528</v>
          </cell>
          <cell r="AE23">
            <v>20.685572999999998</v>
          </cell>
          <cell r="AF23">
            <v>27.197566000000002</v>
          </cell>
          <cell r="AG23">
            <v>37.540002000000001</v>
          </cell>
          <cell r="AH23">
            <v>42.025846000000001</v>
          </cell>
          <cell r="AI23">
            <v>56.097627999999993</v>
          </cell>
          <cell r="AJ23">
            <v>66.846685999999991</v>
          </cell>
          <cell r="AK23">
            <v>62.308294999999994</v>
          </cell>
          <cell r="AL23">
            <v>52.147408999999996</v>
          </cell>
          <cell r="AM23">
            <v>48.488627000000001</v>
          </cell>
          <cell r="AN23">
            <v>46.548563999999999</v>
          </cell>
          <cell r="AO23">
            <v>33.925474000000001</v>
          </cell>
          <cell r="AP23">
            <v>39.199836999999995</v>
          </cell>
          <cell r="AQ23">
            <v>33.962255999999996</v>
          </cell>
          <cell r="AR23">
            <v>36.337027999999997</v>
          </cell>
          <cell r="AS23">
            <v>45.041928999999996</v>
          </cell>
          <cell r="AT23">
            <v>41.018315000000001</v>
          </cell>
          <cell r="AU23">
            <v>38.231451</v>
          </cell>
          <cell r="AV23">
            <v>31.827923999999999</v>
          </cell>
          <cell r="AW23">
            <v>39.128908999999993</v>
          </cell>
          <cell r="AX23">
            <v>37.370102791999976</v>
          </cell>
          <cell r="AY23">
            <v>27.089595056999993</v>
          </cell>
          <cell r="AZ23">
            <v>0</v>
          </cell>
          <cell r="BA23">
            <v>0</v>
          </cell>
        </row>
        <row r="31">
          <cell r="B31">
            <v>0.10281838816666666</v>
          </cell>
          <cell r="C31">
            <v>9.1328262500000007E-2</v>
          </cell>
          <cell r="D31">
            <v>0.16350494300000001</v>
          </cell>
          <cell r="E31">
            <v>0.23996116133333331</v>
          </cell>
          <cell r="F31">
            <v>0.30161834699999995</v>
          </cell>
          <cell r="G31">
            <v>0.34640414699999994</v>
          </cell>
          <cell r="H31">
            <v>0.51050077049999998</v>
          </cell>
          <cell r="I31">
            <v>0.43430611949999998</v>
          </cell>
          <cell r="J31">
            <v>0.49937008949999995</v>
          </cell>
          <cell r="K31">
            <v>0.24544165499999998</v>
          </cell>
          <cell r="L31">
            <v>0.219168476</v>
          </cell>
          <cell r="M31">
            <v>0.17759014649999999</v>
          </cell>
          <cell r="N31">
            <v>0.13941301149999999</v>
          </cell>
          <cell r="O31">
            <v>0.25208339199999996</v>
          </cell>
          <cell r="P31">
            <v>0.28433489350000002</v>
          </cell>
          <cell r="Q31">
            <v>0.28305744850000003</v>
          </cell>
          <cell r="R31">
            <v>0.38602698299999993</v>
          </cell>
          <cell r="S31">
            <v>0.41648760399999996</v>
          </cell>
          <cell r="T31">
            <v>0.27785554099999998</v>
          </cell>
          <cell r="U31">
            <v>0.35712354349999997</v>
          </cell>
          <cell r="V31">
            <v>0.363369041</v>
          </cell>
          <cell r="W31">
            <v>0.37247709299999998</v>
          </cell>
          <cell r="X31">
            <v>0.57905360518349991</v>
          </cell>
          <cell r="Y31">
            <v>0.56006875350600005</v>
          </cell>
          <cell r="Z31">
            <v>0</v>
          </cell>
          <cell r="AA31">
            <v>0</v>
          </cell>
          <cell r="AB31">
            <v>17.311204999999998</v>
          </cell>
          <cell r="AC31">
            <v>9.0705259999999992</v>
          </cell>
          <cell r="AD31">
            <v>15.328427999999999</v>
          </cell>
          <cell r="AE31">
            <v>24.411099</v>
          </cell>
          <cell r="AF31">
            <v>30.390208000000001</v>
          </cell>
          <cell r="AG31">
            <v>37.002472999999995</v>
          </cell>
          <cell r="AH31">
            <v>64.754514</v>
          </cell>
          <cell r="AI31">
            <v>57.153237999999995</v>
          </cell>
          <cell r="AJ31">
            <v>71.808706999999998</v>
          </cell>
          <cell r="AK31">
            <v>26.069006999999999</v>
          </cell>
          <cell r="AL31">
            <v>32.458472999999998</v>
          </cell>
          <cell r="AM31">
            <v>24.046074000000001</v>
          </cell>
          <cell r="AN31">
            <v>25.341668999999996</v>
          </cell>
          <cell r="AO31">
            <v>31.008711999999999</v>
          </cell>
          <cell r="AP31">
            <v>36.990133999999998</v>
          </cell>
          <cell r="AQ31">
            <v>35.373181000000002</v>
          </cell>
          <cell r="AR31">
            <v>43.362434999999998</v>
          </cell>
          <cell r="AS31">
            <v>52.677543999999997</v>
          </cell>
          <cell r="AT31">
            <v>48.290278000000001</v>
          </cell>
          <cell r="AU31">
            <v>49.617911999999997</v>
          </cell>
          <cell r="AV31">
            <v>44.664999000000002</v>
          </cell>
          <cell r="AW31">
            <v>56.223307999999996</v>
          </cell>
          <cell r="AX31">
            <v>96.094141195999995</v>
          </cell>
          <cell r="AY31">
            <v>87.568943032999996</v>
          </cell>
          <cell r="AZ31">
            <v>0</v>
          </cell>
          <cell r="BA31">
            <v>0</v>
          </cell>
        </row>
        <row r="39">
          <cell r="B39">
            <v>0.35512323316666666</v>
          </cell>
          <cell r="C39">
            <v>0.25374120616666668</v>
          </cell>
          <cell r="D39">
            <v>0.33367098683333335</v>
          </cell>
          <cell r="E39">
            <v>0.38922718349999996</v>
          </cell>
          <cell r="F39">
            <v>0.47609485750000002</v>
          </cell>
          <cell r="G39">
            <v>0.38741181049999995</v>
          </cell>
          <cell r="H39">
            <v>0.30473562799999998</v>
          </cell>
          <cell r="I39">
            <v>0.42541240199999997</v>
          </cell>
          <cell r="J39">
            <v>0.3645518525</v>
          </cell>
          <cell r="K39">
            <v>0.36070331845901638</v>
          </cell>
          <cell r="L39">
            <v>0.31971451279999996</v>
          </cell>
          <cell r="M39">
            <v>0.42789705354999996</v>
          </cell>
          <cell r="N39">
            <v>0.36852847413999995</v>
          </cell>
          <cell r="O39">
            <v>0.29007235416999999</v>
          </cell>
          <cell r="P39">
            <v>0.20109424654999999</v>
          </cell>
          <cell r="Q39">
            <v>0.19245605116999998</v>
          </cell>
          <cell r="R39">
            <v>0.18587397815999998</v>
          </cell>
          <cell r="S39">
            <v>0.2544660782</v>
          </cell>
          <cell r="T39">
            <v>0.21536421439999998</v>
          </cell>
          <cell r="U39">
            <v>0.15288072689999999</v>
          </cell>
          <cell r="V39">
            <v>0.2038389156</v>
          </cell>
          <cell r="W39">
            <v>0.12626443970000001</v>
          </cell>
          <cell r="X39">
            <v>8.6813235962500013E-2</v>
          </cell>
          <cell r="Y39">
            <v>3.0831884007999997E-2</v>
          </cell>
          <cell r="Z39">
            <v>0</v>
          </cell>
          <cell r="AA39">
            <v>0</v>
          </cell>
          <cell r="AB39">
            <v>56.091472999999993</v>
          </cell>
          <cell r="AC39">
            <v>36.415222</v>
          </cell>
          <cell r="AD39">
            <v>42.667793000000003</v>
          </cell>
          <cell r="AE39">
            <v>55.367666</v>
          </cell>
          <cell r="AF39">
            <v>71.208178000000004</v>
          </cell>
          <cell r="AG39">
            <v>55.389198999999998</v>
          </cell>
          <cell r="AH39">
            <v>40.481615000000005</v>
          </cell>
          <cell r="AI39">
            <v>66.753034</v>
          </cell>
          <cell r="AJ39">
            <v>64.615810999999994</v>
          </cell>
          <cell r="AK39">
            <v>49.013513000000003</v>
          </cell>
          <cell r="AL39">
            <v>58.925818999999997</v>
          </cell>
          <cell r="AM39">
            <v>80.515535</v>
          </cell>
          <cell r="AN39">
            <v>72.994439</v>
          </cell>
          <cell r="AO39">
            <v>51.085712000000001</v>
          </cell>
          <cell r="AP39">
            <v>35.220789000000003</v>
          </cell>
          <cell r="AQ39">
            <v>33.191516999999997</v>
          </cell>
          <cell r="AR39">
            <v>28.973213999999999</v>
          </cell>
          <cell r="AS39">
            <v>47.564967999999993</v>
          </cell>
          <cell r="AT39">
            <v>47.594146000000002</v>
          </cell>
          <cell r="AU39">
            <v>31.065500999999998</v>
          </cell>
          <cell r="AV39">
            <v>39.574770999999998</v>
          </cell>
          <cell r="AW39">
            <v>30.864538999999997</v>
          </cell>
          <cell r="AX39">
            <v>28.003867308000004</v>
          </cell>
          <cell r="AY39">
            <v>15.801698661</v>
          </cell>
          <cell r="AZ39">
            <v>0</v>
          </cell>
          <cell r="BA39">
            <v>0</v>
          </cell>
        </row>
        <row r="46">
          <cell r="B46">
            <v>6.8598209499999993E-2</v>
          </cell>
          <cell r="C46">
            <v>0.11259249999999998</v>
          </cell>
          <cell r="D46">
            <v>0.142425</v>
          </cell>
          <cell r="E46">
            <v>0.19758799999999999</v>
          </cell>
          <cell r="F46">
            <v>0.20436462149999998</v>
          </cell>
          <cell r="G46">
            <v>0.26559930300000001</v>
          </cell>
          <cell r="H46">
            <v>0.12153705749999999</v>
          </cell>
          <cell r="I46">
            <v>0.3825537745</v>
          </cell>
          <cell r="J46">
            <v>0.33656779349999999</v>
          </cell>
          <cell r="K46">
            <v>0.15126643549999999</v>
          </cell>
          <cell r="L46">
            <v>0.12462922149999998</v>
          </cell>
          <cell r="M46">
            <v>0.22693835399999998</v>
          </cell>
          <cell r="N46">
            <v>0.20240647649999999</v>
          </cell>
          <cell r="O46">
            <v>0.20480019599999999</v>
          </cell>
          <cell r="P46">
            <v>0.25725248549999996</v>
          </cell>
          <cell r="Q46">
            <v>0.21929109460999999</v>
          </cell>
          <cell r="R46">
            <v>0.155349865</v>
          </cell>
          <cell r="S46">
            <v>0.11716808470000001</v>
          </cell>
          <cell r="T46">
            <v>0.13786978699999999</v>
          </cell>
          <cell r="U46">
            <v>0.16501495059999999</v>
          </cell>
          <cell r="V46">
            <v>0.20302480299999998</v>
          </cell>
          <cell r="W46">
            <v>0.22367708079999998</v>
          </cell>
          <cell r="X46">
            <v>0.21719750638549998</v>
          </cell>
          <cell r="Y46">
            <v>0.18555342684999998</v>
          </cell>
          <cell r="Z46">
            <v>0</v>
          </cell>
          <cell r="AA46">
            <v>0</v>
          </cell>
          <cell r="AB46">
            <v>10.402549</v>
          </cell>
          <cell r="AC46">
            <v>8.6292170000000006</v>
          </cell>
          <cell r="AD46">
            <v>12.664271999999999</v>
          </cell>
          <cell r="AE46">
            <v>17.784865999999997</v>
          </cell>
          <cell r="AF46">
            <v>20.241433999999998</v>
          </cell>
          <cell r="AG46">
            <v>25.683120999999996</v>
          </cell>
          <cell r="AH46">
            <v>13.462343999999998</v>
          </cell>
          <cell r="AI46">
            <v>47.357583999999996</v>
          </cell>
          <cell r="AJ46">
            <v>47.494259999999997</v>
          </cell>
          <cell r="AK46">
            <v>17.33343</v>
          </cell>
          <cell r="AL46">
            <v>21.226568</v>
          </cell>
          <cell r="AM46">
            <v>33.818759</v>
          </cell>
          <cell r="AN46">
            <v>28.737036999999997</v>
          </cell>
          <cell r="AO46">
            <v>29.533597999999998</v>
          </cell>
          <cell r="AP46">
            <v>33.790883999999998</v>
          </cell>
          <cell r="AQ46">
            <v>28.768059999999998</v>
          </cell>
          <cell r="AR46">
            <v>19.060541000000001</v>
          </cell>
          <cell r="AS46">
            <v>18.718323999999999</v>
          </cell>
          <cell r="AT46">
            <v>29.136435999999996</v>
          </cell>
          <cell r="AU46">
            <v>32.966214999999998</v>
          </cell>
          <cell r="AV46">
            <v>38.064126999999999</v>
          </cell>
          <cell r="AW46">
            <v>47.243570999999996</v>
          </cell>
          <cell r="AX46">
            <v>51.250098852999997</v>
          </cell>
          <cell r="AY46">
            <v>43.325459013</v>
          </cell>
          <cell r="AZ46">
            <v>0</v>
          </cell>
          <cell r="BA46">
            <v>0</v>
          </cell>
        </row>
        <row r="47">
          <cell r="B47">
            <v>0.10788601133333334</v>
          </cell>
          <cell r="C47">
            <v>0.15218346383333334</v>
          </cell>
          <cell r="D47">
            <v>0.21752006149999997</v>
          </cell>
          <cell r="E47">
            <v>0.27522528716666667</v>
          </cell>
          <cell r="F47">
            <v>0.33301640049999998</v>
          </cell>
          <cell r="G47">
            <v>0.41703355749999999</v>
          </cell>
          <cell r="H47">
            <v>0.61114750100000004</v>
          </cell>
          <cell r="I47">
            <v>0.72348280050000002</v>
          </cell>
          <cell r="J47">
            <v>0.70953235449999996</v>
          </cell>
          <cell r="K47">
            <v>0.65369008211475421</v>
          </cell>
          <cell r="L47">
            <v>0.70013906716999996</v>
          </cell>
          <cell r="M47">
            <v>0.93810570067999999</v>
          </cell>
          <cell r="N47">
            <v>1.235926584</v>
          </cell>
          <cell r="O47">
            <v>1.29199036316</v>
          </cell>
          <cell r="P47">
            <v>1.4762658679599998</v>
          </cell>
          <cell r="Q47">
            <v>1.4552053976599999</v>
          </cell>
          <cell r="R47">
            <v>1.3408517581500001</v>
          </cell>
          <cell r="S47">
            <v>1.2120054414999999</v>
          </cell>
          <cell r="T47">
            <v>1.2887986552999999</v>
          </cell>
          <cell r="U47">
            <v>1.2580494368999999</v>
          </cell>
          <cell r="V47">
            <v>1.376842224</v>
          </cell>
          <cell r="W47">
            <v>1.1010054827474924</v>
          </cell>
          <cell r="X47">
            <v>1.5474564006292504</v>
          </cell>
          <cell r="Y47">
            <v>1.4829912676865002</v>
          </cell>
          <cell r="Z47">
            <v>0</v>
          </cell>
          <cell r="AA47">
            <v>0</v>
          </cell>
          <cell r="AB47">
            <v>57.487887999999998</v>
          </cell>
          <cell r="AC47">
            <v>58.209886999999995</v>
          </cell>
          <cell r="AD47">
            <v>82.979109999999991</v>
          </cell>
          <cell r="AE47">
            <v>107.59223499999999</v>
          </cell>
          <cell r="AF47">
            <v>136.36703599999998</v>
          </cell>
          <cell r="AG47">
            <v>178.45720599999999</v>
          </cell>
          <cell r="AH47">
            <v>240.09386099999998</v>
          </cell>
          <cell r="AI47">
            <v>298.41386599999998</v>
          </cell>
          <cell r="AJ47">
            <v>342.35383400000001</v>
          </cell>
          <cell r="AK47">
            <v>320.11072999999999</v>
          </cell>
          <cell r="AL47">
            <v>374.26614499999999</v>
          </cell>
          <cell r="AM47">
            <v>481.85200300000002</v>
          </cell>
          <cell r="AN47">
            <v>625.79229799999996</v>
          </cell>
          <cell r="AO47">
            <v>610.32645000000002</v>
          </cell>
          <cell r="AP47">
            <v>697.35253799999987</v>
          </cell>
          <cell r="AQ47">
            <v>687.33958099999995</v>
          </cell>
          <cell r="AR47">
            <v>641.11148100000003</v>
          </cell>
          <cell r="AS47">
            <v>728.38867000000005</v>
          </cell>
          <cell r="AT47">
            <v>816.910526</v>
          </cell>
          <cell r="AU47">
            <v>783.11815999999999</v>
          </cell>
          <cell r="AV47">
            <v>845.42377099999987</v>
          </cell>
          <cell r="AW47">
            <v>760.37711999999999</v>
          </cell>
          <cell r="AX47">
            <v>1171.0660772369999</v>
          </cell>
          <cell r="AY47">
            <v>1022.2331181109995</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67">
          <cell r="B67">
            <v>5.9341204999999999E-3</v>
          </cell>
          <cell r="C67">
            <v>6.4402940000000001E-3</v>
          </cell>
          <cell r="D67">
            <v>6.1583736666666663E-3</v>
          </cell>
          <cell r="E67">
            <v>1.21562315E-2</v>
          </cell>
          <cell r="F67">
            <v>3.6392271999999996E-2</v>
          </cell>
          <cell r="G67">
            <v>2.3956803499999998E-2</v>
          </cell>
          <cell r="H67">
            <v>3.12084605E-2</v>
          </cell>
          <cell r="I67">
            <v>2.6129239499999998E-2</v>
          </cell>
          <cell r="J67">
            <v>3.1832748500000001E-2</v>
          </cell>
          <cell r="K67">
            <v>2.3092961499999998E-2</v>
          </cell>
          <cell r="L67">
            <v>2.4700473000000001E-2</v>
          </cell>
          <cell r="M67">
            <v>2.25085805E-2</v>
          </cell>
          <cell r="N67">
            <v>1.07721495E-2</v>
          </cell>
          <cell r="O67">
            <v>1.1442556999999999E-2</v>
          </cell>
          <cell r="P67">
            <v>1.0046606499999999E-2</v>
          </cell>
          <cell r="Q67">
            <v>1.6970330999999998E-2</v>
          </cell>
          <cell r="R67">
            <v>1.4013055E-2</v>
          </cell>
          <cell r="S67">
            <v>1.6147750499999999E-2</v>
          </cell>
          <cell r="T67">
            <v>1.7855568499999998E-2</v>
          </cell>
          <cell r="U67">
            <v>6.0830178499999998E-2</v>
          </cell>
          <cell r="V67">
            <v>0</v>
          </cell>
          <cell r="W67">
            <v>1.30931465E-2</v>
          </cell>
          <cell r="X67">
            <v>1.4288468095999998E-2</v>
          </cell>
          <cell r="Y67">
            <v>1.8997371627499999E-2</v>
          </cell>
          <cell r="Z67">
            <v>0</v>
          </cell>
          <cell r="AA67">
            <v>0</v>
          </cell>
          <cell r="AB67">
            <v>2.7906599999999999</v>
          </cell>
          <cell r="AC67">
            <v>2.5182370000000001</v>
          </cell>
          <cell r="AD67">
            <v>2.5621769999999997</v>
          </cell>
          <cell r="AE67">
            <v>4.8876650000000001</v>
          </cell>
          <cell r="AF67">
            <v>9.4675609999999999</v>
          </cell>
          <cell r="AG67">
            <v>7.274114</v>
          </cell>
          <cell r="AH67">
            <v>9.6925449999999991</v>
          </cell>
          <cell r="AI67">
            <v>10.281046</v>
          </cell>
          <cell r="AJ67">
            <v>17.130541000000001</v>
          </cell>
          <cell r="AK67">
            <v>12.894928999999999</v>
          </cell>
          <cell r="AL67">
            <v>16.362624999999998</v>
          </cell>
          <cell r="AM67">
            <v>15.201507999999999</v>
          </cell>
          <cell r="AN67">
            <v>8.9038349999999991</v>
          </cell>
          <cell r="AO67">
            <v>3.6536199999999996</v>
          </cell>
          <cell r="AP67">
            <v>4.5437389999999995</v>
          </cell>
          <cell r="AQ67">
            <v>5.6996199999999995</v>
          </cell>
          <cell r="AR67">
            <v>4.7606929999999998</v>
          </cell>
          <cell r="AS67">
            <v>6.2028419999999995</v>
          </cell>
          <cell r="AT67">
            <v>6.8068070000000001</v>
          </cell>
          <cell r="AU67">
            <v>5.5259559999999999</v>
          </cell>
          <cell r="AV67">
            <v>0</v>
          </cell>
          <cell r="AW67">
            <v>7.3143799999999999</v>
          </cell>
          <cell r="AX67">
            <v>7.5132376359999995</v>
          </cell>
          <cell r="AY67">
            <v>9.5527806799999979</v>
          </cell>
          <cell r="AZ67">
            <v>0</v>
          </cell>
          <cell r="BA67">
            <v>0</v>
          </cell>
        </row>
        <row r="69">
          <cell r="B69">
            <v>4.3956173333333333E-3</v>
          </cell>
          <cell r="C69">
            <v>4.8839151666666674E-3</v>
          </cell>
          <cell r="D69">
            <v>7.7702578333333338E-3</v>
          </cell>
          <cell r="E69">
            <v>1.00732275E-2</v>
          </cell>
          <cell r="F69">
            <v>6.6175024999999997E-3</v>
          </cell>
          <cell r="G69">
            <v>5.8533789999999997E-3</v>
          </cell>
          <cell r="H69">
            <v>8.2434345000000006E-3</v>
          </cell>
          <cell r="I69">
            <v>1.2328651999999999E-2</v>
          </cell>
          <cell r="J69">
            <v>1.52139575E-2</v>
          </cell>
          <cell r="K69">
            <v>9.5895243442622943E-3</v>
          </cell>
          <cell r="L69">
            <v>9.1387975000000003E-3</v>
          </cell>
          <cell r="M69">
            <v>4.3244284999999997E-3</v>
          </cell>
          <cell r="N69">
            <v>1.3015852499999999E-2</v>
          </cell>
          <cell r="O69">
            <v>1.4324939999999999E-3</v>
          </cell>
          <cell r="P69">
            <v>1.4519259999999999E-3</v>
          </cell>
          <cell r="Q69">
            <v>1.9130544999999999E-3</v>
          </cell>
          <cell r="R69">
            <v>1.1961330499999998E-3</v>
          </cell>
          <cell r="S69">
            <v>2.8372365000000001E-3</v>
          </cell>
          <cell r="T69">
            <v>4.5435179999999999E-3</v>
          </cell>
          <cell r="U69">
            <v>4.0595275E-3</v>
          </cell>
          <cell r="V69">
            <v>3.1138694999999997E-3</v>
          </cell>
          <cell r="W69">
            <v>1.0059805E-3</v>
          </cell>
          <cell r="X69">
            <v>2.7081134044999997E-3</v>
          </cell>
          <cell r="Y69">
            <v>3.8846820459999998E-3</v>
          </cell>
          <cell r="Z69">
            <v>0</v>
          </cell>
          <cell r="AA69">
            <v>0</v>
          </cell>
          <cell r="AB69">
            <v>2.113966</v>
          </cell>
          <cell r="AC69">
            <v>1.9924429999999997</v>
          </cell>
          <cell r="AD69">
            <v>3.70689</v>
          </cell>
          <cell r="AE69">
            <v>7.5756259999999997</v>
          </cell>
          <cell r="AF69">
            <v>5.0648710000000001</v>
          </cell>
          <cell r="AG69">
            <v>5.1258020000000002</v>
          </cell>
          <cell r="AH69">
            <v>7.4415519999999997</v>
          </cell>
          <cell r="AI69">
            <v>10.060352</v>
          </cell>
          <cell r="AJ69">
            <v>12.514597</v>
          </cell>
          <cell r="AK69">
            <v>10.45754</v>
          </cell>
          <cell r="AL69">
            <v>10.372639999999999</v>
          </cell>
          <cell r="AM69">
            <v>3.1234579999999998</v>
          </cell>
          <cell r="AN69">
            <v>11.183562999999999</v>
          </cell>
          <cell r="AO69">
            <v>1.4681869999999999</v>
          </cell>
          <cell r="AP69">
            <v>1.307059</v>
          </cell>
          <cell r="AQ69">
            <v>1.5331839999999999</v>
          </cell>
          <cell r="AR69">
            <v>1.3651579999999999</v>
          </cell>
          <cell r="AS69">
            <v>2.365459</v>
          </cell>
          <cell r="AT69">
            <v>3.1925689999999998</v>
          </cell>
          <cell r="AU69">
            <v>3.394933</v>
          </cell>
          <cell r="AV69">
            <v>2.8322019999999997</v>
          </cell>
          <cell r="AW69">
            <v>1.6294659999999999</v>
          </cell>
          <cell r="AX69">
            <v>3.0678984140000001</v>
          </cell>
          <cell r="AY69">
            <v>3.0157479670000003</v>
          </cell>
          <cell r="AZ69">
            <v>0</v>
          </cell>
          <cell r="BA69">
            <v>0</v>
          </cell>
        </row>
        <row r="84">
          <cell r="B84">
            <v>0.76007263066666664</v>
          </cell>
          <cell r="C84">
            <v>0.66485707199999999</v>
          </cell>
          <cell r="D84">
            <v>0.64566777266666653</v>
          </cell>
          <cell r="E84">
            <v>0.69776457449999996</v>
          </cell>
          <cell r="F84">
            <v>0.76924893100000002</v>
          </cell>
          <cell r="G84">
            <v>0.74691218594999997</v>
          </cell>
          <cell r="H84">
            <v>0.80863857549999996</v>
          </cell>
          <cell r="I84">
            <v>0.77701467199999996</v>
          </cell>
          <cell r="J84">
            <v>0.89036133200000001</v>
          </cell>
          <cell r="K84">
            <v>0.61858017199999993</v>
          </cell>
          <cell r="L84">
            <v>0.45789890649999998</v>
          </cell>
          <cell r="M84">
            <v>0.51032577049999994</v>
          </cell>
          <cell r="N84">
            <v>0.55455377149999996</v>
          </cell>
          <cell r="O84">
            <v>0.88523463000000002</v>
          </cell>
          <cell r="P84">
            <v>0.71864636549999994</v>
          </cell>
          <cell r="Q84">
            <v>0.56501960600000001</v>
          </cell>
          <cell r="R84">
            <v>0.43008413449999999</v>
          </cell>
          <cell r="S84">
            <v>0.43469525799999997</v>
          </cell>
          <cell r="T84">
            <v>0.48553218149999999</v>
          </cell>
          <cell r="U84">
            <v>0.57582942159999995</v>
          </cell>
          <cell r="V84">
            <v>0.48742955999999998</v>
          </cell>
          <cell r="W84">
            <v>0.36500017400000001</v>
          </cell>
          <cell r="X84">
            <v>0.38616962111149999</v>
          </cell>
          <cell r="Y84">
            <v>0.25585706679000003</v>
          </cell>
          <cell r="Z84">
            <v>0</v>
          </cell>
          <cell r="AA84">
            <v>0</v>
          </cell>
          <cell r="AB84">
            <v>170.58136099999999</v>
          </cell>
          <cell r="AC84">
            <v>131.79072199999999</v>
          </cell>
          <cell r="AD84">
            <v>123.32989699999999</v>
          </cell>
          <cell r="AE84">
            <v>157.60169299999998</v>
          </cell>
          <cell r="AF84">
            <v>173.403221</v>
          </cell>
          <cell r="AG84">
            <v>175.57304299999998</v>
          </cell>
          <cell r="AH84">
            <v>183.74232999999998</v>
          </cell>
          <cell r="AI84">
            <v>199.153064</v>
          </cell>
          <cell r="AJ84">
            <v>237.78886299999999</v>
          </cell>
          <cell r="AK84">
            <v>168.050185</v>
          </cell>
          <cell r="AL84">
            <v>120.521553</v>
          </cell>
          <cell r="AM84">
            <v>138.423868</v>
          </cell>
          <cell r="AN84">
            <v>141.84869900000001</v>
          </cell>
          <cell r="AO84">
            <v>204.87370799999999</v>
          </cell>
          <cell r="AP84">
            <v>169.128804</v>
          </cell>
          <cell r="AQ84">
            <v>111.729743</v>
          </cell>
          <cell r="AR84">
            <v>91.682347000000007</v>
          </cell>
          <cell r="AS84">
            <v>104.68141199999999</v>
          </cell>
          <cell r="AT84">
            <v>122.42656699999999</v>
          </cell>
          <cell r="AU84">
            <v>123.918724</v>
          </cell>
          <cell r="AV84">
            <v>102.98663299999998</v>
          </cell>
          <cell r="AW84">
            <v>90.595594999999989</v>
          </cell>
          <cell r="AX84">
            <v>114.21008365199998</v>
          </cell>
          <cell r="AY84">
            <v>77.757872042999992</v>
          </cell>
          <cell r="AZ84">
            <v>0</v>
          </cell>
          <cell r="BA84">
            <v>0</v>
          </cell>
        </row>
        <row r="85">
          <cell r="B85">
            <v>9.7212202666666664E-2</v>
          </cell>
          <cell r="C85">
            <v>7.0185467333333335E-2</v>
          </cell>
          <cell r="D85">
            <v>5.608752216666666E-2</v>
          </cell>
          <cell r="E85">
            <v>0.10178186666666668</v>
          </cell>
          <cell r="F85">
            <v>0.11755598049999999</v>
          </cell>
          <cell r="G85">
            <v>0.112197778</v>
          </cell>
          <cell r="H85">
            <v>8.7004791999999997E-2</v>
          </cell>
          <cell r="I85">
            <v>0.10565928449999999</v>
          </cell>
          <cell r="J85">
            <v>9.2189308499999997E-2</v>
          </cell>
          <cell r="K85">
            <v>5.8126985803278686E-2</v>
          </cell>
          <cell r="L85">
            <v>6.2385287999999997E-2</v>
          </cell>
          <cell r="M85">
            <v>0.11440226938</v>
          </cell>
          <cell r="N85">
            <v>0.10734620182999999</v>
          </cell>
          <cell r="O85">
            <v>9.270753877E-2</v>
          </cell>
          <cell r="P85">
            <v>9.2983477369999984E-2</v>
          </cell>
          <cell r="Q85">
            <v>6.0447597839999999E-2</v>
          </cell>
          <cell r="R85">
            <v>4.5615393670000004E-2</v>
          </cell>
          <cell r="S85">
            <v>5.14081365E-2</v>
          </cell>
          <cell r="T85">
            <v>3.2157478849999997E-2</v>
          </cell>
          <cell r="U85">
            <v>1.9693004300000001E-2</v>
          </cell>
          <cell r="V85">
            <v>1.6715720700000002E-2</v>
          </cell>
          <cell r="W85">
            <v>2.25252027E-2</v>
          </cell>
          <cell r="X85">
            <v>2.0101035135999996E-2</v>
          </cell>
          <cell r="Y85">
            <v>1.9471818499999998E-2</v>
          </cell>
          <cell r="Z85">
            <v>0</v>
          </cell>
          <cell r="AA85">
            <v>0</v>
          </cell>
          <cell r="AB85">
            <v>38.026158000000002</v>
          </cell>
          <cell r="AC85">
            <v>27.714812999999999</v>
          </cell>
          <cell r="AD85">
            <v>27.294065999999997</v>
          </cell>
          <cell r="AE85">
            <v>41.336030999999998</v>
          </cell>
          <cell r="AF85">
            <v>47.910635999999997</v>
          </cell>
          <cell r="AG85">
            <v>45.961098999999997</v>
          </cell>
          <cell r="AH85">
            <v>40.293385000000001</v>
          </cell>
          <cell r="AI85">
            <v>52.463707999999997</v>
          </cell>
          <cell r="AJ85">
            <v>49.894154</v>
          </cell>
          <cell r="AK85">
            <v>36.965305000000001</v>
          </cell>
          <cell r="AL85">
            <v>43.996243</v>
          </cell>
          <cell r="AM85">
            <v>55.333768999999997</v>
          </cell>
          <cell r="AN85">
            <v>54.734020999999998</v>
          </cell>
          <cell r="AO85">
            <v>46.01782</v>
          </cell>
          <cell r="AP85">
            <v>41.856974999999998</v>
          </cell>
          <cell r="AQ85">
            <v>31.606155999999999</v>
          </cell>
          <cell r="AR85">
            <v>26.181111999999999</v>
          </cell>
          <cell r="AS85">
            <v>27.996575999999997</v>
          </cell>
          <cell r="AT85">
            <v>22.849699000000001</v>
          </cell>
          <cell r="AU85">
            <v>21.517712</v>
          </cell>
          <cell r="AV85">
            <v>21.336237999999998</v>
          </cell>
          <cell r="AW85">
            <v>28.155457999999999</v>
          </cell>
          <cell r="AX85">
            <v>26.294237066000001</v>
          </cell>
          <cell r="AY85">
            <v>30.268305833000007</v>
          </cell>
          <cell r="AZ85">
            <v>0</v>
          </cell>
          <cell r="BA85">
            <v>0</v>
          </cell>
        </row>
        <row r="91">
          <cell r="B91">
            <v>0.27951171816666665</v>
          </cell>
          <cell r="C91">
            <v>0.20114775186666667</v>
          </cell>
          <cell r="D91">
            <v>0.21787449733333333</v>
          </cell>
          <cell r="E91">
            <v>0.26553861400000006</v>
          </cell>
          <cell r="F91">
            <v>0.30621554150000002</v>
          </cell>
          <cell r="G91">
            <v>0.29779367399999995</v>
          </cell>
          <cell r="H91">
            <v>0.25793231799999999</v>
          </cell>
          <cell r="I91">
            <v>0.27938917750000003</v>
          </cell>
          <cell r="J91">
            <v>0.18485407300000001</v>
          </cell>
          <cell r="K91">
            <v>0.17629487372950819</v>
          </cell>
          <cell r="L91">
            <v>0.27901237169999998</v>
          </cell>
          <cell r="M91">
            <v>0.27465665256999999</v>
          </cell>
          <cell r="N91">
            <v>0.26891272378000003</v>
          </cell>
          <cell r="O91">
            <v>0.25823815661999999</v>
          </cell>
          <cell r="P91">
            <v>0.22944800824</v>
          </cell>
          <cell r="Q91">
            <v>0.20403730861</v>
          </cell>
          <cell r="R91">
            <v>0.21246556156999999</v>
          </cell>
          <cell r="S91">
            <v>0.162785923</v>
          </cell>
          <cell r="T91">
            <v>0.20275316559999998</v>
          </cell>
          <cell r="U91">
            <v>0.16862160179999999</v>
          </cell>
          <cell r="V91">
            <v>0.1888049212</v>
          </cell>
          <cell r="W91">
            <v>0.16900617500651557</v>
          </cell>
          <cell r="X91">
            <v>0.247686238422125</v>
          </cell>
          <cell r="Y91">
            <v>0.13091159473300001</v>
          </cell>
          <cell r="Z91">
            <v>0</v>
          </cell>
          <cell r="AA91">
            <v>0</v>
          </cell>
          <cell r="AB91">
            <v>117.522075</v>
          </cell>
          <cell r="AC91">
            <v>82.901882999999998</v>
          </cell>
          <cell r="AD91">
            <v>81.269181999999986</v>
          </cell>
          <cell r="AE91">
            <v>121.041431</v>
          </cell>
          <cell r="AF91">
            <v>139.444131</v>
          </cell>
          <cell r="AG91">
            <v>131.828698</v>
          </cell>
          <cell r="AH91">
            <v>118.01647799999999</v>
          </cell>
          <cell r="AI91">
            <v>130.96306099999998</v>
          </cell>
          <cell r="AJ91">
            <v>106.23504</v>
          </cell>
          <cell r="AK91">
            <v>109.48796899999999</v>
          </cell>
          <cell r="AL91">
            <v>137.44471599999997</v>
          </cell>
          <cell r="AM91">
            <v>131.91083199999997</v>
          </cell>
          <cell r="AN91">
            <v>129.51218499999999</v>
          </cell>
          <cell r="AO91">
            <v>103.164554</v>
          </cell>
          <cell r="AP91">
            <v>90.208647999999997</v>
          </cell>
          <cell r="AQ91">
            <v>74.030464999999992</v>
          </cell>
          <cell r="AR91">
            <v>73.651085000000009</v>
          </cell>
          <cell r="AS91">
            <v>70.54213</v>
          </cell>
          <cell r="AT91">
            <v>93.250394999999997</v>
          </cell>
          <cell r="AU91">
            <v>79.851765999999998</v>
          </cell>
          <cell r="AV91">
            <v>77.658816000000002</v>
          </cell>
          <cell r="AW91">
            <v>76.658032999999989</v>
          </cell>
          <cell r="AX91">
            <v>111.53097826899996</v>
          </cell>
          <cell r="AY91">
            <v>76.298012815999996</v>
          </cell>
          <cell r="AZ91">
            <v>0</v>
          </cell>
          <cell r="BA91">
            <v>0</v>
          </cell>
        </row>
        <row r="105">
          <cell r="B105">
            <v>1.7796606166666666E-2</v>
          </cell>
          <cell r="C105">
            <v>1.0809648666666666E-2</v>
          </cell>
          <cell r="D105">
            <v>1.1970677833333334E-2</v>
          </cell>
          <cell r="E105">
            <v>9.936526833333334E-3</v>
          </cell>
          <cell r="F105">
            <v>1.3712811E-2</v>
          </cell>
          <cell r="G105">
            <v>1.86264165E-2</v>
          </cell>
          <cell r="H105">
            <v>2.2256079000000002E-2</v>
          </cell>
          <cell r="I105">
            <v>2.9883484999999998E-2</v>
          </cell>
          <cell r="J105">
            <v>2.6200489E-2</v>
          </cell>
          <cell r="K105">
            <v>1.7699956950819672E-2</v>
          </cell>
          <cell r="L105">
            <v>2.10608685E-2</v>
          </cell>
          <cell r="M105">
            <v>2.0907001500000001E-2</v>
          </cell>
          <cell r="N105">
            <v>2.1518318499999998E-2</v>
          </cell>
          <cell r="O105">
            <v>2.4903934999999999E-2</v>
          </cell>
          <cell r="P105">
            <v>2.7795641999999999E-2</v>
          </cell>
          <cell r="Q105">
            <v>3.0091461E-2</v>
          </cell>
          <cell r="R105">
            <v>1.1648856500000001E-2</v>
          </cell>
          <cell r="S105">
            <v>8.3193004999999997E-3</v>
          </cell>
          <cell r="T105">
            <v>9.2028795999999982E-3</v>
          </cell>
          <cell r="U105">
            <v>2.3090724999999999E-3</v>
          </cell>
          <cell r="V105">
            <v>2.0230104999999997E-3</v>
          </cell>
          <cell r="W105">
            <v>1.6203599999999999E-3</v>
          </cell>
          <cell r="X105">
            <v>1.7028200000000001E-3</v>
          </cell>
          <cell r="Y105">
            <v>3.2016933285E-3</v>
          </cell>
          <cell r="Z105">
            <v>0</v>
          </cell>
          <cell r="AA105">
            <v>0</v>
          </cell>
          <cell r="AB105">
            <v>12.059340000000001</v>
          </cell>
          <cell r="AC105">
            <v>7.6174149999999994</v>
          </cell>
          <cell r="AD105">
            <v>7.6712369999999996</v>
          </cell>
          <cell r="AE105">
            <v>7.9165799999999997</v>
          </cell>
          <cell r="AF105">
            <v>11.361158</v>
          </cell>
          <cell r="AG105">
            <v>13.664577</v>
          </cell>
          <cell r="AH105">
            <v>15.893032999999999</v>
          </cell>
          <cell r="AI105">
            <v>19.734995000000001</v>
          </cell>
          <cell r="AJ105">
            <v>20.022759999999998</v>
          </cell>
          <cell r="AK105">
            <v>14.469313999999999</v>
          </cell>
          <cell r="AL105">
            <v>13.802297999999999</v>
          </cell>
          <cell r="AM105">
            <v>16.277231999999998</v>
          </cell>
          <cell r="AN105">
            <v>19.146761999999999</v>
          </cell>
          <cell r="AO105">
            <v>19.687692999999999</v>
          </cell>
          <cell r="AP105">
            <v>20.947412</v>
          </cell>
          <cell r="AQ105">
            <v>18.359383999999999</v>
          </cell>
          <cell r="AR105">
            <v>8.3673350000000006</v>
          </cell>
          <cell r="AS105">
            <v>7.408398</v>
          </cell>
          <cell r="AT105">
            <v>5.5843249999999998</v>
          </cell>
          <cell r="AU105">
            <v>3.129362</v>
          </cell>
          <cell r="AV105">
            <v>1.9455819999999999</v>
          </cell>
          <cell r="AW105">
            <v>0.34487899999999999</v>
          </cell>
          <cell r="AX105">
            <v>2.2552031149999996</v>
          </cell>
          <cell r="AY105">
            <v>2.430995673</v>
          </cell>
          <cell r="AZ105">
            <v>0</v>
          </cell>
          <cell r="BA105">
            <v>0</v>
          </cell>
        </row>
        <row r="108">
          <cell r="B108">
            <v>6.7644943333333325E-3</v>
          </cell>
          <cell r="C108">
            <v>3.8296311666666662E-3</v>
          </cell>
          <cell r="D108">
            <v>9.2928523333333339E-3</v>
          </cell>
          <cell r="E108">
            <v>7.6353094999999996E-3</v>
          </cell>
          <cell r="F108">
            <v>5.3460015000000001E-3</v>
          </cell>
          <cell r="G108">
            <v>8.5156434999999996E-3</v>
          </cell>
          <cell r="H108">
            <v>1.7854648000000001E-2</v>
          </cell>
          <cell r="I108">
            <v>1.5083365499999999E-2</v>
          </cell>
          <cell r="J108">
            <v>1.23657695E-2</v>
          </cell>
          <cell r="K108">
            <v>1.5808702000000001E-2</v>
          </cell>
          <cell r="L108">
            <v>3.4709527999999996E-2</v>
          </cell>
          <cell r="M108">
            <v>1.7307843E-2</v>
          </cell>
          <cell r="N108">
            <v>1.7552762499999999E-2</v>
          </cell>
          <cell r="O108">
            <v>1.8060927500000001E-2</v>
          </cell>
          <cell r="P108">
            <v>1.0300299799999999E-2</v>
          </cell>
          <cell r="Q108">
            <v>1.117845372E-2</v>
          </cell>
          <cell r="R108">
            <v>3.2119849579999998E-2</v>
          </cell>
          <cell r="S108">
            <v>3.0686566399999997E-2</v>
          </cell>
          <cell r="T108">
            <v>1.4150282300000001E-2</v>
          </cell>
          <cell r="U108">
            <v>1.9004664000000001E-2</v>
          </cell>
          <cell r="V108">
            <v>1.6397161E-2</v>
          </cell>
          <cell r="W108">
            <v>2.6609075499999999E-2</v>
          </cell>
          <cell r="X108">
            <v>2.366231557025E-2</v>
          </cell>
          <cell r="Y108">
            <v>2.7546537882499996E-2</v>
          </cell>
          <cell r="Z108">
            <v>0</v>
          </cell>
          <cell r="AA108">
            <v>0</v>
          </cell>
          <cell r="AB108">
            <v>2.439603</v>
          </cell>
          <cell r="AC108">
            <v>1.6189559999999998</v>
          </cell>
          <cell r="AD108">
            <v>2.8916019999999998</v>
          </cell>
          <cell r="AE108">
            <v>2.5609289999999998</v>
          </cell>
          <cell r="AF108">
            <v>2.3759649999999999</v>
          </cell>
          <cell r="AG108">
            <v>3.7100389999999996</v>
          </cell>
          <cell r="AH108">
            <v>6.164784</v>
          </cell>
          <cell r="AI108">
            <v>5.1808259999999997</v>
          </cell>
          <cell r="AJ108">
            <v>5.214035</v>
          </cell>
          <cell r="AK108">
            <v>6.7141269999999995</v>
          </cell>
          <cell r="AL108">
            <v>8.1252389999999988</v>
          </cell>
          <cell r="AM108">
            <v>9.1265669999999997</v>
          </cell>
          <cell r="AN108">
            <v>8.4421979999999994</v>
          </cell>
          <cell r="AO108">
            <v>8.3951219999999989</v>
          </cell>
          <cell r="AP108">
            <v>6.0829439999999995</v>
          </cell>
          <cell r="AQ108">
            <v>6.4473399999999996</v>
          </cell>
          <cell r="AR108">
            <v>17.968036000000001</v>
          </cell>
          <cell r="AS108">
            <v>21.111738999999996</v>
          </cell>
          <cell r="AT108">
            <v>11.586414</v>
          </cell>
          <cell r="AU108">
            <v>10.085262999999999</v>
          </cell>
          <cell r="AV108">
            <v>8.4178309999999996</v>
          </cell>
          <cell r="AW108">
            <v>18.202521000000001</v>
          </cell>
          <cell r="AX108">
            <v>17.533954631000004</v>
          </cell>
          <cell r="AY108">
            <v>17.730325490000002</v>
          </cell>
          <cell r="AZ108">
            <v>0</v>
          </cell>
          <cell r="BA108">
            <v>0</v>
          </cell>
        </row>
        <row r="109">
          <cell r="B109">
            <v>0.71925560783333342</v>
          </cell>
          <cell r="C109">
            <v>0.48611114696666657</v>
          </cell>
          <cell r="D109">
            <v>0.65516347783333329</v>
          </cell>
          <cell r="E109">
            <v>0.68317136416666657</v>
          </cell>
          <cell r="F109">
            <v>0.71998908499999992</v>
          </cell>
          <cell r="G109">
            <v>0.407485286</v>
          </cell>
          <cell r="H109">
            <v>0.43543055850000001</v>
          </cell>
          <cell r="I109">
            <v>0.42814900949999996</v>
          </cell>
          <cell r="J109">
            <v>0.36387802699999999</v>
          </cell>
          <cell r="K109">
            <v>0.35365088849999998</v>
          </cell>
          <cell r="L109">
            <v>0.37618216719999997</v>
          </cell>
          <cell r="M109">
            <v>0.27880136262999999</v>
          </cell>
          <cell r="N109">
            <v>0.27496873173000003</v>
          </cell>
          <cell r="O109">
            <v>0.24052575917999999</v>
          </cell>
          <cell r="P109">
            <v>0.27638843289999998</v>
          </cell>
          <cell r="Q109">
            <v>0.33989120859999999</v>
          </cell>
          <cell r="R109">
            <v>0.43802726574</v>
          </cell>
          <cell r="S109">
            <v>0.32977425719999998</v>
          </cell>
          <cell r="T109">
            <v>0.25588815119999997</v>
          </cell>
          <cell r="U109">
            <v>0.25139980909999998</v>
          </cell>
          <cell r="V109">
            <v>0.34636069149999998</v>
          </cell>
          <cell r="W109">
            <v>0.37078684709999998</v>
          </cell>
          <cell r="X109">
            <v>0.35057726308324999</v>
          </cell>
          <cell r="Y109">
            <v>0.26175309443700001</v>
          </cell>
          <cell r="Z109">
            <v>0</v>
          </cell>
          <cell r="AA109">
            <v>0</v>
          </cell>
          <cell r="AB109">
            <v>158.84761899999998</v>
          </cell>
          <cell r="AC109">
            <v>86.874178999999998</v>
          </cell>
          <cell r="AD109">
            <v>120.397346</v>
          </cell>
          <cell r="AE109">
            <v>148.645014</v>
          </cell>
          <cell r="AF109">
            <v>162.240914</v>
          </cell>
          <cell r="AG109">
            <v>106.35242700000001</v>
          </cell>
          <cell r="AH109">
            <v>126.23354499999999</v>
          </cell>
          <cell r="AI109">
            <v>135.59754199999998</v>
          </cell>
          <cell r="AJ109">
            <v>131.99866900000001</v>
          </cell>
          <cell r="AK109">
            <v>111.93222</v>
          </cell>
          <cell r="AL109">
            <v>129.81406799999999</v>
          </cell>
          <cell r="AM109">
            <v>101.31961199999999</v>
          </cell>
          <cell r="AN109">
            <v>107.45737499999998</v>
          </cell>
          <cell r="AO109">
            <v>88.541872999999995</v>
          </cell>
          <cell r="AP109">
            <v>98.885297999999992</v>
          </cell>
          <cell r="AQ109">
            <v>118.418381</v>
          </cell>
          <cell r="AR109">
            <v>137.23698199999998</v>
          </cell>
          <cell r="AS109">
            <v>121.866846</v>
          </cell>
          <cell r="AT109">
            <v>107.75872200000001</v>
          </cell>
          <cell r="AU109">
            <v>91.079307</v>
          </cell>
          <cell r="AV109">
            <v>103.78356699999999</v>
          </cell>
          <cell r="AW109">
            <v>118.692544</v>
          </cell>
          <cell r="AX109">
            <v>158.97929332800001</v>
          </cell>
          <cell r="AY109">
            <v>111.67415519899998</v>
          </cell>
          <cell r="AZ109">
            <v>0</v>
          </cell>
          <cell r="BA109">
            <v>0</v>
          </cell>
        </row>
        <row r="113">
          <cell r="B113">
            <v>1.7955431666666667E-3</v>
          </cell>
          <cell r="C113">
            <v>3.1392759999999999E-3</v>
          </cell>
          <cell r="D113">
            <v>1.3403436666666667E-3</v>
          </cell>
          <cell r="E113">
            <v>4.3564394999999999E-3</v>
          </cell>
          <cell r="F113">
            <v>1.20930845E-2</v>
          </cell>
          <cell r="G113">
            <v>3.1408394499999999E-2</v>
          </cell>
          <cell r="H113">
            <v>3.2629551499999999E-2</v>
          </cell>
          <cell r="I113">
            <v>8.5490054999999999E-3</v>
          </cell>
          <cell r="J113">
            <v>1.9626179999999997E-3</v>
          </cell>
          <cell r="K113">
            <v>1.2822285E-3</v>
          </cell>
          <cell r="L113">
            <v>1.2103035E-3</v>
          </cell>
          <cell r="M113">
            <v>1.6414789999999999E-3</v>
          </cell>
          <cell r="N113">
            <v>8.0824800000000002E-4</v>
          </cell>
          <cell r="O113">
            <v>2.2134699999999999E-4</v>
          </cell>
          <cell r="P113">
            <v>2.773645E-4</v>
          </cell>
          <cell r="Q113">
            <v>1.9958049999999999E-4</v>
          </cell>
          <cell r="R113">
            <v>6.8549249999999996E-4</v>
          </cell>
          <cell r="S113">
            <v>7.1711499999999999E-5</v>
          </cell>
          <cell r="T113">
            <v>2.7140049999999999E-4</v>
          </cell>
          <cell r="U113">
            <v>3.4789999999999997E-5</v>
          </cell>
          <cell r="V113">
            <v>4.8712999999999999E-5</v>
          </cell>
          <cell r="W113">
            <v>1.04384E-4</v>
          </cell>
          <cell r="X113">
            <v>2.7955572749999998E-4</v>
          </cell>
          <cell r="Y113">
            <v>4.7464046000000004E-5</v>
          </cell>
          <cell r="Z113">
            <v>0</v>
          </cell>
          <cell r="AA113">
            <v>0</v>
          </cell>
          <cell r="AB113">
            <v>0.57842499999999997</v>
          </cell>
          <cell r="AC113">
            <v>0.73977300000000001</v>
          </cell>
          <cell r="AD113">
            <v>0.45147399999999999</v>
          </cell>
          <cell r="AE113">
            <v>1.101472</v>
          </cell>
          <cell r="AF113">
            <v>3.2335559999999997</v>
          </cell>
          <cell r="AG113">
            <v>8.0134270000000001</v>
          </cell>
          <cell r="AH113">
            <v>8.7615619999999996</v>
          </cell>
          <cell r="AI113">
            <v>4.2199270000000002</v>
          </cell>
          <cell r="AJ113">
            <v>2.1659859999999997</v>
          </cell>
          <cell r="AK113">
            <v>1.819763</v>
          </cell>
          <cell r="AL113">
            <v>1.6236519999999999</v>
          </cell>
          <cell r="AM113">
            <v>1.7949499999999998</v>
          </cell>
          <cell r="AN113">
            <v>0.77830899999999992</v>
          </cell>
          <cell r="AO113">
            <v>0.35996499999999998</v>
          </cell>
          <cell r="AP113">
            <v>0.34148000000000001</v>
          </cell>
          <cell r="AQ113">
            <v>0.29720599999999997</v>
          </cell>
          <cell r="AR113">
            <v>0.24346399999999999</v>
          </cell>
          <cell r="AS113">
            <v>0.31563999999999998</v>
          </cell>
          <cell r="AT113">
            <v>0.31313599999999997</v>
          </cell>
          <cell r="AU113">
            <v>0.26812199999999997</v>
          </cell>
          <cell r="AV113">
            <v>0.27227499999999999</v>
          </cell>
          <cell r="AW113">
            <v>0.174424</v>
          </cell>
          <cell r="AX113">
            <v>0.40621255499999998</v>
          </cell>
          <cell r="AY113">
            <v>0.25746776199999993</v>
          </cell>
          <cell r="AZ113">
            <v>0</v>
          </cell>
          <cell r="BA113">
            <v>0</v>
          </cell>
        </row>
        <row r="114">
          <cell r="B114">
            <v>0.21746110633333332</v>
          </cell>
          <cell r="C114">
            <v>0.15383887283333333</v>
          </cell>
          <cell r="D114">
            <v>0.13893841616666666</v>
          </cell>
          <cell r="E114">
            <v>0.21964371683333331</v>
          </cell>
          <cell r="F114">
            <v>0.22355568200000001</v>
          </cell>
          <cell r="G114">
            <v>0.20960247699999998</v>
          </cell>
          <cell r="H114">
            <v>0.18405186099999998</v>
          </cell>
          <cell r="I114">
            <v>0.24362945599999999</v>
          </cell>
          <cell r="J114">
            <v>0.21040927249999999</v>
          </cell>
          <cell r="K114">
            <v>0.14876689352459016</v>
          </cell>
          <cell r="L114">
            <v>0.21112041919999999</v>
          </cell>
          <cell r="M114">
            <v>0.15916249099999999</v>
          </cell>
          <cell r="N114">
            <v>0.2055492995</v>
          </cell>
          <cell r="O114">
            <v>0.23474197634999999</v>
          </cell>
          <cell r="P114">
            <v>0.22829723490000001</v>
          </cell>
          <cell r="Q114">
            <v>0.20948605321</v>
          </cell>
          <cell r="R114">
            <v>0.20164557059999999</v>
          </cell>
          <cell r="S114">
            <v>0.1363294618</v>
          </cell>
          <cell r="T114">
            <v>0.14698466859999998</v>
          </cell>
          <cell r="U114">
            <v>9.5304248099999989E-2</v>
          </cell>
          <cell r="V114">
            <v>5.8750192899999998E-2</v>
          </cell>
          <cell r="W114">
            <v>6.3102690699999991E-2</v>
          </cell>
          <cell r="X114">
            <v>6.5508095738750036E-2</v>
          </cell>
          <cell r="Y114">
            <v>3.5603877371999999E-2</v>
          </cell>
          <cell r="Z114">
            <v>0</v>
          </cell>
          <cell r="AA114">
            <v>0</v>
          </cell>
          <cell r="AB114">
            <v>67.646636999999998</v>
          </cell>
          <cell r="AC114">
            <v>43.509937999999998</v>
          </cell>
          <cell r="AD114">
            <v>40.820059999999998</v>
          </cell>
          <cell r="AE114">
            <v>63.045226999999997</v>
          </cell>
          <cell r="AF114">
            <v>61.254033999999997</v>
          </cell>
          <cell r="AG114">
            <v>61.093446</v>
          </cell>
          <cell r="AH114">
            <v>57.634803999999995</v>
          </cell>
          <cell r="AI114">
            <v>77.477659000000003</v>
          </cell>
          <cell r="AJ114">
            <v>64.915655999999998</v>
          </cell>
          <cell r="AK114">
            <v>49.055001999999995</v>
          </cell>
          <cell r="AL114">
            <v>60.042986999999997</v>
          </cell>
          <cell r="AM114">
            <v>58.722282999999997</v>
          </cell>
          <cell r="AN114">
            <v>71.870111000000009</v>
          </cell>
          <cell r="AO114">
            <v>67.239663999999991</v>
          </cell>
          <cell r="AP114">
            <v>71.160673000000003</v>
          </cell>
          <cell r="AQ114">
            <v>58.023562999999996</v>
          </cell>
          <cell r="AR114">
            <v>56.558974999999997</v>
          </cell>
          <cell r="AS114">
            <v>51.938178999999998</v>
          </cell>
          <cell r="AT114">
            <v>57.834193999999997</v>
          </cell>
          <cell r="AU114">
            <v>41.723913000000003</v>
          </cell>
          <cell r="AV114">
            <v>35.140568999999999</v>
          </cell>
          <cell r="AW114">
            <v>40.001379</v>
          </cell>
          <cell r="AX114">
            <v>45.172770491000001</v>
          </cell>
          <cell r="AY114">
            <v>32.439154362999993</v>
          </cell>
          <cell r="AZ114">
            <v>0</v>
          </cell>
          <cell r="BA114">
            <v>0</v>
          </cell>
        </row>
        <row r="116">
          <cell r="B116">
            <v>0.164977078</v>
          </cell>
          <cell r="C116">
            <v>0.14394461316666668</v>
          </cell>
          <cell r="D116">
            <v>0.16066845083333331</v>
          </cell>
          <cell r="E116">
            <v>0.19257546350000002</v>
          </cell>
          <cell r="F116">
            <v>0.19121437299999999</v>
          </cell>
          <cell r="G116">
            <v>0.17708663350000001</v>
          </cell>
          <cell r="H116">
            <v>0.130749633</v>
          </cell>
          <cell r="I116">
            <v>0.1773058035</v>
          </cell>
          <cell r="J116">
            <v>0.25508234499999999</v>
          </cell>
          <cell r="K116">
            <v>0.26151404053278687</v>
          </cell>
          <cell r="L116">
            <v>0.29225375199999998</v>
          </cell>
          <cell r="M116">
            <v>0.12986968399999999</v>
          </cell>
          <cell r="N116">
            <v>3.4867066500000002E-2</v>
          </cell>
          <cell r="O116">
            <v>0.1331752688</v>
          </cell>
          <cell r="P116">
            <v>0.181017662</v>
          </cell>
          <cell r="Q116">
            <v>0.16765284550000001</v>
          </cell>
          <cell r="R116">
            <v>0.17924161249999998</v>
          </cell>
          <cell r="S116">
            <v>0.1222496205</v>
          </cell>
          <cell r="T116">
            <v>0.1615664165</v>
          </cell>
          <cell r="U116">
            <v>5.8356200499999997E-2</v>
          </cell>
          <cell r="V116">
            <v>3.2939166499999999E-2</v>
          </cell>
          <cell r="W116">
            <v>3.4766697249999999E-2</v>
          </cell>
          <cell r="X116">
            <v>3.2941769521500006E-2</v>
          </cell>
          <cell r="Y116">
            <v>2.4505418962499997E-2</v>
          </cell>
          <cell r="Z116">
            <v>0</v>
          </cell>
          <cell r="AA116">
            <v>0</v>
          </cell>
          <cell r="AB116">
            <v>67.666463999999991</v>
          </cell>
          <cell r="AC116">
            <v>55.518639999999998</v>
          </cell>
          <cell r="AD116">
            <v>57.712553999999997</v>
          </cell>
          <cell r="AE116">
            <v>69.331379999999996</v>
          </cell>
          <cell r="AF116">
            <v>65.749734000000004</v>
          </cell>
          <cell r="AG116">
            <v>64.347207999999995</v>
          </cell>
          <cell r="AH116">
            <v>54.082937999999999</v>
          </cell>
          <cell r="AI116">
            <v>62.762653999999998</v>
          </cell>
          <cell r="AJ116">
            <v>81.208479999999994</v>
          </cell>
          <cell r="AK116">
            <v>77.655130999999997</v>
          </cell>
          <cell r="AL116">
            <v>77.987071999999998</v>
          </cell>
          <cell r="AM116">
            <v>43.887563</v>
          </cell>
          <cell r="AN116">
            <v>24.510493</v>
          </cell>
          <cell r="AO116">
            <v>42.075735999999999</v>
          </cell>
          <cell r="AP116">
            <v>49.121528999999995</v>
          </cell>
          <cell r="AQ116">
            <v>35.604532999999996</v>
          </cell>
          <cell r="AR116">
            <v>54.511892999999993</v>
          </cell>
          <cell r="AS116">
            <v>44.976371</v>
          </cell>
          <cell r="AT116">
            <v>53.686724999999996</v>
          </cell>
          <cell r="AU116">
            <v>26.250107999999997</v>
          </cell>
          <cell r="AV116">
            <v>15.628297</v>
          </cell>
          <cell r="AW116">
            <v>19.568528000000001</v>
          </cell>
          <cell r="AX116">
            <v>19.383996918999994</v>
          </cell>
          <cell r="AY116">
            <v>17.499081190999995</v>
          </cell>
          <cell r="AZ116">
            <v>0</v>
          </cell>
          <cell r="BA116">
            <v>0</v>
          </cell>
        </row>
        <row r="121">
          <cell r="B121">
            <v>0.32698703066166662</v>
          </cell>
          <cell r="C121">
            <v>0.15919787216666664</v>
          </cell>
          <cell r="D121">
            <v>0.22220766516666668</v>
          </cell>
          <cell r="E121">
            <v>0.30664692916666664</v>
          </cell>
          <cell r="F121">
            <v>0.52033158449999994</v>
          </cell>
          <cell r="G121">
            <v>0.64883562100000003</v>
          </cell>
          <cell r="H121">
            <v>0.59958960249999993</v>
          </cell>
          <cell r="I121">
            <v>0.63749103600000001</v>
          </cell>
          <cell r="J121">
            <v>0.146953058</v>
          </cell>
          <cell r="K121">
            <v>0.38919980704098361</v>
          </cell>
          <cell r="L121">
            <v>0.520240798</v>
          </cell>
          <cell r="M121">
            <v>0.45098950399999999</v>
          </cell>
          <cell r="N121">
            <v>0.45019151099999999</v>
          </cell>
          <cell r="O121">
            <v>0.35017313729999999</v>
          </cell>
          <cell r="P121">
            <v>0.48556640299999998</v>
          </cell>
          <cell r="Q121">
            <v>0.50506103199999997</v>
          </cell>
          <cell r="R121">
            <v>0.59082649499999995</v>
          </cell>
          <cell r="S121">
            <v>0.3896623535</v>
          </cell>
          <cell r="T121">
            <v>0.15877733550000001</v>
          </cell>
          <cell r="U121">
            <v>0.19351651549999999</v>
          </cell>
          <cell r="V121">
            <v>0.2394324625</v>
          </cell>
          <cell r="W121">
            <v>0.20175037399999998</v>
          </cell>
          <cell r="X121">
            <v>0.20797846924749999</v>
          </cell>
          <cell r="Y121">
            <v>0.20663464745699997</v>
          </cell>
          <cell r="Z121">
            <v>0</v>
          </cell>
          <cell r="AA121">
            <v>0</v>
          </cell>
          <cell r="AB121">
            <v>67.573418000000004</v>
          </cell>
          <cell r="AC121">
            <v>34.516030000000001</v>
          </cell>
          <cell r="AD121">
            <v>42.978837999999996</v>
          </cell>
          <cell r="AE121">
            <v>59.868427999999994</v>
          </cell>
          <cell r="AF121">
            <v>106.16242099999999</v>
          </cell>
          <cell r="AG121">
            <v>145.74450400000001</v>
          </cell>
          <cell r="AH121">
            <v>141.38422</v>
          </cell>
          <cell r="AI121">
            <v>152.58968099999998</v>
          </cell>
          <cell r="AJ121">
            <v>39.516463000000002</v>
          </cell>
          <cell r="AK121">
            <v>94.724964999999997</v>
          </cell>
          <cell r="AL121">
            <v>132.94595799999999</v>
          </cell>
          <cell r="AM121">
            <v>137.37313699999999</v>
          </cell>
          <cell r="AN121">
            <v>127.19793</v>
          </cell>
          <cell r="AO121">
            <v>82.270813000000004</v>
          </cell>
          <cell r="AP121">
            <v>97.696011999999996</v>
          </cell>
          <cell r="AQ121">
            <v>101.71783699999999</v>
          </cell>
          <cell r="AR121">
            <v>120.360006</v>
          </cell>
          <cell r="AS121">
            <v>90.79571</v>
          </cell>
          <cell r="AT121">
            <v>64.121923999999993</v>
          </cell>
          <cell r="AU121">
            <v>57.855944999999998</v>
          </cell>
          <cell r="AV121">
            <v>66.826292999999993</v>
          </cell>
          <cell r="AW121">
            <v>62.345643999999993</v>
          </cell>
          <cell r="AX121">
            <v>80.241400981999959</v>
          </cell>
          <cell r="AY121">
            <v>66.566168121000018</v>
          </cell>
          <cell r="AZ121">
            <v>0</v>
          </cell>
          <cell r="BA121">
            <v>0</v>
          </cell>
        </row>
        <row r="138">
          <cell r="B138">
            <v>2.6931436E-2</v>
          </cell>
          <cell r="C138">
            <v>2.6540463833333333E-2</v>
          </cell>
          <cell r="D138">
            <v>5.1267817999999993E-2</v>
          </cell>
          <cell r="E138">
            <v>6.0607384833333326E-2</v>
          </cell>
          <cell r="F138">
            <v>8.2051046000000002E-2</v>
          </cell>
          <cell r="G138">
            <v>6.6814898499999997E-2</v>
          </cell>
          <cell r="H138">
            <v>9.6302431499999994E-2</v>
          </cell>
          <cell r="I138">
            <v>7.4376032499999994E-2</v>
          </cell>
          <cell r="J138">
            <v>8.3347180500000007E-2</v>
          </cell>
          <cell r="K138">
            <v>9.2196247499999995E-2</v>
          </cell>
          <cell r="L138">
            <v>0.11268244617000001</v>
          </cell>
          <cell r="M138">
            <v>0.14566845678000001</v>
          </cell>
          <cell r="N138">
            <v>0.16063685659000002</v>
          </cell>
          <cell r="O138">
            <v>0.15707438613999999</v>
          </cell>
          <cell r="P138">
            <v>0.16443236472</v>
          </cell>
          <cell r="Q138">
            <v>0.17391419961999999</v>
          </cell>
          <cell r="R138">
            <v>0.1861693995</v>
          </cell>
          <cell r="S138">
            <v>0.1857686425</v>
          </cell>
          <cell r="T138">
            <v>0.15390113049999998</v>
          </cell>
          <cell r="U138">
            <v>0.19654513800000001</v>
          </cell>
          <cell r="V138">
            <v>0.19829436410000001</v>
          </cell>
          <cell r="W138">
            <v>0.15594714869999998</v>
          </cell>
          <cell r="X138">
            <v>0.1960791628145</v>
          </cell>
          <cell r="Y138">
            <v>0.17809552352199998</v>
          </cell>
          <cell r="Z138">
            <v>0</v>
          </cell>
          <cell r="AA138">
            <v>0</v>
          </cell>
          <cell r="AB138">
            <v>17.182756999999999</v>
          </cell>
          <cell r="AC138">
            <v>13.272644</v>
          </cell>
          <cell r="AD138">
            <v>17.777774000000001</v>
          </cell>
          <cell r="AE138">
            <v>26.083646999999999</v>
          </cell>
          <cell r="AF138">
            <v>33.993826999999996</v>
          </cell>
          <cell r="AG138">
            <v>32.300455999999997</v>
          </cell>
          <cell r="AH138">
            <v>36.163855999999996</v>
          </cell>
          <cell r="AI138">
            <v>42.077753000000001</v>
          </cell>
          <cell r="AJ138">
            <v>51.411582000000003</v>
          </cell>
          <cell r="AK138">
            <v>54.591975999999995</v>
          </cell>
          <cell r="AL138">
            <v>69.240425000000002</v>
          </cell>
          <cell r="AM138">
            <v>79.651614999999993</v>
          </cell>
          <cell r="AN138">
            <v>91.108903999999995</v>
          </cell>
          <cell r="AO138">
            <v>79.661474999999996</v>
          </cell>
          <cell r="AP138">
            <v>79.422438999999997</v>
          </cell>
          <cell r="AQ138">
            <v>73.478187000000005</v>
          </cell>
          <cell r="AR138">
            <v>75.512303000000003</v>
          </cell>
          <cell r="AS138">
            <v>98.632936999999998</v>
          </cell>
          <cell r="AT138">
            <v>116.479696</v>
          </cell>
          <cell r="AU138">
            <v>111.05093999999998</v>
          </cell>
          <cell r="AV138">
            <v>116.30930099999999</v>
          </cell>
          <cell r="AW138">
            <v>110.957184</v>
          </cell>
          <cell r="AX138">
            <v>142.06932046099999</v>
          </cell>
          <cell r="AY138">
            <v>115.62790430599998</v>
          </cell>
          <cell r="AZ138">
            <v>0</v>
          </cell>
          <cell r="BA138">
            <v>0</v>
          </cell>
        </row>
        <row r="147">
          <cell r="B147">
            <v>4.7316546666666664E-3</v>
          </cell>
          <cell r="C147">
            <v>3.1224585E-3</v>
          </cell>
          <cell r="D147">
            <v>1.4933403333333333E-3</v>
          </cell>
          <cell r="E147">
            <v>1.1846834999999999E-3</v>
          </cell>
          <cell r="F147">
            <v>1.8893874999999999E-3</v>
          </cell>
          <cell r="G147">
            <v>3.2887155E-3</v>
          </cell>
          <cell r="H147">
            <v>3.2462394999999999E-3</v>
          </cell>
          <cell r="I147">
            <v>3.6046884999999997E-3</v>
          </cell>
          <cell r="J147">
            <v>5.9117589999999999E-3</v>
          </cell>
          <cell r="K147">
            <v>4.4618125081967216E-3</v>
          </cell>
          <cell r="L147">
            <v>3.6246489999999998E-3</v>
          </cell>
          <cell r="M147">
            <v>5.8767589999999996E-3</v>
          </cell>
          <cell r="N147">
            <v>3.1864419999999998E-3</v>
          </cell>
          <cell r="O147">
            <v>2.5961180000000001E-3</v>
          </cell>
          <cell r="P147">
            <v>2.4861795E-3</v>
          </cell>
          <cell r="Q147">
            <v>2.462859E-3</v>
          </cell>
          <cell r="R147">
            <v>2.9359248099999997E-3</v>
          </cell>
          <cell r="S147">
            <v>1.623916E-3</v>
          </cell>
          <cell r="T147">
            <v>2.6628454999999998E-3</v>
          </cell>
          <cell r="U147">
            <v>1.1003089999999998E-3</v>
          </cell>
          <cell r="V147">
            <v>5.8971149999999999E-4</v>
          </cell>
          <cell r="W147">
            <v>3.72631E-4</v>
          </cell>
          <cell r="X147">
            <v>9.9668110500000001E-5</v>
          </cell>
          <cell r="Y147">
            <v>1.8788243600000002E-4</v>
          </cell>
          <cell r="Z147">
            <v>0</v>
          </cell>
          <cell r="AA147">
            <v>0</v>
          </cell>
          <cell r="AB147">
            <v>2.3146519999999997</v>
          </cell>
          <cell r="AC147">
            <v>1.306227</v>
          </cell>
          <cell r="AD147">
            <v>1.6743789999999998</v>
          </cell>
          <cell r="AE147">
            <v>2.0398969999999998</v>
          </cell>
          <cell r="AF147">
            <v>1.7412109999999998</v>
          </cell>
          <cell r="AG147">
            <v>4.5496699999999999</v>
          </cell>
          <cell r="AH147">
            <v>3.193962</v>
          </cell>
          <cell r="AI147">
            <v>3.7496169999999998</v>
          </cell>
          <cell r="AJ147">
            <v>6.537566</v>
          </cell>
          <cell r="AK147">
            <v>5.7284489999999995</v>
          </cell>
          <cell r="AL147">
            <v>4.5087579999999994</v>
          </cell>
          <cell r="AM147">
            <v>5.5260249999999997</v>
          </cell>
          <cell r="AN147">
            <v>2.9761089999999997</v>
          </cell>
          <cell r="AO147">
            <v>2.5146820000000001</v>
          </cell>
          <cell r="AP147">
            <v>2.0222759999999997</v>
          </cell>
          <cell r="AQ147">
            <v>2.0759369999999997</v>
          </cell>
          <cell r="AR147">
            <v>2.6724540000000001</v>
          </cell>
          <cell r="AS147">
            <v>2.1095199999999998</v>
          </cell>
          <cell r="AT147">
            <v>1.910269</v>
          </cell>
          <cell r="AU147">
            <v>1.6659399999999998</v>
          </cell>
          <cell r="AV147">
            <v>0.73274399999999995</v>
          </cell>
          <cell r="AW147">
            <v>0.71245899999999995</v>
          </cell>
          <cell r="AX147">
            <v>0.27900304500000001</v>
          </cell>
          <cell r="AY147">
            <v>0.50199014100000006</v>
          </cell>
          <cell r="AZ147">
            <v>0</v>
          </cell>
          <cell r="BA147">
            <v>0</v>
          </cell>
        </row>
        <row r="160">
          <cell r="B160">
            <v>4.5347190000000002E-2</v>
          </cell>
          <cell r="C160">
            <v>4.0416851999999996E-2</v>
          </cell>
          <cell r="D160">
            <v>4.9080299333333334E-2</v>
          </cell>
          <cell r="E160">
            <v>5.8226081666666672E-2</v>
          </cell>
          <cell r="F160">
            <v>5.4254037999999997E-2</v>
          </cell>
          <cell r="G160">
            <v>5.1511135499999999E-2</v>
          </cell>
          <cell r="H160">
            <v>4.69406245E-2</v>
          </cell>
          <cell r="I160">
            <v>3.3532768499999997E-2</v>
          </cell>
          <cell r="J160">
            <v>2.02185725E-2</v>
          </cell>
          <cell r="K160">
            <v>1.6288973950819675E-2</v>
          </cell>
          <cell r="L160">
            <v>2.6716752999999999E-2</v>
          </cell>
          <cell r="M160">
            <v>2.6285370999999998E-2</v>
          </cell>
          <cell r="N160">
            <v>3.1865249499999998E-2</v>
          </cell>
          <cell r="O160">
            <v>2.6104151499999999E-2</v>
          </cell>
          <cell r="P160">
            <v>2.4667573700000001E-2</v>
          </cell>
          <cell r="Q160">
            <v>1.8167542259999999E-2</v>
          </cell>
          <cell r="R160">
            <v>3.3148996479999998E-2</v>
          </cell>
          <cell r="S160">
            <v>4.43341794E-2</v>
          </cell>
          <cell r="T160">
            <v>5.2718798999999997E-2</v>
          </cell>
          <cell r="U160">
            <v>5.6503226499999996E-2</v>
          </cell>
          <cell r="V160">
            <v>4.3254218699999999E-2</v>
          </cell>
          <cell r="W160">
            <v>4.8300317799999999E-2</v>
          </cell>
          <cell r="X160">
            <v>2.5455882803724995E-2</v>
          </cell>
          <cell r="Y160">
            <v>3.2817113724499997E-2</v>
          </cell>
          <cell r="Z160">
            <v>0</v>
          </cell>
          <cell r="AA160">
            <v>0</v>
          </cell>
          <cell r="AB160">
            <v>15.735505999999999</v>
          </cell>
          <cell r="AC160">
            <v>12.470559999999999</v>
          </cell>
          <cell r="AD160">
            <v>15.144311</v>
          </cell>
          <cell r="AE160">
            <v>22.713632</v>
          </cell>
          <cell r="AF160">
            <v>25.047244999999997</v>
          </cell>
          <cell r="AG160">
            <v>25.592259999999996</v>
          </cell>
          <cell r="AH160">
            <v>20.766151999999998</v>
          </cell>
          <cell r="AI160">
            <v>14.941436999999999</v>
          </cell>
          <cell r="AJ160">
            <v>10.241636</v>
          </cell>
          <cell r="AK160">
            <v>9.211981999999999</v>
          </cell>
          <cell r="AL160">
            <v>12.044958999999999</v>
          </cell>
          <cell r="AM160">
            <v>14.326264999999999</v>
          </cell>
          <cell r="AN160">
            <v>25.571448</v>
          </cell>
          <cell r="AO160">
            <v>13.874384999999998</v>
          </cell>
          <cell r="AP160">
            <v>21.560873000000001</v>
          </cell>
          <cell r="AQ160">
            <v>9.7707029999999992</v>
          </cell>
          <cell r="AR160">
            <v>18.639313999999999</v>
          </cell>
          <cell r="AS160">
            <v>18.239573</v>
          </cell>
          <cell r="AT160">
            <v>18.614902999999998</v>
          </cell>
          <cell r="AU160">
            <v>21.990881999999999</v>
          </cell>
          <cell r="AV160">
            <v>19.142772999999998</v>
          </cell>
          <cell r="AW160">
            <v>22.181336999999999</v>
          </cell>
          <cell r="AX160">
            <v>15.381488267</v>
          </cell>
          <cell r="AY160">
            <v>6.977006845</v>
          </cell>
          <cell r="AZ160">
            <v>0</v>
          </cell>
          <cell r="BA160">
            <v>0</v>
          </cell>
        </row>
        <row r="163">
          <cell r="B163">
            <v>1.5523631716666666</v>
          </cell>
          <cell r="C163">
            <v>1.5111839397</v>
          </cell>
          <cell r="D163">
            <v>1.5185921031666667</v>
          </cell>
          <cell r="E163">
            <v>1.3903043041666667</v>
          </cell>
          <cell r="F163">
            <v>1.5289911109999998</v>
          </cell>
          <cell r="G163">
            <v>1.7081223083300001</v>
          </cell>
          <cell r="H163">
            <v>1.65989811735</v>
          </cell>
          <cell r="I163">
            <v>1.5705229875</v>
          </cell>
          <cell r="J163">
            <v>1.7232872974999998</v>
          </cell>
          <cell r="K163">
            <v>1.3830967050327869</v>
          </cell>
          <cell r="L163">
            <v>1.4565998619999998</v>
          </cell>
          <cell r="M163">
            <v>1.2448630144199999</v>
          </cell>
          <cell r="N163">
            <v>1.06778742323</v>
          </cell>
          <cell r="O163">
            <v>1.04138131782</v>
          </cell>
          <cell r="P163">
            <v>1.0747444658899998</v>
          </cell>
          <cell r="Q163">
            <v>1.1149870337200001</v>
          </cell>
          <cell r="R163">
            <v>1.1754013241400001</v>
          </cell>
          <cell r="S163">
            <v>1.0580818985</v>
          </cell>
          <cell r="T163">
            <v>0.86803639259999998</v>
          </cell>
          <cell r="U163">
            <v>0.72407803389999992</v>
          </cell>
          <cell r="V163">
            <v>0.79358505400000001</v>
          </cell>
          <cell r="W163">
            <v>0.77082454389999988</v>
          </cell>
          <cell r="X163">
            <v>0.76879760388125007</v>
          </cell>
          <cell r="Y163">
            <v>0.60231743518149994</v>
          </cell>
          <cell r="Z163">
            <v>0</v>
          </cell>
          <cell r="AA163">
            <v>0</v>
          </cell>
          <cell r="AB163">
            <v>284.06346500000001</v>
          </cell>
          <cell r="AC163">
            <v>226.979581</v>
          </cell>
          <cell r="AD163">
            <v>229.66762399999999</v>
          </cell>
          <cell r="AE163">
            <v>260.77179799999999</v>
          </cell>
          <cell r="AF163">
            <v>312.16295400000001</v>
          </cell>
          <cell r="AG163">
            <v>356.94748199999998</v>
          </cell>
          <cell r="AH163">
            <v>339.80769700000002</v>
          </cell>
          <cell r="AI163">
            <v>373.29510600000003</v>
          </cell>
          <cell r="AJ163">
            <v>402.66754900000001</v>
          </cell>
          <cell r="AK163">
            <v>324.195515</v>
          </cell>
          <cell r="AL163">
            <v>378.45624699999996</v>
          </cell>
          <cell r="AM163">
            <v>369.80453499999999</v>
          </cell>
          <cell r="AN163">
            <v>287.83182999999997</v>
          </cell>
          <cell r="AO163">
            <v>257.06881099999998</v>
          </cell>
          <cell r="AP163">
            <v>249.929035</v>
          </cell>
          <cell r="AQ163">
            <v>225.239261</v>
          </cell>
          <cell r="AR163">
            <v>227.620768</v>
          </cell>
          <cell r="AS163">
            <v>247.58406299999999</v>
          </cell>
          <cell r="AT163">
            <v>229.14504899999997</v>
          </cell>
          <cell r="AU163">
            <v>171.01398</v>
          </cell>
          <cell r="AV163">
            <v>173.98523299999999</v>
          </cell>
          <cell r="AW163">
            <v>200.76083499999999</v>
          </cell>
          <cell r="AX163">
            <v>214.59624255099993</v>
          </cell>
          <cell r="AY163">
            <v>165.91125643099997</v>
          </cell>
          <cell r="AZ163">
            <v>0</v>
          </cell>
          <cell r="BA163">
            <v>0</v>
          </cell>
        </row>
        <row r="171">
          <cell r="B171">
            <v>6.1472066833333339E-2</v>
          </cell>
          <cell r="C171">
            <v>7.0044625999999999E-2</v>
          </cell>
          <cell r="D171">
            <v>6.5520202333333333E-2</v>
          </cell>
          <cell r="E171">
            <v>6.7840314499999999E-2</v>
          </cell>
          <cell r="F171">
            <v>8.9770243499999999E-2</v>
          </cell>
          <cell r="G171">
            <v>8.5534760000000001E-2</v>
          </cell>
          <cell r="H171">
            <v>6.3983453499999995E-2</v>
          </cell>
          <cell r="I171">
            <v>1.3877163E-2</v>
          </cell>
          <cell r="J171">
            <v>1.5308950999999999E-2</v>
          </cell>
          <cell r="K171">
            <v>8.6549469999999996E-3</v>
          </cell>
          <cell r="L171">
            <v>2.3991404500000001E-2</v>
          </cell>
          <cell r="M171">
            <v>1.00921625E-2</v>
          </cell>
          <cell r="N171">
            <v>2.16111945E-2</v>
          </cell>
          <cell r="O171">
            <v>1.41639855E-2</v>
          </cell>
          <cell r="P171">
            <v>7.3367244999999999E-3</v>
          </cell>
          <cell r="Q171">
            <v>6.1481345000000001E-3</v>
          </cell>
          <cell r="R171">
            <v>5.0801099999999997E-3</v>
          </cell>
          <cell r="S171">
            <v>6.1185250000000003E-4</v>
          </cell>
          <cell r="T171">
            <v>7.2653649999999991E-4</v>
          </cell>
          <cell r="U171">
            <v>3.5083544999999997E-3</v>
          </cell>
          <cell r="V171">
            <v>3.4495509999999999E-3</v>
          </cell>
          <cell r="W171">
            <v>3.1123574999999998E-3</v>
          </cell>
          <cell r="X171">
            <v>1.2231019289999998E-3</v>
          </cell>
          <cell r="Y171">
            <v>1.9985000000000001E-4</v>
          </cell>
          <cell r="Z171">
            <v>0</v>
          </cell>
          <cell r="AA171">
            <v>0</v>
          </cell>
          <cell r="AB171">
            <v>13.579348999999999</v>
          </cell>
          <cell r="AC171">
            <v>12.573970999999998</v>
          </cell>
          <cell r="AD171">
            <v>12.399888999999998</v>
          </cell>
          <cell r="AE171">
            <v>12.715674999999999</v>
          </cell>
          <cell r="AF171">
            <v>15.103038</v>
          </cell>
          <cell r="AG171">
            <v>17.918317000000002</v>
          </cell>
          <cell r="AH171">
            <v>14.675171000000001</v>
          </cell>
          <cell r="AI171">
            <v>5.5842109999999998</v>
          </cell>
          <cell r="AJ171">
            <v>4.9530609999999999</v>
          </cell>
          <cell r="AK171">
            <v>3.2586390000000001</v>
          </cell>
          <cell r="AL171">
            <v>6.0118269999999994</v>
          </cell>
          <cell r="AM171">
            <v>3.8835319999999998</v>
          </cell>
          <cell r="AN171">
            <v>5.6418119999999998</v>
          </cell>
          <cell r="AO171">
            <v>3.7520349999999998</v>
          </cell>
          <cell r="AP171">
            <v>1.8721319999999999</v>
          </cell>
          <cell r="AQ171">
            <v>1.0547850000000001</v>
          </cell>
          <cell r="AR171">
            <v>1.0092269999999999</v>
          </cell>
          <cell r="AS171">
            <v>0.45406199999999997</v>
          </cell>
          <cell r="AT171">
            <v>0.54584599999999994</v>
          </cell>
          <cell r="AU171">
            <v>0.80660699999999996</v>
          </cell>
          <cell r="AV171">
            <v>0.67404299999999995</v>
          </cell>
          <cell r="AW171">
            <v>0.71170899999999993</v>
          </cell>
          <cell r="AX171">
            <v>1.1480678169999998</v>
          </cell>
          <cell r="AY171">
            <v>0.26529864399999997</v>
          </cell>
          <cell r="AZ171">
            <v>0</v>
          </cell>
          <cell r="BA171">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1.26E-6</v>
          </cell>
          <cell r="I175">
            <v>0</v>
          </cell>
          <cell r="J175">
            <v>0</v>
          </cell>
          <cell r="K175">
            <v>0</v>
          </cell>
          <cell r="L175">
            <v>0</v>
          </cell>
          <cell r="M175">
            <v>1.7499999999999998E-8</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2.3569999999999997E-3</v>
          </cell>
          <cell r="AI175">
            <v>0</v>
          </cell>
          <cell r="AJ175">
            <v>0</v>
          </cell>
          <cell r="AK175">
            <v>0</v>
          </cell>
          <cell r="AL175">
            <v>0</v>
          </cell>
          <cell r="AM175">
            <v>1.0329999999999998E-3</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0.42103643749999997</v>
          </cell>
          <cell r="C178">
            <v>0.452982467</v>
          </cell>
          <cell r="D178">
            <v>0.48145297199999998</v>
          </cell>
          <cell r="E178">
            <v>0.40314167249999999</v>
          </cell>
          <cell r="F178">
            <v>0</v>
          </cell>
          <cell r="G178">
            <v>0</v>
          </cell>
          <cell r="H178">
            <v>0</v>
          </cell>
          <cell r="I178">
            <v>0</v>
          </cell>
          <cell r="J178">
            <v>1.2592915929999999</v>
          </cell>
          <cell r="K178">
            <v>0.62294321249999995</v>
          </cell>
          <cell r="L178">
            <v>1.5608616659999999</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134.928888</v>
          </cell>
          <cell r="AC178">
            <v>101.694486</v>
          </cell>
          <cell r="AD178">
            <v>112.78006499999999</v>
          </cell>
          <cell r="AE178">
            <v>105.919523</v>
          </cell>
          <cell r="AF178">
            <v>0</v>
          </cell>
          <cell r="AG178">
            <v>0</v>
          </cell>
          <cell r="AH178">
            <v>0</v>
          </cell>
          <cell r="AI178">
            <v>0</v>
          </cell>
          <cell r="AJ178">
            <v>342.90402399999999</v>
          </cell>
          <cell r="AK178">
            <v>176.55150999999998</v>
          </cell>
          <cell r="AL178">
            <v>410.36722399999996</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row>
        <row r="179">
          <cell r="B179">
            <v>7.1862333333333331E-5</v>
          </cell>
          <cell r="C179">
            <v>9.8417966666666652E-5</v>
          </cell>
          <cell r="D179">
            <v>1.0006866666666666E-4</v>
          </cell>
          <cell r="E179">
            <v>2.0506966666666667E-4</v>
          </cell>
          <cell r="F179">
            <v>0.471340975</v>
          </cell>
          <cell r="G179">
            <v>0.543289719</v>
          </cell>
          <cell r="H179">
            <v>0.57676274599999999</v>
          </cell>
          <cell r="I179">
            <v>0.65360970499999993</v>
          </cell>
          <cell r="J179">
            <v>0</v>
          </cell>
          <cell r="K179">
            <v>0</v>
          </cell>
          <cell r="L179">
            <v>0</v>
          </cell>
          <cell r="M179">
            <v>1.603017535</v>
          </cell>
          <cell r="N179">
            <v>1.1729724930000001</v>
          </cell>
          <cell r="O179">
            <v>0.78153760649999993</v>
          </cell>
          <cell r="P179">
            <v>0.69083806749999999</v>
          </cell>
          <cell r="Q179">
            <v>0.69994229200000002</v>
          </cell>
          <cell r="R179">
            <v>0.43457853949999997</v>
          </cell>
          <cell r="S179">
            <v>0.72271359999999996</v>
          </cell>
          <cell r="T179">
            <v>0</v>
          </cell>
          <cell r="U179">
            <v>0</v>
          </cell>
          <cell r="V179">
            <v>7.4097729999999997E-3</v>
          </cell>
          <cell r="W179">
            <v>0.59407200999999998</v>
          </cell>
          <cell r="X179">
            <v>0.42609469</v>
          </cell>
          <cell r="Y179">
            <v>0.54078806950000002</v>
          </cell>
          <cell r="Z179">
            <v>0</v>
          </cell>
          <cell r="AA179">
            <v>0</v>
          </cell>
          <cell r="AB179">
            <v>3.6683E-2</v>
          </cell>
          <cell r="AC179">
            <v>5.6189999999999997E-2</v>
          </cell>
          <cell r="AD179">
            <v>5.3122999999999997E-2</v>
          </cell>
          <cell r="AE179">
            <v>7.0266999999999996E-2</v>
          </cell>
          <cell r="AF179">
            <v>125.459874</v>
          </cell>
          <cell r="AG179">
            <v>140.28907699999999</v>
          </cell>
          <cell r="AH179">
            <v>148.26882899999998</v>
          </cell>
          <cell r="AI179">
            <v>178.01037299999999</v>
          </cell>
          <cell r="AJ179">
            <v>0</v>
          </cell>
          <cell r="AK179">
            <v>0</v>
          </cell>
          <cell r="AL179">
            <v>0</v>
          </cell>
          <cell r="AM179">
            <v>418.52176499999996</v>
          </cell>
          <cell r="AN179">
            <v>310.33113299999997</v>
          </cell>
          <cell r="AO179">
            <v>202.795771</v>
          </cell>
          <cell r="AP179">
            <v>187.60346799999999</v>
          </cell>
          <cell r="AQ179">
            <v>151.85938299999998</v>
          </cell>
          <cell r="AR179">
            <v>90.597571000000002</v>
          </cell>
          <cell r="AS179">
            <v>160.97665000000001</v>
          </cell>
          <cell r="AT179">
            <v>0</v>
          </cell>
          <cell r="AU179">
            <v>0</v>
          </cell>
          <cell r="AV179">
            <v>1.8529359999999999</v>
          </cell>
          <cell r="AW179">
            <v>174.12883199999999</v>
          </cell>
          <cell r="AX179">
            <v>144.45054318200002</v>
          </cell>
          <cell r="AY179">
            <v>175.73336122499998</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206">
          <cell r="B206">
            <v>5.1516174499999991E-2</v>
          </cell>
          <cell r="C206">
            <v>4.8728489666666659E-2</v>
          </cell>
          <cell r="D206">
            <v>7.388523100000001E-2</v>
          </cell>
          <cell r="E206">
            <v>0.10282725833333334</v>
          </cell>
          <cell r="F206">
            <v>7.4419855999999993E-2</v>
          </cell>
          <cell r="G206">
            <v>5.1902448499999997E-2</v>
          </cell>
          <cell r="H206">
            <v>4.1949117000000001E-2</v>
          </cell>
          <cell r="I206">
            <v>5.5413739499999996E-2</v>
          </cell>
          <cell r="J206">
            <v>5.4830628999999999E-2</v>
          </cell>
          <cell r="K206">
            <v>5.792285237704918E-2</v>
          </cell>
          <cell r="L206">
            <v>6.6280399500000003E-2</v>
          </cell>
          <cell r="M206">
            <v>5.3542666100000004E-2</v>
          </cell>
          <cell r="N206">
            <v>4.9883630999999998E-2</v>
          </cell>
          <cell r="O206">
            <v>6.3897202739999992E-2</v>
          </cell>
          <cell r="P206">
            <v>7.5689107690000007E-2</v>
          </cell>
          <cell r="Q206">
            <v>8.0517108000000004E-2</v>
          </cell>
          <cell r="R206">
            <v>4.9369802299999994E-2</v>
          </cell>
          <cell r="S206">
            <v>4.4761528000000002E-2</v>
          </cell>
          <cell r="T206">
            <v>4.3930453000000001E-2</v>
          </cell>
          <cell r="U206">
            <v>5.4735929499999995E-2</v>
          </cell>
          <cell r="V206">
            <v>5.4986858499999999E-2</v>
          </cell>
          <cell r="W206">
            <v>5.46519855E-2</v>
          </cell>
          <cell r="X206">
            <v>4.8708410800000004E-2</v>
          </cell>
          <cell r="Y206">
            <v>4.2223874997500001E-2</v>
          </cell>
          <cell r="Z206">
            <v>0</v>
          </cell>
          <cell r="AA206">
            <v>0</v>
          </cell>
          <cell r="AB206">
            <v>24.759239999999998</v>
          </cell>
          <cell r="AC206">
            <v>19.707324</v>
          </cell>
          <cell r="AD206">
            <v>33.427845999999995</v>
          </cell>
          <cell r="AE206">
            <v>38.808980999999996</v>
          </cell>
          <cell r="AF206">
            <v>36.782333999999999</v>
          </cell>
          <cell r="AG206">
            <v>36.896141999999998</v>
          </cell>
          <cell r="AH206">
            <v>37.007717999999997</v>
          </cell>
          <cell r="AI206">
            <v>49.771589999999996</v>
          </cell>
          <cell r="AJ206">
            <v>55.115379999999995</v>
          </cell>
          <cell r="AK206">
            <v>53.317298999999998</v>
          </cell>
          <cell r="AL206">
            <v>70.80872699999999</v>
          </cell>
          <cell r="AM206">
            <v>75.277749999999997</v>
          </cell>
          <cell r="AN206">
            <v>78.463111999999995</v>
          </cell>
          <cell r="AO206">
            <v>67.251688000000001</v>
          </cell>
          <cell r="AP206">
            <v>70.369558999999995</v>
          </cell>
          <cell r="AQ206">
            <v>61.265276999999998</v>
          </cell>
          <cell r="AR206">
            <v>40.208050999999998</v>
          </cell>
          <cell r="AS206">
            <v>36.583404000000002</v>
          </cell>
          <cell r="AT206">
            <v>35.824517999999998</v>
          </cell>
          <cell r="AU206">
            <v>41.587568999999995</v>
          </cell>
          <cell r="AV206">
            <v>41.404558000000002</v>
          </cell>
          <cell r="AW206">
            <v>45.186343999999998</v>
          </cell>
          <cell r="AX206">
            <v>44.334573710000001</v>
          </cell>
          <cell r="AY206">
            <v>40.54093815400001</v>
          </cell>
          <cell r="AZ206">
            <v>0</v>
          </cell>
          <cell r="BA206">
            <v>0</v>
          </cell>
        </row>
        <row r="211">
          <cell r="B211">
            <v>0.14261685083333334</v>
          </cell>
          <cell r="C211">
            <v>0.11536979083333333</v>
          </cell>
          <cell r="D211">
            <v>7.7061662999999989E-2</v>
          </cell>
          <cell r="E211">
            <v>8.2318872666666654E-2</v>
          </cell>
          <cell r="F211">
            <v>9.2292018000000003E-2</v>
          </cell>
          <cell r="G211">
            <v>8.6074438499999989E-2</v>
          </cell>
          <cell r="H211">
            <v>5.4531738999999996E-2</v>
          </cell>
          <cell r="I211">
            <v>5.5598115999999996E-2</v>
          </cell>
          <cell r="J211">
            <v>8.8885854E-2</v>
          </cell>
          <cell r="K211">
            <v>5.4621571999999993E-2</v>
          </cell>
          <cell r="L211">
            <v>9.0488510090000002E-2</v>
          </cell>
          <cell r="M211">
            <v>3.9771297999999997E-2</v>
          </cell>
          <cell r="N211">
            <v>1.8863717999999998E-2</v>
          </cell>
          <cell r="O211">
            <v>2.0939072E-2</v>
          </cell>
          <cell r="P211">
            <v>2.96785195E-2</v>
          </cell>
          <cell r="Q211">
            <v>3.0245078499999998E-2</v>
          </cell>
          <cell r="R211">
            <v>3.1580451000000002E-2</v>
          </cell>
          <cell r="S211">
            <v>2.9629708499999997E-2</v>
          </cell>
          <cell r="T211">
            <v>5.8526603099999998E-2</v>
          </cell>
          <cell r="U211">
            <v>5.7836730699999998E-2</v>
          </cell>
          <cell r="V211">
            <v>5.0854857900000001E-2</v>
          </cell>
          <cell r="W211">
            <v>2.84989187E-2</v>
          </cell>
          <cell r="X211">
            <v>1.3827050641249998E-2</v>
          </cell>
          <cell r="Y211">
            <v>1.9543217062000001E-2</v>
          </cell>
          <cell r="Z211">
            <v>0</v>
          </cell>
          <cell r="AA211">
            <v>0</v>
          </cell>
          <cell r="AB211">
            <v>26.693839999999998</v>
          </cell>
          <cell r="AC211">
            <v>17.825911000000001</v>
          </cell>
          <cell r="AD211">
            <v>13.365774</v>
          </cell>
          <cell r="AE211">
            <v>16.011313999999999</v>
          </cell>
          <cell r="AF211">
            <v>17.205200999999999</v>
          </cell>
          <cell r="AG211">
            <v>14.552028</v>
          </cell>
          <cell r="AH211">
            <v>9.7325679999999988</v>
          </cell>
          <cell r="AI211">
            <v>14.783522999999999</v>
          </cell>
          <cell r="AJ211">
            <v>19.760598000000002</v>
          </cell>
          <cell r="AK211">
            <v>11.530104</v>
          </cell>
          <cell r="AL211">
            <v>19.693995999999999</v>
          </cell>
          <cell r="AM211">
            <v>7.1435319999999987</v>
          </cell>
          <cell r="AN211">
            <v>4.775239</v>
          </cell>
          <cell r="AO211">
            <v>5.3004439999999997</v>
          </cell>
          <cell r="AP211">
            <v>6.6088689999999994</v>
          </cell>
          <cell r="AQ211">
            <v>6.1348709999999995</v>
          </cell>
          <cell r="AR211">
            <v>6.2316279999999997</v>
          </cell>
          <cell r="AS211">
            <v>6.6841780000000002</v>
          </cell>
          <cell r="AT211">
            <v>13.545991999999998</v>
          </cell>
          <cell r="AU211">
            <v>13.187628</v>
          </cell>
          <cell r="AV211">
            <v>10.417045</v>
          </cell>
          <cell r="AW211">
            <v>6.5865360000000006</v>
          </cell>
          <cell r="AX211">
            <v>4.0085205269999999</v>
          </cell>
          <cell r="AY211">
            <v>4.318063424</v>
          </cell>
          <cell r="AZ211">
            <v>0</v>
          </cell>
          <cell r="BA211">
            <v>0</v>
          </cell>
        </row>
        <row r="212">
          <cell r="B212">
            <v>8.0724466666666651E-3</v>
          </cell>
          <cell r="C212">
            <v>6.7302251333333334E-3</v>
          </cell>
          <cell r="D212">
            <v>5.7445353186666671E-3</v>
          </cell>
          <cell r="E212">
            <v>1.2164684028E-2</v>
          </cell>
          <cell r="F212">
            <v>1.4732138819999997E-2</v>
          </cell>
          <cell r="G212">
            <v>1.0337529999999999E-2</v>
          </cell>
          <cell r="H212">
            <v>7.2074694999999999E-3</v>
          </cell>
          <cell r="I212">
            <v>8.8262054999999999E-3</v>
          </cell>
          <cell r="J212">
            <v>8.1640789999999994E-3</v>
          </cell>
          <cell r="K212">
            <v>8.8451818114754083E-3</v>
          </cell>
          <cell r="L212">
            <v>8.793651999999999E-3</v>
          </cell>
          <cell r="M212">
            <v>7.3793299999999999E-3</v>
          </cell>
          <cell r="N212">
            <v>9.2078174999999998E-3</v>
          </cell>
          <cell r="O212">
            <v>9.4824729999999999E-3</v>
          </cell>
          <cell r="P212">
            <v>7.52374154E-3</v>
          </cell>
          <cell r="Q212">
            <v>7.5113289999999997E-3</v>
          </cell>
          <cell r="R212">
            <v>9.365331499999999E-3</v>
          </cell>
          <cell r="S212">
            <v>1.0540502E-2</v>
          </cell>
          <cell r="T212">
            <v>1.3670149499999999E-2</v>
          </cell>
          <cell r="U212">
            <v>1.1866109499999999E-2</v>
          </cell>
          <cell r="V212">
            <v>1.2565385E-2</v>
          </cell>
          <cell r="W212">
            <v>1.4602406E-2</v>
          </cell>
          <cell r="X212">
            <v>1.1936596271249997E-2</v>
          </cell>
          <cell r="Y212">
            <v>1.0682040071500001E-2</v>
          </cell>
          <cell r="Z212">
            <v>0</v>
          </cell>
          <cell r="AA212">
            <v>0</v>
          </cell>
          <cell r="AB212">
            <v>3.0674440000000001</v>
          </cell>
          <cell r="AC212">
            <v>2.9142589999999999</v>
          </cell>
          <cell r="AD212">
            <v>3.434739</v>
          </cell>
          <cell r="AE212">
            <v>6.2213969999999996</v>
          </cell>
          <cell r="AF212">
            <v>8.1189749999999989</v>
          </cell>
          <cell r="AG212">
            <v>6.1651829999999999</v>
          </cell>
          <cell r="AH212">
            <v>5.5411359999999998</v>
          </cell>
          <cell r="AI212">
            <v>7.2139089999999992</v>
          </cell>
          <cell r="AJ212">
            <v>7.9369579999999997</v>
          </cell>
          <cell r="AK212">
            <v>8.0138490000000004</v>
          </cell>
          <cell r="AL212">
            <v>8.8772029999999997</v>
          </cell>
          <cell r="AM212">
            <v>8.0858170000000005</v>
          </cell>
          <cell r="AN212">
            <v>7.9089849999999995</v>
          </cell>
          <cell r="AO212">
            <v>7.6072899999999999</v>
          </cell>
          <cell r="AP212">
            <v>6.8418379999999992</v>
          </cell>
          <cell r="AQ212">
            <v>7.1550919999999998</v>
          </cell>
          <cell r="AR212">
            <v>7.8176539999999992</v>
          </cell>
          <cell r="AS212">
            <v>10.147312999999999</v>
          </cell>
          <cell r="AT212">
            <v>12.323063999999999</v>
          </cell>
          <cell r="AU212">
            <v>11.916279999999999</v>
          </cell>
          <cell r="AV212">
            <v>13.662388999999999</v>
          </cell>
          <cell r="AW212">
            <v>16.513185999999997</v>
          </cell>
          <cell r="AX212">
            <v>14.316863308</v>
          </cell>
          <cell r="AY212">
            <v>13.104309251999995</v>
          </cell>
          <cell r="AZ212">
            <v>0</v>
          </cell>
          <cell r="BA212">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5">
          <cell r="B225">
            <v>0.19030199649999999</v>
          </cell>
          <cell r="C225">
            <v>0.19621424816666666</v>
          </cell>
          <cell r="D225">
            <v>0.25185902233333329</v>
          </cell>
          <cell r="E225">
            <v>0.32182975499999994</v>
          </cell>
          <cell r="F225">
            <v>0.38701732199999994</v>
          </cell>
          <cell r="G225">
            <v>0.38108075249999995</v>
          </cell>
          <cell r="H225">
            <v>0.30827145549999996</v>
          </cell>
          <cell r="I225">
            <v>0.30860339650000002</v>
          </cell>
          <cell r="J225">
            <v>0.31809749649999997</v>
          </cell>
          <cell r="K225">
            <v>0.26741338830327865</v>
          </cell>
          <cell r="L225">
            <v>0.27865871599999997</v>
          </cell>
          <cell r="M225">
            <v>0.27186972749999999</v>
          </cell>
          <cell r="N225">
            <v>0.35917265999999998</v>
          </cell>
          <cell r="O225">
            <v>0.328812673</v>
          </cell>
          <cell r="P225">
            <v>0.34237955849999996</v>
          </cell>
          <cell r="Q225">
            <v>0.30761890149999999</v>
          </cell>
          <cell r="R225">
            <v>0.289529751</v>
          </cell>
          <cell r="S225">
            <v>0.24133372850000001</v>
          </cell>
          <cell r="T225">
            <v>0.1846807285</v>
          </cell>
          <cell r="U225">
            <v>0.21923079299999998</v>
          </cell>
          <cell r="V225">
            <v>0.26916371849999998</v>
          </cell>
          <cell r="W225">
            <v>0.27670165299999999</v>
          </cell>
          <cell r="X225">
            <v>0.23731825197149994</v>
          </cell>
          <cell r="Y225">
            <v>0.17355614114199999</v>
          </cell>
          <cell r="Z225">
            <v>0</v>
          </cell>
          <cell r="AA225">
            <v>0</v>
          </cell>
          <cell r="AB225">
            <v>53.186862999999995</v>
          </cell>
          <cell r="AC225">
            <v>44.905596000000003</v>
          </cell>
          <cell r="AD225">
            <v>51.456773999999996</v>
          </cell>
          <cell r="AE225">
            <v>56.754449999999999</v>
          </cell>
          <cell r="AF225">
            <v>62.109186999999999</v>
          </cell>
          <cell r="AG225">
            <v>74.913302000000002</v>
          </cell>
          <cell r="AH225">
            <v>68.930567999999994</v>
          </cell>
          <cell r="AI225">
            <v>74.784751999999997</v>
          </cell>
          <cell r="AJ225">
            <v>82.074393000000001</v>
          </cell>
          <cell r="AK225">
            <v>66.262912</v>
          </cell>
          <cell r="AL225">
            <v>70.009203999999997</v>
          </cell>
          <cell r="AM225">
            <v>71.047204999999991</v>
          </cell>
          <cell r="AN225">
            <v>89.948882999999995</v>
          </cell>
          <cell r="AO225">
            <v>76.845197999999996</v>
          </cell>
          <cell r="AP225">
            <v>81.480581000000001</v>
          </cell>
          <cell r="AQ225">
            <v>58.136514999999996</v>
          </cell>
          <cell r="AR225">
            <v>53.08081</v>
          </cell>
          <cell r="AS225">
            <v>49.613814999999995</v>
          </cell>
          <cell r="AT225">
            <v>45.715159999999997</v>
          </cell>
          <cell r="AU225">
            <v>49.996158999999999</v>
          </cell>
          <cell r="AV225">
            <v>54.098274999999994</v>
          </cell>
          <cell r="AW225">
            <v>62.656747999999993</v>
          </cell>
          <cell r="AX225">
            <v>60.675205353999999</v>
          </cell>
          <cell r="AY225">
            <v>50.117536888000011</v>
          </cell>
          <cell r="AZ225">
            <v>0</v>
          </cell>
          <cell r="BA225">
            <v>0</v>
          </cell>
        </row>
        <row r="226">
          <cell r="B226">
            <v>6.2116471666666664E-3</v>
          </cell>
          <cell r="C226">
            <v>7.8697301666666667E-3</v>
          </cell>
          <cell r="D226">
            <v>2.0853484166666665E-2</v>
          </cell>
          <cell r="E226">
            <v>1.9560913166666669E-2</v>
          </cell>
          <cell r="F226">
            <v>2.27607825E-2</v>
          </cell>
          <cell r="G226">
            <v>3.56871375E-2</v>
          </cell>
          <cell r="H226">
            <v>4.2478547999999998E-2</v>
          </cell>
          <cell r="I226">
            <v>7.7912484999999995E-3</v>
          </cell>
          <cell r="J226">
            <v>5.4874820000000001E-3</v>
          </cell>
          <cell r="K226">
            <v>3.0707629836065572E-3</v>
          </cell>
          <cell r="L226">
            <v>2.4535734999999999E-3</v>
          </cell>
          <cell r="M226">
            <v>3.9873784999999995E-3</v>
          </cell>
          <cell r="N226">
            <v>3.4064834999999998E-3</v>
          </cell>
          <cell r="O226">
            <v>3.3738564999999999E-3</v>
          </cell>
          <cell r="P226">
            <v>3.0736089999999997E-3</v>
          </cell>
          <cell r="Q226">
            <v>1.8129019999999999E-3</v>
          </cell>
          <cell r="R226">
            <v>5.2817534999999999E-3</v>
          </cell>
          <cell r="S226">
            <v>1.7943814E-3</v>
          </cell>
          <cell r="T226">
            <v>5.1561621999999998E-3</v>
          </cell>
          <cell r="U226">
            <v>2.7529425000000001E-3</v>
          </cell>
          <cell r="V226">
            <v>2.0439250999999999E-3</v>
          </cell>
          <cell r="W226">
            <v>9.9521415000000009E-3</v>
          </cell>
          <cell r="X226">
            <v>4.5602193035000011E-3</v>
          </cell>
          <cell r="Y226">
            <v>3.4076623000000002E-3</v>
          </cell>
          <cell r="Z226">
            <v>0</v>
          </cell>
          <cell r="AA226">
            <v>0</v>
          </cell>
          <cell r="AB226">
            <v>3.594398</v>
          </cell>
          <cell r="AC226">
            <v>2.9255429999999998</v>
          </cell>
          <cell r="AD226">
            <v>4.2375939999999996</v>
          </cell>
          <cell r="AE226">
            <v>5.9963119999999996</v>
          </cell>
          <cell r="AF226">
            <v>7.0519229999999995</v>
          </cell>
          <cell r="AG226">
            <v>7.7216480000000001</v>
          </cell>
          <cell r="AH226">
            <v>5.0523669999999994</v>
          </cell>
          <cell r="AI226">
            <v>4.898612</v>
          </cell>
          <cell r="AJ226">
            <v>5.3907509999999998</v>
          </cell>
          <cell r="AK226">
            <v>4.4680879999999998</v>
          </cell>
          <cell r="AL226">
            <v>3.6508959999999999</v>
          </cell>
          <cell r="AM226">
            <v>4.0528499999999994</v>
          </cell>
          <cell r="AN226">
            <v>4.5425069999999996</v>
          </cell>
          <cell r="AO226">
            <v>3.4372989999999999</v>
          </cell>
          <cell r="AP226">
            <v>3.0554919999999997</v>
          </cell>
          <cell r="AQ226">
            <v>2.0835619999999997</v>
          </cell>
          <cell r="AR226">
            <v>2.4536599999999997</v>
          </cell>
          <cell r="AS226">
            <v>2.7268910000000002</v>
          </cell>
          <cell r="AT226">
            <v>3.9410439999999998</v>
          </cell>
          <cell r="AU226">
            <v>3.7860699999999996</v>
          </cell>
          <cell r="AV226">
            <v>3.2138199999999997</v>
          </cell>
          <cell r="AW226">
            <v>2.8752819999999999</v>
          </cell>
          <cell r="AX226">
            <v>3.0883970810000001</v>
          </cell>
          <cell r="AY226">
            <v>3.3328078280000004</v>
          </cell>
          <cell r="AZ226">
            <v>0</v>
          </cell>
          <cell r="BA226">
            <v>0</v>
          </cell>
        </row>
        <row r="228">
          <cell r="B228">
            <v>1.6136914499999998E-2</v>
          </cell>
          <cell r="C228">
            <v>1.4982548E-2</v>
          </cell>
          <cell r="D228">
            <v>2.4260835166666668E-2</v>
          </cell>
          <cell r="E228">
            <v>3.8465787500000001E-2</v>
          </cell>
          <cell r="F228">
            <v>3.3409137999999998E-2</v>
          </cell>
          <cell r="G228">
            <v>3.1867857499999999E-2</v>
          </cell>
          <cell r="H228">
            <v>3.9966213E-2</v>
          </cell>
          <cell r="I228">
            <v>5.8253492499999997E-2</v>
          </cell>
          <cell r="J228">
            <v>6.6191464500000005E-2</v>
          </cell>
          <cell r="K228">
            <v>6.8568818500000003E-2</v>
          </cell>
          <cell r="L228">
            <v>6.4514246999999997E-2</v>
          </cell>
          <cell r="M228">
            <v>9.3118077499999993E-2</v>
          </cell>
          <cell r="N228">
            <v>0.14297973549999998</v>
          </cell>
          <cell r="O228">
            <v>0.12561403099999999</v>
          </cell>
          <cell r="P228">
            <v>0.1091295905</v>
          </cell>
          <cell r="Q228">
            <v>0.10829690417</v>
          </cell>
          <cell r="R228">
            <v>0.1005245405</v>
          </cell>
          <cell r="S228">
            <v>8.9199419499999988E-2</v>
          </cell>
          <cell r="T228">
            <v>6.3032959499999999E-2</v>
          </cell>
          <cell r="U228">
            <v>6.5924306199999991E-2</v>
          </cell>
          <cell r="V228">
            <v>6.1649430499999998E-2</v>
          </cell>
          <cell r="W228">
            <v>4.1818644000000002E-2</v>
          </cell>
          <cell r="X228">
            <v>7.02854885825E-2</v>
          </cell>
          <cell r="Y228">
            <v>6.8752047561499996E-2</v>
          </cell>
          <cell r="Z228">
            <v>0</v>
          </cell>
          <cell r="AA228">
            <v>0</v>
          </cell>
          <cell r="AB228">
            <v>9.1808789999999991</v>
          </cell>
          <cell r="AC228">
            <v>6.9782489999999999</v>
          </cell>
          <cell r="AD228">
            <v>9.8305389999999999</v>
          </cell>
          <cell r="AE228">
            <v>13.108891</v>
          </cell>
          <cell r="AF228">
            <v>12.723554</v>
          </cell>
          <cell r="AG228">
            <v>13.195248999999999</v>
          </cell>
          <cell r="AH228">
            <v>18.099888</v>
          </cell>
          <cell r="AI228">
            <v>27.419336999999999</v>
          </cell>
          <cell r="AJ228">
            <v>31.867006999999997</v>
          </cell>
          <cell r="AK228">
            <v>30.540091999999998</v>
          </cell>
          <cell r="AL228">
            <v>35.421510999999995</v>
          </cell>
          <cell r="AM228">
            <v>49.432682999999997</v>
          </cell>
          <cell r="AN228">
            <v>59.385588999999996</v>
          </cell>
          <cell r="AO228">
            <v>49.697125999999997</v>
          </cell>
          <cell r="AP228">
            <v>52.308270999999998</v>
          </cell>
          <cell r="AQ228">
            <v>51.080622999999996</v>
          </cell>
          <cell r="AR228">
            <v>47.828633999999994</v>
          </cell>
          <cell r="AS228">
            <v>48.482301</v>
          </cell>
          <cell r="AT228">
            <v>47.540118999999997</v>
          </cell>
          <cell r="AU228">
            <v>42.660460999999998</v>
          </cell>
          <cell r="AV228">
            <v>42.172028999999995</v>
          </cell>
          <cell r="AW228">
            <v>27.454612999999998</v>
          </cell>
          <cell r="AX228">
            <v>59.582697166999999</v>
          </cell>
          <cell r="AY228">
            <v>48.446767512000015</v>
          </cell>
          <cell r="AZ228">
            <v>0</v>
          </cell>
          <cell r="BA228">
            <v>0</v>
          </cell>
        </row>
        <row r="231">
          <cell r="B231">
            <v>0.23419369716666666</v>
          </cell>
          <cell r="C231">
            <v>0.23836536699999999</v>
          </cell>
          <cell r="D231">
            <v>0.21934963616666664</v>
          </cell>
          <cell r="E231">
            <v>0.22985847649999999</v>
          </cell>
          <cell r="F231">
            <v>0.219283336</v>
          </cell>
          <cell r="G231">
            <v>0.22471211599999999</v>
          </cell>
          <cell r="H231">
            <v>0.1707205215</v>
          </cell>
          <cell r="I231">
            <v>0.17608616899999999</v>
          </cell>
          <cell r="J231">
            <v>0.12552784649999998</v>
          </cell>
          <cell r="K231">
            <v>0.13672793750000001</v>
          </cell>
          <cell r="L231">
            <v>0.13031710999999999</v>
          </cell>
          <cell r="M231">
            <v>0.1534428105</v>
          </cell>
          <cell r="N231">
            <v>0.24740410716</v>
          </cell>
          <cell r="O231">
            <v>0.14397779836999999</v>
          </cell>
          <cell r="P231">
            <v>7.7105607950000002E-2</v>
          </cell>
          <cell r="Q231">
            <v>7.9865562769999995E-2</v>
          </cell>
          <cell r="R231">
            <v>9.9223735169999994E-2</v>
          </cell>
          <cell r="S231">
            <v>9.7156257100000004E-2</v>
          </cell>
          <cell r="T231">
            <v>8.3149040099999988E-2</v>
          </cell>
          <cell r="U231">
            <v>8.4853358099999998E-2</v>
          </cell>
          <cell r="V231">
            <v>6.5664149999999991E-2</v>
          </cell>
          <cell r="W231">
            <v>5.0256920743749996E-2</v>
          </cell>
          <cell r="X231">
            <v>6.8798772967750013E-2</v>
          </cell>
          <cell r="Y231">
            <v>7.1991055647000007E-2</v>
          </cell>
          <cell r="Z231">
            <v>0</v>
          </cell>
          <cell r="AA231">
            <v>0</v>
          </cell>
          <cell r="AB231">
            <v>45.254384000000002</v>
          </cell>
          <cell r="AC231">
            <v>34.068598999999999</v>
          </cell>
          <cell r="AD231">
            <v>31.5565</v>
          </cell>
          <cell r="AE231">
            <v>34.236140999999996</v>
          </cell>
          <cell r="AF231">
            <v>33.438507000000001</v>
          </cell>
          <cell r="AG231">
            <v>43.247529999999998</v>
          </cell>
          <cell r="AH231">
            <v>42.753645999999996</v>
          </cell>
          <cell r="AI231">
            <v>62.532952999999999</v>
          </cell>
          <cell r="AJ231">
            <v>57.107227999999999</v>
          </cell>
          <cell r="AK231">
            <v>56.500411</v>
          </cell>
          <cell r="AL231">
            <v>65.991750999999994</v>
          </cell>
          <cell r="AM231">
            <v>81.444316999999998</v>
          </cell>
          <cell r="AN231">
            <v>119.161677</v>
          </cell>
          <cell r="AO231">
            <v>60.028848999999994</v>
          </cell>
          <cell r="AP231">
            <v>36.907786000000002</v>
          </cell>
          <cell r="AQ231">
            <v>36.444919999999996</v>
          </cell>
          <cell r="AR231">
            <v>36.502620999999998</v>
          </cell>
          <cell r="AS231">
            <v>34.438650999999993</v>
          </cell>
          <cell r="AT231">
            <v>39.630251000000001</v>
          </cell>
          <cell r="AU231">
            <v>31.604084999999998</v>
          </cell>
          <cell r="AV231">
            <v>28.034873999999999</v>
          </cell>
          <cell r="AW231">
            <v>31.222117000000001</v>
          </cell>
          <cell r="AX231">
            <v>44.101904646000015</v>
          </cell>
          <cell r="AY231">
            <v>40.044178579000004</v>
          </cell>
          <cell r="AZ231">
            <v>0</v>
          </cell>
          <cell r="BA231">
            <v>0</v>
          </cell>
        </row>
        <row r="244">
          <cell r="B244">
            <v>2.4990000000000001E-6</v>
          </cell>
          <cell r="C244">
            <v>6.4368499999999999E-5</v>
          </cell>
          <cell r="D244">
            <v>2.8489999999999997E-6</v>
          </cell>
          <cell r="E244">
            <v>0</v>
          </cell>
          <cell r="F244">
            <v>3.4999999999999996E-8</v>
          </cell>
          <cell r="G244">
            <v>0</v>
          </cell>
          <cell r="H244">
            <v>0</v>
          </cell>
          <cell r="I244">
            <v>0</v>
          </cell>
          <cell r="J244">
            <v>0</v>
          </cell>
          <cell r="K244">
            <v>1.5379E-5</v>
          </cell>
          <cell r="L244">
            <v>0</v>
          </cell>
          <cell r="M244">
            <v>0</v>
          </cell>
          <cell r="N244">
            <v>1.316E-6</v>
          </cell>
          <cell r="O244">
            <v>1.61E-7</v>
          </cell>
          <cell r="P244">
            <v>2.6599999999999997E-7</v>
          </cell>
          <cell r="Q244">
            <v>2.17E-7</v>
          </cell>
          <cell r="R244">
            <v>1.70975E-5</v>
          </cell>
          <cell r="S244">
            <v>0</v>
          </cell>
          <cell r="T244">
            <v>2.1675822000000001E-2</v>
          </cell>
          <cell r="U244">
            <v>3.8134645500000001E-2</v>
          </cell>
          <cell r="V244">
            <v>7.3480014999999996E-3</v>
          </cell>
          <cell r="W244">
            <v>3.4540029999999999E-4</v>
          </cell>
          <cell r="X244">
            <v>1.0871379749999999E-5</v>
          </cell>
          <cell r="Y244">
            <v>2.3764817999999999E-5</v>
          </cell>
          <cell r="Z244">
            <v>0</v>
          </cell>
          <cell r="AA244">
            <v>0</v>
          </cell>
          <cell r="AB244">
            <v>7.8799999999999996E-4</v>
          </cell>
          <cell r="AC244">
            <v>5.5173E-2</v>
          </cell>
          <cell r="AD244">
            <v>2.4419999999999997E-3</v>
          </cell>
          <cell r="AE244">
            <v>0</v>
          </cell>
          <cell r="AF244">
            <v>3.1199999999999999E-4</v>
          </cell>
          <cell r="AG244">
            <v>0</v>
          </cell>
          <cell r="AH244">
            <v>0</v>
          </cell>
          <cell r="AI244">
            <v>0</v>
          </cell>
          <cell r="AJ244">
            <v>0</v>
          </cell>
          <cell r="AK244">
            <v>2.8257999999999998E-2</v>
          </cell>
          <cell r="AL244">
            <v>0</v>
          </cell>
          <cell r="AM244">
            <v>0</v>
          </cell>
          <cell r="AN244">
            <v>1.0449999999999999E-3</v>
          </cell>
          <cell r="AO244">
            <v>5.8709999999999995E-3</v>
          </cell>
          <cell r="AP244">
            <v>8.6819999999999987E-3</v>
          </cell>
          <cell r="AQ244">
            <v>1.5299999999999999E-3</v>
          </cell>
          <cell r="AR244">
            <v>9.1760000000000001E-3</v>
          </cell>
          <cell r="AS244">
            <v>0</v>
          </cell>
          <cell r="AT244">
            <v>4.1354359999999994</v>
          </cell>
          <cell r="AU244">
            <v>4.72485</v>
          </cell>
          <cell r="AV244">
            <v>0.83602999999999994</v>
          </cell>
          <cell r="AW244">
            <v>0.21708799999999998</v>
          </cell>
          <cell r="AX244">
            <v>1.3643957999999998E-2</v>
          </cell>
          <cell r="AY244">
            <v>3.9156550999999998E-2</v>
          </cell>
          <cell r="AZ244">
            <v>0</v>
          </cell>
          <cell r="BA244">
            <v>0</v>
          </cell>
        </row>
        <row r="245">
          <cell r="B245">
            <v>8.0301899999999998E-4</v>
          </cell>
          <cell r="C245">
            <v>6.9586416666666672E-4</v>
          </cell>
          <cell r="D245">
            <v>8.6268816666666671E-4</v>
          </cell>
          <cell r="E245">
            <v>1.1388335000000001E-3</v>
          </cell>
          <cell r="F245">
            <v>1.8730215000000001E-3</v>
          </cell>
          <cell r="G245">
            <v>1.3289850000000001E-4</v>
          </cell>
          <cell r="H245">
            <v>8.0667999999999994E-5</v>
          </cell>
          <cell r="I245">
            <v>9.4139499999999995E-5</v>
          </cell>
          <cell r="J245">
            <v>1.17551E-4</v>
          </cell>
          <cell r="K245">
            <v>1.41302E-4</v>
          </cell>
          <cell r="L245">
            <v>8.6030000000000001E-5</v>
          </cell>
          <cell r="M245">
            <v>1.6381784999999999E-3</v>
          </cell>
          <cell r="N245">
            <v>3.7367469999999999E-3</v>
          </cell>
          <cell r="O245">
            <v>4.8822549999999996E-4</v>
          </cell>
          <cell r="P245">
            <v>8.0464999999999996E-5</v>
          </cell>
          <cell r="Q245">
            <v>2.5797800000000002E-4</v>
          </cell>
          <cell r="R245">
            <v>4.6422599999999998E-4</v>
          </cell>
          <cell r="S245">
            <v>1.672965E-4</v>
          </cell>
          <cell r="T245">
            <v>6.7397435E-3</v>
          </cell>
          <cell r="U245">
            <v>3.0654854999999998E-2</v>
          </cell>
          <cell r="V245">
            <v>6.1465033000000002E-2</v>
          </cell>
          <cell r="W245">
            <v>4.5607981999999998E-2</v>
          </cell>
          <cell r="X245">
            <v>3.5814536520000001E-3</v>
          </cell>
          <cell r="Y245">
            <v>7.7077410756500014E-2</v>
          </cell>
          <cell r="Z245">
            <v>0</v>
          </cell>
          <cell r="AA245">
            <v>0</v>
          </cell>
          <cell r="AB245">
            <v>0.27935499999999996</v>
          </cell>
          <cell r="AC245">
            <v>0.184083</v>
          </cell>
          <cell r="AD245">
            <v>0.25886500000000001</v>
          </cell>
          <cell r="AE245">
            <v>0.32757900000000001</v>
          </cell>
          <cell r="AF245">
            <v>0.58530700000000002</v>
          </cell>
          <cell r="AG245">
            <v>0.113103</v>
          </cell>
          <cell r="AH245">
            <v>4.9956999999999994E-2</v>
          </cell>
          <cell r="AI245">
            <v>8.7886999999999993E-2</v>
          </cell>
          <cell r="AJ245">
            <v>0.13286399999999998</v>
          </cell>
          <cell r="AK245">
            <v>0.13841200000000001</v>
          </cell>
          <cell r="AL245">
            <v>0.10214899999999999</v>
          </cell>
          <cell r="AM245">
            <v>0.71915399999999996</v>
          </cell>
          <cell r="AN245">
            <v>1.8805499999999999</v>
          </cell>
          <cell r="AO245">
            <v>0.28571199999999997</v>
          </cell>
          <cell r="AP245">
            <v>0.11753</v>
          </cell>
          <cell r="AQ245">
            <v>0.18278</v>
          </cell>
          <cell r="AR245">
            <v>0.30499999999999999</v>
          </cell>
          <cell r="AS245">
            <v>0.131466</v>
          </cell>
          <cell r="AT245">
            <v>1.4332129999999998</v>
          </cell>
          <cell r="AU245">
            <v>3.9718629999999999</v>
          </cell>
          <cell r="AV245">
            <v>6.9812709999999996</v>
          </cell>
          <cell r="AW245">
            <v>6.6337109999999999</v>
          </cell>
          <cell r="AX245">
            <v>0.9837793829999999</v>
          </cell>
          <cell r="AY245">
            <v>10.627712258999999</v>
          </cell>
          <cell r="AZ245">
            <v>0</v>
          </cell>
          <cell r="BA245">
            <v>0</v>
          </cell>
        </row>
        <row r="246">
          <cell r="B246">
            <v>5.1572630666666668E-2</v>
          </cell>
          <cell r="C246">
            <v>6.2919127333333325E-2</v>
          </cell>
          <cell r="D246">
            <v>0.11117870683333335</v>
          </cell>
          <cell r="E246">
            <v>7.2484705999999996E-2</v>
          </cell>
          <cell r="F246">
            <v>7.2294326000000006E-2</v>
          </cell>
          <cell r="G246">
            <v>7.2686075500000003E-2</v>
          </cell>
          <cell r="H246">
            <v>6.8285843499999999E-2</v>
          </cell>
          <cell r="I246">
            <v>7.2049581499999987E-2</v>
          </cell>
          <cell r="J246">
            <v>6.0960378499999995E-2</v>
          </cell>
          <cell r="K246">
            <v>4.9434307631147534E-2</v>
          </cell>
          <cell r="L246">
            <v>6.7348735999999992E-2</v>
          </cell>
          <cell r="M246">
            <v>0.128814175</v>
          </cell>
          <cell r="N246">
            <v>0.14789403649999999</v>
          </cell>
          <cell r="O246">
            <v>0.131663896</v>
          </cell>
          <cell r="P246">
            <v>0.11747710996000001</v>
          </cell>
          <cell r="Q246">
            <v>8.6679876500000003E-2</v>
          </cell>
          <cell r="R246">
            <v>0.13308453549999999</v>
          </cell>
          <cell r="S246">
            <v>6.6211690300000001E-2</v>
          </cell>
          <cell r="T246">
            <v>9.2177859900000006E-2</v>
          </cell>
          <cell r="U246">
            <v>8.9113491789999999E-2</v>
          </cell>
          <cell r="V246">
            <v>5.3794835499999999E-2</v>
          </cell>
          <cell r="W246">
            <v>4.8008946999999996E-2</v>
          </cell>
          <cell r="X246">
            <v>3.9024093098083329E-2</v>
          </cell>
          <cell r="Y246">
            <v>3.9839957846499997E-2</v>
          </cell>
          <cell r="Z246">
            <v>0</v>
          </cell>
          <cell r="AA246">
            <v>0</v>
          </cell>
          <cell r="AB246">
            <v>35.951422999999998</v>
          </cell>
          <cell r="AC246">
            <v>33.657219999999995</v>
          </cell>
          <cell r="AD246">
            <v>45.757975999999999</v>
          </cell>
          <cell r="AE246">
            <v>40.128802</v>
          </cell>
          <cell r="AF246">
            <v>42.589753999999999</v>
          </cell>
          <cell r="AG246">
            <v>39.175637999999999</v>
          </cell>
          <cell r="AH246">
            <v>38.343592000000001</v>
          </cell>
          <cell r="AI246">
            <v>43.664051999999998</v>
          </cell>
          <cell r="AJ246">
            <v>40.215026000000002</v>
          </cell>
          <cell r="AK246">
            <v>36.526260000000001</v>
          </cell>
          <cell r="AL246">
            <v>41.747008999999998</v>
          </cell>
          <cell r="AM246">
            <v>53.866512999999998</v>
          </cell>
          <cell r="AN246">
            <v>59.880226</v>
          </cell>
          <cell r="AO246">
            <v>49.845019000000001</v>
          </cell>
          <cell r="AP246">
            <v>46.781026999999995</v>
          </cell>
          <cell r="AQ246">
            <v>32.558816999999998</v>
          </cell>
          <cell r="AR246">
            <v>38.537965999999997</v>
          </cell>
          <cell r="AS246">
            <v>30.783315000000002</v>
          </cell>
          <cell r="AT246">
            <v>36.477246999999998</v>
          </cell>
          <cell r="AU246">
            <v>34.299217999999996</v>
          </cell>
          <cell r="AV246">
            <v>24.423624999999998</v>
          </cell>
          <cell r="AW246">
            <v>23.938037999999999</v>
          </cell>
          <cell r="AX246">
            <v>23.244946003999999</v>
          </cell>
          <cell r="AY246">
            <v>23.618002755000003</v>
          </cell>
          <cell r="AZ246">
            <v>0</v>
          </cell>
          <cell r="BA246">
            <v>0</v>
          </cell>
        </row>
        <row r="247">
          <cell r="B247">
            <v>0.8412226854999999</v>
          </cell>
          <cell r="C247">
            <v>0.7009765868333333</v>
          </cell>
          <cell r="D247">
            <v>0.8804791045</v>
          </cell>
          <cell r="E247">
            <v>0.58707241083333339</v>
          </cell>
          <cell r="F247">
            <v>0.57730078699999998</v>
          </cell>
          <cell r="G247">
            <v>0.70626753699999989</v>
          </cell>
          <cell r="H247">
            <v>0.5391910849999999</v>
          </cell>
          <cell r="I247">
            <v>0.5615637805</v>
          </cell>
          <cell r="J247">
            <v>0.59130036399999997</v>
          </cell>
          <cell r="K247">
            <v>0.58327738681967212</v>
          </cell>
          <cell r="L247">
            <v>0.50188504062999995</v>
          </cell>
          <cell r="M247">
            <v>0.54291988924000001</v>
          </cell>
          <cell r="N247">
            <v>0.57746787126999999</v>
          </cell>
          <cell r="O247">
            <v>0.58380460145000002</v>
          </cell>
          <cell r="P247">
            <v>0.53562631462999999</v>
          </cell>
          <cell r="Q247">
            <v>0.49398251141999994</v>
          </cell>
          <cell r="R247">
            <v>0.41926360433999998</v>
          </cell>
          <cell r="S247">
            <v>0.44592808149999996</v>
          </cell>
          <cell r="T247">
            <v>0.39542580316999998</v>
          </cell>
          <cell r="U247">
            <v>0.430022617</v>
          </cell>
          <cell r="V247">
            <v>0.41516824429999999</v>
          </cell>
          <cell r="W247">
            <v>0.38961951675000001</v>
          </cell>
          <cell r="X247">
            <v>0.3997017054921666</v>
          </cell>
          <cell r="Y247">
            <v>0.34107191681549998</v>
          </cell>
          <cell r="Z247">
            <v>0</v>
          </cell>
          <cell r="AA247">
            <v>0</v>
          </cell>
          <cell r="AB247">
            <v>244.39504199999999</v>
          </cell>
          <cell r="AC247">
            <v>184.010414</v>
          </cell>
          <cell r="AD247">
            <v>173.984532</v>
          </cell>
          <cell r="AE247">
            <v>181.76530499999998</v>
          </cell>
          <cell r="AF247">
            <v>187.652468</v>
          </cell>
          <cell r="AG247">
            <v>196.99517099999997</v>
          </cell>
          <cell r="AH247">
            <v>180.32173699999998</v>
          </cell>
          <cell r="AI247">
            <v>194.70602</v>
          </cell>
          <cell r="AJ247">
            <v>209.08557299999998</v>
          </cell>
          <cell r="AK247">
            <v>185.666754</v>
          </cell>
          <cell r="AL247">
            <v>195.70697099999998</v>
          </cell>
          <cell r="AM247">
            <v>201.434843</v>
          </cell>
          <cell r="AN247">
            <v>214.96179599999999</v>
          </cell>
          <cell r="AO247">
            <v>191.82244</v>
          </cell>
          <cell r="AP247">
            <v>186.21227199999998</v>
          </cell>
          <cell r="AQ247">
            <v>166.36581799999999</v>
          </cell>
          <cell r="AR247">
            <v>137.31586499999997</v>
          </cell>
          <cell r="AS247">
            <v>159.25011599999999</v>
          </cell>
          <cell r="AT247">
            <v>152.127454</v>
          </cell>
          <cell r="AU247">
            <v>151.057345</v>
          </cell>
          <cell r="AV247">
            <v>139.509738</v>
          </cell>
          <cell r="AW247">
            <v>142.165854</v>
          </cell>
          <cell r="AX247">
            <v>164.65318967799993</v>
          </cell>
          <cell r="AY247">
            <v>164.28577069499997</v>
          </cell>
          <cell r="AZ247">
            <v>0</v>
          </cell>
          <cell r="BA247">
            <v>0</v>
          </cell>
        </row>
        <row r="253">
          <cell r="B253">
            <v>6.2560049999999998E-4</v>
          </cell>
          <cell r="C253">
            <v>1.5579969999999998E-3</v>
          </cell>
          <cell r="D253">
            <v>4.4516814999999996E-3</v>
          </cell>
          <cell r="E253">
            <v>6.1046544999999999E-3</v>
          </cell>
          <cell r="F253">
            <v>1.54870975E-2</v>
          </cell>
          <cell r="G253">
            <v>1.16027275E-2</v>
          </cell>
          <cell r="H253">
            <v>1.7908733499999999E-2</v>
          </cell>
          <cell r="I253">
            <v>2.1527187499999999E-2</v>
          </cell>
          <cell r="J253">
            <v>2.46697255E-2</v>
          </cell>
          <cell r="K253">
            <v>2.3188833499999999E-2</v>
          </cell>
          <cell r="L253">
            <v>5.0571485999999999E-2</v>
          </cell>
          <cell r="M253">
            <v>4.7386654E-2</v>
          </cell>
          <cell r="N253">
            <v>5.83103066E-2</v>
          </cell>
          <cell r="O253">
            <v>5.9440748500000001E-2</v>
          </cell>
          <cell r="P253">
            <v>6.4352225700000001E-2</v>
          </cell>
          <cell r="Q253">
            <v>6.1744822999999997E-2</v>
          </cell>
          <cell r="R253">
            <v>7.4481424500000004E-2</v>
          </cell>
          <cell r="S253">
            <v>8.2539306499999993E-2</v>
          </cell>
          <cell r="T253">
            <v>5.23167176E-2</v>
          </cell>
          <cell r="U253">
            <v>9.8293451200000007E-2</v>
          </cell>
          <cell r="V253">
            <v>0.10816509689999999</v>
          </cell>
          <cell r="W253">
            <v>0.10740805179999999</v>
          </cell>
          <cell r="X253">
            <v>0.12894175873250002</v>
          </cell>
          <cell r="Y253">
            <v>0.14087972539550003</v>
          </cell>
          <cell r="Z253">
            <v>0</v>
          </cell>
          <cell r="AA253">
            <v>0</v>
          </cell>
          <cell r="AB253">
            <v>0.52559199999999995</v>
          </cell>
          <cell r="AC253">
            <v>0.51525199999999993</v>
          </cell>
          <cell r="AD253">
            <v>1.3979279999999998</v>
          </cell>
          <cell r="AE253">
            <v>1.8445859999999998</v>
          </cell>
          <cell r="AF253">
            <v>4.4989710000000001</v>
          </cell>
          <cell r="AG253">
            <v>3.846247</v>
          </cell>
          <cell r="AH253">
            <v>4.9116710000000001</v>
          </cell>
          <cell r="AI253">
            <v>8.5672739999999994</v>
          </cell>
          <cell r="AJ253">
            <v>12.624865999999999</v>
          </cell>
          <cell r="AK253">
            <v>12.313535</v>
          </cell>
          <cell r="AL253">
            <v>23.918087</v>
          </cell>
          <cell r="AM253">
            <v>24.051397999999999</v>
          </cell>
          <cell r="AN253">
            <v>32.842503999999998</v>
          </cell>
          <cell r="AO253">
            <v>25.108796999999999</v>
          </cell>
          <cell r="AP253">
            <v>29.211832999999999</v>
          </cell>
          <cell r="AQ253">
            <v>26.31532</v>
          </cell>
          <cell r="AR253">
            <v>29.305595999999998</v>
          </cell>
          <cell r="AS253">
            <v>38.428798999999998</v>
          </cell>
          <cell r="AT253">
            <v>37.521146000000002</v>
          </cell>
          <cell r="AU253">
            <v>44.910423999999999</v>
          </cell>
          <cell r="AV253">
            <v>48.587133999999992</v>
          </cell>
          <cell r="AW253">
            <v>53.329540999999992</v>
          </cell>
          <cell r="AX253">
            <v>79.56942300999998</v>
          </cell>
          <cell r="AY253">
            <v>88.395138942999992</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6.9775272471616665</v>
          </cell>
          <cell r="C263">
            <v>6.1131519265999996</v>
          </cell>
          <cell r="D263">
            <v>6.9976377246519981</v>
          </cell>
          <cell r="E263">
            <v>7.2720934671946624</v>
          </cell>
          <cell r="F263">
            <v>8.1576578533200017</v>
          </cell>
          <cell r="G263">
            <v>8.3831932587800004</v>
          </cell>
          <cell r="H263">
            <v>8.1132904126475012</v>
          </cell>
          <cell r="I263">
            <v>8.6207002592649999</v>
          </cell>
          <cell r="J263">
            <v>8.8039771580000039</v>
          </cell>
          <cell r="K263">
            <v>7.0470759682540987</v>
          </cell>
          <cell r="L263">
            <v>8.3027884108500007</v>
          </cell>
          <cell r="M263">
            <v>8.3207114832299993</v>
          </cell>
          <cell r="N263">
            <v>8.1523156254799982</v>
          </cell>
          <cell r="O263">
            <v>7.9389627103599976</v>
          </cell>
          <cell r="P263">
            <v>7.9910577616300005</v>
          </cell>
          <cell r="Q263">
            <v>7.7068775600599988</v>
          </cell>
          <cell r="R263">
            <v>7.4831829353900003</v>
          </cell>
          <cell r="S263">
            <v>7.0755779375999994</v>
          </cell>
          <cell r="T263">
            <v>5.689350168799999</v>
          </cell>
          <cell r="U263">
            <v>5.6740093803899985</v>
          </cell>
          <cell r="V263">
            <v>5.8624344608999985</v>
          </cell>
          <cell r="W263">
            <v>5.8530312159060891</v>
          </cell>
          <cell r="X263">
            <v>6.4016660557206491</v>
          </cell>
          <cell r="Y263">
            <v>5.6981569036370008</v>
          </cell>
          <cell r="Z263">
            <v>0</v>
          </cell>
          <cell r="AA263">
            <v>0</v>
          </cell>
          <cell r="AB263">
            <v>1795.6619800000005</v>
          </cell>
          <cell r="AC263">
            <v>1334.8967050000001</v>
          </cell>
          <cell r="AD263">
            <v>1472.8224030000001</v>
          </cell>
          <cell r="AE263">
            <v>1775.7209539999997</v>
          </cell>
          <cell r="AF263">
            <v>2037.3129179999989</v>
          </cell>
          <cell r="AG263">
            <v>2154.9309899999998</v>
          </cell>
          <cell r="AH263">
            <v>2184.7398699999994</v>
          </cell>
          <cell r="AI263">
            <v>2535.7201120000004</v>
          </cell>
          <cell r="AJ263">
            <v>2748.4246949999992</v>
          </cell>
          <cell r="AK263">
            <v>2247.5333409999989</v>
          </cell>
          <cell r="AL263">
            <v>2757.1218560000002</v>
          </cell>
          <cell r="AM263">
            <v>2893.5519050000012</v>
          </cell>
          <cell r="AN263">
            <v>2950.4912030000005</v>
          </cell>
          <cell r="AO263">
            <v>2569.5399369999991</v>
          </cell>
          <cell r="AP263">
            <v>2609.2431579999993</v>
          </cell>
          <cell r="AQ263">
            <v>2335.0982129999984</v>
          </cell>
          <cell r="AR263">
            <v>2220.7149320000003</v>
          </cell>
          <cell r="AS263">
            <v>2446.7013200000001</v>
          </cell>
          <cell r="AT263">
            <v>2373.3323759999994</v>
          </cell>
          <cell r="AU263">
            <v>2187.1122040000005</v>
          </cell>
          <cell r="AV263">
            <v>2206.3095479999997</v>
          </cell>
          <cell r="AW263">
            <v>2371.8649539999992</v>
          </cell>
          <cell r="AX263">
            <v>3052.1976766349985</v>
          </cell>
          <cell r="AY263">
            <v>2640.5076010409985</v>
          </cell>
          <cell r="AZ263">
            <v>0</v>
          </cell>
          <cell r="BA263">
            <v>0</v>
          </cell>
        </row>
        <row r="264">
          <cell r="B264">
            <v>1.7405785053333329</v>
          </cell>
          <cell r="C264">
            <v>1.4927862281333333</v>
          </cell>
          <cell r="D264">
            <v>1.6318437653186668</v>
          </cell>
          <cell r="E264">
            <v>1.9381602228613337</v>
          </cell>
          <cell r="F264">
            <v>2.15094872932</v>
          </cell>
          <cell r="G264">
            <v>2.0980513924499995</v>
          </cell>
          <cell r="H264">
            <v>2.0056170607974995</v>
          </cell>
          <cell r="I264">
            <v>2.0891937092649999</v>
          </cell>
          <cell r="J264">
            <v>2.0285872679999994</v>
          </cell>
          <cell r="K264">
            <v>1.5365364857704917</v>
          </cell>
          <cell r="L264">
            <v>1.6049127654499999</v>
          </cell>
          <cell r="M264">
            <v>1.6701469858300002</v>
          </cell>
          <cell r="N264">
            <v>1.8530220229300003</v>
          </cell>
          <cell r="O264">
            <v>2.1067931154299999</v>
          </cell>
          <cell r="P264">
            <v>1.9313915423699997</v>
          </cell>
          <cell r="Q264">
            <v>1.6314592758300004</v>
          </cell>
          <cell r="R264">
            <v>1.5592037495</v>
          </cell>
          <cell r="S264">
            <v>1.4013055870000002</v>
          </cell>
          <cell r="T264">
            <v>1.3864983072300003</v>
          </cell>
          <cell r="U264">
            <v>1.4079527668899998</v>
          </cell>
          <cell r="V264">
            <v>1.2281473006000001</v>
          </cell>
          <cell r="W264">
            <v>1.1130629242148491</v>
          </cell>
          <cell r="X264">
            <v>1.2019233510319833</v>
          </cell>
          <cell r="Y264">
            <v>0.80596494863900003</v>
          </cell>
          <cell r="Z264">
            <v>0</v>
          </cell>
          <cell r="AA264">
            <v>0</v>
          </cell>
          <cell r="AB264">
            <v>535.39425900000003</v>
          </cell>
          <cell r="AC264">
            <v>409.73974199999998</v>
          </cell>
          <cell r="AD264">
            <v>435.81281800000005</v>
          </cell>
          <cell r="AE264">
            <v>570.00704199999996</v>
          </cell>
          <cell r="AF264">
            <v>629.85446200000013</v>
          </cell>
          <cell r="AG264">
            <v>636.12648000000013</v>
          </cell>
          <cell r="AH264">
            <v>624.58642799999984</v>
          </cell>
          <cell r="AI264">
            <v>712.06976099999986</v>
          </cell>
          <cell r="AJ264">
            <v>732.72561999999982</v>
          </cell>
          <cell r="AK264">
            <v>597.10775899999999</v>
          </cell>
          <cell r="AL264">
            <v>608.16658500000005</v>
          </cell>
          <cell r="AM264">
            <v>628.57608800000003</v>
          </cell>
          <cell r="AN264">
            <v>682.67859299999998</v>
          </cell>
          <cell r="AO264">
            <v>645.05273599999987</v>
          </cell>
          <cell r="AP264">
            <v>615.89107999999999</v>
          </cell>
          <cell r="AQ264">
            <v>458.23268200000007</v>
          </cell>
          <cell r="AR264">
            <v>442.98816499999998</v>
          </cell>
          <cell r="AS264">
            <v>462.10296999999997</v>
          </cell>
          <cell r="AT264">
            <v>490.11662099999995</v>
          </cell>
          <cell r="AU264">
            <v>462.49719199999987</v>
          </cell>
          <cell r="AV264">
            <v>416.44926300000003</v>
          </cell>
          <cell r="AW264">
            <v>440.50401600000004</v>
          </cell>
          <cell r="AX264">
            <v>505.93444760799991</v>
          </cell>
          <cell r="AY264">
            <v>386.352582423</v>
          </cell>
          <cell r="AZ264">
            <v>0</v>
          </cell>
          <cell r="BA264">
            <v>0</v>
          </cell>
        </row>
        <row r="266">
          <cell r="B266">
            <v>0.14400862</v>
          </cell>
          <cell r="C266">
            <v>0.1180564045</v>
          </cell>
          <cell r="D266">
            <v>7.821638933333333E-2</v>
          </cell>
          <cell r="E266">
            <v>8.3320330499999984E-2</v>
          </cell>
          <cell r="F266">
            <v>9.3824141000000014E-2</v>
          </cell>
          <cell r="G266">
            <v>8.8415230999999983E-2</v>
          </cell>
          <cell r="H266">
            <v>5.5577437499999993E-2</v>
          </cell>
          <cell r="I266">
            <v>5.6740963999999991E-2</v>
          </cell>
          <cell r="J266">
            <v>8.9465006000000014E-2</v>
          </cell>
          <cell r="K266">
            <v>5.5266982499999992E-2</v>
          </cell>
          <cell r="L266">
            <v>9.1591755029999999E-2</v>
          </cell>
          <cell r="M266">
            <v>4.0572801499999998E-2</v>
          </cell>
          <cell r="N266">
            <v>1.9480632829999997E-2</v>
          </cell>
          <cell r="O266">
            <v>2.7671484899999998E-2</v>
          </cell>
          <cell r="P266">
            <v>3.0356418960000003E-2</v>
          </cell>
          <cell r="Q266">
            <v>3.0694271999999998E-2</v>
          </cell>
          <cell r="R266">
            <v>3.3088541499999999E-2</v>
          </cell>
          <cell r="S266">
            <v>3.0028421499999999E-2</v>
          </cell>
          <cell r="T266">
            <v>5.8550518599999997E-2</v>
          </cell>
          <cell r="U266">
            <v>5.8236175199999997E-2</v>
          </cell>
          <cell r="V266">
            <v>5.1023942900000001E-2</v>
          </cell>
          <cell r="W266">
            <v>2.8903378699999999E-2</v>
          </cell>
          <cell r="X266">
            <v>1.3938835121749999E-2</v>
          </cell>
          <cell r="Y266">
            <v>1.9670754216500001E-2</v>
          </cell>
          <cell r="Z266">
            <v>0</v>
          </cell>
          <cell r="AA266">
            <v>0</v>
          </cell>
          <cell r="AB266">
            <v>27.354747</v>
          </cell>
          <cell r="AC266">
            <v>18.347421999999998</v>
          </cell>
          <cell r="AD266">
            <v>13.820542999999999</v>
          </cell>
          <cell r="AE266">
            <v>16.368639999999999</v>
          </cell>
          <cell r="AF266">
            <v>17.950425999999997</v>
          </cell>
          <cell r="AG266">
            <v>15.091856999999999</v>
          </cell>
          <cell r="AH266">
            <v>10.506814</v>
          </cell>
          <cell r="AI266">
            <v>15.929345999999997</v>
          </cell>
          <cell r="AJ266">
            <v>20.482836999999996</v>
          </cell>
          <cell r="AK266">
            <v>12.001004999999999</v>
          </cell>
          <cell r="AL266">
            <v>20.492814999999997</v>
          </cell>
          <cell r="AM266">
            <v>7.6680939999999991</v>
          </cell>
          <cell r="AN266">
            <v>5.1954950000000002</v>
          </cell>
          <cell r="AO266">
            <v>6.2923879999999999</v>
          </cell>
          <cell r="AP266">
            <v>7.0320889999999991</v>
          </cell>
          <cell r="AQ266">
            <v>6.3725499999999986</v>
          </cell>
          <cell r="AR266">
            <v>6.8999360000000003</v>
          </cell>
          <cell r="AS266">
            <v>6.9339469999999999</v>
          </cell>
          <cell r="AT266">
            <v>13.576875999999999</v>
          </cell>
          <cell r="AU266">
            <v>13.366105000000001</v>
          </cell>
          <cell r="AV266">
            <v>10.663559999999999</v>
          </cell>
          <cell r="AW266">
            <v>6.7538700000000009</v>
          </cell>
          <cell r="AX266">
            <v>4.1833172310000002</v>
          </cell>
          <cell r="AY266">
            <v>4.5637231979999999</v>
          </cell>
          <cell r="AZ266">
            <v>0</v>
          </cell>
          <cell r="BA266">
            <v>0</v>
          </cell>
        </row>
        <row r="267">
          <cell r="B267">
            <v>1.668097567495</v>
          </cell>
          <cell r="C267">
            <v>1.2875676276333334</v>
          </cell>
          <cell r="D267">
            <v>1.6622890511666664</v>
          </cell>
          <cell r="E267">
            <v>1.9258417713333336</v>
          </cell>
          <cell r="F267">
            <v>2.2083301199999994</v>
          </cell>
          <cell r="G267">
            <v>2.0618286939999999</v>
          </cell>
          <cell r="H267">
            <v>2.169245616</v>
          </cell>
          <cell r="I267">
            <v>2.3830515259999996</v>
          </cell>
          <cell r="J267">
            <v>1.8601945129999997</v>
          </cell>
          <cell r="K267">
            <v>2.0614536880163938</v>
          </cell>
          <cell r="L267">
            <v>2.34052028804</v>
          </cell>
          <cell r="M267">
            <v>2.3173921331899994</v>
          </cell>
          <cell r="N267">
            <v>2.6839006670800005</v>
          </cell>
          <cell r="O267">
            <v>2.59914019569</v>
          </cell>
          <cell r="P267">
            <v>2.94464636392</v>
          </cell>
          <cell r="Q267">
            <v>3.0052483653199999</v>
          </cell>
          <cell r="R267">
            <v>3.0729819483599998</v>
          </cell>
          <cell r="S267">
            <v>2.5662234577999996</v>
          </cell>
          <cell r="T267">
            <v>2.2766044413000004</v>
          </cell>
          <cell r="U267">
            <v>2.2693225620000002</v>
          </cell>
          <cell r="V267">
            <v>2.4943317149999999</v>
          </cell>
          <cell r="W267">
            <v>2.1256686658412423</v>
          </cell>
          <cell r="X267">
            <v>2.6619283145147503</v>
          </cell>
          <cell r="Y267">
            <v>2.4859853395545009</v>
          </cell>
          <cell r="Z267">
            <v>0</v>
          </cell>
          <cell r="AA267">
            <v>0</v>
          </cell>
          <cell r="AB267">
            <v>462.00383399999998</v>
          </cell>
          <cell r="AC267">
            <v>319.40843900000004</v>
          </cell>
          <cell r="AD267">
            <v>411.85564099999999</v>
          </cell>
          <cell r="AE267">
            <v>513.37007899999992</v>
          </cell>
          <cell r="AF267">
            <v>606.7338739999999</v>
          </cell>
          <cell r="AG267">
            <v>641.59965899999975</v>
          </cell>
          <cell r="AH267">
            <v>720.07033199999989</v>
          </cell>
          <cell r="AI267">
            <v>860.25298699999996</v>
          </cell>
          <cell r="AJ267">
            <v>826.18684699999983</v>
          </cell>
          <cell r="AK267">
            <v>832.40426799999989</v>
          </cell>
          <cell r="AL267">
            <v>999.84707400000002</v>
          </cell>
          <cell r="AM267">
            <v>1095.0945340000001</v>
          </cell>
          <cell r="AN267">
            <v>1291.0957819999999</v>
          </cell>
          <cell r="AO267">
            <v>1131.0948470000003</v>
          </cell>
          <cell r="AP267">
            <v>1237.0462680000001</v>
          </cell>
          <cell r="AQ267">
            <v>1211.9152389999997</v>
          </cell>
          <cell r="AR267">
            <v>1193.8609940000001</v>
          </cell>
          <cell r="AS267">
            <v>1253.9103100000002</v>
          </cell>
          <cell r="AT267">
            <v>1329.3458189999999</v>
          </cell>
          <cell r="AU267">
            <v>1241.1975709999997</v>
          </cell>
          <cell r="AV267">
            <v>1314.747844</v>
          </cell>
          <cell r="AW267">
            <v>1235.0317590000002</v>
          </cell>
          <cell r="AX267">
            <v>1809.8658538000007</v>
          </cell>
          <cell r="AY267">
            <v>1558.1785078909993</v>
          </cell>
          <cell r="AZ267">
            <v>0</v>
          </cell>
          <cell r="BA267">
            <v>0</v>
          </cell>
        </row>
        <row r="268">
          <cell r="B268">
            <v>1.2010775733333332</v>
          </cell>
          <cell r="C268">
            <v>0.95784025149999996</v>
          </cell>
          <cell r="D268">
            <v>1.2156434316666667</v>
          </cell>
          <cell r="E268">
            <v>0.97748427783333336</v>
          </cell>
          <cell r="F268">
            <v>1.055285032</v>
          </cell>
          <cell r="G268">
            <v>1.0969680629999998</v>
          </cell>
          <cell r="H268">
            <v>0.84717295249999991</v>
          </cell>
          <cell r="I268">
            <v>0.99058087099999992</v>
          </cell>
          <cell r="J268">
            <v>0.96176397550000003</v>
          </cell>
          <cell r="K268">
            <v>0.94844251778688515</v>
          </cell>
          <cell r="L268">
            <v>0.82522420242999983</v>
          </cell>
          <cell r="M268">
            <v>0.97669370178999992</v>
          </cell>
          <cell r="N268">
            <v>0.94918278740999995</v>
          </cell>
          <cell r="O268">
            <v>0.87647307361999993</v>
          </cell>
          <cell r="P268">
            <v>0.73920674068000003</v>
          </cell>
          <cell r="Q268">
            <v>0.6889014215899999</v>
          </cell>
          <cell r="R268">
            <v>0.60807350730999998</v>
          </cell>
          <cell r="S268">
            <v>0.70201807569999997</v>
          </cell>
          <cell r="T268">
            <v>0.61345286307000002</v>
          </cell>
          <cell r="U268">
            <v>0.5840036529</v>
          </cell>
          <cell r="V268">
            <v>0.61959687139999997</v>
          </cell>
          <cell r="W268">
            <v>0.51625658745000003</v>
          </cell>
          <cell r="X268">
            <v>0.48661460956516661</v>
          </cell>
          <cell r="Y268">
            <v>0.37209168325949998</v>
          </cell>
          <cell r="Z268">
            <v>0</v>
          </cell>
          <cell r="AA268">
            <v>0</v>
          </cell>
          <cell r="AB268">
            <v>302.80116699999996</v>
          </cell>
          <cell r="AC268">
            <v>221.731863</v>
          </cell>
          <cell r="AD268">
            <v>218.32670400000001</v>
          </cell>
          <cell r="AE268">
            <v>239.17286799999999</v>
          </cell>
          <cell r="AF268">
            <v>260.601857</v>
          </cell>
          <cell r="AG268">
            <v>256.93403999999998</v>
          </cell>
          <cell r="AH268">
            <v>223.99731399999999</v>
          </cell>
          <cell r="AI268">
            <v>265.20867099999998</v>
          </cell>
          <cell r="AJ268">
            <v>280.23894999999999</v>
          </cell>
          <cell r="AK268">
            <v>240.408716</v>
          </cell>
          <cell r="AL268">
            <v>259.141548</v>
          </cell>
          <cell r="AM268">
            <v>287.476403</v>
          </cell>
          <cell r="AN268">
            <v>290.932344</v>
          </cell>
          <cell r="AO268">
            <v>245.42283399999999</v>
          </cell>
          <cell r="AP268">
            <v>223.45533699999999</v>
          </cell>
          <cell r="AQ268">
            <v>201.63327199999998</v>
          </cell>
          <cell r="AR268">
            <v>168.96153299999997</v>
          </cell>
          <cell r="AS268">
            <v>208.92460399999999</v>
          </cell>
          <cell r="AT268">
            <v>201.63186899999999</v>
          </cell>
          <cell r="AU268">
            <v>183.78878599999999</v>
          </cell>
          <cell r="AV268">
            <v>179.81725299999999</v>
          </cell>
          <cell r="AW268">
            <v>173.742852</v>
          </cell>
          <cell r="AX268">
            <v>192.93606003099993</v>
          </cell>
          <cell r="AY268">
            <v>180.58945949699998</v>
          </cell>
          <cell r="AZ268">
            <v>0</v>
          </cell>
          <cell r="BA268">
            <v>0</v>
          </cell>
        </row>
        <row r="269">
          <cell r="B269">
            <v>0.17148233816666666</v>
          </cell>
          <cell r="C269">
            <v>0.20415918483333331</v>
          </cell>
          <cell r="D269">
            <v>0.30641829216666666</v>
          </cell>
          <cell r="E269">
            <v>0.4382211193333333</v>
          </cell>
          <cell r="F269">
            <v>0.5065506474999999</v>
          </cell>
          <cell r="G269">
            <v>0.61265029550000016</v>
          </cell>
          <cell r="H269">
            <v>0.63412844099999999</v>
          </cell>
          <cell r="I269">
            <v>0.81980465750000009</v>
          </cell>
          <cell r="J269">
            <v>0.83907636799999996</v>
          </cell>
          <cell r="K269">
            <v>0.39790373950000002</v>
          </cell>
          <cell r="L269">
            <v>0.34500855399999997</v>
          </cell>
          <cell r="M269">
            <v>0.41220239049999996</v>
          </cell>
          <cell r="N269">
            <v>0.346249841</v>
          </cell>
          <cell r="O269">
            <v>0.45723643349999998</v>
          </cell>
          <cell r="P269">
            <v>0.54547304050000001</v>
          </cell>
          <cell r="Q269">
            <v>0.50264022611000003</v>
          </cell>
          <cell r="R269">
            <v>0.54150474850000008</v>
          </cell>
          <cell r="S269">
            <v>0.54269590219999986</v>
          </cell>
          <cell r="T269">
            <v>0.42662366750000008</v>
          </cell>
          <cell r="U269">
            <v>0.52375689759999988</v>
          </cell>
          <cell r="V269">
            <v>0.56652872979999991</v>
          </cell>
          <cell r="W269">
            <v>0.60309100179999997</v>
          </cell>
          <cell r="X269">
            <v>0.79631497412999974</v>
          </cell>
          <cell r="Y269">
            <v>0.74570576913400011</v>
          </cell>
          <cell r="Z269">
            <v>0</v>
          </cell>
          <cell r="AA269">
            <v>0</v>
          </cell>
          <cell r="AB269">
            <v>27.841300999999998</v>
          </cell>
          <cell r="AC269">
            <v>17.895853000000002</v>
          </cell>
          <cell r="AD269">
            <v>28.311337999999996</v>
          </cell>
          <cell r="AE269">
            <v>42.405358999999997</v>
          </cell>
          <cell r="AF269">
            <v>50.983899000000001</v>
          </cell>
          <cell r="AG269">
            <v>63.075332999999979</v>
          </cell>
          <cell r="AH269">
            <v>79.47447099999998</v>
          </cell>
          <cell r="AI269">
            <v>106.82427600000001</v>
          </cell>
          <cell r="AJ269">
            <v>121.732809</v>
          </cell>
          <cell r="AK269">
            <v>44.596650000000004</v>
          </cell>
          <cell r="AL269">
            <v>55.112123999999994</v>
          </cell>
          <cell r="AM269">
            <v>60.127082999999992</v>
          </cell>
          <cell r="AN269">
            <v>55.475237999999997</v>
          </cell>
          <cell r="AO269">
            <v>60.823995000000004</v>
          </cell>
          <cell r="AP269">
            <v>71.674241999999992</v>
          </cell>
          <cell r="AQ269">
            <v>64.291437999999999</v>
          </cell>
          <cell r="AR269">
            <v>62.490471999999997</v>
          </cell>
          <cell r="AS269">
            <v>73.121412000000007</v>
          </cell>
          <cell r="AT269">
            <v>79.471326999999988</v>
          </cell>
          <cell r="AU269">
            <v>83.134383999999997</v>
          </cell>
          <cell r="AV269">
            <v>82.86669400000001</v>
          </cell>
          <cell r="AW269">
            <v>104.77227099999998</v>
          </cell>
          <cell r="AX269">
            <v>147.47431542000001</v>
          </cell>
          <cell r="AY269">
            <v>131.04962327400003</v>
          </cell>
          <cell r="AZ269">
            <v>0</v>
          </cell>
          <cell r="BA269">
            <v>0</v>
          </cell>
        </row>
      </sheetData>
      <sheetData sheetId="46">
        <row r="31">
          <cell r="B31">
            <v>7.796249999999999E-2</v>
          </cell>
          <cell r="C31">
            <v>8.1108E-2</v>
          </cell>
          <cell r="D31">
            <v>0.13841100000000001</v>
          </cell>
          <cell r="E31">
            <v>0.22470299999999999</v>
          </cell>
          <cell r="F31">
            <v>0.27915659999999998</v>
          </cell>
          <cell r="G31">
            <v>0.33255859499999996</v>
          </cell>
          <cell r="H31">
            <v>0.47138729399999996</v>
          </cell>
          <cell r="I31">
            <v>0.41553517499999998</v>
          </cell>
          <cell r="J31">
            <v>0.49088780099999996</v>
          </cell>
          <cell r="K31">
            <v>0.23540354999999999</v>
          </cell>
          <cell r="L31">
            <v>0.202424364</v>
          </cell>
          <cell r="M31">
            <v>0.174393936</v>
          </cell>
          <cell r="N31">
            <v>0.135710946</v>
          </cell>
          <cell r="O31">
            <v>0.25115514299999997</v>
          </cell>
          <cell r="P31">
            <v>0.28341179999999999</v>
          </cell>
          <cell r="Q31">
            <v>0.26262853650000001</v>
          </cell>
          <cell r="R31">
            <v>0.37826207549999996</v>
          </cell>
          <cell r="S31">
            <v>0.41508328499999997</v>
          </cell>
          <cell r="T31">
            <v>0.27577077299999997</v>
          </cell>
          <cell r="U31">
            <v>0.35298989999999997</v>
          </cell>
          <cell r="V31">
            <v>0.3572407125</v>
          </cell>
          <cell r="W31">
            <v>0.36789084</v>
          </cell>
          <cell r="X31">
            <v>0.56756992499999992</v>
          </cell>
          <cell r="Y31">
            <v>0.55345054500000002</v>
          </cell>
          <cell r="AB31">
            <v>11.488154999999999</v>
          </cell>
          <cell r="AC31">
            <v>7.0096049999999996</v>
          </cell>
          <cell r="AD31">
            <v>10.883227999999999</v>
          </cell>
          <cell r="AE31">
            <v>20.708271</v>
          </cell>
          <cell r="AF31">
            <v>25.058104</v>
          </cell>
          <cell r="AG31">
            <v>33.206080999999998</v>
          </cell>
          <cell r="AH31">
            <v>55.249744999999997</v>
          </cell>
          <cell r="AI31">
            <v>51.998636999999995</v>
          </cell>
          <cell r="AJ31">
            <v>69.465795999999997</v>
          </cell>
          <cell r="AK31">
            <v>23.768378999999999</v>
          </cell>
          <cell r="AL31">
            <v>28.468821999999999</v>
          </cell>
          <cell r="AM31">
            <v>23.068275</v>
          </cell>
          <cell r="AN31">
            <v>23.847355999999998</v>
          </cell>
          <cell r="AO31">
            <v>30.656893</v>
          </cell>
          <cell r="AP31">
            <v>36.544278999999996</v>
          </cell>
          <cell r="AQ31">
            <v>30.939539</v>
          </cell>
          <cell r="AR31">
            <v>41.636246</v>
          </cell>
          <cell r="AS31">
            <v>52.207577000000001</v>
          </cell>
          <cell r="AT31">
            <v>47.431514999999997</v>
          </cell>
          <cell r="AU31">
            <v>48.400126999999998</v>
          </cell>
          <cell r="AV31">
            <v>42.767305</v>
          </cell>
          <cell r="AW31">
            <v>54.642568999999995</v>
          </cell>
          <cell r="AX31">
            <v>88.70936125499999</v>
          </cell>
          <cell r="AY31">
            <v>83.194681540999994</v>
          </cell>
        </row>
        <row r="39">
          <cell r="B39">
            <v>0.22458599999999998</v>
          </cell>
          <cell r="C39">
            <v>0.16919999999999999</v>
          </cell>
          <cell r="D39">
            <v>0.244251</v>
          </cell>
          <cell r="E39">
            <v>0.24192449999999999</v>
          </cell>
          <cell r="F39">
            <v>0.30915071999999999</v>
          </cell>
          <cell r="G39">
            <v>0.30711500999999997</v>
          </cell>
          <cell r="H39">
            <v>0.28811843999999998</v>
          </cell>
          <cell r="I39">
            <v>0.359899731</v>
          </cell>
          <cell r="J39">
            <v>0.34980934499999999</v>
          </cell>
          <cell r="K39">
            <v>0.34701047099999999</v>
          </cell>
          <cell r="L39">
            <v>0.28335501899999999</v>
          </cell>
          <cell r="M39">
            <v>0.36935406449999997</v>
          </cell>
          <cell r="N39">
            <v>0.25766933399999997</v>
          </cell>
          <cell r="O39">
            <v>0.21011644799999998</v>
          </cell>
          <cell r="P39">
            <v>0.1661076225</v>
          </cell>
          <cell r="Q39">
            <v>0.16179371099999998</v>
          </cell>
          <cell r="R39">
            <v>0.12972316049999999</v>
          </cell>
          <cell r="S39">
            <v>0.181258065</v>
          </cell>
          <cell r="T39">
            <v>8.026597349999999E-2</v>
          </cell>
          <cell r="U39">
            <v>6.1567289999999997E-2</v>
          </cell>
          <cell r="V39">
            <v>7.5882060000000001E-2</v>
          </cell>
          <cell r="W39">
            <v>6.3727334999999996E-2</v>
          </cell>
          <cell r="X39">
            <v>5.2876395E-2</v>
          </cell>
          <cell r="Y39">
            <v>2.2508189999999997E-2</v>
          </cell>
          <cell r="AB39">
            <v>26.413084999999999</v>
          </cell>
          <cell r="AC39">
            <v>17.150196999999999</v>
          </cell>
          <cell r="AD39">
            <v>21.586853999999999</v>
          </cell>
          <cell r="AE39">
            <v>22.741754</v>
          </cell>
          <cell r="AF39">
            <v>35.460701</v>
          </cell>
          <cell r="AG39">
            <v>33.069952999999998</v>
          </cell>
          <cell r="AH39">
            <v>32.518067000000002</v>
          </cell>
          <cell r="AI39">
            <v>50.401271999999999</v>
          </cell>
          <cell r="AJ39">
            <v>55.151965999999994</v>
          </cell>
          <cell r="AK39">
            <v>41.743755</v>
          </cell>
          <cell r="AL39">
            <v>46.608722</v>
          </cell>
          <cell r="AM39">
            <v>60.726634999999995</v>
          </cell>
          <cell r="AN39">
            <v>33.899465999999997</v>
          </cell>
          <cell r="AO39">
            <v>28.257590999999998</v>
          </cell>
          <cell r="AP39">
            <v>23.211817</v>
          </cell>
          <cell r="AQ39">
            <v>24.815760999999998</v>
          </cell>
          <cell r="AR39">
            <v>16.401536</v>
          </cell>
          <cell r="AS39">
            <v>27.640308999999998</v>
          </cell>
          <cell r="AT39">
            <v>14.588785</v>
          </cell>
          <cell r="AU39">
            <v>9.4025809999999996</v>
          </cell>
          <cell r="AV39">
            <v>11.269904</v>
          </cell>
          <cell r="AW39">
            <v>12.158059999999999</v>
          </cell>
          <cell r="AX39">
            <v>10.968877079000002</v>
          </cell>
          <cell r="AY39">
            <v>5.6368090249999998</v>
          </cell>
        </row>
        <row r="46">
          <cell r="B46">
            <v>6.8584499999999993E-2</v>
          </cell>
          <cell r="C46">
            <v>0.11258549999999999</v>
          </cell>
          <cell r="D46">
            <v>0.142425</v>
          </cell>
          <cell r="E46">
            <v>0.1975005</v>
          </cell>
          <cell r="F46">
            <v>0.20405528099999998</v>
          </cell>
          <cell r="G46">
            <v>0.26475254100000001</v>
          </cell>
          <cell r="H46">
            <v>0.11877025499999999</v>
          </cell>
          <cell r="I46">
            <v>0.381772746</v>
          </cell>
          <cell r="J46">
            <v>0.32870038499999998</v>
          </cell>
          <cell r="K46">
            <v>0.14081052149999998</v>
          </cell>
          <cell r="L46">
            <v>0.11091968999999999</v>
          </cell>
          <cell r="M46">
            <v>0.21139838549999998</v>
          </cell>
          <cell r="N46">
            <v>0.178454853</v>
          </cell>
          <cell r="O46">
            <v>0.18321479999999998</v>
          </cell>
          <cell r="P46">
            <v>0.22657198949999999</v>
          </cell>
          <cell r="Q46">
            <v>0.19940989949999999</v>
          </cell>
          <cell r="R46">
            <v>0.1278967365</v>
          </cell>
          <cell r="S46">
            <v>9.5311935E-2</v>
          </cell>
          <cell r="T46">
            <v>9.8291996999999992E-2</v>
          </cell>
          <cell r="U46">
            <v>0.105356115</v>
          </cell>
          <cell r="V46">
            <v>0.11940687</v>
          </cell>
          <cell r="W46">
            <v>0.129989295</v>
          </cell>
          <cell r="X46">
            <v>0.13862924999999998</v>
          </cell>
          <cell r="Y46">
            <v>0.11365209</v>
          </cell>
          <cell r="AB46">
            <v>10.372159</v>
          </cell>
          <cell r="AC46">
            <v>8.6233909999999998</v>
          </cell>
          <cell r="AD46">
            <v>12.664271999999999</v>
          </cell>
          <cell r="AE46">
            <v>17.768601999999998</v>
          </cell>
          <cell r="AF46">
            <v>20.1724</v>
          </cell>
          <cell r="AG46">
            <v>25.464751999999997</v>
          </cell>
          <cell r="AH46">
            <v>12.855502999999999</v>
          </cell>
          <cell r="AI46">
            <v>47.178109999999997</v>
          </cell>
          <cell r="AJ46">
            <v>45.630696999999998</v>
          </cell>
          <cell r="AK46">
            <v>14.922575</v>
          </cell>
          <cell r="AL46">
            <v>16.719524</v>
          </cell>
          <cell r="AM46">
            <v>29.053574999999999</v>
          </cell>
          <cell r="AN46">
            <v>21.818169999999999</v>
          </cell>
          <cell r="AO46">
            <v>23.286304999999999</v>
          </cell>
          <cell r="AP46">
            <v>24.901994999999999</v>
          </cell>
          <cell r="AQ46">
            <v>23.310973000000001</v>
          </cell>
          <cell r="AR46">
            <v>12.081113</v>
          </cell>
          <cell r="AS46">
            <v>12.281986999999999</v>
          </cell>
          <cell r="AT46">
            <v>18.583770999999999</v>
          </cell>
          <cell r="AU46">
            <v>15.308824</v>
          </cell>
          <cell r="AV46">
            <v>13.394784999999999</v>
          </cell>
          <cell r="AW46">
            <v>19.255521999999999</v>
          </cell>
          <cell r="AX46">
            <v>23.474625933999995</v>
          </cell>
          <cell r="AY46">
            <v>18.610512000999996</v>
          </cell>
        </row>
        <row r="47">
          <cell r="H47">
            <v>1.0484999999999999E-5</v>
          </cell>
          <cell r="I47">
            <v>1.1394899999999999E-3</v>
          </cell>
          <cell r="J47">
            <v>1.17E-5</v>
          </cell>
          <cell r="K47">
            <v>7.6904999999999996E-5</v>
          </cell>
          <cell r="L47">
            <v>4.8073499999999998E-4</v>
          </cell>
          <cell r="M47">
            <v>9.9661500000000001E-5</v>
          </cell>
          <cell r="N47">
            <v>5.5372139999999995E-3</v>
          </cell>
          <cell r="P47">
            <v>6.2339039999999993E-3</v>
          </cell>
          <cell r="Q47">
            <v>1.3024935E-3</v>
          </cell>
          <cell r="R47">
            <v>2.3268015E-3</v>
          </cell>
          <cell r="T47">
            <v>2.4718499999999997E-5</v>
          </cell>
          <cell r="U47">
            <v>1.3121684999999999E-2</v>
          </cell>
          <cell r="V47">
            <v>9.8703449999999991E-3</v>
          </cell>
          <cell r="W47">
            <v>4.1584499999999997E-4</v>
          </cell>
          <cell r="X47">
            <v>1.7729999999999998E-5</v>
          </cell>
          <cell r="Y47">
            <v>1.1799E-4</v>
          </cell>
          <cell r="AH47">
            <v>9.4039999999999992E-3</v>
          </cell>
          <cell r="AI47">
            <v>0.15745199999999998</v>
          </cell>
          <cell r="AJ47">
            <v>9.7640000000000001E-3</v>
          </cell>
          <cell r="AK47">
            <v>2.5412000000000001E-2</v>
          </cell>
          <cell r="AL47">
            <v>9.9632999999999999E-2</v>
          </cell>
          <cell r="AM47">
            <v>4.8099999999999997E-2</v>
          </cell>
          <cell r="AN47">
            <v>1.0312939999999999</v>
          </cell>
          <cell r="AP47">
            <v>0.9663759999999999</v>
          </cell>
          <cell r="AQ47">
            <v>0.18212999999999999</v>
          </cell>
          <cell r="AR47">
            <v>0.360734</v>
          </cell>
          <cell r="AT47">
            <v>3.3709999999999999E-3</v>
          </cell>
          <cell r="AU47">
            <v>1.71732</v>
          </cell>
          <cell r="AV47">
            <v>1.21139</v>
          </cell>
          <cell r="AW47">
            <v>0.138126</v>
          </cell>
          <cell r="AX47">
            <v>2.3328583999999999E-2</v>
          </cell>
          <cell r="AY47">
            <v>5.9130605999999995E-2</v>
          </cell>
        </row>
        <row r="84">
          <cell r="B84">
            <v>1.395E-3</v>
          </cell>
          <cell r="C84">
            <v>7.6499999999999995E-4</v>
          </cell>
          <cell r="D84">
            <v>1.7775E-3</v>
          </cell>
          <cell r="E84">
            <v>1.9844999999999997E-3</v>
          </cell>
          <cell r="F84">
            <v>1.62828E-3</v>
          </cell>
          <cell r="N84">
            <v>2.328435E-4</v>
          </cell>
          <cell r="Q84">
            <v>2.2356891E-2</v>
          </cell>
          <cell r="R84">
            <v>2.2129605E-2</v>
          </cell>
          <cell r="S84">
            <v>7.0257149999999992E-3</v>
          </cell>
          <cell r="T84">
            <v>0.1273339845</v>
          </cell>
          <cell r="U84">
            <v>0.18250271999999998</v>
          </cell>
          <cell r="V84">
            <v>0.11694545999999999</v>
          </cell>
          <cell r="W84">
            <v>9.3635324999999991E-2</v>
          </cell>
          <cell r="X84">
            <v>0.14361808499999998</v>
          </cell>
          <cell r="Y84">
            <v>4.9151294999999998E-2</v>
          </cell>
          <cell r="AB84">
            <v>0.20704799999999998</v>
          </cell>
          <cell r="AC84">
            <v>8.7529999999999997E-2</v>
          </cell>
          <cell r="AD84">
            <v>0.16051699999999999</v>
          </cell>
          <cell r="AE84">
            <v>0.18953999999999999</v>
          </cell>
          <cell r="AF84">
            <v>0.170289</v>
          </cell>
          <cell r="AN84">
            <v>3.3147999999999997E-2</v>
          </cell>
          <cell r="AQ84">
            <v>2.7435939999999999</v>
          </cell>
          <cell r="AR84">
            <v>2.621013</v>
          </cell>
          <cell r="AS84">
            <v>1.000027</v>
          </cell>
          <cell r="AT84">
            <v>22.966601999999998</v>
          </cell>
          <cell r="AU84">
            <v>27.718181999999999</v>
          </cell>
          <cell r="AV84">
            <v>15.473784999999999</v>
          </cell>
          <cell r="AW84">
            <v>15.816087999999999</v>
          </cell>
          <cell r="AX84">
            <v>32.753298816999994</v>
          </cell>
          <cell r="AY84">
            <v>8.7609834169999985</v>
          </cell>
        </row>
        <row r="105">
          <cell r="B105">
            <v>1.2554999999999999E-3</v>
          </cell>
          <cell r="C105">
            <v>8.5499999999999997E-4</v>
          </cell>
          <cell r="D105">
            <v>2.2049999999999999E-3</v>
          </cell>
          <cell r="G105">
            <v>4.6642499999999997E-4</v>
          </cell>
          <cell r="H105">
            <v>4.5431999999999997E-4</v>
          </cell>
          <cell r="I105">
            <v>3.5324999999999999E-4</v>
          </cell>
          <cell r="Q105">
            <v>1.6507935E-3</v>
          </cell>
          <cell r="R105">
            <v>1.3044735E-3</v>
          </cell>
          <cell r="T105">
            <v>4.3221869999999999E-3</v>
          </cell>
          <cell r="Y105">
            <v>1.6866449999999999E-3</v>
          </cell>
          <cell r="AB105">
            <v>0.217472</v>
          </cell>
          <cell r="AC105">
            <v>9.8500999999999991E-2</v>
          </cell>
          <cell r="AD105">
            <v>0.27121000000000001</v>
          </cell>
          <cell r="AG105">
            <v>6.1223E-2</v>
          </cell>
          <cell r="AH105">
            <v>7.796199999999999E-2</v>
          </cell>
          <cell r="AI105">
            <v>5.4751999999999995E-2</v>
          </cell>
          <cell r="AQ105">
            <v>0.225742</v>
          </cell>
          <cell r="AR105">
            <v>0.163128</v>
          </cell>
          <cell r="AT105">
            <v>0.77957100000000001</v>
          </cell>
          <cell r="AY105">
            <v>0.34068923999999995</v>
          </cell>
        </row>
        <row r="109">
          <cell r="B109">
            <v>0.2425725</v>
          </cell>
          <cell r="C109">
            <v>0.15976799999999999</v>
          </cell>
          <cell r="D109">
            <v>0.23458949999999998</v>
          </cell>
          <cell r="E109">
            <v>0.14656949999999999</v>
          </cell>
          <cell r="F109">
            <v>0.12488453999999999</v>
          </cell>
          <cell r="G109">
            <v>1.792935E-2</v>
          </cell>
          <cell r="I109">
            <v>4.4905499999999996E-4</v>
          </cell>
          <cell r="J109">
            <v>2.2328549999999997E-3</v>
          </cell>
          <cell r="P109">
            <v>7.574211E-3</v>
          </cell>
          <cell r="Q109">
            <v>1.61239725E-2</v>
          </cell>
          <cell r="R109">
            <v>7.952832E-3</v>
          </cell>
          <cell r="S109">
            <v>3.7480499999999997E-4</v>
          </cell>
          <cell r="T109">
            <v>4.0840492499999999E-2</v>
          </cell>
          <cell r="U109">
            <v>7.0142849999999993E-2</v>
          </cell>
          <cell r="V109">
            <v>0.137494485</v>
          </cell>
          <cell r="W109">
            <v>0.1534527</v>
          </cell>
          <cell r="X109">
            <v>0.126</v>
          </cell>
          <cell r="Y109">
            <v>4.4549999999999999E-2</v>
          </cell>
          <cell r="AB109">
            <v>35.720538999999995</v>
          </cell>
          <cell r="AC109">
            <v>12.518825</v>
          </cell>
          <cell r="AD109">
            <v>19.181183999999998</v>
          </cell>
          <cell r="AE109">
            <v>13.47495</v>
          </cell>
          <cell r="AF109">
            <v>11.624241</v>
          </cell>
          <cell r="AG109">
            <v>1.7951279999999998</v>
          </cell>
          <cell r="AI109">
            <v>5.4487999999999995E-2</v>
          </cell>
          <cell r="AJ109">
            <v>0.29577900000000001</v>
          </cell>
          <cell r="AP109">
            <v>0.88525399999999999</v>
          </cell>
          <cell r="AQ109">
            <v>2.0005989999999998</v>
          </cell>
          <cell r="AR109">
            <v>1.028386</v>
          </cell>
          <cell r="AS109">
            <v>4.1306999999999996E-2</v>
          </cell>
          <cell r="AT109">
            <v>6.9543469999999994</v>
          </cell>
          <cell r="AU109">
            <v>9.1565890000000003</v>
          </cell>
          <cell r="AV109">
            <v>14.465755999999999</v>
          </cell>
          <cell r="AW109">
            <v>19.302740999999997</v>
          </cell>
          <cell r="AX109">
            <v>19.484888863000002</v>
          </cell>
          <cell r="AY109">
            <v>7.2725079209999999</v>
          </cell>
        </row>
        <row r="138">
          <cell r="H138">
            <v>2.7224054999999997E-2</v>
          </cell>
          <cell r="J138">
            <v>1.0485E-4</v>
          </cell>
          <cell r="P138">
            <v>7.0367399999999994E-4</v>
          </cell>
          <cell r="T138">
            <v>8.8925399999999991E-4</v>
          </cell>
          <cell r="U138">
            <v>1.419795E-3</v>
          </cell>
          <cell r="AH138">
            <v>3.3567809999999998</v>
          </cell>
          <cell r="AJ138">
            <v>1.6795000000000001E-2</v>
          </cell>
          <cell r="AP138">
            <v>0.120097</v>
          </cell>
          <cell r="AT138">
            <v>0.16039</v>
          </cell>
          <cell r="AU138">
            <v>0.281524</v>
          </cell>
        </row>
        <row r="163">
          <cell r="B163">
            <v>0.57412799999999997</v>
          </cell>
          <cell r="C163">
            <v>0.56083050000000001</v>
          </cell>
          <cell r="D163">
            <v>0.58338449999999997</v>
          </cell>
          <cell r="E163">
            <v>0.52594200000000002</v>
          </cell>
          <cell r="F163">
            <v>0.55730337299999999</v>
          </cell>
          <cell r="G163">
            <v>0.54314099999999998</v>
          </cell>
          <cell r="H163">
            <v>0.56293937999999999</v>
          </cell>
          <cell r="I163">
            <v>0.51276482099999998</v>
          </cell>
          <cell r="J163">
            <v>0.579328065</v>
          </cell>
          <cell r="K163">
            <v>0.42968209499999999</v>
          </cell>
          <cell r="L163">
            <v>0.37567875149999996</v>
          </cell>
          <cell r="M163">
            <v>0.34724420099999997</v>
          </cell>
          <cell r="N163">
            <v>0.36401275799999999</v>
          </cell>
          <cell r="O163">
            <v>0.42794257049999995</v>
          </cell>
          <cell r="P163">
            <v>0.49169548349999997</v>
          </cell>
          <cell r="Q163">
            <v>0.49651777349999998</v>
          </cell>
          <cell r="R163">
            <v>0.50691377699999995</v>
          </cell>
          <cell r="S163">
            <v>0.44884322999999998</v>
          </cell>
          <cell r="T163">
            <v>0.42411209849999998</v>
          </cell>
          <cell r="U163">
            <v>0.27660721499999996</v>
          </cell>
          <cell r="V163">
            <v>0.27754213499999997</v>
          </cell>
          <cell r="W163">
            <v>0.30284711999999997</v>
          </cell>
          <cell r="X163">
            <v>0.29518973999999998</v>
          </cell>
          <cell r="Y163">
            <v>0.20353257</v>
          </cell>
          <cell r="AB163">
            <v>78.578200999999993</v>
          </cell>
          <cell r="AC163">
            <v>56.022919999999999</v>
          </cell>
          <cell r="AD163">
            <v>49.975601999999995</v>
          </cell>
          <cell r="AE163">
            <v>50.875470999999997</v>
          </cell>
          <cell r="AF163">
            <v>62.534835999999999</v>
          </cell>
          <cell r="AG163">
            <v>61.457952999999996</v>
          </cell>
          <cell r="AH163">
            <v>68.004024999999999</v>
          </cell>
          <cell r="AI163">
            <v>72.139105999999998</v>
          </cell>
          <cell r="AJ163">
            <v>84.422032000000002</v>
          </cell>
          <cell r="AK163">
            <v>50.303452999999998</v>
          </cell>
          <cell r="AL163">
            <v>60.381628999999997</v>
          </cell>
          <cell r="AM163">
            <v>56.774848999999996</v>
          </cell>
          <cell r="AN163">
            <v>47.527445999999998</v>
          </cell>
          <cell r="AO163">
            <v>55.776215999999998</v>
          </cell>
          <cell r="AP163">
            <v>70.068078</v>
          </cell>
          <cell r="AQ163">
            <v>64.899573000000004</v>
          </cell>
          <cell r="AR163">
            <v>60.302392999999995</v>
          </cell>
          <cell r="AS163">
            <v>68.258381999999997</v>
          </cell>
          <cell r="AT163">
            <v>73.904270999999994</v>
          </cell>
          <cell r="AU163">
            <v>43.333917</v>
          </cell>
          <cell r="AV163">
            <v>39.229374999999997</v>
          </cell>
          <cell r="AW163">
            <v>55.148007999999997</v>
          </cell>
          <cell r="AX163">
            <v>60.114288149999993</v>
          </cell>
          <cell r="AY163">
            <v>36.947142810999992</v>
          </cell>
        </row>
        <row r="225">
          <cell r="C225">
            <v>2.2949999999999999E-4</v>
          </cell>
          <cell r="E225">
            <v>4.3199999999999998E-4</v>
          </cell>
          <cell r="F225">
            <v>2.1460499999999998E-4</v>
          </cell>
          <cell r="G225">
            <v>7.7804999999999997E-4</v>
          </cell>
          <cell r="H225">
            <v>3.12885E-4</v>
          </cell>
          <cell r="P225">
            <v>2.2039919999999997E-3</v>
          </cell>
          <cell r="Q225">
            <v>2.0024099999999998E-4</v>
          </cell>
          <cell r="R225">
            <v>1.5236518499999999E-2</v>
          </cell>
          <cell r="S225">
            <v>6.8743440000000003E-2</v>
          </cell>
          <cell r="T225">
            <v>6.9429203999999994E-2</v>
          </cell>
          <cell r="U225">
            <v>9.6134399999999995E-2</v>
          </cell>
          <cell r="V225">
            <v>0.14564952</v>
          </cell>
          <cell r="W225">
            <v>0.12359398499999999</v>
          </cell>
          <cell r="X225">
            <v>0.15974153999999999</v>
          </cell>
          <cell r="Y225">
            <v>0.101430225</v>
          </cell>
          <cell r="AC225">
            <v>3.2292999999999995E-2</v>
          </cell>
          <cell r="AE225">
            <v>3.9127999999999996E-2</v>
          </cell>
          <cell r="AF225">
            <v>3.1236E-2</v>
          </cell>
          <cell r="AG225">
            <v>0.120874</v>
          </cell>
          <cell r="AH225">
            <v>5.0875999999999998E-2</v>
          </cell>
          <cell r="AP225">
            <v>0.33644799999999997</v>
          </cell>
          <cell r="AQ225">
            <v>2.6121999999999999E-2</v>
          </cell>
          <cell r="AR225">
            <v>1.830298</v>
          </cell>
          <cell r="AS225">
            <v>10.129019</v>
          </cell>
          <cell r="AT225">
            <v>12.522601999999999</v>
          </cell>
          <cell r="AU225">
            <v>14.776546999999999</v>
          </cell>
          <cell r="AV225">
            <v>19.359200999999999</v>
          </cell>
          <cell r="AW225">
            <v>21.511437999999998</v>
          </cell>
          <cell r="AX225">
            <v>29.688565623999999</v>
          </cell>
          <cell r="AY225">
            <v>19.718758508000001</v>
          </cell>
        </row>
        <row r="231">
          <cell r="B231">
            <v>0.12671549999999998</v>
          </cell>
          <cell r="C231">
            <v>0.146844</v>
          </cell>
          <cell r="D231">
            <v>0.1287045</v>
          </cell>
          <cell r="E231">
            <v>0.1509885</v>
          </cell>
          <cell r="F231">
            <v>0.13292536499999999</v>
          </cell>
          <cell r="G231">
            <v>0.11696179499999999</v>
          </cell>
          <cell r="H231">
            <v>3.8984129999999999E-2</v>
          </cell>
          <cell r="K231">
            <v>2.2361849999999999E-3</v>
          </cell>
          <cell r="V231">
            <v>3.2112E-3</v>
          </cell>
          <cell r="AB231">
            <v>19.623849</v>
          </cell>
          <cell r="AC231">
            <v>13.431911999999999</v>
          </cell>
          <cell r="AD231">
            <v>11.621763</v>
          </cell>
          <cell r="AE231">
            <v>14.597714999999999</v>
          </cell>
          <cell r="AF231">
            <v>13.148422</v>
          </cell>
          <cell r="AG231">
            <v>12.538511</v>
          </cell>
          <cell r="AH231">
            <v>4.4255179999999994</v>
          </cell>
          <cell r="AK231">
            <v>0.242728</v>
          </cell>
          <cell r="AV231">
            <v>0.52476199999999995</v>
          </cell>
        </row>
        <row r="247">
          <cell r="B247">
            <v>0.13040848350000001</v>
          </cell>
          <cell r="C247">
            <v>7.0292992499999998E-2</v>
          </cell>
          <cell r="D247">
            <v>5.2739999999999995E-2</v>
          </cell>
          <cell r="E247">
            <v>3.5203499999999999E-2</v>
          </cell>
          <cell r="F247">
            <v>2.7053774999999999E-2</v>
          </cell>
          <cell r="G247">
            <v>4.7474009999999997E-2</v>
          </cell>
          <cell r="H247">
            <v>2.1346694999999999E-2</v>
          </cell>
          <cell r="I247">
            <v>2.9965657499999999E-2</v>
          </cell>
          <cell r="J247">
            <v>3.7077187499999997E-2</v>
          </cell>
          <cell r="K247">
            <v>5.1619373999999996E-2</v>
          </cell>
          <cell r="L247">
            <v>3.4464208499999996E-2</v>
          </cell>
          <cell r="M247">
            <v>4.9882733999999998E-2</v>
          </cell>
          <cell r="N247">
            <v>9.5856533999999993E-2</v>
          </cell>
          <cell r="O247">
            <v>0.1362641805</v>
          </cell>
          <cell r="P247">
            <v>0.11355951149999999</v>
          </cell>
          <cell r="Q247">
            <v>0.12126690899999999</v>
          </cell>
          <cell r="R247">
            <v>0.10239682949999999</v>
          </cell>
          <cell r="S247">
            <v>0.11732669999999999</v>
          </cell>
          <cell r="T247">
            <v>0.1176551505</v>
          </cell>
          <cell r="U247">
            <v>0.12185117999999999</v>
          </cell>
          <cell r="V247">
            <v>0.13029969599999999</v>
          </cell>
          <cell r="W247">
            <v>0.1297449</v>
          </cell>
          <cell r="X247">
            <v>0.13912609500000001</v>
          </cell>
          <cell r="Y247">
            <v>9.7975124999999996E-2</v>
          </cell>
          <cell r="AB247">
            <v>19.755610999999998</v>
          </cell>
          <cell r="AC247">
            <v>7.6139139999999994</v>
          </cell>
          <cell r="AD247">
            <v>5.100657</v>
          </cell>
          <cell r="AE247">
            <v>3.584209</v>
          </cell>
          <cell r="AF247">
            <v>3.3408339999999996</v>
          </cell>
          <cell r="AG247">
            <v>5.2672499999999998</v>
          </cell>
          <cell r="AH247">
            <v>2.581207</v>
          </cell>
          <cell r="AI247">
            <v>3.8585259999999999</v>
          </cell>
          <cell r="AJ247">
            <v>5.6946069999999995</v>
          </cell>
          <cell r="AK247">
            <v>6.6776589999999993</v>
          </cell>
          <cell r="AL247">
            <v>5.2162549999999994</v>
          </cell>
          <cell r="AM247">
            <v>7.9065179999999993</v>
          </cell>
          <cell r="AN247">
            <v>14.394148999999999</v>
          </cell>
          <cell r="AO247">
            <v>19.930236999999998</v>
          </cell>
          <cell r="AP247">
            <v>17.845942999999998</v>
          </cell>
          <cell r="AQ247">
            <v>19.049315</v>
          </cell>
          <cell r="AR247">
            <v>14.567572999999999</v>
          </cell>
          <cell r="AS247">
            <v>19.363751999999998</v>
          </cell>
          <cell r="AT247">
            <v>19.481679</v>
          </cell>
          <cell r="AU247">
            <v>22.195515</v>
          </cell>
          <cell r="AV247">
            <v>20.765383</v>
          </cell>
          <cell r="AW247">
            <v>20.696010999999999</v>
          </cell>
          <cell r="AX247">
            <v>25.68033891</v>
          </cell>
          <cell r="AY247">
            <v>22.220701475000002</v>
          </cell>
        </row>
        <row r="263">
          <cell r="B263">
            <v>1.4518760534999999</v>
          </cell>
          <cell r="C263">
            <v>1.3198496309999996</v>
          </cell>
          <cell r="D263">
            <v>1.5340557284999998</v>
          </cell>
          <cell r="E263">
            <v>1.5461099999999999</v>
          </cell>
          <cell r="F263">
            <v>1.6379324190000002</v>
          </cell>
          <cell r="G263">
            <v>1.6592129009999996</v>
          </cell>
          <cell r="H263">
            <v>1.545636249</v>
          </cell>
          <cell r="I263">
            <v>1.713247974</v>
          </cell>
          <cell r="J263">
            <v>1.8342924254999997</v>
          </cell>
          <cell r="K263">
            <v>1.2280716764999997</v>
          </cell>
          <cell r="L263">
            <v>1.060474041</v>
          </cell>
          <cell r="M263">
            <v>1.1923591410000001</v>
          </cell>
          <cell r="N263">
            <v>1.0457568224999998</v>
          </cell>
          <cell r="O263">
            <v>1.2205113974999999</v>
          </cell>
          <cell r="P263">
            <v>1.3046037209999999</v>
          </cell>
          <cell r="Q263">
            <v>1.2862003769999999</v>
          </cell>
          <cell r="R263">
            <v>1.3167719729999998</v>
          </cell>
          <cell r="S263">
            <v>1.36607787</v>
          </cell>
          <cell r="T263">
            <v>1.2909755069999997</v>
          </cell>
          <cell r="U263">
            <v>1.2934303154999998</v>
          </cell>
          <cell r="V263">
            <v>1.3896381734999999</v>
          </cell>
          <cell r="W263">
            <v>1.39362903</v>
          </cell>
          <cell r="X263">
            <v>1.6308446849999998</v>
          </cell>
          <cell r="Y263">
            <v>1.2168996750000003</v>
          </cell>
          <cell r="Z263">
            <v>0</v>
          </cell>
          <cell r="AA263">
            <v>0</v>
          </cell>
          <cell r="AB263">
            <v>202.94547999999998</v>
          </cell>
          <cell r="AC263">
            <v>124.420552</v>
          </cell>
          <cell r="AD263">
            <v>131.946033</v>
          </cell>
          <cell r="AE263">
            <v>145.999796</v>
          </cell>
          <cell r="AF263">
            <v>171.814064</v>
          </cell>
          <cell r="AG263">
            <v>176.12779699999996</v>
          </cell>
          <cell r="AH263">
            <v>181.44649900000002</v>
          </cell>
          <cell r="AI263">
            <v>228.17827100000002</v>
          </cell>
          <cell r="AJ263">
            <v>268.15542800000003</v>
          </cell>
          <cell r="AK263">
            <v>140.455129</v>
          </cell>
          <cell r="AL263">
            <v>166.43791199999998</v>
          </cell>
          <cell r="AM263">
            <v>184.02644200000003</v>
          </cell>
          <cell r="AN263">
            <v>144.279516</v>
          </cell>
          <cell r="AO263">
            <v>160.41738000000001</v>
          </cell>
          <cell r="AP263">
            <v>176.48886399999998</v>
          </cell>
          <cell r="AQ263">
            <v>169.19750100000002</v>
          </cell>
          <cell r="AR263">
            <v>154.55333800000002</v>
          </cell>
          <cell r="AS263">
            <v>196.10682</v>
          </cell>
          <cell r="AT263">
            <v>227.07878599999998</v>
          </cell>
          <cell r="AU263">
            <v>194.81519099999997</v>
          </cell>
          <cell r="AV263">
            <v>181.04960999999997</v>
          </cell>
          <cell r="AW263">
            <v>223.74803399999999</v>
          </cell>
          <cell r="AX263">
            <v>293.74355848199991</v>
          </cell>
          <cell r="AY263">
            <v>209.19858415799999</v>
          </cell>
          <cell r="AZ263">
            <v>0</v>
          </cell>
          <cell r="BA263">
            <v>0</v>
          </cell>
        </row>
        <row r="264">
          <cell r="B264">
            <v>4.2569999999999995E-3</v>
          </cell>
          <cell r="C264">
            <v>1.1427165E-3</v>
          </cell>
          <cell r="D264">
            <v>1.8585000000000001E-3</v>
          </cell>
          <cell r="E264">
            <v>2.9924999999999999E-3</v>
          </cell>
          <cell r="F264">
            <v>2.8412100000000003E-3</v>
          </cell>
          <cell r="G264">
            <v>1.5844724999999997E-2</v>
          </cell>
          <cell r="H264">
            <v>6.8276699999999992E-3</v>
          </cell>
          <cell r="I264">
            <v>9.6570269999999986E-3</v>
          </cell>
          <cell r="J264">
            <v>5.1094620000000004E-3</v>
          </cell>
          <cell r="K264">
            <v>2.945385E-3</v>
          </cell>
          <cell r="L264">
            <v>4.2630479999999993E-3</v>
          </cell>
          <cell r="M264">
            <v>3.0259799999999997E-3</v>
          </cell>
          <cell r="N264">
            <v>2.3372010000000001E-3</v>
          </cell>
          <cell r="O264">
            <v>3.1732964999999997E-3</v>
          </cell>
          <cell r="P264">
            <v>5.1987149999999996E-3</v>
          </cell>
          <cell r="Q264">
            <v>2.5406455500000001E-2</v>
          </cell>
          <cell r="R264">
            <v>5.1110649000000001E-2</v>
          </cell>
          <cell r="S264">
            <v>9.0174150000000008E-2</v>
          </cell>
          <cell r="T264">
            <v>0.20259429299999998</v>
          </cell>
          <cell r="U264">
            <v>0.28561000499999994</v>
          </cell>
          <cell r="V264">
            <v>0.26683551</v>
          </cell>
          <cell r="W264">
            <v>0.22462375499999998</v>
          </cell>
          <cell r="X264">
            <v>0.30954635999999996</v>
          </cell>
          <cell r="Y264">
            <v>0.159492735</v>
          </cell>
          <cell r="Z264">
            <v>0</v>
          </cell>
          <cell r="AA264">
            <v>0</v>
          </cell>
          <cell r="AB264">
            <v>0.57433899999999993</v>
          </cell>
          <cell r="AC264">
            <v>0.13577699999999998</v>
          </cell>
          <cell r="AD264">
            <v>0.18149199999999999</v>
          </cell>
          <cell r="AE264">
            <v>0.347881</v>
          </cell>
          <cell r="AF264">
            <v>0.40627099999999994</v>
          </cell>
          <cell r="AG264">
            <v>1.9370269999999998</v>
          </cell>
          <cell r="AH264">
            <v>1.1985749999999997</v>
          </cell>
          <cell r="AI264">
            <v>1.878987</v>
          </cell>
          <cell r="AJ264">
            <v>1.6549509999999998</v>
          </cell>
          <cell r="AK264">
            <v>1.289191</v>
          </cell>
          <cell r="AL264">
            <v>1.5004389999999999</v>
          </cell>
          <cell r="AM264">
            <v>1.2321979999999999</v>
          </cell>
          <cell r="AN264">
            <v>0.97237999999999991</v>
          </cell>
          <cell r="AO264">
            <v>1.31671</v>
          </cell>
          <cell r="AP264">
            <v>1.4590830000000001</v>
          </cell>
          <cell r="AQ264">
            <v>3.7500779999999998</v>
          </cell>
          <cell r="AR264">
            <v>7.1320819999999996</v>
          </cell>
          <cell r="AS264">
            <v>13.717502</v>
          </cell>
          <cell r="AT264">
            <v>37.322145999999996</v>
          </cell>
          <cell r="AU264">
            <v>44.353339999999996</v>
          </cell>
          <cell r="AV264">
            <v>36.130341999999999</v>
          </cell>
          <cell r="AW264">
            <v>39.434736999999998</v>
          </cell>
          <cell r="AX264">
            <v>65.021016514999985</v>
          </cell>
          <cell r="AY264">
            <v>30.893013567000001</v>
          </cell>
          <cell r="AZ264">
            <v>0</v>
          </cell>
          <cell r="BA264">
            <v>0</v>
          </cell>
        </row>
        <row r="266">
          <cell r="B266">
            <v>1.3859999999999999E-3</v>
          </cell>
          <cell r="C266">
            <v>2.8934999999999998E-3</v>
          </cell>
          <cell r="D266">
            <v>1.305E-3</v>
          </cell>
          <cell r="E266">
            <v>1.2645E-3</v>
          </cell>
          <cell r="F266">
            <v>4.5598499999999995E-4</v>
          </cell>
          <cell r="G266">
            <v>1.2616200000000001E-2</v>
          </cell>
          <cell r="H266">
            <v>9.1495350000000003E-3</v>
          </cell>
          <cell r="I266">
            <v>0</v>
          </cell>
          <cell r="J266">
            <v>4.0920615E-2</v>
          </cell>
          <cell r="K266">
            <v>1.8287189999999998E-2</v>
          </cell>
          <cell r="L266">
            <v>4.8888225E-2</v>
          </cell>
          <cell r="M266">
            <v>3.0660178499999999E-2</v>
          </cell>
          <cell r="N266">
            <v>2.3529824999999997E-3</v>
          </cell>
          <cell r="O266">
            <v>6.3949589999999995E-3</v>
          </cell>
          <cell r="P266">
            <v>0</v>
          </cell>
          <cell r="Q266">
            <v>0</v>
          </cell>
          <cell r="R266">
            <v>0</v>
          </cell>
          <cell r="S266">
            <v>0</v>
          </cell>
          <cell r="T266">
            <v>0</v>
          </cell>
          <cell r="U266">
            <v>0</v>
          </cell>
          <cell r="V266">
            <v>0</v>
          </cell>
          <cell r="W266">
            <v>0</v>
          </cell>
          <cell r="X266">
            <v>0</v>
          </cell>
          <cell r="Y266">
            <v>5.17527E-3</v>
          </cell>
          <cell r="Z266">
            <v>0</v>
          </cell>
          <cell r="AA266">
            <v>0</v>
          </cell>
          <cell r="AB266">
            <v>0.19802599999999998</v>
          </cell>
          <cell r="AC266">
            <v>0.24364</v>
          </cell>
          <cell r="AD266">
            <v>0.10596999999999999</v>
          </cell>
          <cell r="AE266">
            <v>0.107684</v>
          </cell>
          <cell r="AF266">
            <v>4.9051999999999998E-2</v>
          </cell>
          <cell r="AG266">
            <v>1.2832029999999999</v>
          </cell>
          <cell r="AH266">
            <v>1.088773</v>
          </cell>
          <cell r="AI266">
            <v>0</v>
          </cell>
          <cell r="AJ266">
            <v>5.795382</v>
          </cell>
          <cell r="AK266">
            <v>1.4819769999999999</v>
          </cell>
          <cell r="AL266">
            <v>7.4428879999999999</v>
          </cell>
          <cell r="AM266">
            <v>4.3393319999999997</v>
          </cell>
          <cell r="AN266">
            <v>0.23177199999999998</v>
          </cell>
          <cell r="AO266">
            <v>0.81559999999999999</v>
          </cell>
          <cell r="AP266">
            <v>0</v>
          </cell>
          <cell r="AQ266">
            <v>0</v>
          </cell>
          <cell r="AR266">
            <v>0</v>
          </cell>
          <cell r="AS266">
            <v>0</v>
          </cell>
          <cell r="AT266">
            <v>0</v>
          </cell>
          <cell r="AU266">
            <v>0</v>
          </cell>
          <cell r="AV266">
            <v>0</v>
          </cell>
          <cell r="AW266">
            <v>0</v>
          </cell>
          <cell r="AX266">
            <v>0</v>
          </cell>
          <cell r="AY266">
            <v>0.87856529999999999</v>
          </cell>
          <cell r="AZ266">
            <v>0</v>
          </cell>
          <cell r="BA266">
            <v>0</v>
          </cell>
        </row>
        <row r="267">
          <cell r="B267">
            <v>0.37054349999999997</v>
          </cell>
          <cell r="C267">
            <v>0.31754249999999995</v>
          </cell>
          <cell r="D267">
            <v>0.36731249999999999</v>
          </cell>
          <cell r="E267">
            <v>0.31560749999999999</v>
          </cell>
          <cell r="F267">
            <v>0.25780990500000001</v>
          </cell>
          <cell r="G267">
            <v>0.13552604999999998</v>
          </cell>
          <cell r="H267">
            <v>6.6672989999999988E-2</v>
          </cell>
          <cell r="I267">
            <v>1.9417950000000001E-3</v>
          </cell>
          <cell r="J267">
            <v>2.3494049999999997E-3</v>
          </cell>
          <cell r="K267">
            <v>2.3130899999999999E-3</v>
          </cell>
          <cell r="L267">
            <v>4.8073499999999998E-4</v>
          </cell>
          <cell r="M267">
            <v>9.9661500000000001E-5</v>
          </cell>
          <cell r="N267">
            <v>5.5372139999999995E-3</v>
          </cell>
          <cell r="O267">
            <v>2.2499999999999998E-3</v>
          </cell>
          <cell r="P267">
            <v>1.4511788999999999E-2</v>
          </cell>
          <cell r="Q267">
            <v>1.9077259499999999E-2</v>
          </cell>
          <cell r="R267">
            <v>1.7969890499999999E-2</v>
          </cell>
          <cell r="S267">
            <v>1.0283984999999999E-2</v>
          </cell>
          <cell r="T267">
            <v>8.2293529500000004E-2</v>
          </cell>
          <cell r="U267">
            <v>8.9437585499999986E-2</v>
          </cell>
          <cell r="V267">
            <v>0.16018119</v>
          </cell>
          <cell r="W267">
            <v>0.16777403999999999</v>
          </cell>
          <cell r="X267">
            <v>0.12790692000000001</v>
          </cell>
          <cell r="Y267">
            <v>6.1113149999999998E-2</v>
          </cell>
          <cell r="Z267">
            <v>0</v>
          </cell>
          <cell r="AA267">
            <v>0</v>
          </cell>
          <cell r="AB267">
            <v>55.561859999999996</v>
          </cell>
          <cell r="AC267">
            <v>27.197370999999997</v>
          </cell>
          <cell r="AD267">
            <v>31.256678999999998</v>
          </cell>
          <cell r="AE267">
            <v>29.762228999999998</v>
          </cell>
          <cell r="AF267">
            <v>24.772663000000001</v>
          </cell>
          <cell r="AG267">
            <v>14.406898999999999</v>
          </cell>
          <cell r="AH267">
            <v>7.8696649999999995</v>
          </cell>
          <cell r="AI267">
            <v>0.26669199999999998</v>
          </cell>
          <cell r="AJ267">
            <v>0.32233800000000001</v>
          </cell>
          <cell r="AK267">
            <v>0.26813999999999999</v>
          </cell>
          <cell r="AL267">
            <v>9.9632999999999999E-2</v>
          </cell>
          <cell r="AM267">
            <v>4.8099999999999997E-2</v>
          </cell>
          <cell r="AN267">
            <v>1.0312939999999999</v>
          </cell>
          <cell r="AO267">
            <v>0.377828</v>
          </cell>
          <cell r="AP267">
            <v>1.9717269999999998</v>
          </cell>
          <cell r="AQ267">
            <v>2.4084709999999996</v>
          </cell>
          <cell r="AR267">
            <v>2.2433830000000001</v>
          </cell>
          <cell r="AS267">
            <v>1.3709039999999999</v>
          </cell>
          <cell r="AT267">
            <v>14.064712999999999</v>
          </cell>
          <cell r="AU267">
            <v>11.811427</v>
          </cell>
          <cell r="AV267">
            <v>17.270557999999998</v>
          </cell>
          <cell r="AW267">
            <v>21.207644999999999</v>
          </cell>
          <cell r="AX267">
            <v>19.775050639000003</v>
          </cell>
          <cell r="AY267">
            <v>10.817158438</v>
          </cell>
          <cell r="AZ267">
            <v>0</v>
          </cell>
          <cell r="BA267">
            <v>0</v>
          </cell>
        </row>
        <row r="268">
          <cell r="B268">
            <v>0.35499448349999996</v>
          </cell>
          <cell r="C268">
            <v>0.2394929925</v>
          </cell>
          <cell r="D268">
            <v>0.296991</v>
          </cell>
          <cell r="E268">
            <v>0.27712799999999999</v>
          </cell>
          <cell r="F268">
            <v>0.33620449499999999</v>
          </cell>
          <cell r="G268">
            <v>0.35458901999999998</v>
          </cell>
          <cell r="H268">
            <v>0.30946513499999995</v>
          </cell>
          <cell r="I268">
            <v>0.38986538850000002</v>
          </cell>
          <cell r="J268">
            <v>0.38688653249999999</v>
          </cell>
          <cell r="K268">
            <v>0.39862984499999998</v>
          </cell>
          <cell r="L268">
            <v>0.31781922749999997</v>
          </cell>
          <cell r="M268">
            <v>0.41923679849999995</v>
          </cell>
          <cell r="N268">
            <v>0.35352586799999997</v>
          </cell>
          <cell r="O268">
            <v>0.34638062849999995</v>
          </cell>
          <cell r="P268">
            <v>0.27966713399999998</v>
          </cell>
          <cell r="Q268">
            <v>0.28306061999999999</v>
          </cell>
          <cell r="R268">
            <v>0.23211999</v>
          </cell>
          <cell r="S268">
            <v>0.29858476499999997</v>
          </cell>
          <cell r="T268">
            <v>0.197921124</v>
          </cell>
          <cell r="U268">
            <v>0.18341847</v>
          </cell>
          <cell r="V268">
            <v>0.20618175599999999</v>
          </cell>
          <cell r="W268">
            <v>0.19347223499999999</v>
          </cell>
          <cell r="X268">
            <v>0.19200249</v>
          </cell>
          <cell r="Y268">
            <v>0.12048331499999999</v>
          </cell>
          <cell r="Z268">
            <v>0</v>
          </cell>
          <cell r="AA268">
            <v>0</v>
          </cell>
          <cell r="AB268">
            <v>46.168695999999997</v>
          </cell>
          <cell r="AC268">
            <v>24.764111</v>
          </cell>
          <cell r="AD268">
            <v>26.687511000000001</v>
          </cell>
          <cell r="AE268">
            <v>26.325963000000002</v>
          </cell>
          <cell r="AF268">
            <v>38.801535000000001</v>
          </cell>
          <cell r="AG268">
            <v>38.337202999999995</v>
          </cell>
          <cell r="AH268">
            <v>35.099274000000001</v>
          </cell>
          <cell r="AI268">
            <v>54.259797999999996</v>
          </cell>
          <cell r="AJ268">
            <v>60.846572999999992</v>
          </cell>
          <cell r="AK268">
            <v>48.421413999999999</v>
          </cell>
          <cell r="AL268">
            <v>51.824976999999997</v>
          </cell>
          <cell r="AM268">
            <v>68.633152999999993</v>
          </cell>
          <cell r="AN268">
            <v>48.293614999999996</v>
          </cell>
          <cell r="AO268">
            <v>48.187827999999996</v>
          </cell>
          <cell r="AP268">
            <v>41.057760000000002</v>
          </cell>
          <cell r="AQ268">
            <v>43.865076000000002</v>
          </cell>
          <cell r="AR268">
            <v>30.969109</v>
          </cell>
          <cell r="AS268">
            <v>47.004060999999993</v>
          </cell>
          <cell r="AT268">
            <v>34.070464000000001</v>
          </cell>
          <cell r="AU268">
            <v>31.598095999999998</v>
          </cell>
          <cell r="AV268">
            <v>32.035286999999997</v>
          </cell>
          <cell r="AW268">
            <v>32.854070999999998</v>
          </cell>
          <cell r="AX268">
            <v>36.649215988999998</v>
          </cell>
          <cell r="AY268">
            <v>27.857510500000004</v>
          </cell>
          <cell r="AZ268">
            <v>0</v>
          </cell>
          <cell r="BA268">
            <v>0</v>
          </cell>
        </row>
        <row r="269">
          <cell r="B269">
            <v>0.14654699999999998</v>
          </cell>
          <cell r="C269">
            <v>0.19369349999999999</v>
          </cell>
          <cell r="D269">
            <v>0.28083599999999997</v>
          </cell>
          <cell r="E269">
            <v>0.42220349999999995</v>
          </cell>
          <cell r="F269">
            <v>0.48321188099999995</v>
          </cell>
          <cell r="G269">
            <v>0.59731113599999996</v>
          </cell>
          <cell r="H269">
            <v>0.59015754899999995</v>
          </cell>
          <cell r="I269">
            <v>0.79730792100000003</v>
          </cell>
          <cell r="J269">
            <v>0.81958818599999994</v>
          </cell>
          <cell r="K269">
            <v>0.37621407149999997</v>
          </cell>
          <cell r="L269">
            <v>0.31334405399999998</v>
          </cell>
          <cell r="M269">
            <v>0.39209232149999995</v>
          </cell>
          <cell r="N269">
            <v>0.31799079899999999</v>
          </cell>
          <cell r="O269">
            <v>0.43436994299999998</v>
          </cell>
          <cell r="P269">
            <v>0.51344878949999995</v>
          </cell>
          <cell r="Q269">
            <v>0.462038436</v>
          </cell>
          <cell r="R269">
            <v>0.50615881200000001</v>
          </cell>
          <cell r="S269">
            <v>0.5181917399999999</v>
          </cell>
          <cell r="T269">
            <v>0.3840484005</v>
          </cell>
          <cell r="U269">
            <v>0.45834601499999994</v>
          </cell>
          <cell r="V269">
            <v>0.4766475825</v>
          </cell>
          <cell r="W269">
            <v>0.50469457500000003</v>
          </cell>
          <cell r="X269">
            <v>0.70619917499999985</v>
          </cell>
          <cell r="Y269">
            <v>0.667102635</v>
          </cell>
          <cell r="Z269">
            <v>0</v>
          </cell>
          <cell r="AA269">
            <v>0</v>
          </cell>
          <cell r="AB269">
            <v>21.860313999999999</v>
          </cell>
          <cell r="AC269">
            <v>15.632995999999999</v>
          </cell>
          <cell r="AD269">
            <v>23.547499999999999</v>
          </cell>
          <cell r="AE269">
            <v>38.476872999999998</v>
          </cell>
          <cell r="AF269">
            <v>45.230503999999996</v>
          </cell>
          <cell r="AG269">
            <v>58.670832999999995</v>
          </cell>
          <cell r="AH269">
            <v>68.105247999999989</v>
          </cell>
          <cell r="AI269">
            <v>99.176746999999992</v>
          </cell>
          <cell r="AJ269">
            <v>115.096493</v>
          </cell>
          <cell r="AK269">
            <v>38.690953999999998</v>
          </cell>
          <cell r="AL269">
            <v>45.188345999999996</v>
          </cell>
          <cell r="AM269">
            <v>52.998809999999999</v>
          </cell>
          <cell r="AN269">
            <v>46.223008999999998</v>
          </cell>
          <cell r="AO269">
            <v>53.943197999999995</v>
          </cell>
          <cell r="AP269">
            <v>61.920123999999994</v>
          </cell>
          <cell r="AQ269">
            <v>54.250512000000001</v>
          </cell>
          <cell r="AR269">
            <v>53.717359000000002</v>
          </cell>
          <cell r="AS269">
            <v>65.755971000000002</v>
          </cell>
          <cell r="AT269">
            <v>67.715645000000009</v>
          </cell>
          <cell r="AU269">
            <v>63.708950999999999</v>
          </cell>
          <cell r="AV269">
            <v>56.162089999999999</v>
          </cell>
          <cell r="AW269">
            <v>75.035055</v>
          </cell>
          <cell r="AX269">
            <v>112.18398718899999</v>
          </cell>
          <cell r="AY269">
            <v>101.80519354199998</v>
          </cell>
          <cell r="AZ269">
            <v>0</v>
          </cell>
          <cell r="BA269">
            <v>0</v>
          </cell>
        </row>
      </sheetData>
      <sheetData sheetId="47">
        <row r="16">
          <cell r="B16">
            <v>5.1909472999999998E-2</v>
          </cell>
          <cell r="C16">
            <v>6.2630409099999992E-2</v>
          </cell>
          <cell r="D16">
            <v>6.1695785666666676E-2</v>
          </cell>
          <cell r="E16">
            <v>8.1020714833333327E-2</v>
          </cell>
          <cell r="F16">
            <v>7.1148584500000001E-2</v>
          </cell>
          <cell r="G16">
            <v>6.2796747999999999E-2</v>
          </cell>
          <cell r="H16">
            <v>8.5441370000000003E-2</v>
          </cell>
          <cell r="I16">
            <v>9.2761367999999997E-2</v>
          </cell>
          <cell r="J16">
            <v>8.7734241000000004E-2</v>
          </cell>
          <cell r="K16">
            <v>5.4761689500000002E-2</v>
          </cell>
          <cell r="L16">
            <v>7.3575598249999999E-2</v>
          </cell>
          <cell r="M16">
            <v>4.3905336999999996E-2</v>
          </cell>
          <cell r="N16">
            <v>4.9619388E-2</v>
          </cell>
          <cell r="O16">
            <v>7.5017624500000005E-2</v>
          </cell>
          <cell r="P16">
            <v>9.6090491E-2</v>
          </cell>
          <cell r="Q16">
            <v>9.2727788999999991E-2</v>
          </cell>
          <cell r="R16">
            <v>0.104534031</v>
          </cell>
          <cell r="S16">
            <v>9.1472247999999992E-2</v>
          </cell>
          <cell r="T16">
            <v>3.93441265E-2</v>
          </cell>
          <cell r="U16">
            <v>4.3461001499999999E-2</v>
          </cell>
          <cell r="V16">
            <v>2.7610159499999998E-2</v>
          </cell>
          <cell r="W16">
            <v>3.0745267E-2</v>
          </cell>
          <cell r="X16">
            <v>9.7705792516500009E-2</v>
          </cell>
          <cell r="Y16">
            <v>5.1291877752500006E-2</v>
          </cell>
          <cell r="AB16">
            <v>15.820179</v>
          </cell>
          <cell r="AC16">
            <v>15.843147999999999</v>
          </cell>
          <cell r="AD16">
            <v>19.929517999999998</v>
          </cell>
          <cell r="AE16">
            <v>23.921596999999998</v>
          </cell>
          <cell r="AF16">
            <v>22.635574999999999</v>
          </cell>
          <cell r="AG16">
            <v>21.284613</v>
          </cell>
          <cell r="AH16">
            <v>26.856159999999999</v>
          </cell>
          <cell r="AI16">
            <v>30.552218999999997</v>
          </cell>
          <cell r="AJ16">
            <v>30.337691</v>
          </cell>
          <cell r="AK16">
            <v>20.522081999999997</v>
          </cell>
          <cell r="AL16">
            <v>23.994457000000001</v>
          </cell>
          <cell r="AM16">
            <v>17.694979999999997</v>
          </cell>
          <cell r="AN16">
            <v>19.994088999999999</v>
          </cell>
          <cell r="AO16">
            <v>24.505730999999997</v>
          </cell>
          <cell r="AP16">
            <v>26.705832999999998</v>
          </cell>
          <cell r="AQ16">
            <v>21.616731999999999</v>
          </cell>
          <cell r="AR16">
            <v>21.864480999999998</v>
          </cell>
          <cell r="AS16">
            <v>23.864414</v>
          </cell>
          <cell r="AT16">
            <v>13.620471</v>
          </cell>
          <cell r="AU16">
            <v>15.587059</v>
          </cell>
          <cell r="AV16">
            <v>11.418726999999999</v>
          </cell>
          <cell r="AW16">
            <v>11.923805</v>
          </cell>
          <cell r="AX16">
            <v>28.514491027999995</v>
          </cell>
          <cell r="AY16">
            <v>17.312115057000003</v>
          </cell>
        </row>
        <row r="23">
          <cell r="B23">
            <v>2.360614316666667E-2</v>
          </cell>
          <cell r="C23">
            <v>1.7093083700000001E-2</v>
          </cell>
          <cell r="D23">
            <v>6.8549164833333343E-2</v>
          </cell>
          <cell r="E23">
            <v>7.3305557500000007E-2</v>
          </cell>
          <cell r="F23">
            <v>7.7368126499999995E-2</v>
          </cell>
          <cell r="G23">
            <v>0.100769991</v>
          </cell>
          <cell r="H23">
            <v>9.6749747499999997E-2</v>
          </cell>
          <cell r="I23">
            <v>0.1143269995</v>
          </cell>
          <cell r="J23">
            <v>9.4731409500000002E-2</v>
          </cell>
          <cell r="K23">
            <v>9.2504374762295075E-2</v>
          </cell>
          <cell r="L23">
            <v>8.4436449999999996E-2</v>
          </cell>
          <cell r="M23">
            <v>7.8130363499999994E-2</v>
          </cell>
          <cell r="N23">
            <v>6.5100395500000005E-2</v>
          </cell>
          <cell r="O23">
            <v>2.5183186E-2</v>
          </cell>
          <cell r="P23">
            <v>2.6859668499999999E-2</v>
          </cell>
          <cell r="Q23">
            <v>3.1888244499999996E-2</v>
          </cell>
          <cell r="R23">
            <v>4.949539E-2</v>
          </cell>
          <cell r="S23">
            <v>6.9965577500000001E-2</v>
          </cell>
          <cell r="T23">
            <v>7.5331543000000001E-2</v>
          </cell>
          <cell r="U23">
            <v>2.72961465E-2</v>
          </cell>
          <cell r="V23">
            <v>2.1185948E-2</v>
          </cell>
          <cell r="W23">
            <v>2.7474582333333334E-2</v>
          </cell>
          <cell r="X23">
            <v>2.9544354306249992E-2</v>
          </cell>
          <cell r="Y23">
            <v>9.9432957715000006E-3</v>
          </cell>
          <cell r="AB23">
            <v>11.397577</v>
          </cell>
          <cell r="AC23">
            <v>7.9273109999999996</v>
          </cell>
          <cell r="AD23">
            <v>18.637528</v>
          </cell>
          <cell r="AE23">
            <v>20.685572999999998</v>
          </cell>
          <cell r="AF23">
            <v>27.196182</v>
          </cell>
          <cell r="AG23">
            <v>37.540002000000001</v>
          </cell>
          <cell r="AH23">
            <v>41.455697999999998</v>
          </cell>
          <cell r="AI23">
            <v>55.113026999999995</v>
          </cell>
          <cell r="AJ23">
            <v>66.846685999999991</v>
          </cell>
          <cell r="AK23">
            <v>62.308294999999994</v>
          </cell>
          <cell r="AL23">
            <v>52.147408999999996</v>
          </cell>
          <cell r="AM23">
            <v>48.488627000000001</v>
          </cell>
          <cell r="AN23">
            <v>46.548563999999999</v>
          </cell>
          <cell r="AO23">
            <v>33.925474000000001</v>
          </cell>
          <cell r="AP23">
            <v>39.199836999999995</v>
          </cell>
          <cell r="AQ23">
            <v>33.962255999999996</v>
          </cell>
          <cell r="AR23">
            <v>36.337027999999997</v>
          </cell>
          <cell r="AS23">
            <v>45.041928999999996</v>
          </cell>
          <cell r="AT23">
            <v>40.865355000000001</v>
          </cell>
          <cell r="AU23">
            <v>38.231451</v>
          </cell>
          <cell r="AV23">
            <v>31.827923999999999</v>
          </cell>
          <cell r="AW23">
            <v>39.127767999999996</v>
          </cell>
          <cell r="AX23">
            <v>37.370102791999976</v>
          </cell>
          <cell r="AY23">
            <v>27.088202399999993</v>
          </cell>
        </row>
        <row r="31">
          <cell r="B31">
            <v>2.485588816666667E-2</v>
          </cell>
          <cell r="C31">
            <v>1.0220262500000001E-2</v>
          </cell>
          <cell r="D31">
            <v>2.5093943E-2</v>
          </cell>
          <cell r="E31">
            <v>1.5258161333333331E-2</v>
          </cell>
          <cell r="F31">
            <v>2.2461747000000001E-2</v>
          </cell>
          <cell r="G31">
            <v>1.3845551999999999E-2</v>
          </cell>
          <cell r="H31">
            <v>3.9113476500000001E-2</v>
          </cell>
          <cell r="I31">
            <v>1.8770944500000001E-2</v>
          </cell>
          <cell r="J31">
            <v>8.482288499999999E-3</v>
          </cell>
          <cell r="K31">
            <v>1.0038105E-2</v>
          </cell>
          <cell r="L31">
            <v>1.6744111999999998E-2</v>
          </cell>
          <cell r="M31">
            <v>3.1962104999999998E-3</v>
          </cell>
          <cell r="N31">
            <v>3.7020654999999998E-3</v>
          </cell>
          <cell r="O31">
            <v>9.2824900000000002E-4</v>
          </cell>
          <cell r="P31">
            <v>9.230935E-4</v>
          </cell>
          <cell r="Q31">
            <v>2.0428912E-2</v>
          </cell>
          <cell r="R31">
            <v>7.7649074999999994E-3</v>
          </cell>
          <cell r="S31">
            <v>1.404319E-3</v>
          </cell>
          <cell r="T31">
            <v>2.0847679999999999E-3</v>
          </cell>
          <cell r="U31">
            <v>4.1336434999999999E-3</v>
          </cell>
          <cell r="V31">
            <v>6.1283284999999995E-3</v>
          </cell>
          <cell r="W31">
            <v>4.5862530000000002E-3</v>
          </cell>
          <cell r="X31">
            <v>1.1483680183500001E-2</v>
          </cell>
          <cell r="Y31">
            <v>6.6175645059999991E-3</v>
          </cell>
          <cell r="AB31">
            <v>5.8230499999999994</v>
          </cell>
          <cell r="AC31">
            <v>2.060921</v>
          </cell>
          <cell r="AD31">
            <v>4.4451999999999998</v>
          </cell>
          <cell r="AE31">
            <v>3.7028279999999998</v>
          </cell>
          <cell r="AF31">
            <v>5.3321040000000002</v>
          </cell>
          <cell r="AG31">
            <v>3.796392</v>
          </cell>
          <cell r="AH31">
            <v>9.5047689999999996</v>
          </cell>
          <cell r="AI31">
            <v>5.1546009999999995</v>
          </cell>
          <cell r="AJ31">
            <v>2.342911</v>
          </cell>
          <cell r="AK31">
            <v>2.3006280000000001</v>
          </cell>
          <cell r="AL31">
            <v>3.9896509999999998</v>
          </cell>
          <cell r="AM31">
            <v>0.97779899999999997</v>
          </cell>
          <cell r="AN31">
            <v>1.494313</v>
          </cell>
          <cell r="AO31">
            <v>0.35181899999999999</v>
          </cell>
          <cell r="AP31">
            <v>0.445855</v>
          </cell>
          <cell r="AQ31">
            <v>4.4336419999999999</v>
          </cell>
          <cell r="AR31">
            <v>1.726189</v>
          </cell>
          <cell r="AS31">
            <v>0.46996699999999997</v>
          </cell>
          <cell r="AT31">
            <v>0.85876299999999994</v>
          </cell>
          <cell r="AU31">
            <v>1.2177849999999999</v>
          </cell>
          <cell r="AV31">
            <v>1.897694</v>
          </cell>
          <cell r="AW31">
            <v>1.5807389999999999</v>
          </cell>
          <cell r="AX31">
            <v>7.3847799410000006</v>
          </cell>
          <cell r="AY31">
            <v>4.3713537550000003</v>
          </cell>
        </row>
        <row r="39">
          <cell r="B39">
            <v>0.13053723316666668</v>
          </cell>
          <cell r="C39">
            <v>8.4541206166666674E-2</v>
          </cell>
          <cell r="D39">
            <v>8.941998683333334E-2</v>
          </cell>
          <cell r="E39">
            <v>0.1473026835</v>
          </cell>
          <cell r="F39">
            <v>0.16694413750000001</v>
          </cell>
          <cell r="G39">
            <v>8.0296800500000001E-2</v>
          </cell>
          <cell r="H39">
            <v>1.6617187999999998E-2</v>
          </cell>
          <cell r="I39">
            <v>6.5512670999999995E-2</v>
          </cell>
          <cell r="J39">
            <v>1.47425075E-2</v>
          </cell>
          <cell r="K39">
            <v>1.3692847459016394E-2</v>
          </cell>
          <cell r="L39">
            <v>3.6057570499999997E-2</v>
          </cell>
          <cell r="M39">
            <v>5.83720795E-2</v>
          </cell>
          <cell r="N39">
            <v>0.11071943399999999</v>
          </cell>
          <cell r="O39">
            <v>7.9941501499999998E-2</v>
          </cell>
          <cell r="P39">
            <v>3.4968020500000002E-2</v>
          </cell>
          <cell r="Q39">
            <v>3.0639804999999999E-2</v>
          </cell>
          <cell r="R39">
            <v>5.6117159E-2</v>
          </cell>
          <cell r="S39">
            <v>7.3198884499999992E-2</v>
          </cell>
          <cell r="T39">
            <v>0.1350138125</v>
          </cell>
          <cell r="U39">
            <v>9.1047883499999996E-2</v>
          </cell>
          <cell r="V39">
            <v>0.127629929</v>
          </cell>
          <cell r="W39">
            <v>6.2284222E-2</v>
          </cell>
          <cell r="X39">
            <v>3.3929917962500014E-2</v>
          </cell>
          <cell r="Y39">
            <v>8.3232110080000005E-3</v>
          </cell>
          <cell r="AB39">
            <v>29.678387999999998</v>
          </cell>
          <cell r="AC39">
            <v>19.265024999999998</v>
          </cell>
          <cell r="AD39">
            <v>21.080939000000001</v>
          </cell>
          <cell r="AE39">
            <v>32.625912</v>
          </cell>
          <cell r="AF39">
            <v>35.747476999999996</v>
          </cell>
          <cell r="AG39">
            <v>22.319246</v>
          </cell>
          <cell r="AH39">
            <v>7.9635479999999994</v>
          </cell>
          <cell r="AI39">
            <v>16.351762000000001</v>
          </cell>
          <cell r="AJ39">
            <v>9.4638449999999992</v>
          </cell>
          <cell r="AK39">
            <v>7.2697579999999995</v>
          </cell>
          <cell r="AL39">
            <v>12.239782</v>
          </cell>
          <cell r="AM39">
            <v>19.711700999999998</v>
          </cell>
          <cell r="AN39">
            <v>39.012209999999996</v>
          </cell>
          <cell r="AO39">
            <v>22.729340000000001</v>
          </cell>
          <cell r="AP39">
            <v>11.897674</v>
          </cell>
          <cell r="AQ39">
            <v>8.259269999999999</v>
          </cell>
          <cell r="AR39">
            <v>12.441709999999999</v>
          </cell>
          <cell r="AS39">
            <v>19.879908999999998</v>
          </cell>
          <cell r="AT39">
            <v>32.832062000000001</v>
          </cell>
          <cell r="AU39">
            <v>21.425501000000001</v>
          </cell>
          <cell r="AV39">
            <v>28.008198</v>
          </cell>
          <cell r="AW39">
            <v>18.541312999999999</v>
          </cell>
          <cell r="AX39">
            <v>16.993818686000001</v>
          </cell>
          <cell r="AY39">
            <v>10.160209579</v>
          </cell>
        </row>
        <row r="47">
          <cell r="B47">
            <v>0.10788601133333334</v>
          </cell>
          <cell r="C47">
            <v>0.15218346383333334</v>
          </cell>
          <cell r="D47">
            <v>0.21752006149999997</v>
          </cell>
          <cell r="E47">
            <v>0.27522528716666667</v>
          </cell>
          <cell r="F47">
            <v>0.33301640049999998</v>
          </cell>
          <cell r="G47">
            <v>0.41703355749999999</v>
          </cell>
          <cell r="H47">
            <v>0.61113701600000003</v>
          </cell>
          <cell r="I47">
            <v>0.7223433105</v>
          </cell>
          <cell r="J47">
            <v>0.70952065450000001</v>
          </cell>
          <cell r="K47">
            <v>0.6536131771147542</v>
          </cell>
          <cell r="L47">
            <v>0.69939679249999998</v>
          </cell>
          <cell r="M47">
            <v>0.93779023799999994</v>
          </cell>
          <cell r="N47">
            <v>1.23021066</v>
          </cell>
          <cell r="O47">
            <v>1.2917932089999999</v>
          </cell>
          <cell r="P47">
            <v>1.4698288044999999</v>
          </cell>
          <cell r="Q47">
            <v>1.453819255</v>
          </cell>
          <cell r="R47">
            <v>1.3384854070000001</v>
          </cell>
          <cell r="S47">
            <v>1.207757376</v>
          </cell>
          <cell r="T47">
            <v>1.288404313</v>
          </cell>
          <cell r="U47">
            <v>1.2447745765</v>
          </cell>
          <cell r="V47">
            <v>1.3666089045000001</v>
          </cell>
          <cell r="W47">
            <v>1.0900683521474925</v>
          </cell>
          <cell r="X47">
            <v>1.5464005555092504</v>
          </cell>
          <cell r="Y47">
            <v>1.4819444332665002</v>
          </cell>
          <cell r="AB47">
            <v>57.487887999999998</v>
          </cell>
          <cell r="AC47">
            <v>58.209886999999995</v>
          </cell>
          <cell r="AD47">
            <v>82.979109999999991</v>
          </cell>
          <cell r="AE47">
            <v>107.59223499999999</v>
          </cell>
          <cell r="AF47">
            <v>136.36703599999998</v>
          </cell>
          <cell r="AG47">
            <v>178.45720599999999</v>
          </cell>
          <cell r="AH47">
            <v>240.08445699999999</v>
          </cell>
          <cell r="AI47">
            <v>298.25641400000001</v>
          </cell>
          <cell r="AJ47">
            <v>342.34406999999999</v>
          </cell>
          <cell r="AK47">
            <v>320.08531799999997</v>
          </cell>
          <cell r="AL47">
            <v>374.09611799999999</v>
          </cell>
          <cell r="AM47">
            <v>481.74077</v>
          </cell>
          <cell r="AN47">
            <v>624.74008099999992</v>
          </cell>
          <cell r="AO47">
            <v>610.21646299999998</v>
          </cell>
          <cell r="AP47">
            <v>696.27168899999992</v>
          </cell>
          <cell r="AQ47">
            <v>687.07027399999993</v>
          </cell>
          <cell r="AR47">
            <v>640.70898</v>
          </cell>
          <cell r="AS47">
            <v>727.92111299999999</v>
          </cell>
          <cell r="AT47">
            <v>816.46901600000001</v>
          </cell>
          <cell r="AU47">
            <v>781.30431299999998</v>
          </cell>
          <cell r="AV47">
            <v>843.99323499999991</v>
          </cell>
          <cell r="AW47">
            <v>759.20422699999995</v>
          </cell>
          <cell r="AX47">
            <v>1170.4058835189999</v>
          </cell>
          <cell r="AY47">
            <v>1021.6387341759995</v>
          </cell>
        </row>
        <row r="67">
          <cell r="B67">
            <v>5.9341204999999999E-3</v>
          </cell>
          <cell r="C67">
            <v>6.4402940000000001E-3</v>
          </cell>
          <cell r="D67">
            <v>6.1583736666666663E-3</v>
          </cell>
          <cell r="E67">
            <v>1.21562315E-2</v>
          </cell>
          <cell r="F67">
            <v>3.6392271999999996E-2</v>
          </cell>
          <cell r="G67">
            <v>2.3956803499999998E-2</v>
          </cell>
          <cell r="H67">
            <v>3.12084605E-2</v>
          </cell>
          <cell r="I67">
            <v>2.6129239499999998E-2</v>
          </cell>
          <cell r="J67">
            <v>3.1832748500000001E-2</v>
          </cell>
          <cell r="K67">
            <v>2.3092961499999998E-2</v>
          </cell>
          <cell r="L67">
            <v>2.4700473000000001E-2</v>
          </cell>
          <cell r="M67">
            <v>2.25085805E-2</v>
          </cell>
          <cell r="N67">
            <v>1.07721495E-2</v>
          </cell>
          <cell r="O67">
            <v>1.1442556999999999E-2</v>
          </cell>
          <cell r="P67">
            <v>1.0046606499999999E-2</v>
          </cell>
          <cell r="Q67">
            <v>1.6970330999999998E-2</v>
          </cell>
          <cell r="R67">
            <v>1.4013055E-2</v>
          </cell>
          <cell r="S67">
            <v>1.6147750499999999E-2</v>
          </cell>
          <cell r="T67">
            <v>1.7855568499999998E-2</v>
          </cell>
          <cell r="U67">
            <v>6.0830178499999998E-2</v>
          </cell>
          <cell r="W67">
            <v>1.30931465E-2</v>
          </cell>
          <cell r="X67">
            <v>1.4288468095999998E-2</v>
          </cell>
          <cell r="Y67">
            <v>1.8997371627499999E-2</v>
          </cell>
          <cell r="AB67">
            <v>2.7906599999999999</v>
          </cell>
          <cell r="AC67">
            <v>2.5182370000000001</v>
          </cell>
          <cell r="AD67">
            <v>2.5621769999999997</v>
          </cell>
          <cell r="AE67">
            <v>4.8876650000000001</v>
          </cell>
          <cell r="AF67">
            <v>9.4675609999999999</v>
          </cell>
          <cell r="AG67">
            <v>7.274114</v>
          </cell>
          <cell r="AH67">
            <v>9.6925449999999991</v>
          </cell>
          <cell r="AI67">
            <v>10.281046</v>
          </cell>
          <cell r="AJ67">
            <v>17.130541000000001</v>
          </cell>
          <cell r="AK67">
            <v>12.894928999999999</v>
          </cell>
          <cell r="AL67">
            <v>16.362624999999998</v>
          </cell>
          <cell r="AM67">
            <v>15.201507999999999</v>
          </cell>
          <cell r="AN67">
            <v>8.9038349999999991</v>
          </cell>
          <cell r="AO67">
            <v>3.6536199999999996</v>
          </cell>
          <cell r="AP67">
            <v>4.5437389999999995</v>
          </cell>
          <cell r="AQ67">
            <v>5.6996199999999995</v>
          </cell>
          <cell r="AR67">
            <v>4.7606929999999998</v>
          </cell>
          <cell r="AS67">
            <v>6.2028419999999995</v>
          </cell>
          <cell r="AT67">
            <v>6.8068070000000001</v>
          </cell>
          <cell r="AU67">
            <v>5.5259559999999999</v>
          </cell>
          <cell r="AW67">
            <v>7.3143799999999999</v>
          </cell>
          <cell r="AX67">
            <v>7.5132376359999995</v>
          </cell>
          <cell r="AY67">
            <v>9.5527806799999979</v>
          </cell>
        </row>
        <row r="84">
          <cell r="B84">
            <v>0.7586776306666666</v>
          </cell>
          <cell r="C84">
            <v>0.66409207199999998</v>
          </cell>
          <cell r="D84">
            <v>0.64389027266666654</v>
          </cell>
          <cell r="E84">
            <v>0.69578007450000001</v>
          </cell>
          <cell r="F84">
            <v>0.76762065099999999</v>
          </cell>
          <cell r="G84">
            <v>0.74691218594999997</v>
          </cell>
          <cell r="H84">
            <v>0.80863857549999996</v>
          </cell>
          <cell r="I84">
            <v>0.77701467199999996</v>
          </cell>
          <cell r="J84">
            <v>0.89036133200000001</v>
          </cell>
          <cell r="K84">
            <v>0.61858017199999993</v>
          </cell>
          <cell r="L84">
            <v>0.45789890649999998</v>
          </cell>
          <cell r="M84">
            <v>0.51032577049999994</v>
          </cell>
          <cell r="N84">
            <v>0.55432092799999999</v>
          </cell>
          <cell r="O84">
            <v>0.88523463000000002</v>
          </cell>
          <cell r="P84">
            <v>0.71864636549999994</v>
          </cell>
          <cell r="Q84">
            <v>0.54266271499999996</v>
          </cell>
          <cell r="R84">
            <v>0.4079545295</v>
          </cell>
          <cell r="S84">
            <v>0.42766954299999999</v>
          </cell>
          <cell r="T84">
            <v>0.358198197</v>
          </cell>
          <cell r="U84">
            <v>0.39331831350000002</v>
          </cell>
          <cell r="V84">
            <v>0.37048409999999998</v>
          </cell>
          <cell r="W84">
            <v>0.27136484900000002</v>
          </cell>
          <cell r="X84">
            <v>0.24255153611150004</v>
          </cell>
          <cell r="Y84">
            <v>0.20670577179000002</v>
          </cell>
          <cell r="AB84">
            <v>170.374313</v>
          </cell>
          <cell r="AC84">
            <v>131.703192</v>
          </cell>
          <cell r="AD84">
            <v>123.16937999999999</v>
          </cell>
          <cell r="AE84">
            <v>157.41215299999999</v>
          </cell>
          <cell r="AF84">
            <v>173.23293200000001</v>
          </cell>
          <cell r="AG84">
            <v>175.57304299999998</v>
          </cell>
          <cell r="AH84">
            <v>183.74232999999998</v>
          </cell>
          <cell r="AI84">
            <v>199.153064</v>
          </cell>
          <cell r="AJ84">
            <v>237.78886299999999</v>
          </cell>
          <cell r="AK84">
            <v>168.050185</v>
          </cell>
          <cell r="AL84">
            <v>120.521553</v>
          </cell>
          <cell r="AM84">
            <v>138.423868</v>
          </cell>
          <cell r="AN84">
            <v>141.815551</v>
          </cell>
          <cell r="AO84">
            <v>204.87370799999999</v>
          </cell>
          <cell r="AP84">
            <v>169.128804</v>
          </cell>
          <cell r="AQ84">
            <v>108.986149</v>
          </cell>
          <cell r="AR84">
            <v>89.061334000000002</v>
          </cell>
          <cell r="AS84">
            <v>103.68138499999999</v>
          </cell>
          <cell r="AT84">
            <v>99.459964999999997</v>
          </cell>
          <cell r="AU84">
            <v>96.073618999999994</v>
          </cell>
          <cell r="AV84">
            <v>87.512847999999991</v>
          </cell>
          <cell r="AW84">
            <v>74.779506999999995</v>
          </cell>
          <cell r="AX84">
            <v>81.456784834999993</v>
          </cell>
          <cell r="AY84">
            <v>68.996888626</v>
          </cell>
        </row>
        <row r="85">
          <cell r="B85">
            <v>9.4435702666666663E-2</v>
          </cell>
          <cell r="C85">
            <v>7.0185467333333335E-2</v>
          </cell>
          <cell r="D85">
            <v>5.608752216666666E-2</v>
          </cell>
          <cell r="E85">
            <v>0.10178186666666668</v>
          </cell>
          <cell r="F85">
            <v>0.11755598049999999</v>
          </cell>
          <cell r="G85">
            <v>0.11191427799999999</v>
          </cell>
          <cell r="H85">
            <v>8.7004791999999997E-2</v>
          </cell>
          <cell r="I85">
            <v>0.10565928449999999</v>
          </cell>
          <cell r="J85">
            <v>9.1914763499999996E-2</v>
          </cell>
          <cell r="K85">
            <v>5.8126985803278686E-2</v>
          </cell>
          <cell r="L85">
            <v>6.2385287999999997E-2</v>
          </cell>
          <cell r="M85">
            <v>0.1139488</v>
          </cell>
          <cell r="N85">
            <v>0.10718994649999999</v>
          </cell>
          <cell r="O85">
            <v>9.2260430500000004E-2</v>
          </cell>
          <cell r="P85">
            <v>9.2319646999999991E-2</v>
          </cell>
          <cell r="Q85">
            <v>5.9906325499999996E-2</v>
          </cell>
          <cell r="R85">
            <v>4.4980656000000001E-2</v>
          </cell>
          <cell r="S85">
            <v>5.1009259000000001E-2</v>
          </cell>
          <cell r="T85">
            <v>3.0981961499999999E-2</v>
          </cell>
          <cell r="U85">
            <v>1.9137713000000001E-2</v>
          </cell>
          <cell r="V85">
            <v>1.6250559500000001E-2</v>
          </cell>
          <cell r="W85">
            <v>2.1522221000000001E-2</v>
          </cell>
          <cell r="X85">
            <v>1.9501245735999997E-2</v>
          </cell>
          <cell r="Y85">
            <v>1.8991889629999998E-2</v>
          </cell>
          <cell r="AB85">
            <v>37.684283000000001</v>
          </cell>
          <cell r="AC85">
            <v>27.714812999999999</v>
          </cell>
          <cell r="AD85">
            <v>27.294065999999997</v>
          </cell>
          <cell r="AE85">
            <v>41.336030999999998</v>
          </cell>
          <cell r="AF85">
            <v>47.910635999999997</v>
          </cell>
          <cell r="AG85">
            <v>45.944012000000001</v>
          </cell>
          <cell r="AH85">
            <v>40.293385000000001</v>
          </cell>
          <cell r="AI85">
            <v>52.463707999999997</v>
          </cell>
          <cell r="AJ85">
            <v>49.838476999999997</v>
          </cell>
          <cell r="AK85">
            <v>36.965305000000001</v>
          </cell>
          <cell r="AL85">
            <v>43.996243</v>
          </cell>
          <cell r="AM85">
            <v>54.427014</v>
          </cell>
          <cell r="AN85">
            <v>54.160582999999995</v>
          </cell>
          <cell r="AO85">
            <v>44.874671999999997</v>
          </cell>
          <cell r="AP85">
            <v>40.35812</v>
          </cell>
          <cell r="AQ85">
            <v>30.672920999999999</v>
          </cell>
          <cell r="AR85">
            <v>24.82104</v>
          </cell>
          <cell r="AS85">
            <v>26.923303999999998</v>
          </cell>
          <cell r="AT85">
            <v>21.086914</v>
          </cell>
          <cell r="AU85">
            <v>20.3262</v>
          </cell>
          <cell r="AV85">
            <v>20.081554999999998</v>
          </cell>
          <cell r="AW85">
            <v>25.758582000000001</v>
          </cell>
          <cell r="AX85">
            <v>24.518041696000001</v>
          </cell>
          <cell r="AY85">
            <v>28.965843598000006</v>
          </cell>
        </row>
        <row r="91">
          <cell r="B91">
            <v>0.27942621816666663</v>
          </cell>
          <cell r="C91">
            <v>0.20111175186666666</v>
          </cell>
          <cell r="D91">
            <v>0.21780699733333334</v>
          </cell>
          <cell r="E91">
            <v>0.26496261400000004</v>
          </cell>
          <cell r="F91">
            <v>0.3053117165</v>
          </cell>
          <cell r="G91">
            <v>0.29691603899999996</v>
          </cell>
          <cell r="H91">
            <v>0.256332748</v>
          </cell>
          <cell r="I91">
            <v>0.27712416550000002</v>
          </cell>
          <cell r="J91">
            <v>0.18090606100000001</v>
          </cell>
          <cell r="K91">
            <v>0.17335398872950819</v>
          </cell>
          <cell r="L91">
            <v>0.27525595650000001</v>
          </cell>
          <cell r="M91">
            <v>0.27103667149999999</v>
          </cell>
          <cell r="N91">
            <v>0.26631809750000002</v>
          </cell>
          <cell r="O91">
            <v>0.25459942200000002</v>
          </cell>
          <cell r="P91">
            <v>0.225647506</v>
          </cell>
          <cell r="Q91">
            <v>0.20028992549999999</v>
          </cell>
          <cell r="R91">
            <v>0.20782218099999999</v>
          </cell>
          <cell r="S91">
            <v>0.1577423295</v>
          </cell>
          <cell r="T91">
            <v>0.19637619749999999</v>
          </cell>
          <cell r="U91">
            <v>0.16038602999999998</v>
          </cell>
          <cell r="V91">
            <v>0.182813323</v>
          </cell>
          <cell r="W91">
            <v>0.15942759040651558</v>
          </cell>
          <cell r="X91">
            <v>0.23949451614550002</v>
          </cell>
          <cell r="Y91">
            <v>0.11910372613300001</v>
          </cell>
          <cell r="AB91">
            <v>117.49665899999999</v>
          </cell>
          <cell r="AC91">
            <v>82.894840000000002</v>
          </cell>
          <cell r="AD91">
            <v>81.250542999999993</v>
          </cell>
          <cell r="AE91">
            <v>120.922218</v>
          </cell>
          <cell r="AF91">
            <v>139.25376199999999</v>
          </cell>
          <cell r="AG91">
            <v>131.406217</v>
          </cell>
          <cell r="AH91">
            <v>117.43892699999999</v>
          </cell>
          <cell r="AI91">
            <v>130.07453699999999</v>
          </cell>
          <cell r="AJ91">
            <v>104.74745</v>
          </cell>
          <cell r="AK91">
            <v>108.207831</v>
          </cell>
          <cell r="AL91">
            <v>135.97889999999998</v>
          </cell>
          <cell r="AM91">
            <v>130.53555799999998</v>
          </cell>
          <cell r="AN91">
            <v>128.43186</v>
          </cell>
          <cell r="AO91">
            <v>101.65828399999999</v>
          </cell>
          <cell r="AP91">
            <v>88.749707000000001</v>
          </cell>
          <cell r="AQ91">
            <v>72.737794999999991</v>
          </cell>
          <cell r="AR91">
            <v>72.055024000000003</v>
          </cell>
          <cell r="AS91">
            <v>68.883578999999997</v>
          </cell>
          <cell r="AT91">
            <v>90.948864</v>
          </cell>
          <cell r="AU91">
            <v>77.419969999999992</v>
          </cell>
          <cell r="AV91">
            <v>75.482450999999998</v>
          </cell>
          <cell r="AW91">
            <v>73.356737999999993</v>
          </cell>
          <cell r="AX91">
            <v>108.02111008099996</v>
          </cell>
          <cell r="AY91">
            <v>72.07965811599999</v>
          </cell>
        </row>
        <row r="105">
          <cell r="B105">
            <v>1.6541106166666666E-2</v>
          </cell>
          <cell r="C105">
            <v>9.9546486666666663E-3</v>
          </cell>
          <cell r="D105">
            <v>9.7656778333333333E-3</v>
          </cell>
          <cell r="E105">
            <v>9.936526833333334E-3</v>
          </cell>
          <cell r="F105">
            <v>1.3712811E-2</v>
          </cell>
          <cell r="G105">
            <v>1.81599915E-2</v>
          </cell>
          <cell r="H105">
            <v>2.1801759E-2</v>
          </cell>
          <cell r="I105">
            <v>2.9530234999999998E-2</v>
          </cell>
          <cell r="J105">
            <v>2.6200489E-2</v>
          </cell>
          <cell r="K105">
            <v>1.7699956950819672E-2</v>
          </cell>
          <cell r="L105">
            <v>2.10608685E-2</v>
          </cell>
          <cell r="M105">
            <v>2.0907001500000001E-2</v>
          </cell>
          <cell r="N105">
            <v>2.1518318499999998E-2</v>
          </cell>
          <cell r="O105">
            <v>2.4903934999999999E-2</v>
          </cell>
          <cell r="P105">
            <v>2.7795641999999999E-2</v>
          </cell>
          <cell r="Q105">
            <v>2.8440667499999999E-2</v>
          </cell>
          <cell r="R105">
            <v>1.0344383E-2</v>
          </cell>
          <cell r="S105">
            <v>8.3193004999999997E-3</v>
          </cell>
          <cell r="T105">
            <v>4.8397019999999995E-3</v>
          </cell>
          <cell r="U105">
            <v>2.3090724999999999E-3</v>
          </cell>
          <cell r="V105">
            <v>2.0230104999999997E-3</v>
          </cell>
          <cell r="W105">
            <v>1.6203599999999999E-3</v>
          </cell>
          <cell r="X105">
            <v>1.7028200000000001E-3</v>
          </cell>
          <cell r="Y105">
            <v>1.5150483284999999E-3</v>
          </cell>
          <cell r="AB105">
            <v>11.841868</v>
          </cell>
          <cell r="AC105">
            <v>7.5189139999999997</v>
          </cell>
          <cell r="AD105">
            <v>7.4000269999999997</v>
          </cell>
          <cell r="AE105">
            <v>7.9165799999999997</v>
          </cell>
          <cell r="AF105">
            <v>11.361158</v>
          </cell>
          <cell r="AG105">
            <v>13.603354</v>
          </cell>
          <cell r="AH105">
            <v>15.815071</v>
          </cell>
          <cell r="AI105">
            <v>19.680243000000001</v>
          </cell>
          <cell r="AJ105">
            <v>20.022759999999998</v>
          </cell>
          <cell r="AK105">
            <v>14.469313999999999</v>
          </cell>
          <cell r="AL105">
            <v>13.802297999999999</v>
          </cell>
          <cell r="AM105">
            <v>16.277231999999998</v>
          </cell>
          <cell r="AN105">
            <v>19.146761999999999</v>
          </cell>
          <cell r="AO105">
            <v>19.687692999999999</v>
          </cell>
          <cell r="AP105">
            <v>20.947412</v>
          </cell>
          <cell r="AQ105">
            <v>18.133641999999998</v>
          </cell>
          <cell r="AR105">
            <v>8.2042070000000002</v>
          </cell>
          <cell r="AS105">
            <v>7.408398</v>
          </cell>
          <cell r="AT105">
            <v>4.7987909999999996</v>
          </cell>
          <cell r="AU105">
            <v>3.129362</v>
          </cell>
          <cell r="AV105">
            <v>1.9455819999999999</v>
          </cell>
          <cell r="AW105">
            <v>0.34487899999999999</v>
          </cell>
          <cell r="AX105">
            <v>2.2552031149999996</v>
          </cell>
          <cell r="AY105">
            <v>2.0903064329999999</v>
          </cell>
        </row>
        <row r="109">
          <cell r="B109">
            <v>0.4766831078333334</v>
          </cell>
          <cell r="C109">
            <v>0.32634314696666661</v>
          </cell>
          <cell r="D109">
            <v>0.42057397783333328</v>
          </cell>
          <cell r="E109">
            <v>0.53660186416666655</v>
          </cell>
          <cell r="F109">
            <v>0.59510454499999998</v>
          </cell>
          <cell r="G109">
            <v>0.38955593599999999</v>
          </cell>
          <cell r="H109">
            <v>0.43543055850000001</v>
          </cell>
          <cell r="I109">
            <v>0.42769995449999998</v>
          </cell>
          <cell r="J109">
            <v>0.36164517200000001</v>
          </cell>
          <cell r="K109">
            <v>0.35365088849999998</v>
          </cell>
          <cell r="L109">
            <v>0.37593306799999998</v>
          </cell>
          <cell r="M109">
            <v>0.2775762605</v>
          </cell>
          <cell r="N109">
            <v>0.2745645525</v>
          </cell>
          <cell r="O109">
            <v>0.2405059755</v>
          </cell>
          <cell r="P109">
            <v>0.26866458849999997</v>
          </cell>
          <cell r="Q109">
            <v>0.32371739049999998</v>
          </cell>
          <cell r="R109">
            <v>0.43004668699999998</v>
          </cell>
          <cell r="S109">
            <v>0.32922151499999996</v>
          </cell>
          <cell r="T109">
            <v>0.21504722399999998</v>
          </cell>
          <cell r="U109">
            <v>0.1811966485</v>
          </cell>
          <cell r="V109">
            <v>0.20886620649999998</v>
          </cell>
          <cell r="W109">
            <v>0.21729549100000001</v>
          </cell>
          <cell r="X109">
            <v>0.22457726308324999</v>
          </cell>
          <cell r="Y109">
            <v>0.21715978543699999</v>
          </cell>
          <cell r="AB109">
            <v>123.12707999999999</v>
          </cell>
          <cell r="AC109">
            <v>74.355353999999991</v>
          </cell>
          <cell r="AD109">
            <v>101.216162</v>
          </cell>
          <cell r="AE109">
            <v>135.170064</v>
          </cell>
          <cell r="AF109">
            <v>150.61667299999999</v>
          </cell>
          <cell r="AG109">
            <v>104.557299</v>
          </cell>
          <cell r="AH109">
            <v>126.23354499999999</v>
          </cell>
          <cell r="AI109">
            <v>135.54305399999998</v>
          </cell>
          <cell r="AJ109">
            <v>131.70289</v>
          </cell>
          <cell r="AK109">
            <v>111.93222</v>
          </cell>
          <cell r="AL109">
            <v>129.77951899999999</v>
          </cell>
          <cell r="AM109">
            <v>101.03810299999999</v>
          </cell>
          <cell r="AN109">
            <v>107.35547199999999</v>
          </cell>
          <cell r="AO109">
            <v>88.532733999999991</v>
          </cell>
          <cell r="AP109">
            <v>97.961553999999992</v>
          </cell>
          <cell r="AQ109">
            <v>116.40259499999999</v>
          </cell>
          <cell r="AR109">
            <v>136.17864299999999</v>
          </cell>
          <cell r="AS109">
            <v>121.73520499999999</v>
          </cell>
          <cell r="AT109">
            <v>100.794268</v>
          </cell>
          <cell r="AU109">
            <v>81.911292000000003</v>
          </cell>
          <cell r="AV109">
            <v>89.317810999999992</v>
          </cell>
          <cell r="AW109">
            <v>99.376623999999993</v>
          </cell>
          <cell r="AX109">
            <v>139.494404465</v>
          </cell>
          <cell r="AY109">
            <v>104.39669159499998</v>
          </cell>
        </row>
        <row r="114">
          <cell r="B114">
            <v>0.21746110633333332</v>
          </cell>
          <cell r="C114">
            <v>0.15383887283333333</v>
          </cell>
          <cell r="D114">
            <v>0.13893841616666666</v>
          </cell>
          <cell r="E114">
            <v>0.21964371683333331</v>
          </cell>
          <cell r="F114">
            <v>0.22355568200000001</v>
          </cell>
          <cell r="G114">
            <v>0.20960247699999998</v>
          </cell>
          <cell r="H114">
            <v>0.18405186099999998</v>
          </cell>
          <cell r="I114">
            <v>0.24362945599999999</v>
          </cell>
          <cell r="J114">
            <v>0.21040927249999999</v>
          </cell>
          <cell r="K114">
            <v>0.14876689352459016</v>
          </cell>
          <cell r="L114">
            <v>0.21110848499999998</v>
          </cell>
          <cell r="M114">
            <v>0.159153246</v>
          </cell>
          <cell r="N114">
            <v>0.205488227</v>
          </cell>
          <cell r="O114">
            <v>0.23460998049999998</v>
          </cell>
          <cell r="P114">
            <v>0.22818060649999999</v>
          </cell>
          <cell r="Q114">
            <v>0.20934282599999998</v>
          </cell>
          <cell r="R114">
            <v>0.1932374325</v>
          </cell>
          <cell r="S114">
            <v>0.1359744085</v>
          </cell>
          <cell r="T114">
            <v>0.14653610649999999</v>
          </cell>
          <cell r="U114">
            <v>9.4792750499999995E-2</v>
          </cell>
          <cell r="V114">
            <v>5.8445516499999996E-2</v>
          </cell>
          <cell r="W114">
            <v>6.2782831999999997E-2</v>
          </cell>
          <cell r="X114">
            <v>6.5378152638750034E-2</v>
          </cell>
          <cell r="Y114">
            <v>3.5486121971999997E-2</v>
          </cell>
          <cell r="AB114">
            <v>67.646636999999998</v>
          </cell>
          <cell r="AC114">
            <v>43.509937999999998</v>
          </cell>
          <cell r="AD114">
            <v>40.820059999999998</v>
          </cell>
          <cell r="AE114">
            <v>63.045226999999997</v>
          </cell>
          <cell r="AF114">
            <v>61.254033999999997</v>
          </cell>
          <cell r="AG114">
            <v>61.093446</v>
          </cell>
          <cell r="AH114">
            <v>57.634803999999995</v>
          </cell>
          <cell r="AI114">
            <v>77.477659000000003</v>
          </cell>
          <cell r="AJ114">
            <v>64.915655999999998</v>
          </cell>
          <cell r="AK114">
            <v>49.055001999999995</v>
          </cell>
          <cell r="AL114">
            <v>60.015588999999999</v>
          </cell>
          <cell r="AM114">
            <v>58.707853</v>
          </cell>
          <cell r="AN114">
            <v>71.850109000000003</v>
          </cell>
          <cell r="AO114">
            <v>67.200908999999996</v>
          </cell>
          <cell r="AP114">
            <v>71.141413999999997</v>
          </cell>
          <cell r="AQ114">
            <v>57.999447999999994</v>
          </cell>
          <cell r="AR114">
            <v>55.493624999999994</v>
          </cell>
          <cell r="AS114">
            <v>51.817439</v>
          </cell>
          <cell r="AT114">
            <v>57.707767999999994</v>
          </cell>
          <cell r="AU114">
            <v>41.573729</v>
          </cell>
          <cell r="AV114">
            <v>35.004424999999998</v>
          </cell>
          <cell r="AW114">
            <v>39.877963999999999</v>
          </cell>
          <cell r="AX114">
            <v>45.044424384000003</v>
          </cell>
          <cell r="AY114">
            <v>32.371730895999995</v>
          </cell>
        </row>
        <row r="116">
          <cell r="B116">
            <v>0.164977078</v>
          </cell>
          <cell r="C116">
            <v>0.14394461316666668</v>
          </cell>
          <cell r="D116">
            <v>0.16066845083333331</v>
          </cell>
          <cell r="E116">
            <v>0.19257546350000002</v>
          </cell>
          <cell r="F116">
            <v>0.19121437299999999</v>
          </cell>
          <cell r="G116">
            <v>0.17708663350000001</v>
          </cell>
          <cell r="H116">
            <v>0.130749633</v>
          </cell>
          <cell r="I116">
            <v>0.1773058035</v>
          </cell>
          <cell r="J116">
            <v>0.25508234499999999</v>
          </cell>
          <cell r="K116">
            <v>0.26151404053278687</v>
          </cell>
          <cell r="L116">
            <v>0.29225375199999998</v>
          </cell>
          <cell r="M116">
            <v>0.12986968399999999</v>
          </cell>
          <cell r="N116">
            <v>3.4867066500000002E-2</v>
          </cell>
          <cell r="O116">
            <v>0.13314632099999998</v>
          </cell>
          <cell r="P116">
            <v>0.181017662</v>
          </cell>
          <cell r="Q116">
            <v>0.16765284550000001</v>
          </cell>
          <cell r="R116">
            <v>0.17735582899999999</v>
          </cell>
          <cell r="S116">
            <v>0.1222496205</v>
          </cell>
          <cell r="T116">
            <v>0.12534953900000001</v>
          </cell>
          <cell r="U116">
            <v>5.3638584999999996E-2</v>
          </cell>
          <cell r="V116">
            <v>2.3334006500000001E-2</v>
          </cell>
          <cell r="W116">
            <v>2.208844225E-2</v>
          </cell>
          <cell r="X116">
            <v>3.2941769521500006E-2</v>
          </cell>
          <cell r="Y116">
            <v>2.4505418962499997E-2</v>
          </cell>
          <cell r="AB116">
            <v>67.666463999999991</v>
          </cell>
          <cell r="AC116">
            <v>55.518639999999998</v>
          </cell>
          <cell r="AD116">
            <v>57.712553999999997</v>
          </cell>
          <cell r="AE116">
            <v>69.331379999999996</v>
          </cell>
          <cell r="AF116">
            <v>65.749734000000004</v>
          </cell>
          <cell r="AG116">
            <v>64.347207999999995</v>
          </cell>
          <cell r="AH116">
            <v>54.082937999999999</v>
          </cell>
          <cell r="AI116">
            <v>62.762653999999998</v>
          </cell>
          <cell r="AJ116">
            <v>81.208479999999994</v>
          </cell>
          <cell r="AK116">
            <v>77.655130999999997</v>
          </cell>
          <cell r="AL116">
            <v>77.987071999999998</v>
          </cell>
          <cell r="AM116">
            <v>43.887563</v>
          </cell>
          <cell r="AN116">
            <v>24.510493</v>
          </cell>
          <cell r="AO116">
            <v>42.071917999999997</v>
          </cell>
          <cell r="AP116">
            <v>49.121528999999995</v>
          </cell>
          <cell r="AQ116">
            <v>35.604532999999996</v>
          </cell>
          <cell r="AR116">
            <v>54.274857999999995</v>
          </cell>
          <cell r="AS116">
            <v>44.976371</v>
          </cell>
          <cell r="AT116">
            <v>47.519690999999995</v>
          </cell>
          <cell r="AU116">
            <v>25.608556999999998</v>
          </cell>
          <cell r="AV116">
            <v>14.559647</v>
          </cell>
          <cell r="AW116">
            <v>18.003328</v>
          </cell>
          <cell r="AX116">
            <v>19.383996918999994</v>
          </cell>
          <cell r="AY116">
            <v>17.499081190999995</v>
          </cell>
        </row>
        <row r="121">
          <cell r="B121">
            <v>0.32698703066166662</v>
          </cell>
          <cell r="C121">
            <v>0.15919787216666664</v>
          </cell>
          <cell r="D121">
            <v>0.22220766516666668</v>
          </cell>
          <cell r="E121">
            <v>0.30664692916666664</v>
          </cell>
          <cell r="F121">
            <v>0.52033158449999994</v>
          </cell>
          <cell r="G121">
            <v>0.64883562100000003</v>
          </cell>
          <cell r="H121">
            <v>0.59958960249999993</v>
          </cell>
          <cell r="I121">
            <v>0.63749103600000001</v>
          </cell>
          <cell r="J121">
            <v>0.146953058</v>
          </cell>
          <cell r="K121">
            <v>0.38919980704098361</v>
          </cell>
          <cell r="L121">
            <v>0.520240798</v>
          </cell>
          <cell r="M121">
            <v>0.45098950399999999</v>
          </cell>
          <cell r="N121">
            <v>0.45019151099999999</v>
          </cell>
          <cell r="O121">
            <v>0.350172123</v>
          </cell>
          <cell r="P121">
            <v>0.48556543699999999</v>
          </cell>
          <cell r="Q121">
            <v>0.50506103199999997</v>
          </cell>
          <cell r="R121">
            <v>0.59082649499999995</v>
          </cell>
          <cell r="S121">
            <v>0.3896623535</v>
          </cell>
          <cell r="T121">
            <v>0.15877733550000001</v>
          </cell>
          <cell r="U121">
            <v>0.19351651549999999</v>
          </cell>
          <cell r="V121">
            <v>0.2394324625</v>
          </cell>
          <cell r="W121">
            <v>0.20052313399999999</v>
          </cell>
          <cell r="X121">
            <v>0.20797846924749999</v>
          </cell>
          <cell r="Y121">
            <v>0.20663464745699997</v>
          </cell>
          <cell r="AB121">
            <v>67.573418000000004</v>
          </cell>
          <cell r="AC121">
            <v>34.516030000000001</v>
          </cell>
          <cell r="AD121">
            <v>42.978837999999996</v>
          </cell>
          <cell r="AE121">
            <v>59.868427999999994</v>
          </cell>
          <cell r="AF121">
            <v>106.16242099999999</v>
          </cell>
          <cell r="AG121">
            <v>145.74450400000001</v>
          </cell>
          <cell r="AH121">
            <v>141.38422</v>
          </cell>
          <cell r="AI121">
            <v>152.58968099999998</v>
          </cell>
          <cell r="AJ121">
            <v>39.516463000000002</v>
          </cell>
          <cell r="AK121">
            <v>94.724964999999997</v>
          </cell>
          <cell r="AL121">
            <v>132.94595799999999</v>
          </cell>
          <cell r="AM121">
            <v>137.37313699999999</v>
          </cell>
          <cell r="AN121">
            <v>127.19793</v>
          </cell>
          <cell r="AO121">
            <v>82.269655999999998</v>
          </cell>
          <cell r="AP121">
            <v>97.69406699999999</v>
          </cell>
          <cell r="AQ121">
            <v>101.71783699999999</v>
          </cell>
          <cell r="AR121">
            <v>120.360006</v>
          </cell>
          <cell r="AS121">
            <v>90.79571</v>
          </cell>
          <cell r="AT121">
            <v>64.121923999999993</v>
          </cell>
          <cell r="AU121">
            <v>57.855944999999998</v>
          </cell>
          <cell r="AV121">
            <v>66.826292999999993</v>
          </cell>
          <cell r="AW121">
            <v>62.144065999999995</v>
          </cell>
          <cell r="AX121">
            <v>80.241400981999959</v>
          </cell>
          <cell r="AY121">
            <v>66.566168121000018</v>
          </cell>
        </row>
        <row r="138">
          <cell r="B138">
            <v>2.6931436E-2</v>
          </cell>
          <cell r="C138">
            <v>2.6540463833333333E-2</v>
          </cell>
          <cell r="D138">
            <v>5.1267817999999993E-2</v>
          </cell>
          <cell r="E138">
            <v>6.0607384833333326E-2</v>
          </cell>
          <cell r="F138">
            <v>8.2051046000000002E-2</v>
          </cell>
          <cell r="G138">
            <v>6.6814898499999997E-2</v>
          </cell>
          <cell r="H138">
            <v>6.9078376499999997E-2</v>
          </cell>
          <cell r="I138">
            <v>7.4376032499999994E-2</v>
          </cell>
          <cell r="J138">
            <v>8.3242330500000003E-2</v>
          </cell>
          <cell r="K138">
            <v>9.2196247499999995E-2</v>
          </cell>
          <cell r="L138">
            <v>0.1100194305</v>
          </cell>
          <cell r="M138">
            <v>0.14261718800000001</v>
          </cell>
          <cell r="N138">
            <v>0.157441781</v>
          </cell>
          <cell r="O138">
            <v>0.1545611375</v>
          </cell>
          <cell r="P138">
            <v>0.161488936</v>
          </cell>
          <cell r="Q138">
            <v>0.17330080249999999</v>
          </cell>
          <cell r="R138">
            <v>0.1861693995</v>
          </cell>
          <cell r="S138">
            <v>0.18562825050000001</v>
          </cell>
          <cell r="T138">
            <v>0.15243887749999999</v>
          </cell>
          <cell r="U138">
            <v>0.1950684295</v>
          </cell>
          <cell r="V138">
            <v>0.198217068</v>
          </cell>
          <cell r="W138">
            <v>0.15558043899999999</v>
          </cell>
          <cell r="X138">
            <v>0.19584162341450001</v>
          </cell>
          <cell r="Y138">
            <v>0.17789768672199999</v>
          </cell>
          <cell r="AB138">
            <v>17.182756999999999</v>
          </cell>
          <cell r="AC138">
            <v>13.272644</v>
          </cell>
          <cell r="AD138">
            <v>17.777774000000001</v>
          </cell>
          <cell r="AE138">
            <v>26.083646999999999</v>
          </cell>
          <cell r="AF138">
            <v>33.993826999999996</v>
          </cell>
          <cell r="AG138">
            <v>32.300455999999997</v>
          </cell>
          <cell r="AH138">
            <v>32.807074999999998</v>
          </cell>
          <cell r="AI138">
            <v>42.077753000000001</v>
          </cell>
          <cell r="AJ138">
            <v>51.394787000000001</v>
          </cell>
          <cell r="AK138">
            <v>54.591975999999995</v>
          </cell>
          <cell r="AL138">
            <v>68.788708</v>
          </cell>
          <cell r="AM138">
            <v>78.899046999999996</v>
          </cell>
          <cell r="AN138">
            <v>90.452608999999995</v>
          </cell>
          <cell r="AO138">
            <v>79.215672999999995</v>
          </cell>
          <cell r="AP138">
            <v>78.876688000000001</v>
          </cell>
          <cell r="AQ138">
            <v>73.309759</v>
          </cell>
          <cell r="AR138">
            <v>75.512303000000003</v>
          </cell>
          <cell r="AS138">
            <v>98.617367999999999</v>
          </cell>
          <cell r="AT138">
            <v>116.253265</v>
          </cell>
          <cell r="AU138">
            <v>110.75648299999999</v>
          </cell>
          <cell r="AV138">
            <v>116.29325899999999</v>
          </cell>
          <cell r="AW138">
            <v>110.803113</v>
          </cell>
          <cell r="AX138">
            <v>141.962471411</v>
          </cell>
          <cell r="AY138">
            <v>115.54681445499997</v>
          </cell>
        </row>
        <row r="147">
          <cell r="B147">
            <v>4.7316546666666664E-3</v>
          </cell>
          <cell r="C147">
            <v>3.1224585E-3</v>
          </cell>
          <cell r="D147">
            <v>1.4933403333333333E-3</v>
          </cell>
          <cell r="E147">
            <v>1.1846834999999999E-3</v>
          </cell>
          <cell r="F147">
            <v>1.8893874999999999E-3</v>
          </cell>
          <cell r="G147">
            <v>3.2887155E-3</v>
          </cell>
          <cell r="H147">
            <v>3.2462394999999999E-3</v>
          </cell>
          <cell r="I147">
            <v>3.6046884999999997E-3</v>
          </cell>
          <cell r="J147">
            <v>5.9117589999999999E-3</v>
          </cell>
          <cell r="K147">
            <v>4.4618125081967216E-3</v>
          </cell>
          <cell r="L147">
            <v>3.6246489999999998E-3</v>
          </cell>
          <cell r="M147">
            <v>5.8767589999999996E-3</v>
          </cell>
          <cell r="N147">
            <v>3.1864419999999998E-3</v>
          </cell>
          <cell r="O147">
            <v>2.5961180000000001E-3</v>
          </cell>
          <cell r="P147">
            <v>2.4861795E-3</v>
          </cell>
          <cell r="Q147">
            <v>2.462859E-3</v>
          </cell>
          <cell r="R147">
            <v>2.8609454999999999E-3</v>
          </cell>
          <cell r="S147">
            <v>1.623916E-3</v>
          </cell>
          <cell r="T147">
            <v>2.6628454999999998E-3</v>
          </cell>
          <cell r="U147">
            <v>1.0903269999999999E-3</v>
          </cell>
          <cell r="V147">
            <v>5.8971149999999999E-4</v>
          </cell>
          <cell r="W147">
            <v>3.72631E-4</v>
          </cell>
          <cell r="X147">
            <v>9.9668110500000001E-5</v>
          </cell>
          <cell r="Y147">
            <v>1.8788243600000002E-4</v>
          </cell>
          <cell r="AB147">
            <v>2.3146519999999997</v>
          </cell>
          <cell r="AC147">
            <v>1.306227</v>
          </cell>
          <cell r="AD147">
            <v>1.6743789999999998</v>
          </cell>
          <cell r="AE147">
            <v>2.0398969999999998</v>
          </cell>
          <cell r="AF147">
            <v>1.7412109999999998</v>
          </cell>
          <cell r="AG147">
            <v>4.5496699999999999</v>
          </cell>
          <cell r="AH147">
            <v>3.193962</v>
          </cell>
          <cell r="AI147">
            <v>3.7496169999999998</v>
          </cell>
          <cell r="AJ147">
            <v>6.537566</v>
          </cell>
          <cell r="AK147">
            <v>5.7284489999999995</v>
          </cell>
          <cell r="AL147">
            <v>4.5087579999999994</v>
          </cell>
          <cell r="AM147">
            <v>5.5260249999999997</v>
          </cell>
          <cell r="AN147">
            <v>2.9761089999999997</v>
          </cell>
          <cell r="AO147">
            <v>2.5146820000000001</v>
          </cell>
          <cell r="AP147">
            <v>2.0222759999999997</v>
          </cell>
          <cell r="AQ147">
            <v>2.0759369999999997</v>
          </cell>
          <cell r="AR147">
            <v>2.6051359999999999</v>
          </cell>
          <cell r="AS147">
            <v>2.1095199999999998</v>
          </cell>
          <cell r="AT147">
            <v>1.910269</v>
          </cell>
          <cell r="AU147">
            <v>1.6349779999999998</v>
          </cell>
          <cell r="AV147">
            <v>0.73274399999999995</v>
          </cell>
          <cell r="AW147">
            <v>0.71245899999999995</v>
          </cell>
          <cell r="AX147">
            <v>0.27900304500000001</v>
          </cell>
          <cell r="AY147">
            <v>0.50199014100000006</v>
          </cell>
        </row>
        <row r="160">
          <cell r="B160">
            <v>4.5347190000000002E-2</v>
          </cell>
          <cell r="C160">
            <v>4.0416851999999996E-2</v>
          </cell>
          <cell r="D160">
            <v>4.9080299333333334E-2</v>
          </cell>
          <cell r="E160">
            <v>5.8226081666666672E-2</v>
          </cell>
          <cell r="F160">
            <v>5.4173937999999998E-2</v>
          </cell>
          <cell r="G160">
            <v>5.1421135499999999E-2</v>
          </cell>
          <cell r="H160">
            <v>4.69406245E-2</v>
          </cell>
          <cell r="I160">
            <v>3.3532768499999997E-2</v>
          </cell>
          <cell r="J160">
            <v>2.02185725E-2</v>
          </cell>
          <cell r="K160">
            <v>1.6288973950819675E-2</v>
          </cell>
          <cell r="L160">
            <v>2.6716752999999999E-2</v>
          </cell>
          <cell r="M160">
            <v>2.6238681E-2</v>
          </cell>
          <cell r="N160">
            <v>3.1818559499999996E-2</v>
          </cell>
          <cell r="O160">
            <v>2.6025180999999998E-2</v>
          </cell>
          <cell r="P160">
            <v>2.4511693500000001E-2</v>
          </cell>
          <cell r="Q160">
            <v>1.7809130499999999E-2</v>
          </cell>
          <cell r="R160">
            <v>3.3010081999999996E-2</v>
          </cell>
          <cell r="S160">
            <v>4.4055504500000002E-2</v>
          </cell>
          <cell r="T160">
            <v>5.2435921999999996E-2</v>
          </cell>
          <cell r="U160">
            <v>5.61351805E-2</v>
          </cell>
          <cell r="V160">
            <v>4.2813690500000001E-2</v>
          </cell>
          <cell r="W160">
            <v>4.7725741000000002E-2</v>
          </cell>
          <cell r="X160">
            <v>2.3957727212999994E-2</v>
          </cell>
          <cell r="Y160">
            <v>9.0815599244999986E-3</v>
          </cell>
          <cell r="AB160">
            <v>15.735505999999999</v>
          </cell>
          <cell r="AC160">
            <v>12.470559999999999</v>
          </cell>
          <cell r="AD160">
            <v>15.144311</v>
          </cell>
          <cell r="AE160">
            <v>22.713632</v>
          </cell>
          <cell r="AF160">
            <v>25.039268999999997</v>
          </cell>
          <cell r="AG160">
            <v>25.585407999999997</v>
          </cell>
          <cell r="AH160">
            <v>20.766151999999998</v>
          </cell>
          <cell r="AI160">
            <v>14.941436999999999</v>
          </cell>
          <cell r="AJ160">
            <v>10.241636</v>
          </cell>
          <cell r="AK160">
            <v>9.211981999999999</v>
          </cell>
          <cell r="AL160">
            <v>12.044958999999999</v>
          </cell>
          <cell r="AM160">
            <v>14.281372999999999</v>
          </cell>
          <cell r="AN160">
            <v>25.530293</v>
          </cell>
          <cell r="AO160">
            <v>13.808482999999999</v>
          </cell>
          <cell r="AP160">
            <v>21.450319</v>
          </cell>
          <cell r="AQ160">
            <v>9.6350359999999995</v>
          </cell>
          <cell r="AR160">
            <v>18.60173</v>
          </cell>
          <cell r="AS160">
            <v>17.953858</v>
          </cell>
          <cell r="AT160">
            <v>18.214538999999998</v>
          </cell>
          <cell r="AU160">
            <v>21.773557999999998</v>
          </cell>
          <cell r="AV160">
            <v>18.634173999999998</v>
          </cell>
          <cell r="AW160">
            <v>21.459171999999999</v>
          </cell>
          <cell r="AX160">
            <v>14.634018541</v>
          </cell>
          <cell r="AY160">
            <v>6.5736212329999999</v>
          </cell>
        </row>
        <row r="163">
          <cell r="B163">
            <v>0.97823517166666663</v>
          </cell>
          <cell r="C163">
            <v>0.95035343969999997</v>
          </cell>
          <cell r="D163">
            <v>0.93520760316666662</v>
          </cell>
          <cell r="E163">
            <v>0.86436230416666671</v>
          </cell>
          <cell r="F163">
            <v>0.97168773799999997</v>
          </cell>
          <cell r="G163">
            <v>1.16498130833</v>
          </cell>
          <cell r="H163">
            <v>1.09695873735</v>
          </cell>
          <cell r="I163">
            <v>1.0577581665</v>
          </cell>
          <cell r="J163">
            <v>1.1439592324999999</v>
          </cell>
          <cell r="K163">
            <v>0.95341461003278694</v>
          </cell>
          <cell r="L163">
            <v>1.0804061519999999</v>
          </cell>
          <cell r="M163">
            <v>0.89691198799999994</v>
          </cell>
          <cell r="N163">
            <v>0.7036325135</v>
          </cell>
          <cell r="O163">
            <v>0.61339984650000001</v>
          </cell>
          <cell r="P163">
            <v>0.58304318799999999</v>
          </cell>
          <cell r="Q163">
            <v>0.61838255850000001</v>
          </cell>
          <cell r="R163">
            <v>0.66814425649999998</v>
          </cell>
          <cell r="S163">
            <v>0.60910375049999999</v>
          </cell>
          <cell r="T163">
            <v>0.44362336899999999</v>
          </cell>
          <cell r="U163">
            <v>0.4472905955</v>
          </cell>
          <cell r="V163">
            <v>0.51603116599999999</v>
          </cell>
          <cell r="W163">
            <v>0.46677997029999996</v>
          </cell>
          <cell r="X163">
            <v>0.47360480488125006</v>
          </cell>
          <cell r="Y163">
            <v>0.39661371578150001</v>
          </cell>
          <cell r="AB163">
            <v>205.485264</v>
          </cell>
          <cell r="AC163">
            <v>170.956661</v>
          </cell>
          <cell r="AD163">
            <v>179.69202199999998</v>
          </cell>
          <cell r="AE163">
            <v>209.89632699999999</v>
          </cell>
          <cell r="AF163">
            <v>249.628118</v>
          </cell>
          <cell r="AG163">
            <v>295.489529</v>
          </cell>
          <cell r="AH163">
            <v>271.80367200000001</v>
          </cell>
          <cell r="AI163">
            <v>301.15600000000001</v>
          </cell>
          <cell r="AJ163">
            <v>318.24551700000001</v>
          </cell>
          <cell r="AK163">
            <v>273.89206200000001</v>
          </cell>
          <cell r="AL163">
            <v>317.94089199999996</v>
          </cell>
          <cell r="AM163">
            <v>312.83791500000001</v>
          </cell>
          <cell r="AN163">
            <v>240.18270299999998</v>
          </cell>
          <cell r="AO163">
            <v>201.14070899999999</v>
          </cell>
          <cell r="AP163">
            <v>179.70774499999999</v>
          </cell>
          <cell r="AQ163">
            <v>160.028561</v>
          </cell>
          <cell r="AR163">
            <v>167.229713</v>
          </cell>
          <cell r="AS163">
            <v>179.20552899999998</v>
          </cell>
          <cell r="AT163">
            <v>155.074726</v>
          </cell>
          <cell r="AU163">
            <v>127.62564099999999</v>
          </cell>
          <cell r="AV163">
            <v>134.649092</v>
          </cell>
          <cell r="AW163">
            <v>145.27850899999999</v>
          </cell>
          <cell r="AX163">
            <v>154.44595501199993</v>
          </cell>
          <cell r="AY163">
            <v>128.45002420099999</v>
          </cell>
        </row>
        <row r="171">
          <cell r="B171">
            <v>6.1472066833333339E-2</v>
          </cell>
          <cell r="C171">
            <v>6.9450626000000001E-2</v>
          </cell>
          <cell r="D171">
            <v>6.5254702333333331E-2</v>
          </cell>
          <cell r="E171">
            <v>6.7840314499999999E-2</v>
          </cell>
          <cell r="F171">
            <v>8.9770243499999999E-2</v>
          </cell>
          <cell r="G171">
            <v>8.5432339999999996E-2</v>
          </cell>
          <cell r="H171">
            <v>6.3663953499999995E-2</v>
          </cell>
          <cell r="I171">
            <v>1.2244112999999999E-2</v>
          </cell>
          <cell r="J171">
            <v>1.5308950999999999E-2</v>
          </cell>
          <cell r="K171">
            <v>8.6549469999999996E-3</v>
          </cell>
          <cell r="L171">
            <v>2.3991404500000001E-2</v>
          </cell>
          <cell r="M171">
            <v>1.00921625E-2</v>
          </cell>
          <cell r="N171">
            <v>2.16111945E-2</v>
          </cell>
          <cell r="O171">
            <v>1.41639855E-2</v>
          </cell>
          <cell r="P171">
            <v>7.3367244999999999E-3</v>
          </cell>
          <cell r="Q171">
            <v>6.059165E-3</v>
          </cell>
          <cell r="R171">
            <v>5.0801099999999997E-3</v>
          </cell>
          <cell r="S171">
            <v>6.1185250000000003E-4</v>
          </cell>
          <cell r="T171">
            <v>7.2047499999999993E-4</v>
          </cell>
          <cell r="U171">
            <v>3.4973294999999997E-3</v>
          </cell>
          <cell r="V171">
            <v>3.4495509999999999E-3</v>
          </cell>
          <cell r="W171">
            <v>3.0789674999999999E-3</v>
          </cell>
          <cell r="X171">
            <v>1.2231019289999998E-3</v>
          </cell>
          <cell r="Y171">
            <v>1.9985000000000001E-4</v>
          </cell>
          <cell r="AB171">
            <v>13.579348999999999</v>
          </cell>
          <cell r="AC171">
            <v>12.523534999999999</v>
          </cell>
          <cell r="AD171">
            <v>12.374509999999999</v>
          </cell>
          <cell r="AE171">
            <v>12.715674999999999</v>
          </cell>
          <cell r="AF171">
            <v>15.103038</v>
          </cell>
          <cell r="AG171">
            <v>17.898689000000001</v>
          </cell>
          <cell r="AH171">
            <v>14.610792</v>
          </cell>
          <cell r="AI171">
            <v>5.1408589999999998</v>
          </cell>
          <cell r="AJ171">
            <v>4.9530609999999999</v>
          </cell>
          <cell r="AK171">
            <v>3.2586390000000001</v>
          </cell>
          <cell r="AL171">
            <v>6.0118269999999994</v>
          </cell>
          <cell r="AM171">
            <v>3.8835319999999998</v>
          </cell>
          <cell r="AN171">
            <v>5.6418119999999998</v>
          </cell>
          <cell r="AO171">
            <v>3.7520349999999998</v>
          </cell>
          <cell r="AP171">
            <v>1.8721319999999999</v>
          </cell>
          <cell r="AQ171">
            <v>1.0347230000000001</v>
          </cell>
          <cell r="AR171">
            <v>1.0092269999999999</v>
          </cell>
          <cell r="AS171">
            <v>0.45406199999999997</v>
          </cell>
          <cell r="AT171">
            <v>0.54429899999999998</v>
          </cell>
          <cell r="AU171">
            <v>0.79714699999999994</v>
          </cell>
          <cell r="AV171">
            <v>0.67404299999999995</v>
          </cell>
          <cell r="AW171">
            <v>0.68268099999999998</v>
          </cell>
          <cell r="AX171">
            <v>1.1480678169999998</v>
          </cell>
          <cell r="AY171">
            <v>0.26529864399999997</v>
          </cell>
        </row>
        <row r="175">
          <cell r="H175">
            <v>1.26E-6</v>
          </cell>
          <cell r="M175">
            <v>1.7499999999999998E-8</v>
          </cell>
          <cell r="AH175">
            <v>2.3569999999999997E-3</v>
          </cell>
          <cell r="AM175">
            <v>1.0329999999999998E-3</v>
          </cell>
        </row>
        <row r="178">
          <cell r="B178">
            <v>0.42103643749999997</v>
          </cell>
          <cell r="C178">
            <v>0.452982467</v>
          </cell>
          <cell r="D178">
            <v>0.48145297199999998</v>
          </cell>
          <cell r="E178">
            <v>0.40314167249999999</v>
          </cell>
          <cell r="J178">
            <v>1.2592915929999999</v>
          </cell>
          <cell r="K178">
            <v>0.62294321249999995</v>
          </cell>
          <cell r="L178">
            <v>1.5608616659999999</v>
          </cell>
          <cell r="AB178">
            <v>134.928888</v>
          </cell>
          <cell r="AC178">
            <v>101.694486</v>
          </cell>
          <cell r="AD178">
            <v>112.78006499999999</v>
          </cell>
          <cell r="AE178">
            <v>105.919523</v>
          </cell>
          <cell r="AJ178">
            <v>342.90402399999999</v>
          </cell>
          <cell r="AK178">
            <v>176.55150999999998</v>
          </cell>
          <cell r="AL178">
            <v>410.36722399999996</v>
          </cell>
        </row>
        <row r="179">
          <cell r="B179">
            <v>6.9792333333333333E-5</v>
          </cell>
          <cell r="C179">
            <v>9.6995966666666651E-5</v>
          </cell>
          <cell r="D179">
            <v>9.4340166666666655E-5</v>
          </cell>
          <cell r="E179">
            <v>2.0506966666666667E-4</v>
          </cell>
          <cell r="F179">
            <v>0.471340975</v>
          </cell>
          <cell r="G179">
            <v>0.543289719</v>
          </cell>
          <cell r="H179">
            <v>0.57676274599999999</v>
          </cell>
          <cell r="I179">
            <v>0.65360970499999993</v>
          </cell>
          <cell r="M179">
            <v>1.603017535</v>
          </cell>
          <cell r="N179">
            <v>1.1729724930000001</v>
          </cell>
          <cell r="O179">
            <v>0.78153760649999993</v>
          </cell>
          <cell r="P179">
            <v>0.69083806749999999</v>
          </cell>
          <cell r="Q179">
            <v>0.69994229200000002</v>
          </cell>
          <cell r="R179">
            <v>0.43457853949999997</v>
          </cell>
          <cell r="S179">
            <v>0.72271359999999996</v>
          </cell>
          <cell r="V179">
            <v>7.4097729999999997E-3</v>
          </cell>
          <cell r="W179">
            <v>0.59407200999999998</v>
          </cell>
          <cell r="X179">
            <v>0.42609469</v>
          </cell>
          <cell r="Y179">
            <v>0.54078806950000002</v>
          </cell>
          <cell r="AB179">
            <v>3.6388999999999998E-2</v>
          </cell>
          <cell r="AC179">
            <v>5.6049999999999996E-2</v>
          </cell>
          <cell r="AD179">
            <v>5.2668E-2</v>
          </cell>
          <cell r="AE179">
            <v>7.0266999999999996E-2</v>
          </cell>
          <cell r="AF179">
            <v>125.459874</v>
          </cell>
          <cell r="AG179">
            <v>140.28907699999999</v>
          </cell>
          <cell r="AH179">
            <v>148.26882899999998</v>
          </cell>
          <cell r="AI179">
            <v>178.01037299999999</v>
          </cell>
          <cell r="AM179">
            <v>418.52176499999996</v>
          </cell>
          <cell r="AN179">
            <v>310.33113299999997</v>
          </cell>
          <cell r="AO179">
            <v>202.795771</v>
          </cell>
          <cell r="AP179">
            <v>187.60346799999999</v>
          </cell>
          <cell r="AQ179">
            <v>151.85938299999998</v>
          </cell>
          <cell r="AR179">
            <v>90.597571000000002</v>
          </cell>
          <cell r="AS179">
            <v>160.97665000000001</v>
          </cell>
          <cell r="AV179">
            <v>1.8529359999999999</v>
          </cell>
          <cell r="AW179">
            <v>174.12883199999999</v>
          </cell>
          <cell r="AX179">
            <v>144.45054318200002</v>
          </cell>
          <cell r="AY179">
            <v>175.73336122499998</v>
          </cell>
        </row>
        <row r="206">
          <cell r="B206">
            <v>5.1516174499999991E-2</v>
          </cell>
          <cell r="C206">
            <v>3.8652989666666658E-2</v>
          </cell>
          <cell r="D206">
            <v>7.388523100000001E-2</v>
          </cell>
          <cell r="E206">
            <v>8.4777758333333342E-2</v>
          </cell>
          <cell r="F206">
            <v>7.4419855999999993E-2</v>
          </cell>
          <cell r="G206">
            <v>5.1902448499999997E-2</v>
          </cell>
          <cell r="H206">
            <v>4.1949117000000001E-2</v>
          </cell>
          <cell r="I206">
            <v>5.5413739499999996E-2</v>
          </cell>
          <cell r="J206">
            <v>5.4830628999999999E-2</v>
          </cell>
          <cell r="K206">
            <v>5.792285237704918E-2</v>
          </cell>
          <cell r="L206">
            <v>6.6280399500000003E-2</v>
          </cell>
          <cell r="M206">
            <v>5.3508840000000002E-2</v>
          </cell>
          <cell r="N206">
            <v>4.9883630999999998E-2</v>
          </cell>
          <cell r="O206">
            <v>6.3805297499999997E-2</v>
          </cell>
          <cell r="P206">
            <v>7.5625224500000005E-2</v>
          </cell>
          <cell r="Q206">
            <v>8.0517108000000004E-2</v>
          </cell>
          <cell r="R206">
            <v>4.9321051499999997E-2</v>
          </cell>
          <cell r="S206">
            <v>4.4761528000000002E-2</v>
          </cell>
          <cell r="T206">
            <v>4.3930453000000001E-2</v>
          </cell>
          <cell r="U206">
            <v>5.4735929499999995E-2</v>
          </cell>
          <cell r="V206">
            <v>5.4986858499999999E-2</v>
          </cell>
          <cell r="W206">
            <v>5.46519855E-2</v>
          </cell>
          <cell r="X206">
            <v>4.8708410800000004E-2</v>
          </cell>
          <cell r="Y206">
            <v>4.2223874997500001E-2</v>
          </cell>
          <cell r="AB206">
            <v>24.759239999999998</v>
          </cell>
          <cell r="AC206">
            <v>18.559190999999998</v>
          </cell>
          <cell r="AD206">
            <v>33.427845999999995</v>
          </cell>
          <cell r="AE206">
            <v>37.119416999999999</v>
          </cell>
          <cell r="AF206">
            <v>36.782333999999999</v>
          </cell>
          <cell r="AG206">
            <v>36.896141999999998</v>
          </cell>
          <cell r="AH206">
            <v>37.007717999999997</v>
          </cell>
          <cell r="AI206">
            <v>49.771589999999996</v>
          </cell>
          <cell r="AJ206">
            <v>55.115379999999995</v>
          </cell>
          <cell r="AK206">
            <v>53.317298999999998</v>
          </cell>
          <cell r="AL206">
            <v>70.80872699999999</v>
          </cell>
          <cell r="AM206">
            <v>75.274745999999993</v>
          </cell>
          <cell r="AN206">
            <v>78.463111999999995</v>
          </cell>
          <cell r="AO206">
            <v>67.188361999999998</v>
          </cell>
          <cell r="AP206">
            <v>70.327753999999999</v>
          </cell>
          <cell r="AQ206">
            <v>61.265276999999998</v>
          </cell>
          <cell r="AR206">
            <v>40.20167</v>
          </cell>
          <cell r="AS206">
            <v>36.583404000000002</v>
          </cell>
          <cell r="AT206">
            <v>35.824517999999998</v>
          </cell>
          <cell r="AU206">
            <v>41.587568999999995</v>
          </cell>
          <cell r="AV206">
            <v>41.404558000000002</v>
          </cell>
          <cell r="AW206">
            <v>45.186343999999998</v>
          </cell>
          <cell r="AX206">
            <v>44.334573710000001</v>
          </cell>
          <cell r="AY206">
            <v>40.54093815400001</v>
          </cell>
        </row>
        <row r="211">
          <cell r="B211">
            <v>0.14123085083333334</v>
          </cell>
          <cell r="C211">
            <v>0.11438879083333334</v>
          </cell>
          <cell r="D211">
            <v>7.6179662999999995E-2</v>
          </cell>
          <cell r="E211">
            <v>8.1477372666666659E-2</v>
          </cell>
          <cell r="F211">
            <v>9.2292018000000003E-2</v>
          </cell>
          <cell r="G211">
            <v>7.5291898499999996E-2</v>
          </cell>
          <cell r="H211">
            <v>4.5382203999999995E-2</v>
          </cell>
          <cell r="I211">
            <v>5.5598115999999996E-2</v>
          </cell>
          <cell r="J211">
            <v>4.7965239E-2</v>
          </cell>
          <cell r="K211">
            <v>3.6334381999999998E-2</v>
          </cell>
          <cell r="L211">
            <v>4.1565559000000002E-2</v>
          </cell>
          <cell r="M211">
            <v>9.0467194999999997E-3</v>
          </cell>
          <cell r="N211">
            <v>1.6434743499999998E-2</v>
          </cell>
          <cell r="O211">
            <v>2.0887390999999998E-2</v>
          </cell>
          <cell r="P211">
            <v>2.96600045E-2</v>
          </cell>
          <cell r="Q211">
            <v>3.0224953499999999E-2</v>
          </cell>
          <cell r="R211">
            <v>3.1560326E-2</v>
          </cell>
          <cell r="S211">
            <v>2.9610388499999998E-2</v>
          </cell>
          <cell r="T211">
            <v>5.8395935499999996E-2</v>
          </cell>
          <cell r="U211">
            <v>5.7638507499999998E-2</v>
          </cell>
          <cell r="V211">
            <v>4.9892013499999999E-2</v>
          </cell>
          <cell r="W211">
            <v>2.7404649999999999E-2</v>
          </cell>
          <cell r="X211">
            <v>1.3827050641249998E-2</v>
          </cell>
          <cell r="Y211">
            <v>1.4367947062E-2</v>
          </cell>
          <cell r="AB211">
            <v>26.495813999999999</v>
          </cell>
          <cell r="AC211">
            <v>17.736501000000001</v>
          </cell>
          <cell r="AD211">
            <v>13.294746</v>
          </cell>
          <cell r="AE211">
            <v>15.940513999999999</v>
          </cell>
          <cell r="AF211">
            <v>17.205200999999999</v>
          </cell>
          <cell r="AG211">
            <v>13.446477</v>
          </cell>
          <cell r="AH211">
            <v>8.643794999999999</v>
          </cell>
          <cell r="AI211">
            <v>14.783522999999999</v>
          </cell>
          <cell r="AJ211">
            <v>13.965216</v>
          </cell>
          <cell r="AK211">
            <v>10.048126999999999</v>
          </cell>
          <cell r="AL211">
            <v>12.24441</v>
          </cell>
          <cell r="AM211">
            <v>2.7880629999999997</v>
          </cell>
          <cell r="AN211">
            <v>4.5193649999999996</v>
          </cell>
          <cell r="AO211">
            <v>5.2858879999999999</v>
          </cell>
          <cell r="AP211">
            <v>6.6042229999999993</v>
          </cell>
          <cell r="AQ211">
            <v>6.1296939999999998</v>
          </cell>
          <cell r="AR211">
            <v>6.2275229999999997</v>
          </cell>
          <cell r="AS211">
            <v>6.6744279999999998</v>
          </cell>
          <cell r="AT211">
            <v>13.503976999999999</v>
          </cell>
          <cell r="AU211">
            <v>13.115383</v>
          </cell>
          <cell r="AV211">
            <v>10.064539</v>
          </cell>
          <cell r="AW211">
            <v>6.1825830000000002</v>
          </cell>
          <cell r="AX211">
            <v>4.0085205269999999</v>
          </cell>
          <cell r="AY211">
            <v>3.4394981239999995</v>
          </cell>
        </row>
        <row r="225">
          <cell r="B225">
            <v>0.19030199649999999</v>
          </cell>
          <cell r="C225">
            <v>0.19598474816666667</v>
          </cell>
          <cell r="D225">
            <v>0.25185902233333329</v>
          </cell>
          <cell r="E225">
            <v>0.32139775499999995</v>
          </cell>
          <cell r="F225">
            <v>0.38680271699999996</v>
          </cell>
          <cell r="G225">
            <v>0.38030270249999998</v>
          </cell>
          <cell r="H225">
            <v>0.30795857049999997</v>
          </cell>
          <cell r="I225">
            <v>0.30860339650000002</v>
          </cell>
          <cell r="J225">
            <v>0.31809749649999997</v>
          </cell>
          <cell r="K225">
            <v>0.26741338830327865</v>
          </cell>
          <cell r="L225">
            <v>0.27865871599999997</v>
          </cell>
          <cell r="M225">
            <v>0.27186972749999999</v>
          </cell>
          <cell r="N225">
            <v>0.35917265999999998</v>
          </cell>
          <cell r="O225">
            <v>0.328812673</v>
          </cell>
          <cell r="P225">
            <v>0.34017556649999997</v>
          </cell>
          <cell r="Q225">
            <v>0.3074186605</v>
          </cell>
          <cell r="R225">
            <v>0.27429323249999998</v>
          </cell>
          <cell r="S225">
            <v>0.17259028849999999</v>
          </cell>
          <cell r="T225">
            <v>0.11525152449999999</v>
          </cell>
          <cell r="U225">
            <v>0.123096393</v>
          </cell>
          <cell r="V225">
            <v>0.12351419849999999</v>
          </cell>
          <cell r="W225">
            <v>0.153107668</v>
          </cell>
          <cell r="X225">
            <v>7.7576711971499956E-2</v>
          </cell>
          <cell r="Y225">
            <v>7.2125916141999993E-2</v>
          </cell>
          <cell r="AB225">
            <v>53.186862999999995</v>
          </cell>
          <cell r="AC225">
            <v>44.873303</v>
          </cell>
          <cell r="AD225">
            <v>51.456773999999996</v>
          </cell>
          <cell r="AE225">
            <v>56.715322</v>
          </cell>
          <cell r="AF225">
            <v>62.077950999999999</v>
          </cell>
          <cell r="AG225">
            <v>74.792428000000001</v>
          </cell>
          <cell r="AH225">
            <v>68.879691999999991</v>
          </cell>
          <cell r="AI225">
            <v>74.784751999999997</v>
          </cell>
          <cell r="AJ225">
            <v>82.074393000000001</v>
          </cell>
          <cell r="AK225">
            <v>66.262912</v>
          </cell>
          <cell r="AL225">
            <v>70.009203999999997</v>
          </cell>
          <cell r="AM225">
            <v>71.047204999999991</v>
          </cell>
          <cell r="AN225">
            <v>89.948882999999995</v>
          </cell>
          <cell r="AO225">
            <v>76.845197999999996</v>
          </cell>
          <cell r="AP225">
            <v>81.144132999999997</v>
          </cell>
          <cell r="AQ225">
            <v>58.110392999999995</v>
          </cell>
          <cell r="AR225">
            <v>51.250512000000001</v>
          </cell>
          <cell r="AS225">
            <v>39.484795999999996</v>
          </cell>
          <cell r="AT225">
            <v>33.192557999999998</v>
          </cell>
          <cell r="AU225">
            <v>35.219611999999998</v>
          </cell>
          <cell r="AV225">
            <v>34.739073999999995</v>
          </cell>
          <cell r="AW225">
            <v>41.145309999999995</v>
          </cell>
          <cell r="AX225">
            <v>30.98663973</v>
          </cell>
          <cell r="AY225">
            <v>30.39877838000001</v>
          </cell>
        </row>
        <row r="226">
          <cell r="B226">
            <v>6.2116471666666664E-3</v>
          </cell>
          <cell r="C226">
            <v>4.4992301666666665E-3</v>
          </cell>
          <cell r="D226">
            <v>2.0853484166666665E-2</v>
          </cell>
          <cell r="E226">
            <v>1.9560913166666669E-2</v>
          </cell>
          <cell r="F226">
            <v>2.2736752499999999E-2</v>
          </cell>
          <cell r="G226">
            <v>3.56871375E-2</v>
          </cell>
          <cell r="H226">
            <v>4.2478547999999998E-2</v>
          </cell>
          <cell r="I226">
            <v>7.7912484999999995E-3</v>
          </cell>
          <cell r="J226">
            <v>5.4874820000000001E-3</v>
          </cell>
          <cell r="K226">
            <v>3.0707629836065572E-3</v>
          </cell>
          <cell r="L226">
            <v>2.4535734999999999E-3</v>
          </cell>
          <cell r="M226">
            <v>3.9873784999999995E-3</v>
          </cell>
          <cell r="N226">
            <v>3.4064834999999998E-3</v>
          </cell>
          <cell r="O226">
            <v>3.3738564999999999E-3</v>
          </cell>
          <cell r="P226">
            <v>3.0736089999999997E-3</v>
          </cell>
          <cell r="Q226">
            <v>1.8129019999999999E-3</v>
          </cell>
          <cell r="R226">
            <v>2.7828990000000001E-3</v>
          </cell>
          <cell r="S226">
            <v>1.7465804999999999E-3</v>
          </cell>
          <cell r="T226">
            <v>5.1298064999999995E-3</v>
          </cell>
          <cell r="U226">
            <v>2.6933725E-3</v>
          </cell>
          <cell r="V226">
            <v>2.0328E-3</v>
          </cell>
          <cell r="W226">
            <v>9.9149505000000002E-3</v>
          </cell>
          <cell r="X226">
            <v>4.5524301235000007E-3</v>
          </cell>
          <cell r="Y226">
            <v>3.4076623000000002E-3</v>
          </cell>
          <cell r="AB226">
            <v>3.594398</v>
          </cell>
          <cell r="AC226">
            <v>2.5773109999999999</v>
          </cell>
          <cell r="AD226">
            <v>4.2375939999999996</v>
          </cell>
          <cell r="AE226">
            <v>5.9963119999999996</v>
          </cell>
          <cell r="AF226">
            <v>7.0491189999999992</v>
          </cell>
          <cell r="AG226">
            <v>7.7216480000000001</v>
          </cell>
          <cell r="AH226">
            <v>5.0523669999999994</v>
          </cell>
          <cell r="AI226">
            <v>4.898612</v>
          </cell>
          <cell r="AJ226">
            <v>5.3907509999999998</v>
          </cell>
          <cell r="AK226">
            <v>4.4680879999999998</v>
          </cell>
          <cell r="AL226">
            <v>3.6508959999999999</v>
          </cell>
          <cell r="AM226">
            <v>4.0528499999999994</v>
          </cell>
          <cell r="AN226">
            <v>4.5425069999999996</v>
          </cell>
          <cell r="AO226">
            <v>3.4372989999999999</v>
          </cell>
          <cell r="AP226">
            <v>3.0554919999999997</v>
          </cell>
          <cell r="AQ226">
            <v>2.0835619999999997</v>
          </cell>
          <cell r="AR226">
            <v>2.2646479999999998</v>
          </cell>
          <cell r="AS226">
            <v>2.702439</v>
          </cell>
          <cell r="AT226">
            <v>3.9164309999999998</v>
          </cell>
          <cell r="AU226">
            <v>3.7477679999999998</v>
          </cell>
          <cell r="AV226">
            <v>3.2117049999999998</v>
          </cell>
          <cell r="AW226">
            <v>2.8604270000000001</v>
          </cell>
          <cell r="AX226">
            <v>3.0797813870000001</v>
          </cell>
          <cell r="AY226">
            <v>3.3328078280000004</v>
          </cell>
        </row>
        <row r="228">
          <cell r="B228">
            <v>1.6136914499999998E-2</v>
          </cell>
          <cell r="C228">
            <v>1.4982548E-2</v>
          </cell>
          <cell r="D228">
            <v>2.2447335166666669E-2</v>
          </cell>
          <cell r="E228">
            <v>3.8465787500000001E-2</v>
          </cell>
          <cell r="F228">
            <v>3.3409137999999998E-2</v>
          </cell>
          <cell r="G228">
            <v>3.1699377500000001E-2</v>
          </cell>
          <cell r="H228">
            <v>3.9966213E-2</v>
          </cell>
          <cell r="I228">
            <v>5.8253492499999997E-2</v>
          </cell>
          <cell r="J228">
            <v>6.6191464500000005E-2</v>
          </cell>
          <cell r="K228">
            <v>6.8568818500000003E-2</v>
          </cell>
          <cell r="L228">
            <v>6.4494926999999994E-2</v>
          </cell>
          <cell r="M228">
            <v>9.3118077499999993E-2</v>
          </cell>
          <cell r="N228">
            <v>0.14297973549999998</v>
          </cell>
          <cell r="O228">
            <v>0.123364031</v>
          </cell>
          <cell r="P228">
            <v>0.1091295905</v>
          </cell>
          <cell r="Q228">
            <v>0.108268895</v>
          </cell>
          <cell r="R228">
            <v>9.6024540499999991E-2</v>
          </cell>
          <cell r="S228">
            <v>7.9299419499999996E-2</v>
          </cell>
          <cell r="T228">
            <v>6.3032959499999999E-2</v>
          </cell>
          <cell r="U228">
            <v>6.5888070499999993E-2</v>
          </cell>
          <cell r="V228">
            <v>6.1649430499999998E-2</v>
          </cell>
          <cell r="W228">
            <v>4.1818644000000002E-2</v>
          </cell>
          <cell r="X228">
            <v>6.8396298582500001E-2</v>
          </cell>
          <cell r="Y228">
            <v>5.3993532561499996E-2</v>
          </cell>
          <cell r="AB228">
            <v>9.1808789999999991</v>
          </cell>
          <cell r="AC228">
            <v>6.9782489999999999</v>
          </cell>
          <cell r="AD228">
            <v>9.6480169999999994</v>
          </cell>
          <cell r="AE228">
            <v>13.108891</v>
          </cell>
          <cell r="AF228">
            <v>12.723554</v>
          </cell>
          <cell r="AG228">
            <v>13.183211999999999</v>
          </cell>
          <cell r="AH228">
            <v>18.099888</v>
          </cell>
          <cell r="AI228">
            <v>27.419336999999999</v>
          </cell>
          <cell r="AJ228">
            <v>31.867006999999997</v>
          </cell>
          <cell r="AK228">
            <v>30.540091999999998</v>
          </cell>
          <cell r="AL228">
            <v>35.409878999999997</v>
          </cell>
          <cell r="AM228">
            <v>49.432682999999997</v>
          </cell>
          <cell r="AN228">
            <v>59.385588999999996</v>
          </cell>
          <cell r="AO228">
            <v>49.319297999999996</v>
          </cell>
          <cell r="AP228">
            <v>52.308270999999998</v>
          </cell>
          <cell r="AQ228">
            <v>51.070943999999997</v>
          </cell>
          <cell r="AR228">
            <v>47.374533999999997</v>
          </cell>
          <cell r="AS228">
            <v>47.154682999999999</v>
          </cell>
          <cell r="AT228">
            <v>47.540118999999997</v>
          </cell>
          <cell r="AU228">
            <v>42.612690999999998</v>
          </cell>
          <cell r="AV228">
            <v>42.172028999999995</v>
          </cell>
          <cell r="AW228">
            <v>27.454612999999998</v>
          </cell>
          <cell r="AX228">
            <v>59.315863974999999</v>
          </cell>
          <cell r="AY228">
            <v>45.301936841000014</v>
          </cell>
        </row>
        <row r="231">
          <cell r="B231">
            <v>0.10747819716666666</v>
          </cell>
          <cell r="C231">
            <v>9.1521366999999992E-2</v>
          </cell>
          <cell r="D231">
            <v>9.0645136166666654E-2</v>
          </cell>
          <cell r="E231">
            <v>7.8869976499999994E-2</v>
          </cell>
          <cell r="F231">
            <v>8.6357970999999992E-2</v>
          </cell>
          <cell r="G231">
            <v>0.107750321</v>
          </cell>
          <cell r="H231">
            <v>0.13173639149999999</v>
          </cell>
          <cell r="I231">
            <v>0.17608616899999999</v>
          </cell>
          <cell r="J231">
            <v>0.12552784649999998</v>
          </cell>
          <cell r="K231">
            <v>0.13449175250000001</v>
          </cell>
          <cell r="L231">
            <v>0.13031710999999999</v>
          </cell>
          <cell r="M231">
            <v>0.1534428105</v>
          </cell>
          <cell r="N231">
            <v>0.2473654575</v>
          </cell>
          <cell r="O231">
            <v>0.1436993215</v>
          </cell>
          <cell r="P231">
            <v>7.6858642000000005E-2</v>
          </cell>
          <cell r="Q231">
            <v>7.9865551499999993E-2</v>
          </cell>
          <cell r="R231">
            <v>9.9034323499999993E-2</v>
          </cell>
          <cell r="S231">
            <v>9.6935510000000003E-2</v>
          </cell>
          <cell r="T231">
            <v>8.2447788499999994E-2</v>
          </cell>
          <cell r="U231">
            <v>8.4658692999999993E-2</v>
          </cell>
          <cell r="V231">
            <v>6.2059304999999995E-2</v>
          </cell>
          <cell r="W231">
            <v>4.8807936843749997E-2</v>
          </cell>
          <cell r="X231">
            <v>6.878856556775001E-2</v>
          </cell>
          <cell r="Y231">
            <v>7.1991055647000007E-2</v>
          </cell>
          <cell r="AB231">
            <v>25.630534999999998</v>
          </cell>
          <cell r="AC231">
            <v>20.636686999999998</v>
          </cell>
          <cell r="AD231">
            <v>19.934736999999998</v>
          </cell>
          <cell r="AE231">
            <v>19.638425999999999</v>
          </cell>
          <cell r="AF231">
            <v>20.290084999999998</v>
          </cell>
          <cell r="AG231">
            <v>30.709018999999998</v>
          </cell>
          <cell r="AH231">
            <v>38.328128</v>
          </cell>
          <cell r="AI231">
            <v>62.532952999999999</v>
          </cell>
          <cell r="AJ231">
            <v>57.107227999999999</v>
          </cell>
          <cell r="AK231">
            <v>56.257683</v>
          </cell>
          <cell r="AL231">
            <v>65.991750999999994</v>
          </cell>
          <cell r="AM231">
            <v>81.444316999999998</v>
          </cell>
          <cell r="AN231">
            <v>119.155653</v>
          </cell>
          <cell r="AO231">
            <v>59.962469999999996</v>
          </cell>
          <cell r="AP231">
            <v>36.856169000000001</v>
          </cell>
          <cell r="AQ231">
            <v>36.406517999999998</v>
          </cell>
          <cell r="AR231">
            <v>36.419193999999997</v>
          </cell>
          <cell r="AS231">
            <v>34.323499999999996</v>
          </cell>
          <cell r="AT231">
            <v>39.466380999999998</v>
          </cell>
          <cell r="AU231">
            <v>31.527118999999999</v>
          </cell>
          <cell r="AV231">
            <v>27.382769999999997</v>
          </cell>
          <cell r="AW231">
            <v>30.963540999999999</v>
          </cell>
          <cell r="AX231">
            <v>44.097162443000016</v>
          </cell>
          <cell r="AY231">
            <v>40.044178579000004</v>
          </cell>
        </row>
        <row r="246">
          <cell r="B246">
            <v>5.1572630666666668E-2</v>
          </cell>
          <cell r="C246">
            <v>6.2901410833333324E-2</v>
          </cell>
          <cell r="D246">
            <v>0.11116520683333335</v>
          </cell>
          <cell r="E246">
            <v>7.2484705999999996E-2</v>
          </cell>
          <cell r="F246">
            <v>7.2283526000000001E-2</v>
          </cell>
          <cell r="G246">
            <v>7.2678875500000004E-2</v>
          </cell>
          <cell r="H246">
            <v>6.8285843499999999E-2</v>
          </cell>
          <cell r="I246">
            <v>7.2049491499999993E-2</v>
          </cell>
          <cell r="J246">
            <v>6.0960378499999995E-2</v>
          </cell>
          <cell r="K246">
            <v>4.9429807631147536E-2</v>
          </cell>
          <cell r="L246">
            <v>6.7348735999999992E-2</v>
          </cell>
          <cell r="M246">
            <v>0.128814175</v>
          </cell>
          <cell r="N246">
            <v>0.14789403649999999</v>
          </cell>
          <cell r="O246">
            <v>0.131663896</v>
          </cell>
          <cell r="P246">
            <v>0.117472222</v>
          </cell>
          <cell r="Q246">
            <v>8.6679876500000003E-2</v>
          </cell>
          <cell r="R246">
            <v>0.1330716555</v>
          </cell>
          <cell r="S246">
            <v>6.4686167000000003E-2</v>
          </cell>
          <cell r="T246">
            <v>9.0728795500000001E-2</v>
          </cell>
          <cell r="U246">
            <v>8.8889573499999999E-2</v>
          </cell>
          <cell r="V246">
            <v>5.3794835499999999E-2</v>
          </cell>
          <cell r="W246">
            <v>4.8008946999999996E-2</v>
          </cell>
          <cell r="X246">
            <v>3.8908913698083331E-2</v>
          </cell>
          <cell r="Y246">
            <v>3.9705233046499998E-2</v>
          </cell>
          <cell r="AB246">
            <v>35.951422999999998</v>
          </cell>
          <cell r="AC246">
            <v>33.655429999999996</v>
          </cell>
          <cell r="AD246">
            <v>45.75564</v>
          </cell>
          <cell r="AE246">
            <v>40.128802</v>
          </cell>
          <cell r="AF246">
            <v>42.584736999999997</v>
          </cell>
          <cell r="AG246">
            <v>39.171785999999997</v>
          </cell>
          <cell r="AH246">
            <v>38.343592000000001</v>
          </cell>
          <cell r="AI246">
            <v>43.660207</v>
          </cell>
          <cell r="AJ246">
            <v>40.215026000000002</v>
          </cell>
          <cell r="AK246">
            <v>36.517206999999999</v>
          </cell>
          <cell r="AL246">
            <v>41.747008999999998</v>
          </cell>
          <cell r="AM246">
            <v>53.866512999999998</v>
          </cell>
          <cell r="AN246">
            <v>59.880226</v>
          </cell>
          <cell r="AO246">
            <v>49.845019000000001</v>
          </cell>
          <cell r="AP246">
            <v>46.774001999999996</v>
          </cell>
          <cell r="AQ246">
            <v>32.558816999999998</v>
          </cell>
          <cell r="AR246">
            <v>38.531912999999996</v>
          </cell>
          <cell r="AS246">
            <v>29.645519</v>
          </cell>
          <cell r="AT246">
            <v>35.203396999999995</v>
          </cell>
          <cell r="AU246">
            <v>34.125543999999998</v>
          </cell>
          <cell r="AV246">
            <v>24.423624999999998</v>
          </cell>
          <cell r="AW246">
            <v>23.938037999999999</v>
          </cell>
          <cell r="AX246">
            <v>23.21833268</v>
          </cell>
          <cell r="AY246">
            <v>23.577947280000004</v>
          </cell>
        </row>
        <row r="247">
          <cell r="B247">
            <v>0.7108142019999999</v>
          </cell>
          <cell r="C247">
            <v>0.63068359433333332</v>
          </cell>
          <cell r="D247">
            <v>0.82773910449999999</v>
          </cell>
          <cell r="E247">
            <v>0.55186891083333334</v>
          </cell>
          <cell r="F247">
            <v>0.55024701200000004</v>
          </cell>
          <cell r="G247">
            <v>0.65879352699999993</v>
          </cell>
          <cell r="H247">
            <v>0.51784438999999993</v>
          </cell>
          <cell r="I247">
            <v>0.53159812299999998</v>
          </cell>
          <cell r="J247">
            <v>0.55422317649999997</v>
          </cell>
          <cell r="K247">
            <v>0.53165801281967207</v>
          </cell>
          <cell r="L247">
            <v>0.46622004099999997</v>
          </cell>
          <cell r="M247">
            <v>0.49181607649999998</v>
          </cell>
          <cell r="N247">
            <v>0.48031608100000001</v>
          </cell>
          <cell r="O247">
            <v>0.4463917745</v>
          </cell>
          <cell r="P247">
            <v>0.42040603500000001</v>
          </cell>
          <cell r="Q247">
            <v>0.37152859449999998</v>
          </cell>
          <cell r="R247">
            <v>0.31556067199999999</v>
          </cell>
          <cell r="S247">
            <v>0.32733262099999999</v>
          </cell>
          <cell r="T247">
            <v>0.27527499649999998</v>
          </cell>
          <cell r="U247">
            <v>0.30690090549999999</v>
          </cell>
          <cell r="V247">
            <v>0.28257594050000001</v>
          </cell>
          <cell r="W247">
            <v>0.25489327675000001</v>
          </cell>
          <cell r="X247">
            <v>0.25870433969216661</v>
          </cell>
          <cell r="Y247">
            <v>0.23548582915549995</v>
          </cell>
          <cell r="AB247">
            <v>224.639431</v>
          </cell>
          <cell r="AC247">
            <v>176.3965</v>
          </cell>
          <cell r="AD247">
            <v>168.88387499999999</v>
          </cell>
          <cell r="AE247">
            <v>178.181096</v>
          </cell>
          <cell r="AF247">
            <v>184.311634</v>
          </cell>
          <cell r="AG247">
            <v>191.72792099999998</v>
          </cell>
          <cell r="AH247">
            <v>177.74052999999998</v>
          </cell>
          <cell r="AI247">
            <v>190.84749399999998</v>
          </cell>
          <cell r="AJ247">
            <v>203.39096599999999</v>
          </cell>
          <cell r="AK247">
            <v>178.98909499999999</v>
          </cell>
          <cell r="AL247">
            <v>189.55509699999999</v>
          </cell>
          <cell r="AM247">
            <v>192.43549899999999</v>
          </cell>
          <cell r="AN247">
            <v>198.91110699999999</v>
          </cell>
          <cell r="AO247">
            <v>170.635547</v>
          </cell>
          <cell r="AP247">
            <v>166.65766299999999</v>
          </cell>
          <cell r="AQ247">
            <v>145.61831999999998</v>
          </cell>
          <cell r="AR247">
            <v>121.37252799999999</v>
          </cell>
          <cell r="AS247">
            <v>137.90683099999998</v>
          </cell>
          <cell r="AT247">
            <v>130.09233599999999</v>
          </cell>
          <cell r="AU247">
            <v>127.055734</v>
          </cell>
          <cell r="AV247">
            <v>117.620688</v>
          </cell>
          <cell r="AW247">
            <v>118.109489</v>
          </cell>
          <cell r="AX247">
            <v>136.42008457399993</v>
          </cell>
          <cell r="AY247">
            <v>138.52168578899997</v>
          </cell>
        </row>
        <row r="253">
          <cell r="B253">
            <v>6.2560049999999998E-4</v>
          </cell>
          <cell r="C253">
            <v>1.5579969999999998E-3</v>
          </cell>
          <cell r="D253">
            <v>4.4516814999999996E-3</v>
          </cell>
          <cell r="E253">
            <v>6.1046544999999999E-3</v>
          </cell>
          <cell r="F253">
            <v>1.54870975E-2</v>
          </cell>
          <cell r="G253">
            <v>1.16027275E-2</v>
          </cell>
          <cell r="H253">
            <v>1.7908733499999999E-2</v>
          </cell>
          <cell r="I253">
            <v>2.1527187499999999E-2</v>
          </cell>
          <cell r="J253">
            <v>2.46697255E-2</v>
          </cell>
          <cell r="K253">
            <v>2.3188833499999999E-2</v>
          </cell>
          <cell r="L253">
            <v>5.0571485999999999E-2</v>
          </cell>
          <cell r="M253">
            <v>4.7386654E-2</v>
          </cell>
          <cell r="N253">
            <v>5.8275594999999999E-2</v>
          </cell>
          <cell r="O253">
            <v>5.9440748500000001E-2</v>
          </cell>
          <cell r="P253">
            <v>6.4309528500000004E-2</v>
          </cell>
          <cell r="Q253">
            <v>6.1744822999999997E-2</v>
          </cell>
          <cell r="R253">
            <v>7.4481424500000004E-2</v>
          </cell>
          <cell r="S253">
            <v>8.2539306499999993E-2</v>
          </cell>
          <cell r="T253">
            <v>5.2254716499999999E-2</v>
          </cell>
          <cell r="U253">
            <v>9.8239323000000003E-2</v>
          </cell>
          <cell r="V253">
            <v>0.1078209755</v>
          </cell>
          <cell r="W253">
            <v>0.10715008149999999</v>
          </cell>
          <cell r="X253">
            <v>0.12894175873250002</v>
          </cell>
          <cell r="Y253">
            <v>0.14076056929550004</v>
          </cell>
          <cell r="AB253">
            <v>0.52559199999999995</v>
          </cell>
          <cell r="AC253">
            <v>0.51525199999999993</v>
          </cell>
          <cell r="AD253">
            <v>1.3979279999999998</v>
          </cell>
          <cell r="AE253">
            <v>1.8445859999999998</v>
          </cell>
          <cell r="AF253">
            <v>4.4989710000000001</v>
          </cell>
          <cell r="AG253">
            <v>3.846247</v>
          </cell>
          <cell r="AH253">
            <v>4.9116710000000001</v>
          </cell>
          <cell r="AI253">
            <v>8.5672739999999994</v>
          </cell>
          <cell r="AJ253">
            <v>12.624865999999999</v>
          </cell>
          <cell r="AK253">
            <v>12.313535</v>
          </cell>
          <cell r="AL253">
            <v>23.918087</v>
          </cell>
          <cell r="AM253">
            <v>24.051397999999999</v>
          </cell>
          <cell r="AN253">
            <v>32.839960999999995</v>
          </cell>
          <cell r="AO253">
            <v>25.108796999999999</v>
          </cell>
          <cell r="AP253">
            <v>29.194631999999999</v>
          </cell>
          <cell r="AQ253">
            <v>26.314465999999999</v>
          </cell>
          <cell r="AR253">
            <v>29.305595999999998</v>
          </cell>
          <cell r="AS253">
            <v>38.428798999999998</v>
          </cell>
          <cell r="AT253">
            <v>37.505569000000001</v>
          </cell>
          <cell r="AU253">
            <v>44.901587999999997</v>
          </cell>
          <cell r="AV253">
            <v>48.532250999999995</v>
          </cell>
          <cell r="AW253">
            <v>53.281997999999994</v>
          </cell>
          <cell r="AX253">
            <v>79.56942300999998</v>
          </cell>
          <cell r="AY253">
            <v>88.331053124999997</v>
          </cell>
        </row>
        <row r="263">
          <cell r="B263">
            <v>5.525651193661667</v>
          </cell>
          <cell r="C263">
            <v>4.7933022956000011</v>
          </cell>
          <cell r="D263">
            <v>5.4635819961519996</v>
          </cell>
          <cell r="E263">
            <v>5.7259834671946628</v>
          </cell>
          <cell r="F263">
            <v>6.5197254343199988</v>
          </cell>
          <cell r="G263">
            <v>6.7239803577800012</v>
          </cell>
          <cell r="H263">
            <v>6.567654163647501</v>
          </cell>
          <cell r="I263">
            <v>6.9074522852649975</v>
          </cell>
          <cell r="J263">
            <v>6.9696847324999984</v>
          </cell>
          <cell r="K263">
            <v>5.8190042917540969</v>
          </cell>
          <cell r="L263">
            <v>7.2357460367500011</v>
          </cell>
          <cell r="M263">
            <v>7.1203363244999993</v>
          </cell>
          <cell r="N263">
            <v>7.1001586214999977</v>
          </cell>
          <cell r="O263">
            <v>6.7126439204999997</v>
          </cell>
          <cell r="P263">
            <v>6.6797978450000004</v>
          </cell>
          <cell r="Q263">
            <v>6.4163435525000008</v>
          </cell>
          <cell r="R263">
            <v>6.160277830000001</v>
          </cell>
          <cell r="S263">
            <v>5.699036983500001</v>
          </cell>
          <cell r="T263">
            <v>4.3881121515000014</v>
          </cell>
          <cell r="U263">
            <v>4.3747241404999997</v>
          </cell>
          <cell r="V263">
            <v>4.4642387509999981</v>
          </cell>
          <cell r="W263">
            <v>4.4332190779060898</v>
          </cell>
          <cell r="X263">
            <v>4.7621707577009991</v>
          </cell>
          <cell r="Y263">
            <v>4.4410674023869996</v>
          </cell>
          <cell r="Z263">
            <v>0</v>
          </cell>
          <cell r="AA263">
            <v>0</v>
          </cell>
          <cell r="AB263">
            <v>1592.7165000000007</v>
          </cell>
          <cell r="AC263">
            <v>1210.4761529999998</v>
          </cell>
          <cell r="AD263">
            <v>1340.8763700000002</v>
          </cell>
          <cell r="AE263">
            <v>1629.7211580000001</v>
          </cell>
          <cell r="AF263">
            <v>1865.498853999999</v>
          </cell>
          <cell r="AG263">
            <v>1978.8031929999991</v>
          </cell>
          <cell r="AH263">
            <v>2003.2933710000002</v>
          </cell>
          <cell r="AI263">
            <v>2307.5418410000007</v>
          </cell>
          <cell r="AJ263">
            <v>2480.2692669999983</v>
          </cell>
          <cell r="AK263">
            <v>2107.0782119999994</v>
          </cell>
          <cell r="AL263">
            <v>2588.1649149999998</v>
          </cell>
          <cell r="AM263">
            <v>2705.8657420000013</v>
          </cell>
          <cell r="AN263">
            <v>2802.6859540000005</v>
          </cell>
          <cell r="AO263">
            <v>2405.3116089999994</v>
          </cell>
          <cell r="AP263">
            <v>2427.9477389999997</v>
          </cell>
          <cell r="AQ263">
            <v>2161.795106999999</v>
          </cell>
          <cell r="AR263">
            <v>2062.0290410000002</v>
          </cell>
          <cell r="AS263">
            <v>2244.3092890000003</v>
          </cell>
          <cell r="AT263">
            <v>2137.7901710000001</v>
          </cell>
          <cell r="AU263">
            <v>1987.1019200000001</v>
          </cell>
          <cell r="AV263">
            <v>2019.6995429999997</v>
          </cell>
          <cell r="AW263">
            <v>2137.0069330000015</v>
          </cell>
          <cell r="AX263">
            <v>2750.7989175469984</v>
          </cell>
          <cell r="AY263">
            <v>2422.3411575669993</v>
          </cell>
          <cell r="AZ263">
            <v>0</v>
          </cell>
          <cell r="BA263">
            <v>0</v>
          </cell>
        </row>
        <row r="264">
          <cell r="B264">
            <v>1.736321505333333</v>
          </cell>
          <cell r="C264">
            <v>1.4916435116333333</v>
          </cell>
          <cell r="D264">
            <v>1.6299852653186666</v>
          </cell>
          <cell r="E264">
            <v>1.9351677228613338</v>
          </cell>
          <cell r="F264">
            <v>2.1481075193199999</v>
          </cell>
          <cell r="G264">
            <v>2.0822066674499999</v>
          </cell>
          <cell r="H264">
            <v>1.9987893907974992</v>
          </cell>
          <cell r="I264">
            <v>2.0795366822650001</v>
          </cell>
          <cell r="J264">
            <v>2.0234778059999994</v>
          </cell>
          <cell r="K264">
            <v>1.5335911007704917</v>
          </cell>
          <cell r="L264">
            <v>1.59998064975</v>
          </cell>
          <cell r="M264">
            <v>1.6658714800000001</v>
          </cell>
          <cell r="N264">
            <v>1.8498372970000001</v>
          </cell>
          <cell r="O264">
            <v>2.1022769775000003</v>
          </cell>
          <cell r="P264">
            <v>1.9243144934999994</v>
          </cell>
          <cell r="Q264">
            <v>1.6038468740000003</v>
          </cell>
          <cell r="R264">
            <v>1.5040943434999994</v>
          </cell>
          <cell r="S264">
            <v>1.3069616980000001</v>
          </cell>
          <cell r="T264">
            <v>1.1784887905000003</v>
          </cell>
          <cell r="U264">
            <v>1.1190451614999999</v>
          </cell>
          <cell r="V264">
            <v>0.95778579399999997</v>
          </cell>
          <cell r="W264">
            <v>0.88372426811484894</v>
          </cell>
          <cell r="X264">
            <v>0.88704685811233352</v>
          </cell>
          <cell r="Y264">
            <v>0.61740307276899997</v>
          </cell>
          <cell r="Z264">
            <v>0</v>
          </cell>
          <cell r="AA264">
            <v>0</v>
          </cell>
          <cell r="AB264">
            <v>534.81992000000002</v>
          </cell>
          <cell r="AC264">
            <v>409.60396500000002</v>
          </cell>
          <cell r="AD264">
            <v>435.63132600000006</v>
          </cell>
          <cell r="AE264">
            <v>569.65916099999993</v>
          </cell>
          <cell r="AF264">
            <v>629.44819100000018</v>
          </cell>
          <cell r="AG264">
            <v>634.18945299999996</v>
          </cell>
          <cell r="AH264">
            <v>623.38785299999995</v>
          </cell>
          <cell r="AI264">
            <v>710.19077399999981</v>
          </cell>
          <cell r="AJ264">
            <v>731.07066899999984</v>
          </cell>
          <cell r="AK264">
            <v>595.81856800000003</v>
          </cell>
          <cell r="AL264">
            <v>606.37124800000004</v>
          </cell>
          <cell r="AM264">
            <v>626.17707700000005</v>
          </cell>
          <cell r="AN264">
            <v>680.88923199999999</v>
          </cell>
          <cell r="AO264">
            <v>642.18421899999976</v>
          </cell>
          <cell r="AP264">
            <v>612.39288399999987</v>
          </cell>
          <cell r="AQ264">
            <v>452.85887000000008</v>
          </cell>
          <cell r="AR264">
            <v>433.56390399999998</v>
          </cell>
          <cell r="AS264">
            <v>445.01240799999999</v>
          </cell>
          <cell r="AT264">
            <v>448.03110800000002</v>
          </cell>
          <cell r="AU264">
            <v>415.47287199999988</v>
          </cell>
          <cell r="AV264">
            <v>377.15120999999994</v>
          </cell>
          <cell r="AW264">
            <v>396.25397700000008</v>
          </cell>
          <cell r="AX264">
            <v>436.72993573999992</v>
          </cell>
          <cell r="AY264">
            <v>351.28331627800003</v>
          </cell>
          <cell r="AZ264">
            <v>0</v>
          </cell>
          <cell r="BA264">
            <v>0</v>
          </cell>
        </row>
        <row r="266">
          <cell r="B266">
            <v>0.14262262000000001</v>
          </cell>
          <cell r="C266">
            <v>0.11516290450000001</v>
          </cell>
          <cell r="D266">
            <v>7.691138933333333E-2</v>
          </cell>
          <cell r="E266">
            <v>8.2055830499999982E-2</v>
          </cell>
          <cell r="F266">
            <v>9.3368156000000008E-2</v>
          </cell>
          <cell r="G266">
            <v>7.5799030999999989E-2</v>
          </cell>
          <cell r="H266">
            <v>4.6427902499999993E-2</v>
          </cell>
          <cell r="I266">
            <v>5.6740963999999991E-2</v>
          </cell>
          <cell r="J266">
            <v>4.8544390999999999E-2</v>
          </cell>
          <cell r="K266">
            <v>3.6979792499999997E-2</v>
          </cell>
          <cell r="L266">
            <v>4.2032042499999998E-2</v>
          </cell>
          <cell r="M266">
            <v>9.8482229999999997E-3</v>
          </cell>
          <cell r="N266">
            <v>1.7009551999999997E-2</v>
          </cell>
          <cell r="O266">
            <v>2.11825985E-2</v>
          </cell>
          <cell r="P266">
            <v>3.0337443500000002E-2</v>
          </cell>
          <cell r="Q266">
            <v>3.0674146999999999E-2</v>
          </cell>
          <cell r="R266">
            <v>3.3068416499999996E-2</v>
          </cell>
          <cell r="S266">
            <v>3.00091015E-2</v>
          </cell>
          <cell r="T266">
            <v>5.8419850999999995E-2</v>
          </cell>
          <cell r="U266">
            <v>5.8037951999999997E-2</v>
          </cell>
          <cell r="V266">
            <v>5.0061098499999998E-2</v>
          </cell>
          <cell r="W266">
            <v>2.7809109999999998E-2</v>
          </cell>
          <cell r="X266">
            <v>1.3938835121749999E-2</v>
          </cell>
          <cell r="Y266">
            <v>1.44954842165E-2</v>
          </cell>
          <cell r="Z266">
            <v>0</v>
          </cell>
          <cell r="AA266">
            <v>0</v>
          </cell>
          <cell r="AB266">
            <v>27.156721000000001</v>
          </cell>
          <cell r="AC266">
            <v>18.103781999999999</v>
          </cell>
          <cell r="AD266">
            <v>13.714573</v>
          </cell>
          <cell r="AE266">
            <v>16.260956</v>
          </cell>
          <cell r="AF266">
            <v>17.901373999999997</v>
          </cell>
          <cell r="AG266">
            <v>13.808653999999999</v>
          </cell>
          <cell r="AH266">
            <v>9.4180410000000006</v>
          </cell>
          <cell r="AI266">
            <v>15.929345999999997</v>
          </cell>
          <cell r="AJ266">
            <v>14.687455000000002</v>
          </cell>
          <cell r="AK266">
            <v>10.519027999999999</v>
          </cell>
          <cell r="AL266">
            <v>12.545508000000002</v>
          </cell>
          <cell r="AM266">
            <v>3.3126249999999997</v>
          </cell>
          <cell r="AN266">
            <v>4.9253909999999994</v>
          </cell>
          <cell r="AO266">
            <v>5.4440289999999996</v>
          </cell>
          <cell r="AP266">
            <v>7.0260899999999991</v>
          </cell>
          <cell r="AQ266">
            <v>6.3673729999999988</v>
          </cell>
          <cell r="AR266">
            <v>6.8958310000000003</v>
          </cell>
          <cell r="AS266">
            <v>6.9241969999999995</v>
          </cell>
          <cell r="AT266">
            <v>13.534860999999999</v>
          </cell>
          <cell r="AU266">
            <v>13.29386</v>
          </cell>
          <cell r="AV266">
            <v>10.311053999999999</v>
          </cell>
          <cell r="AW266">
            <v>6.3499170000000005</v>
          </cell>
          <cell r="AX266">
            <v>4.1833172310000002</v>
          </cell>
          <cell r="AY266">
            <v>3.6851578979999995</v>
          </cell>
          <cell r="AZ266">
            <v>0</v>
          </cell>
          <cell r="BA266">
            <v>0</v>
          </cell>
        </row>
        <row r="267">
          <cell r="B267">
            <v>1.2975540674950001</v>
          </cell>
          <cell r="C267">
            <v>0.97002512763333337</v>
          </cell>
          <cell r="D267">
            <v>1.2949765511666664</v>
          </cell>
          <cell r="E267">
            <v>1.6102342713333335</v>
          </cell>
          <cell r="F267">
            <v>1.9505202150000001</v>
          </cell>
          <cell r="G267">
            <v>1.9263026439999997</v>
          </cell>
          <cell r="H267">
            <v>2.1025726260000002</v>
          </cell>
          <cell r="I267">
            <v>2.3811097309999996</v>
          </cell>
          <cell r="J267">
            <v>1.857845108</v>
          </cell>
          <cell r="K267">
            <v>2.0591405980163939</v>
          </cell>
          <cell r="L267">
            <v>2.3368465784999999</v>
          </cell>
          <cell r="M267">
            <v>2.3127664734999995</v>
          </cell>
          <cell r="N267">
            <v>2.6745121270000003</v>
          </cell>
          <cell r="O267">
            <v>2.5937596649999999</v>
          </cell>
          <cell r="P267">
            <v>2.9271875149999995</v>
          </cell>
          <cell r="Q267">
            <v>2.9853961935000006</v>
          </cell>
          <cell r="R267">
            <v>3.0547065990000006</v>
          </cell>
          <cell r="S267">
            <v>2.5511523309999999</v>
          </cell>
          <cell r="T267">
            <v>2.1925636110000002</v>
          </cell>
          <cell r="U267">
            <v>2.1793651880000002</v>
          </cell>
          <cell r="V267">
            <v>2.3329724880000002</v>
          </cell>
          <cell r="W267">
            <v>1.9452610202412424</v>
          </cell>
          <cell r="X267">
            <v>2.5327355325947511</v>
          </cell>
          <cell r="Y267">
            <v>2.4235830432345002</v>
          </cell>
          <cell r="Z267">
            <v>0</v>
          </cell>
          <cell r="AA267">
            <v>0</v>
          </cell>
          <cell r="AB267">
            <v>406.44197400000002</v>
          </cell>
          <cell r="AC267">
            <v>292.21106799999995</v>
          </cell>
          <cell r="AD267">
            <v>380.59896199999997</v>
          </cell>
          <cell r="AE267">
            <v>483.60784999999981</v>
          </cell>
          <cell r="AF267">
            <v>581.96121099999993</v>
          </cell>
          <cell r="AG267">
            <v>627.19275999999991</v>
          </cell>
          <cell r="AH267">
            <v>712.20066699999995</v>
          </cell>
          <cell r="AI267">
            <v>859.98629499999981</v>
          </cell>
          <cell r="AJ267">
            <v>825.86450899999988</v>
          </cell>
          <cell r="AK267">
            <v>832.13612799999987</v>
          </cell>
          <cell r="AL267">
            <v>999.17914900000005</v>
          </cell>
          <cell r="AM267">
            <v>1093.94622</v>
          </cell>
          <cell r="AN267">
            <v>1289.2767999999999</v>
          </cell>
          <cell r="AO267">
            <v>1130.017411</v>
          </cell>
          <cell r="AP267">
            <v>1234.3833559999998</v>
          </cell>
          <cell r="AQ267">
            <v>1209.1870409999999</v>
          </cell>
          <cell r="AR267">
            <v>1191.4560829999998</v>
          </cell>
          <cell r="AS267">
            <v>1251.8507950000001</v>
          </cell>
          <cell r="AT267">
            <v>1314.5814089999997</v>
          </cell>
          <cell r="AU267">
            <v>1229.146129</v>
          </cell>
          <cell r="AV267">
            <v>1297.0598729999999</v>
          </cell>
          <cell r="AW267">
            <v>1212.3159780000001</v>
          </cell>
          <cell r="AX267">
            <v>1789.3423467740006</v>
          </cell>
          <cell r="AY267">
            <v>1546.6759647719996</v>
          </cell>
          <cell r="AZ267">
            <v>0</v>
          </cell>
          <cell r="BA267">
            <v>0</v>
          </cell>
        </row>
        <row r="268">
          <cell r="B268">
            <v>0.84608308983333325</v>
          </cell>
          <cell r="C268">
            <v>0.71834725899999996</v>
          </cell>
          <cell r="D268">
            <v>0.91865243166666666</v>
          </cell>
          <cell r="E268">
            <v>0.70035627783333332</v>
          </cell>
          <cell r="F268">
            <v>0.71908053700000008</v>
          </cell>
          <cell r="G268">
            <v>0.74237904299999991</v>
          </cell>
          <cell r="H268">
            <v>0.53770781749999996</v>
          </cell>
          <cell r="I268">
            <v>0.60071548249999995</v>
          </cell>
          <cell r="J268">
            <v>0.57487744299999999</v>
          </cell>
          <cell r="K268">
            <v>0.54981267278688517</v>
          </cell>
          <cell r="L268">
            <v>0.50590226049999998</v>
          </cell>
          <cell r="M268">
            <v>0.55606491499999999</v>
          </cell>
          <cell r="N268">
            <v>0.59422195700000002</v>
          </cell>
          <cell r="O268">
            <v>0.52892939399999994</v>
          </cell>
          <cell r="P268">
            <v>0.457860235</v>
          </cell>
          <cell r="Q268">
            <v>0.40463125849999998</v>
          </cell>
          <cell r="R268">
            <v>0.3745387765</v>
          </cell>
          <cell r="S268">
            <v>0.4021554215</v>
          </cell>
          <cell r="T268">
            <v>0.41295165449999999</v>
          </cell>
          <cell r="U268">
            <v>0.39903911599999997</v>
          </cell>
          <cell r="V268">
            <v>0.41079558100000002</v>
          </cell>
          <cell r="W268">
            <v>0.31755012975000002</v>
          </cell>
          <cell r="X268">
            <v>0.2927339257651666</v>
          </cell>
          <cell r="Y268">
            <v>0.24399692259949995</v>
          </cell>
          <cell r="Z268">
            <v>0</v>
          </cell>
          <cell r="AA268">
            <v>0</v>
          </cell>
          <cell r="AB268">
            <v>256.63247100000001</v>
          </cell>
          <cell r="AC268">
            <v>196.96775199999999</v>
          </cell>
          <cell r="AD268">
            <v>191.63919299999998</v>
          </cell>
          <cell r="AE268">
            <v>212.84690499999999</v>
          </cell>
          <cell r="AF268">
            <v>221.80032199999999</v>
          </cell>
          <cell r="AG268">
            <v>218.59683699999999</v>
          </cell>
          <cell r="AH268">
            <v>188.89803999999998</v>
          </cell>
          <cell r="AI268">
            <v>210.94887299999999</v>
          </cell>
          <cell r="AJ268">
            <v>219.39237699999998</v>
          </cell>
          <cell r="AK268">
            <v>191.987302</v>
          </cell>
          <cell r="AL268">
            <v>206.30363699999998</v>
          </cell>
          <cell r="AM268">
            <v>217.673225</v>
          </cell>
          <cell r="AN268">
            <v>240.89942599999998</v>
          </cell>
          <cell r="AO268">
            <v>195.879569</v>
          </cell>
          <cell r="AP268">
            <v>180.57761299999999</v>
          </cell>
          <cell r="AQ268">
            <v>155.95352699999998</v>
          </cell>
          <cell r="AR268">
            <v>136.41937399999998</v>
          </cell>
          <cell r="AS268">
            <v>159.89625999999998</v>
          </cell>
          <cell r="AT268">
            <v>164.834667</v>
          </cell>
          <cell r="AU268">
            <v>150.11621300000002</v>
          </cell>
          <cell r="AV268">
            <v>146.36162999999999</v>
          </cell>
          <cell r="AW268">
            <v>137.36326099999999</v>
          </cell>
          <cell r="AX268">
            <v>153.69290630499992</v>
          </cell>
          <cell r="AY268">
            <v>149.18388550899996</v>
          </cell>
          <cell r="AZ268">
            <v>0</v>
          </cell>
          <cell r="BA268">
            <v>0</v>
          </cell>
        </row>
        <row r="269">
          <cell r="B269">
            <v>2.4935338166666671E-2</v>
          </cell>
          <cell r="C269">
            <v>1.0465684833333334E-2</v>
          </cell>
          <cell r="D269">
            <v>2.558229216666667E-2</v>
          </cell>
          <cell r="E269">
            <v>1.601761933333333E-2</v>
          </cell>
          <cell r="F269">
            <v>2.33387665E-2</v>
          </cell>
          <cell r="G269">
            <v>1.5339159499999996E-2</v>
          </cell>
          <cell r="H269">
            <v>4.3970891999999998E-2</v>
          </cell>
          <cell r="I269">
            <v>2.2496736499999996E-2</v>
          </cell>
          <cell r="J269">
            <v>1.9488182E-2</v>
          </cell>
          <cell r="K269">
            <v>2.1689668000000006E-2</v>
          </cell>
          <cell r="L269">
            <v>3.1664499999999998E-2</v>
          </cell>
          <cell r="M269">
            <v>2.0110068999999991E-2</v>
          </cell>
          <cell r="N269">
            <v>2.8259041999999998E-2</v>
          </cell>
          <cell r="O269">
            <v>2.2866490499999999E-2</v>
          </cell>
          <cell r="P269">
            <v>3.2024250999999997E-2</v>
          </cell>
          <cell r="Q269">
            <v>4.06017885E-2</v>
          </cell>
          <cell r="R269">
            <v>3.5345936500000001E-2</v>
          </cell>
          <cell r="S269">
            <v>2.4501634500000001E-2</v>
          </cell>
          <cell r="T269">
            <v>4.2575267E-2</v>
          </cell>
          <cell r="U269">
            <v>6.5406277999999998E-2</v>
          </cell>
          <cell r="V269">
            <v>8.9881018499999993E-2</v>
          </cell>
          <cell r="W269">
            <v>9.8395493000000001E-2</v>
          </cell>
          <cell r="X269">
            <v>9.0112579130000009E-2</v>
          </cell>
          <cell r="Y269">
            <v>7.8602490134000016E-2</v>
          </cell>
          <cell r="Z269">
            <v>0</v>
          </cell>
          <cell r="AA269">
            <v>0</v>
          </cell>
          <cell r="AB269">
            <v>5.9809869999999981</v>
          </cell>
          <cell r="AC269">
            <v>2.2628569999999999</v>
          </cell>
          <cell r="AD269">
            <v>4.7638379999999998</v>
          </cell>
          <cell r="AE269">
            <v>3.9284859999999999</v>
          </cell>
          <cell r="AF269">
            <v>5.7533949999999994</v>
          </cell>
          <cell r="AG269">
            <v>4.4044999999999996</v>
          </cell>
          <cell r="AH269">
            <v>11.369223000000002</v>
          </cell>
          <cell r="AI269">
            <v>7.6475290000000014</v>
          </cell>
          <cell r="AJ269">
            <v>6.6363160000000008</v>
          </cell>
          <cell r="AK269">
            <v>5.9056959999999998</v>
          </cell>
          <cell r="AL269">
            <v>9.9237779999999987</v>
          </cell>
          <cell r="AM269">
            <v>7.1282729999999992</v>
          </cell>
          <cell r="AN269">
            <v>9.2522289999999998</v>
          </cell>
          <cell r="AO269">
            <v>6.8807970000000003</v>
          </cell>
          <cell r="AP269">
            <v>9.7541179999999983</v>
          </cell>
          <cell r="AQ269">
            <v>10.035848999999999</v>
          </cell>
          <cell r="AR269">
            <v>8.7731130000000004</v>
          </cell>
          <cell r="AS269">
            <v>7.3525759999999982</v>
          </cell>
          <cell r="AT269">
            <v>11.755681999999998</v>
          </cell>
          <cell r="AU269">
            <v>19.417200000000001</v>
          </cell>
          <cell r="AV269">
            <v>26.703299999999995</v>
          </cell>
          <cell r="AW269">
            <v>29.734154999999998</v>
          </cell>
          <cell r="AX269">
            <v>35.279195238</v>
          </cell>
          <cell r="AY269">
            <v>29.241521994999999</v>
          </cell>
          <cell r="AZ269">
            <v>0</v>
          </cell>
          <cell r="BA269">
            <v>0</v>
          </cell>
        </row>
      </sheetData>
      <sheetData sheetId="48"/>
      <sheetData sheetId="49">
        <row r="263">
          <cell r="B263">
            <v>1.3756178099999998E-3</v>
          </cell>
          <cell r="C263">
            <v>5.836008499999999E-3</v>
          </cell>
          <cell r="D263">
            <v>1.3635106099999999E-6</v>
          </cell>
          <cell r="E263">
            <v>2.04099378E-3</v>
          </cell>
          <cell r="F263">
            <v>0</v>
          </cell>
          <cell r="G263">
            <v>7.8200275999999996E-3</v>
          </cell>
          <cell r="H263">
            <v>5.6041523999999995E-3</v>
          </cell>
          <cell r="I263">
            <v>5.2169779899999998E-3</v>
          </cell>
          <cell r="J263">
            <v>5.8102823099999996E-3</v>
          </cell>
          <cell r="K263">
            <v>4.8220739699999992E-3</v>
          </cell>
          <cell r="L263">
            <v>6.5683330999999987E-3</v>
          </cell>
          <cell r="M263">
            <v>8.0160177299999982E-3</v>
          </cell>
          <cell r="N263">
            <v>6.4001814799999994E-3</v>
          </cell>
          <cell r="O263">
            <v>5.8073923599999983E-3</v>
          </cell>
          <cell r="P263">
            <v>6.6561956299999976E-3</v>
          </cell>
          <cell r="Q263">
            <v>4.3336305599999993E-3</v>
          </cell>
          <cell r="R263">
            <v>6.1331323899999988E-3</v>
          </cell>
          <cell r="S263">
            <v>1.0463084100000001E-2</v>
          </cell>
          <cell r="T263">
            <v>1.02625103E-2</v>
          </cell>
          <cell r="U263">
            <v>5.8549243899999994E-3</v>
          </cell>
          <cell r="V263">
            <v>8.5575363999999977E-3</v>
          </cell>
          <cell r="W263">
            <v>2.6183107999999997E-2</v>
          </cell>
          <cell r="X263">
            <v>8.6506130196499983E-3</v>
          </cell>
          <cell r="Y263">
            <v>4.0189826249999991E-2</v>
          </cell>
          <cell r="Z263">
            <v>0</v>
          </cell>
          <cell r="AA263">
            <v>4.8220739699999992E-3</v>
          </cell>
          <cell r="AB263">
            <v>1.080322</v>
          </cell>
          <cell r="AC263">
            <v>0.93623000000000001</v>
          </cell>
          <cell r="AD263">
            <v>0.78744799999999993</v>
          </cell>
          <cell r="AE263">
            <v>1.3177829999999999</v>
          </cell>
          <cell r="AF263">
            <v>0</v>
          </cell>
          <cell r="AG263">
            <v>2.399178</v>
          </cell>
          <cell r="AH263">
            <v>2.2956729999999999</v>
          </cell>
          <cell r="AI263">
            <v>1.8067599999999999</v>
          </cell>
          <cell r="AJ263">
            <v>2.681263</v>
          </cell>
          <cell r="AK263">
            <v>1.8915459999999999</v>
          </cell>
          <cell r="AL263">
            <v>2.5190290000000002</v>
          </cell>
          <cell r="AM263">
            <v>3.6597209999999993</v>
          </cell>
          <cell r="AN263">
            <v>3.5257329999999998</v>
          </cell>
          <cell r="AO263">
            <v>3.8109480000000002</v>
          </cell>
          <cell r="AP263">
            <v>4.8065549999999995</v>
          </cell>
          <cell r="AQ263">
            <v>4.1056050000000015</v>
          </cell>
          <cell r="AR263">
            <v>4.1325529999999997</v>
          </cell>
          <cell r="AS263">
            <v>6.2852110000000003</v>
          </cell>
          <cell r="AT263">
            <v>8.4634190000000018</v>
          </cell>
          <cell r="AU263">
            <v>5.195093</v>
          </cell>
          <cell r="AV263">
            <v>5.5603949999999998</v>
          </cell>
          <cell r="AW263">
            <v>11.109986999999999</v>
          </cell>
          <cell r="AX263">
            <v>7.6552006060000002</v>
          </cell>
          <cell r="AY263">
            <v>8.9678593160000002</v>
          </cell>
          <cell r="AZ263">
            <v>0</v>
          </cell>
          <cell r="BA263">
            <v>0</v>
          </cell>
        </row>
        <row r="264">
          <cell r="B264">
            <v>0</v>
          </cell>
          <cell r="C264">
            <v>0</v>
          </cell>
          <cell r="D264">
            <v>0</v>
          </cell>
          <cell r="E264">
            <v>0</v>
          </cell>
          <cell r="F264">
            <v>0</v>
          </cell>
          <cell r="G264">
            <v>0</v>
          </cell>
          <cell r="H264">
            <v>0</v>
          </cell>
          <cell r="I264">
            <v>0</v>
          </cell>
          <cell r="J264">
            <v>0</v>
          </cell>
          <cell r="K264">
            <v>0</v>
          </cell>
          <cell r="L264">
            <v>6.6906769999999999E-4</v>
          </cell>
          <cell r="M264">
            <v>1.24952583E-3</v>
          </cell>
          <cell r="N264">
            <v>8.4752492999999986E-4</v>
          </cell>
          <cell r="O264">
            <v>1.34284143E-3</v>
          </cell>
          <cell r="P264">
            <v>1.87833387E-3</v>
          </cell>
          <cell r="Q264">
            <v>2.2059463299999994E-3</v>
          </cell>
          <cell r="R264">
            <v>3.9987569999999995E-3</v>
          </cell>
          <cell r="S264">
            <v>4.1697389999999996E-3</v>
          </cell>
          <cell r="T264">
            <v>5.4152237299999991E-3</v>
          </cell>
          <cell r="U264">
            <v>3.2976003899999997E-3</v>
          </cell>
          <cell r="V264">
            <v>3.5259965999999993E-3</v>
          </cell>
          <cell r="W264">
            <v>4.7149011000000001E-3</v>
          </cell>
          <cell r="X264">
            <v>5.330132919649999E-3</v>
          </cell>
          <cell r="Y264">
            <v>2.9069140869999996E-2</v>
          </cell>
          <cell r="Z264">
            <v>0</v>
          </cell>
          <cell r="AA264">
            <v>0</v>
          </cell>
          <cell r="AB264">
            <v>0</v>
          </cell>
          <cell r="AC264">
            <v>0</v>
          </cell>
          <cell r="AD264">
            <v>0</v>
          </cell>
          <cell r="AE264">
            <v>0</v>
          </cell>
          <cell r="AF264">
            <v>0</v>
          </cell>
          <cell r="AG264">
            <v>0</v>
          </cell>
          <cell r="AH264">
            <v>0</v>
          </cell>
          <cell r="AI264">
            <v>0</v>
          </cell>
          <cell r="AJ264">
            <v>0</v>
          </cell>
          <cell r="AK264">
            <v>0</v>
          </cell>
          <cell r="AL264">
            <v>0.29489799999999999</v>
          </cell>
          <cell r="AM264">
            <v>1.1668129999999999</v>
          </cell>
          <cell r="AN264">
            <v>0.81698099999999996</v>
          </cell>
          <cell r="AO264">
            <v>1.5518069999999999</v>
          </cell>
          <cell r="AP264">
            <v>2.0391129999999995</v>
          </cell>
          <cell r="AQ264">
            <v>1.623734</v>
          </cell>
          <cell r="AR264">
            <v>2.2921790000000004</v>
          </cell>
          <cell r="AS264">
            <v>3.3730599999999997</v>
          </cell>
          <cell r="AT264">
            <v>4.7633669999999997</v>
          </cell>
          <cell r="AU264">
            <v>2.6709800000000001</v>
          </cell>
          <cell r="AV264">
            <v>3.1677109999999997</v>
          </cell>
          <cell r="AW264">
            <v>4.8153020000000009</v>
          </cell>
          <cell r="AX264">
            <v>4.1834953530000005</v>
          </cell>
          <cell r="AY264">
            <v>4.1762525779999997</v>
          </cell>
          <cell r="AZ264">
            <v>0</v>
          </cell>
          <cell r="BA264">
            <v>0</v>
          </cell>
        </row>
      </sheetData>
      <sheetData sheetId="50"/>
      <sheetData sheetId="51"/>
      <sheetData sheetId="52">
        <row r="47">
          <cell r="B47">
            <v>9.3794440010000011E-3</v>
          </cell>
          <cell r="C47">
            <v>3.4977941860000007E-2</v>
          </cell>
          <cell r="D47">
            <v>8.8427964816444424E-2</v>
          </cell>
          <cell r="E47">
            <v>0.37207536192600005</v>
          </cell>
          <cell r="F47">
            <v>0.42700768775999998</v>
          </cell>
          <cell r="G47">
            <v>0.32778663557499998</v>
          </cell>
          <cell r="H47">
            <v>0.52952883160000008</v>
          </cell>
          <cell r="I47">
            <v>0.52381500303111106</v>
          </cell>
          <cell r="J47">
            <v>0.75817117587199989</v>
          </cell>
          <cell r="K47">
            <v>0.99661353945999998</v>
          </cell>
          <cell r="L47">
            <v>1.3663667677840001</v>
          </cell>
          <cell r="M47">
            <v>1.7123397301533332</v>
          </cell>
          <cell r="N47">
            <v>1.2447860783999998</v>
          </cell>
          <cell r="O47">
            <v>1.9679182845399998</v>
          </cell>
          <cell r="P47">
            <v>2.4906535978599997</v>
          </cell>
          <cell r="Q47">
            <v>3.3231718130599996</v>
          </cell>
          <cell r="R47">
            <v>3.9154513845666661</v>
          </cell>
          <cell r="S47">
            <v>4.5385620275199994</v>
          </cell>
          <cell r="T47">
            <v>4.8560696065111113</v>
          </cell>
          <cell r="U47">
            <v>4.3467274890066667</v>
          </cell>
          <cell r="V47">
            <v>3.7392379975600001</v>
          </cell>
          <cell r="W47">
            <v>3.7605205519999997E-2</v>
          </cell>
          <cell r="X47">
            <v>1.452912099354E-2</v>
          </cell>
          <cell r="Y47">
            <v>7.9486067536959998E-2</v>
          </cell>
          <cell r="Z47">
            <v>0</v>
          </cell>
          <cell r="AA47">
            <v>0</v>
          </cell>
          <cell r="AB47">
            <v>1.8388419999999996</v>
          </cell>
          <cell r="AC47">
            <v>4.8344970000000007</v>
          </cell>
          <cell r="AD47">
            <v>12.314905</v>
          </cell>
          <cell r="AE47">
            <v>23.117478000000002</v>
          </cell>
          <cell r="AF47">
            <v>33.214061000000001</v>
          </cell>
          <cell r="AG47">
            <v>35.050087999999995</v>
          </cell>
          <cell r="AH47">
            <v>48.370877</v>
          </cell>
          <cell r="AI47">
            <v>65.382025000000013</v>
          </cell>
          <cell r="AJ47">
            <v>81.683068999999989</v>
          </cell>
          <cell r="AK47">
            <v>87.671544000000011</v>
          </cell>
          <cell r="AL47">
            <v>153.89754900000003</v>
          </cell>
          <cell r="AM47">
            <v>194.52894499999999</v>
          </cell>
          <cell r="AN47">
            <v>131.64070099999998</v>
          </cell>
          <cell r="AO47">
            <v>207.07237899999996</v>
          </cell>
          <cell r="AP47">
            <v>272.74992099999997</v>
          </cell>
          <cell r="AQ47">
            <v>288.25802799999997</v>
          </cell>
          <cell r="AR47">
            <v>381.25080599999995</v>
          </cell>
          <cell r="AS47">
            <v>475.54385699999995</v>
          </cell>
          <cell r="AT47">
            <v>460.51968899999997</v>
          </cell>
          <cell r="AU47">
            <v>441.53193699999997</v>
          </cell>
          <cell r="AV47">
            <v>363.68709999999999</v>
          </cell>
          <cell r="AW47">
            <v>8.5412309999999998</v>
          </cell>
          <cell r="AX47">
            <v>6.6090170510000004</v>
          </cell>
          <cell r="AY47">
            <v>14.09563575</v>
          </cell>
          <cell r="AZ47">
            <v>0</v>
          </cell>
          <cell r="BA47">
            <v>0</v>
          </cell>
        </row>
        <row r="105">
          <cell r="B105">
            <v>1.7815702428999998E-2</v>
          </cell>
          <cell r="C105">
            <v>2.7901160874999997E-2</v>
          </cell>
          <cell r="D105">
            <v>1.8066135618666671E-2</v>
          </cell>
          <cell r="E105">
            <v>1.2646870653999999E-2</v>
          </cell>
          <cell r="F105">
            <v>1.6873491749999997E-2</v>
          </cell>
          <cell r="G105">
            <v>1.7116524800000001E-2</v>
          </cell>
          <cell r="H105">
            <v>1.4688034280000001E-2</v>
          </cell>
          <cell r="I105">
            <v>1.404055104E-2</v>
          </cell>
          <cell r="J105">
            <v>9.8733797799999985E-3</v>
          </cell>
          <cell r="K105">
            <v>2.7311812300000002E-2</v>
          </cell>
          <cell r="L105">
            <v>1.9503410439999998E-3</v>
          </cell>
          <cell r="M105">
            <v>1.2534523400000003E-3</v>
          </cell>
          <cell r="N105">
            <v>2.1605153800000002E-3</v>
          </cell>
          <cell r="O105">
            <v>4.7800131999999989E-4</v>
          </cell>
          <cell r="P105">
            <v>8.1216345999999997E-4</v>
          </cell>
          <cell r="Q105">
            <v>8.0856371999999993E-4</v>
          </cell>
          <cell r="R105">
            <v>1.335246435E-3</v>
          </cell>
          <cell r="S105">
            <v>6.063939999999999E-4</v>
          </cell>
          <cell r="T105">
            <v>3.3694902080000002E-3</v>
          </cell>
          <cell r="U105">
            <v>8.633968485714284E-4</v>
          </cell>
          <cell r="V105">
            <v>1.0740307999999999E-4</v>
          </cell>
          <cell r="W105">
            <v>8.8138771600000023E-3</v>
          </cell>
          <cell r="X105">
            <v>5.2803568999999992E-5</v>
          </cell>
          <cell r="Y105">
            <v>1.1704050432666667E-4</v>
          </cell>
          <cell r="Z105">
            <v>0</v>
          </cell>
          <cell r="AA105">
            <v>0</v>
          </cell>
          <cell r="AB105">
            <v>1.9081459999999999</v>
          </cell>
          <cell r="AC105">
            <v>3.0404080000000002</v>
          </cell>
          <cell r="AD105">
            <v>4.282851</v>
          </cell>
          <cell r="AE105">
            <v>4.0110679999999999</v>
          </cell>
          <cell r="AF105">
            <v>4.3273889999999993</v>
          </cell>
          <cell r="AG105">
            <v>4.2992889999999999</v>
          </cell>
          <cell r="AH105">
            <v>4.0626009999999999</v>
          </cell>
          <cell r="AI105">
            <v>3.4879989999999998</v>
          </cell>
          <cell r="AJ105">
            <v>2.9217559999999998</v>
          </cell>
          <cell r="AK105">
            <v>2.3259530000000002</v>
          </cell>
          <cell r="AL105">
            <v>1.4275169999999999</v>
          </cell>
          <cell r="AM105">
            <v>1.7198459999999998</v>
          </cell>
          <cell r="AN105">
            <v>2.739846</v>
          </cell>
          <cell r="AO105">
            <v>1.1630940000000001</v>
          </cell>
          <cell r="AP105">
            <v>1.1478739999999998</v>
          </cell>
          <cell r="AQ105">
            <v>0.77315099999999992</v>
          </cell>
          <cell r="AR105">
            <v>0.44879799999999997</v>
          </cell>
          <cell r="AS105">
            <v>0.493869</v>
          </cell>
          <cell r="AT105">
            <v>0.5723879999999999</v>
          </cell>
          <cell r="AU105">
            <v>0.481742</v>
          </cell>
          <cell r="AV105">
            <v>0.42933999999999994</v>
          </cell>
          <cell r="AW105">
            <v>0.22305700000000001</v>
          </cell>
          <cell r="AX105">
            <v>0.14768485099999998</v>
          </cell>
          <cell r="AY105">
            <v>6.5740490999999998E-2</v>
          </cell>
          <cell r="AZ105">
            <v>0</v>
          </cell>
          <cell r="BA105">
            <v>0</v>
          </cell>
        </row>
        <row r="108">
          <cell r="B108">
            <v>1.3444193400000001E-3</v>
          </cell>
          <cell r="C108">
            <v>4.9732341399999991E-2</v>
          </cell>
          <cell r="D108">
            <v>2.8298357052000001E-2</v>
          </cell>
          <cell r="E108">
            <v>6.1720399999999995E-2</v>
          </cell>
          <cell r="F108">
            <v>7.45754E-2</v>
          </cell>
          <cell r="G108">
            <v>2.445371046E-2</v>
          </cell>
          <cell r="H108">
            <v>7.5644449580000009E-2</v>
          </cell>
          <cell r="I108">
            <v>9.7871939999999991E-2</v>
          </cell>
          <cell r="J108">
            <v>2.0196266071999997E-2</v>
          </cell>
          <cell r="K108">
            <v>5.4343726240000001E-2</v>
          </cell>
          <cell r="L108">
            <v>1.0597909200000001E-3</v>
          </cell>
          <cell r="M108">
            <v>1.3484957599999999E-3</v>
          </cell>
          <cell r="N108">
            <v>3.9309999999999996E-4</v>
          </cell>
          <cell r="O108">
            <v>2.8645E-2</v>
          </cell>
          <cell r="P108">
            <v>7.8622346100000004E-2</v>
          </cell>
          <cell r="Q108">
            <v>1.0999999999999999E-2</v>
          </cell>
          <cell r="R108">
            <v>3.6456600000000002E-3</v>
          </cell>
          <cell r="S108">
            <v>3.3425904399999999E-3</v>
          </cell>
          <cell r="T108">
            <v>8.1493659520000001E-3</v>
          </cell>
          <cell r="U108">
            <v>1.69108E-3</v>
          </cell>
          <cell r="V108">
            <v>2.7617549999999998E-2</v>
          </cell>
          <cell r="W108">
            <v>0.57920017999999995</v>
          </cell>
          <cell r="X108">
            <v>0.27248866639999997</v>
          </cell>
          <cell r="Y108">
            <v>0.51295975999999988</v>
          </cell>
          <cell r="Z108">
            <v>0</v>
          </cell>
          <cell r="AA108">
            <v>0</v>
          </cell>
          <cell r="AB108">
            <v>0.16492500000000002</v>
          </cell>
          <cell r="AC108">
            <v>1.604514</v>
          </cell>
          <cell r="AD108">
            <v>1.4429730000000001</v>
          </cell>
          <cell r="AE108">
            <v>2.6563680000000001</v>
          </cell>
          <cell r="AF108">
            <v>4.1775850000000005</v>
          </cell>
          <cell r="AG108">
            <v>2.0190959999999998</v>
          </cell>
          <cell r="AH108">
            <v>4.8037039999999998</v>
          </cell>
          <cell r="AI108">
            <v>6.8968819999999997</v>
          </cell>
          <cell r="AJ108">
            <v>1.9317</v>
          </cell>
          <cell r="AK108">
            <v>3.700135</v>
          </cell>
          <cell r="AL108">
            <v>0.71206000000000003</v>
          </cell>
          <cell r="AM108">
            <v>2.1645270000000001</v>
          </cell>
          <cell r="AN108">
            <v>1.917278</v>
          </cell>
          <cell r="AO108">
            <v>4.7863850000000001</v>
          </cell>
          <cell r="AP108">
            <v>11.009596</v>
          </cell>
          <cell r="AQ108">
            <v>3.98556</v>
          </cell>
          <cell r="AR108">
            <v>7.2378299999999998</v>
          </cell>
          <cell r="AS108">
            <v>1.4804940000000002</v>
          </cell>
          <cell r="AT108">
            <v>1.0335570000000001</v>
          </cell>
          <cell r="AU108">
            <v>0.85688600000000004</v>
          </cell>
          <cell r="AV108">
            <v>3.2260259999999996</v>
          </cell>
          <cell r="AW108">
            <v>51.861612999999998</v>
          </cell>
          <cell r="AX108">
            <v>22.830601644999998</v>
          </cell>
          <cell r="AY108">
            <v>49.742469036999999</v>
          </cell>
          <cell r="AZ108">
            <v>0</v>
          </cell>
          <cell r="BA108">
            <v>0</v>
          </cell>
        </row>
        <row r="109">
          <cell r="B109">
            <v>2.4354612102000003E-2</v>
          </cell>
          <cell r="C109">
            <v>1.8527258777600003E-2</v>
          </cell>
          <cell r="D109">
            <v>1.6849939368666668E-2</v>
          </cell>
          <cell r="E109">
            <v>4.891716198E-3</v>
          </cell>
          <cell r="F109">
            <v>5.0741051000000002E-3</v>
          </cell>
          <cell r="G109">
            <v>7.3865069599999998E-3</v>
          </cell>
          <cell r="H109">
            <v>1.199053766E-2</v>
          </cell>
          <cell r="I109">
            <v>1.2517577224444444E-2</v>
          </cell>
          <cell r="J109">
            <v>5.9701430320000005E-3</v>
          </cell>
          <cell r="K109">
            <v>1.4770688279999998E-2</v>
          </cell>
          <cell r="L109">
            <v>1.4125766019999998E-2</v>
          </cell>
          <cell r="M109">
            <v>2.0284686559999997E-2</v>
          </cell>
          <cell r="N109">
            <v>6.3792745149999991E-3</v>
          </cell>
          <cell r="O109">
            <v>7.9690060000000007E-3</v>
          </cell>
          <cell r="P109">
            <v>9.3004057799999998E-3</v>
          </cell>
          <cell r="Q109">
            <v>1.2549251419999999E-2</v>
          </cell>
          <cell r="R109">
            <v>1.00098276E-2</v>
          </cell>
          <cell r="S109">
            <v>1.4799980440000002E-2</v>
          </cell>
          <cell r="T109">
            <v>1.3598332972000001E-2</v>
          </cell>
          <cell r="U109">
            <v>8.1247161799999999E-3</v>
          </cell>
          <cell r="V109">
            <v>1.00248327E-2</v>
          </cell>
          <cell r="W109">
            <v>1.1070420000000001E-2</v>
          </cell>
          <cell r="X109">
            <v>2.7804919999999999E-3</v>
          </cell>
          <cell r="Y109">
            <v>6.8924310000000001E-3</v>
          </cell>
          <cell r="Z109">
            <v>0</v>
          </cell>
          <cell r="AA109">
            <v>0</v>
          </cell>
          <cell r="AB109">
            <v>6.9425140000000001</v>
          </cell>
          <cell r="AC109">
            <v>2.4329710000000002</v>
          </cell>
          <cell r="AD109">
            <v>4.2425280000000001</v>
          </cell>
          <cell r="AE109">
            <v>3.6959799999999996</v>
          </cell>
          <cell r="AF109">
            <v>1.100689</v>
          </cell>
          <cell r="AG109">
            <v>1.804222</v>
          </cell>
          <cell r="AH109">
            <v>2.154363</v>
          </cell>
          <cell r="AI109">
            <v>2.3625609999999999</v>
          </cell>
          <cell r="AJ109">
            <v>1.0759829999999999</v>
          </cell>
          <cell r="AK109">
            <v>2.1799200000000001</v>
          </cell>
          <cell r="AL109">
            <v>2.3851640000000001</v>
          </cell>
          <cell r="AM109">
            <v>3.6500029999999999</v>
          </cell>
          <cell r="AN109">
            <v>1.7198099999999998</v>
          </cell>
          <cell r="AO109">
            <v>2.1774639999999996</v>
          </cell>
          <cell r="AP109">
            <v>2.8324039999999999</v>
          </cell>
          <cell r="AQ109">
            <v>2.9697999999999998</v>
          </cell>
          <cell r="AR109">
            <v>2.2408790000000001</v>
          </cell>
          <cell r="AS109">
            <v>3.4867719999999998</v>
          </cell>
          <cell r="AT109">
            <v>2.9014129999999998</v>
          </cell>
          <cell r="AU109">
            <v>1.9116549999999999</v>
          </cell>
          <cell r="AV109">
            <v>3.0627999999999997</v>
          </cell>
          <cell r="AW109">
            <v>3.0611799999999998</v>
          </cell>
          <cell r="AX109">
            <v>1.0315694399999999</v>
          </cell>
          <cell r="AY109">
            <v>1.197495813</v>
          </cell>
          <cell r="AZ109">
            <v>0</v>
          </cell>
          <cell r="BA109">
            <v>0</v>
          </cell>
        </row>
        <row r="116">
          <cell r="B116">
            <v>0.23179779773700002</v>
          </cell>
          <cell r="C116">
            <v>0.23436908911676002</v>
          </cell>
          <cell r="D116">
            <v>0.16464769249533334</v>
          </cell>
          <cell r="E116">
            <v>0.159171569702</v>
          </cell>
          <cell r="F116">
            <v>0.11263177180000002</v>
          </cell>
          <cell r="G116">
            <v>3.7531135079999993E-2</v>
          </cell>
          <cell r="H116">
            <v>4.4211863580000003E-2</v>
          </cell>
          <cell r="I116">
            <v>3.114018938666667E-2</v>
          </cell>
          <cell r="J116">
            <v>1.0290183900000001E-2</v>
          </cell>
          <cell r="K116">
            <v>8.3113028000000016E-3</v>
          </cell>
          <cell r="L116">
            <v>9.7997493600000003E-3</v>
          </cell>
          <cell r="M116">
            <v>9.535116120000001E-3</v>
          </cell>
          <cell r="N116">
            <v>3.6637879999999998E-2</v>
          </cell>
          <cell r="O116">
            <v>6.8957199999999993E-3</v>
          </cell>
          <cell r="P116">
            <v>2.5444600000000001E-3</v>
          </cell>
          <cell r="Q116">
            <v>2.3915399999999997E-3</v>
          </cell>
          <cell r="R116">
            <v>5.8366400000000006E-3</v>
          </cell>
          <cell r="S116">
            <v>1.4437424599999999E-3</v>
          </cell>
          <cell r="T116">
            <v>4.7385473755555563E-3</v>
          </cell>
          <cell r="U116">
            <v>2.5496608999999995E-3</v>
          </cell>
          <cell r="V116">
            <v>2.39508E-3</v>
          </cell>
          <cell r="W116">
            <v>1.8102658599999997E-3</v>
          </cell>
          <cell r="X116">
            <v>2.57665481428E-3</v>
          </cell>
          <cell r="Y116">
            <v>2.2531199134199998E-3</v>
          </cell>
          <cell r="Z116">
            <v>0</v>
          </cell>
          <cell r="AA116">
            <v>0</v>
          </cell>
          <cell r="AB116">
            <v>14.121649</v>
          </cell>
          <cell r="AC116">
            <v>15.096344999999999</v>
          </cell>
          <cell r="AD116">
            <v>15.495228999999997</v>
          </cell>
          <cell r="AE116">
            <v>17.2193</v>
          </cell>
          <cell r="AF116">
            <v>16.167584999999999</v>
          </cell>
          <cell r="AG116">
            <v>8.6187309999999986</v>
          </cell>
          <cell r="AH116">
            <v>7.2718639999999999</v>
          </cell>
          <cell r="AI116">
            <v>6.0054989999999995</v>
          </cell>
          <cell r="AJ116">
            <v>3.6944559999999997</v>
          </cell>
          <cell r="AK116">
            <v>2.1743709999999998</v>
          </cell>
          <cell r="AL116">
            <v>3.2421119999999997</v>
          </cell>
          <cell r="AM116">
            <v>2.6735039999999999</v>
          </cell>
          <cell r="AN116">
            <v>5.3143440000000002</v>
          </cell>
          <cell r="AO116">
            <v>1.8267880000000001</v>
          </cell>
          <cell r="AP116">
            <v>1.353407</v>
          </cell>
          <cell r="AQ116">
            <v>1.208394</v>
          </cell>
          <cell r="AR116">
            <v>1.5626439999999999</v>
          </cell>
          <cell r="AS116">
            <v>0.874278</v>
          </cell>
          <cell r="AT116">
            <v>0.68905700000000003</v>
          </cell>
          <cell r="AU116">
            <v>0.87990299999999999</v>
          </cell>
          <cell r="AV116">
            <v>0.49956699999999998</v>
          </cell>
          <cell r="AW116">
            <v>0.73772899999999997</v>
          </cell>
          <cell r="AX116">
            <v>0.98031132700000001</v>
          </cell>
          <cell r="AY116">
            <v>0.39336999399999989</v>
          </cell>
          <cell r="AZ116">
            <v>0</v>
          </cell>
          <cell r="BA116">
            <v>0</v>
          </cell>
        </row>
        <row r="121">
          <cell r="B121">
            <v>0.53909575445199998</v>
          </cell>
          <cell r="C121">
            <v>0.48539548472347999</v>
          </cell>
          <cell r="D121">
            <v>0.70355162288000017</v>
          </cell>
          <cell r="E121">
            <v>0.59015615820200007</v>
          </cell>
          <cell r="F121">
            <v>0.50892070615999996</v>
          </cell>
          <cell r="G121">
            <v>0.46458623304000002</v>
          </cell>
          <cell r="H121">
            <v>0.52199612758000002</v>
          </cell>
          <cell r="I121">
            <v>0.56677572717999991</v>
          </cell>
          <cell r="J121">
            <v>0.42620956000000004</v>
          </cell>
          <cell r="K121">
            <v>0.36934830187999995</v>
          </cell>
          <cell r="L121">
            <v>0.36620957999999998</v>
          </cell>
          <cell r="M121">
            <v>0.35184507999999998</v>
          </cell>
          <cell r="N121">
            <v>0.21966034603999998</v>
          </cell>
          <cell r="O121">
            <v>0.20203989452000001</v>
          </cell>
          <cell r="P121">
            <v>0.22170431999999998</v>
          </cell>
          <cell r="Q121">
            <v>0.2327745</v>
          </cell>
          <cell r="R121">
            <v>0.18105820283999999</v>
          </cell>
          <cell r="S121">
            <v>0.13185297308000002</v>
          </cell>
          <cell r="T121">
            <v>4.6506277945777774E-2</v>
          </cell>
          <cell r="U121">
            <v>1.794782764E-2</v>
          </cell>
          <cell r="V121">
            <v>0.11944690894</v>
          </cell>
          <cell r="W121">
            <v>0.43826038603999995</v>
          </cell>
          <cell r="X121">
            <v>9.6981771399999986E-2</v>
          </cell>
          <cell r="Y121">
            <v>1.8332522740833336E-2</v>
          </cell>
          <cell r="Z121">
            <v>0</v>
          </cell>
          <cell r="AA121">
            <v>0</v>
          </cell>
          <cell r="AB121">
            <v>21.740361</v>
          </cell>
          <cell r="AC121">
            <v>16.503505999999998</v>
          </cell>
          <cell r="AD121">
            <v>28.575474</v>
          </cell>
          <cell r="AE121">
            <v>25.410425999999998</v>
          </cell>
          <cell r="AF121">
            <v>25.698778999999998</v>
          </cell>
          <cell r="AG121">
            <v>23.261827</v>
          </cell>
          <cell r="AH121">
            <v>30.808208</v>
          </cell>
          <cell r="AI121">
            <v>42.581066</v>
          </cell>
          <cell r="AJ121">
            <v>30.049396999999999</v>
          </cell>
          <cell r="AK121">
            <v>24.953618000000002</v>
          </cell>
          <cell r="AL121">
            <v>29.244724000000001</v>
          </cell>
          <cell r="AM121">
            <v>31.651387999999997</v>
          </cell>
          <cell r="AN121">
            <v>21.821796999999997</v>
          </cell>
          <cell r="AO121">
            <v>24.516200999999999</v>
          </cell>
          <cell r="AP121">
            <v>25.680343000000001</v>
          </cell>
          <cell r="AQ121">
            <v>23.02664</v>
          </cell>
          <cell r="AR121">
            <v>19.685600000000001</v>
          </cell>
          <cell r="AS121">
            <v>15.203487000000001</v>
          </cell>
          <cell r="AT121">
            <v>6.5473980000000003</v>
          </cell>
          <cell r="AU121">
            <v>4.6690170000000002</v>
          </cell>
          <cell r="AV121">
            <v>11.412597999999999</v>
          </cell>
          <cell r="AW121">
            <v>41.369229000000004</v>
          </cell>
          <cell r="AX121">
            <v>11.445749308</v>
          </cell>
          <cell r="AY121">
            <v>2.9896025180000003</v>
          </cell>
          <cell r="AZ121">
            <v>0</v>
          </cell>
          <cell r="BA121">
            <v>0</v>
          </cell>
        </row>
        <row r="138">
          <cell r="B138">
            <v>3.0272776669999996E-3</v>
          </cell>
          <cell r="C138">
            <v>1.643374315E-3</v>
          </cell>
          <cell r="D138">
            <v>2.8965039133333338E-3</v>
          </cell>
          <cell r="E138">
            <v>3.2751571260000007E-3</v>
          </cell>
          <cell r="F138">
            <v>1.5934753440000001E-2</v>
          </cell>
          <cell r="G138">
            <v>2.2281313380000004E-2</v>
          </cell>
          <cell r="H138">
            <v>4.3913515980000005E-2</v>
          </cell>
          <cell r="I138">
            <v>6.4322000126666667E-2</v>
          </cell>
          <cell r="J138">
            <v>4.4144189931999998E-2</v>
          </cell>
          <cell r="K138">
            <v>6.3146454040000008E-2</v>
          </cell>
          <cell r="L138">
            <v>0.10636373977999999</v>
          </cell>
          <cell r="M138">
            <v>9.0679156879999986E-2</v>
          </cell>
          <cell r="N138">
            <v>0.33837327197999995</v>
          </cell>
          <cell r="O138">
            <v>0.18753239316</v>
          </cell>
          <cell r="P138">
            <v>4.4444625574999994E-2</v>
          </cell>
          <cell r="Q138">
            <v>8.3043017080000003E-2</v>
          </cell>
          <cell r="R138">
            <v>0.26312545158000006</v>
          </cell>
          <cell r="S138">
            <v>7.8845568960000001E-2</v>
          </cell>
          <cell r="T138">
            <v>0.422389674248</v>
          </cell>
          <cell r="U138">
            <v>0.20170290615714281</v>
          </cell>
          <cell r="V138">
            <v>0.29852205163999995</v>
          </cell>
          <cell r="W138">
            <v>0.36506497368000002</v>
          </cell>
          <cell r="X138">
            <v>0.35878590147811995</v>
          </cell>
          <cell r="Y138">
            <v>0.12075709628786002</v>
          </cell>
          <cell r="Z138">
            <v>0</v>
          </cell>
          <cell r="AA138">
            <v>0</v>
          </cell>
          <cell r="AB138">
            <v>0.76199199999999989</v>
          </cell>
          <cell r="AC138">
            <v>0.521818</v>
          </cell>
          <cell r="AD138">
            <v>0.87349300000000007</v>
          </cell>
          <cell r="AE138">
            <v>1.4862529999999998</v>
          </cell>
          <cell r="AF138">
            <v>4.0918469999999996</v>
          </cell>
          <cell r="AG138">
            <v>6.4246570000000007</v>
          </cell>
          <cell r="AH138">
            <v>9.1780449999999991</v>
          </cell>
          <cell r="AI138">
            <v>15.879324999999998</v>
          </cell>
          <cell r="AJ138">
            <v>27.176749000000001</v>
          </cell>
          <cell r="AK138">
            <v>35.609983</v>
          </cell>
          <cell r="AL138">
            <v>55.395204999999997</v>
          </cell>
          <cell r="AM138">
            <v>61.775568999999997</v>
          </cell>
          <cell r="AN138">
            <v>45.393175000000006</v>
          </cell>
          <cell r="AO138">
            <v>25.276630999999998</v>
          </cell>
          <cell r="AP138">
            <v>37.939636</v>
          </cell>
          <cell r="AQ138">
            <v>30.404352999999997</v>
          </cell>
          <cell r="AR138">
            <v>35.383400000000002</v>
          </cell>
          <cell r="AS138">
            <v>42.330151000000001</v>
          </cell>
          <cell r="AT138">
            <v>59.663626999999998</v>
          </cell>
          <cell r="AU138">
            <v>43.770758000000001</v>
          </cell>
          <cell r="AV138">
            <v>40.543855999999998</v>
          </cell>
          <cell r="AW138">
            <v>48.644198999999993</v>
          </cell>
          <cell r="AX138">
            <v>48.153382361999995</v>
          </cell>
          <cell r="AY138">
            <v>15.625929843999998</v>
          </cell>
          <cell r="AZ138">
            <v>0</v>
          </cell>
          <cell r="BA138">
            <v>0</v>
          </cell>
        </row>
        <row r="163">
          <cell r="B163">
            <v>1.7536893639999999E-2</v>
          </cell>
          <cell r="C163">
            <v>2.5161674734999997E-2</v>
          </cell>
          <cell r="D163">
            <v>1.9234497937377779E-2</v>
          </cell>
          <cell r="E163">
            <v>1.7812415278000003E-2</v>
          </cell>
          <cell r="F163">
            <v>2.0968722599999996E-2</v>
          </cell>
          <cell r="G163">
            <v>3.4289669460000005E-2</v>
          </cell>
          <cell r="H163">
            <v>3.5756807979999999E-2</v>
          </cell>
          <cell r="I163">
            <v>3.9767217859999995E-2</v>
          </cell>
          <cell r="J163">
            <v>2.6515331632000001E-2</v>
          </cell>
          <cell r="K163">
            <v>2.8865128200000006E-2</v>
          </cell>
          <cell r="L163">
            <v>6.2390098879999994E-2</v>
          </cell>
          <cell r="M163">
            <v>1.7408574980000001E-2</v>
          </cell>
          <cell r="N163">
            <v>1.3463299549999998E-2</v>
          </cell>
          <cell r="O163">
            <v>1.4725395246666665E-2</v>
          </cell>
          <cell r="P163">
            <v>1.1789666000000001E-2</v>
          </cell>
          <cell r="Q163">
            <v>1.105469358E-2</v>
          </cell>
          <cell r="R163">
            <v>1.2439463033333332E-2</v>
          </cell>
          <cell r="S163">
            <v>2.2253774059999998E-2</v>
          </cell>
          <cell r="T163">
            <v>3.1160691145777776E-2</v>
          </cell>
          <cell r="U163">
            <v>2.8713835506666667E-2</v>
          </cell>
          <cell r="V163">
            <v>5.1473713559999995E-2</v>
          </cell>
          <cell r="W163">
            <v>0.11115153075999998</v>
          </cell>
          <cell r="X163">
            <v>7.3154845824440012E-2</v>
          </cell>
          <cell r="Y163">
            <v>0.16399917889110666</v>
          </cell>
          <cell r="Z163">
            <v>0</v>
          </cell>
          <cell r="AA163">
            <v>0</v>
          </cell>
          <cell r="AB163">
            <v>5.8132730000000006</v>
          </cell>
          <cell r="AC163">
            <v>5.5192979999999991</v>
          </cell>
          <cell r="AD163">
            <v>6.5833089999999999</v>
          </cell>
          <cell r="AE163">
            <v>8.6989590000000003</v>
          </cell>
          <cell r="AF163">
            <v>9.1741239999999991</v>
          </cell>
          <cell r="AG163">
            <v>11.342421999999999</v>
          </cell>
          <cell r="AH163">
            <v>10.150535999999999</v>
          </cell>
          <cell r="AI163">
            <v>14.601032</v>
          </cell>
          <cell r="AJ163">
            <v>11.807542000000002</v>
          </cell>
          <cell r="AK163">
            <v>7.9607720000000004</v>
          </cell>
          <cell r="AL163">
            <v>10.127894999999999</v>
          </cell>
          <cell r="AM163">
            <v>8.1513369999999998</v>
          </cell>
          <cell r="AN163">
            <v>10.482873999999999</v>
          </cell>
          <cell r="AO163">
            <v>6.8864510000000001</v>
          </cell>
          <cell r="AP163">
            <v>6.3576429999999995</v>
          </cell>
          <cell r="AQ163">
            <v>5.6410659999999995</v>
          </cell>
          <cell r="AR163">
            <v>7.7418800000000001</v>
          </cell>
          <cell r="AS163">
            <v>10.09333</v>
          </cell>
          <cell r="AT163">
            <v>8.0211389999999998</v>
          </cell>
          <cell r="AU163">
            <v>10.223399000000001</v>
          </cell>
          <cell r="AV163">
            <v>11.992732999999999</v>
          </cell>
          <cell r="AW163">
            <v>19.624887999999999</v>
          </cell>
          <cell r="AX163">
            <v>20.376228867999998</v>
          </cell>
          <cell r="AY163">
            <v>20.110906634999999</v>
          </cell>
          <cell r="AZ163">
            <v>0</v>
          </cell>
          <cell r="BA163">
            <v>0</v>
          </cell>
        </row>
        <row r="187">
          <cell r="B187">
            <v>1.7173641625999998E-2</v>
          </cell>
          <cell r="C187">
            <v>9.8600194759999992E-3</v>
          </cell>
          <cell r="D187">
            <v>1.2972237249999999E-2</v>
          </cell>
          <cell r="E187">
            <v>9.3036068999999971E-3</v>
          </cell>
          <cell r="F187">
            <v>6.4483075399999999E-3</v>
          </cell>
          <cell r="G187">
            <v>2.1974048600000001E-2</v>
          </cell>
          <cell r="H187">
            <v>2.4052136379999998E-2</v>
          </cell>
          <cell r="I187">
            <v>1.9776790760000003E-2</v>
          </cell>
          <cell r="J187">
            <v>7.0474683400000007E-3</v>
          </cell>
          <cell r="K187">
            <v>5.9600045600000009E-3</v>
          </cell>
          <cell r="L187">
            <v>1.9545126399999999E-3</v>
          </cell>
          <cell r="M187">
            <v>1.86752822E-3</v>
          </cell>
          <cell r="N187">
            <v>2.2938769800000002E-3</v>
          </cell>
          <cell r="O187">
            <v>5.3843311199999987E-3</v>
          </cell>
          <cell r="P187">
            <v>2.3048008600000001E-3</v>
          </cell>
          <cell r="Q187">
            <v>2.51835084E-3</v>
          </cell>
          <cell r="R187">
            <v>3.4076581400000003E-3</v>
          </cell>
          <cell r="S187">
            <v>1.38126864E-3</v>
          </cell>
          <cell r="T187">
            <v>4.1819895577777776E-3</v>
          </cell>
          <cell r="U187">
            <v>1.2336999999999999E-3</v>
          </cell>
          <cell r="V187">
            <v>1.2811703999999998E-3</v>
          </cell>
          <cell r="W187">
            <v>1.4215711200000001E-3</v>
          </cell>
          <cell r="X187">
            <v>1.9775558874999999E-3</v>
          </cell>
          <cell r="Y187">
            <v>9.9680699999999994E-4</v>
          </cell>
          <cell r="Z187">
            <v>0</v>
          </cell>
          <cell r="AA187">
            <v>0</v>
          </cell>
          <cell r="AB187">
            <v>2.915076</v>
          </cell>
          <cell r="AC187">
            <v>1.7693739999999998</v>
          </cell>
          <cell r="AD187">
            <v>2.6351659999999999</v>
          </cell>
          <cell r="AE187">
            <v>2.4923109999999999</v>
          </cell>
          <cell r="AF187">
            <v>1.7068300000000001</v>
          </cell>
          <cell r="AG187">
            <v>3.0301649999999998</v>
          </cell>
          <cell r="AH187">
            <v>2.8346850000000003</v>
          </cell>
          <cell r="AI187">
            <v>4.1155659999999994</v>
          </cell>
          <cell r="AJ187">
            <v>1.7749409999999997</v>
          </cell>
          <cell r="AK187">
            <v>0.95006499999999994</v>
          </cell>
          <cell r="AL187">
            <v>0.70518099999999995</v>
          </cell>
          <cell r="AM187">
            <v>0.76233200000000001</v>
          </cell>
          <cell r="AN187">
            <v>1.126725</v>
          </cell>
          <cell r="AO187">
            <v>1.9598709999999997</v>
          </cell>
          <cell r="AP187">
            <v>0.87524999999999997</v>
          </cell>
          <cell r="AQ187">
            <v>0.78026299999999993</v>
          </cell>
          <cell r="AR187">
            <v>0.69685900000000001</v>
          </cell>
          <cell r="AS187">
            <v>0.43641099999999999</v>
          </cell>
          <cell r="AT187">
            <v>0.73620799999999986</v>
          </cell>
          <cell r="AU187">
            <v>0.50152699999999995</v>
          </cell>
          <cell r="AV187">
            <v>0.40142800000000001</v>
          </cell>
          <cell r="AW187">
            <v>0.32961299999999999</v>
          </cell>
          <cell r="AX187">
            <v>0.88136805299999998</v>
          </cell>
          <cell r="AY187">
            <v>0.69410855699999985</v>
          </cell>
          <cell r="AZ187">
            <v>0</v>
          </cell>
          <cell r="BA187">
            <v>0</v>
          </cell>
        </row>
        <row r="200">
          <cell r="B200">
            <v>1.7810520000000001E-6</v>
          </cell>
          <cell r="C200">
            <v>6.4782674999999993E-4</v>
          </cell>
          <cell r="D200">
            <v>9.2048555555555549E-5</v>
          </cell>
          <cell r="E200">
            <v>0</v>
          </cell>
          <cell r="F200">
            <v>5.1802780000000003E-5</v>
          </cell>
          <cell r="G200">
            <v>2.73E-5</v>
          </cell>
          <cell r="H200">
            <v>1.5834000000000002E-3</v>
          </cell>
          <cell r="I200">
            <v>4.5955000000000003E-2</v>
          </cell>
          <cell r="J200">
            <v>5.6560140000000002E-2</v>
          </cell>
          <cell r="K200">
            <v>2.8748720000000002E-2</v>
          </cell>
          <cell r="L200">
            <v>7.251790000000001E-2</v>
          </cell>
          <cell r="M200">
            <v>6.0189220000000002E-2</v>
          </cell>
          <cell r="N200">
            <v>3.6758539999999999E-2</v>
          </cell>
          <cell r="O200">
            <v>3.036116086E-2</v>
          </cell>
          <cell r="P200">
            <v>3.7097059999999994E-2</v>
          </cell>
          <cell r="Q200">
            <v>0</v>
          </cell>
          <cell r="R200">
            <v>3.1737267379999996E-2</v>
          </cell>
          <cell r="S200">
            <v>1.4456759999999999E-2</v>
          </cell>
          <cell r="T200">
            <v>2.1749728E-4</v>
          </cell>
          <cell r="U200">
            <v>6.2244000000000004E-4</v>
          </cell>
          <cell r="V200">
            <v>0</v>
          </cell>
          <cell r="W200">
            <v>7.8077999999999991E-4</v>
          </cell>
          <cell r="X200">
            <v>2.6082587059999997E-5</v>
          </cell>
          <cell r="Y200">
            <v>0</v>
          </cell>
          <cell r="Z200">
            <v>0</v>
          </cell>
          <cell r="AA200">
            <v>0</v>
          </cell>
          <cell r="AB200">
            <v>3.5339999999999998E-3</v>
          </cell>
          <cell r="AC200">
            <v>0.212254</v>
          </cell>
          <cell r="AD200">
            <v>3.6018999999999995E-2</v>
          </cell>
          <cell r="AE200">
            <v>0</v>
          </cell>
          <cell r="AF200">
            <v>2.5952999999999997E-2</v>
          </cell>
          <cell r="AG200">
            <v>2.0239E-2</v>
          </cell>
          <cell r="AH200">
            <v>0.100961</v>
          </cell>
          <cell r="AI200">
            <v>4.8230810000000002</v>
          </cell>
          <cell r="AJ200">
            <v>5.9048549999999995</v>
          </cell>
          <cell r="AK200">
            <v>2.552384</v>
          </cell>
          <cell r="AL200">
            <v>7.334346</v>
          </cell>
          <cell r="AM200">
            <v>7.9613059999999995</v>
          </cell>
          <cell r="AN200">
            <v>9.4850539999999999</v>
          </cell>
          <cell r="AO200">
            <v>9.0617900000000002</v>
          </cell>
          <cell r="AP200">
            <v>4.495285</v>
          </cell>
          <cell r="AQ200">
            <v>0</v>
          </cell>
          <cell r="AR200">
            <v>3.1124259999999997</v>
          </cell>
          <cell r="AS200">
            <v>0.97792999999999997</v>
          </cell>
          <cell r="AT200">
            <v>4.0086999999999998E-2</v>
          </cell>
          <cell r="AU200">
            <v>5.2344999999999996E-2</v>
          </cell>
          <cell r="AV200">
            <v>0</v>
          </cell>
          <cell r="AW200">
            <v>0.14538699999999999</v>
          </cell>
          <cell r="AX200">
            <v>2.0938296999999998E-2</v>
          </cell>
          <cell r="AY200">
            <v>0</v>
          </cell>
          <cell r="AZ200">
            <v>0</v>
          </cell>
          <cell r="BA200">
            <v>0</v>
          </cell>
        </row>
        <row r="206">
          <cell r="B206">
            <v>4.3625571049999996E-3</v>
          </cell>
          <cell r="C206">
            <v>2.2910557220000003E-3</v>
          </cell>
          <cell r="D206">
            <v>1.6459849150400002E-3</v>
          </cell>
          <cell r="E206">
            <v>4.2118492760000008E-3</v>
          </cell>
          <cell r="F206">
            <v>1.103854036E-2</v>
          </cell>
          <cell r="G206">
            <v>2.8340385000000003E-3</v>
          </cell>
          <cell r="H206">
            <v>2.6794701000000007E-3</v>
          </cell>
          <cell r="I206">
            <v>1.1491398306666668E-2</v>
          </cell>
          <cell r="J206">
            <v>1.051868536E-2</v>
          </cell>
          <cell r="K206">
            <v>2.9430076600000001E-3</v>
          </cell>
          <cell r="L206">
            <v>9.2832895799999995E-3</v>
          </cell>
          <cell r="M206">
            <v>6.2034967399999998E-3</v>
          </cell>
          <cell r="N206">
            <v>3.5056682799999997E-3</v>
          </cell>
          <cell r="O206">
            <v>2.7883920400000001E-3</v>
          </cell>
          <cell r="P206">
            <v>7.5222095733333324E-3</v>
          </cell>
          <cell r="Q206">
            <v>4.1844462666666658E-3</v>
          </cell>
          <cell r="R206">
            <v>7.1926388066666652E-3</v>
          </cell>
          <cell r="S206">
            <v>3.6883621599999999E-3</v>
          </cell>
          <cell r="T206">
            <v>3.8915057822222219E-3</v>
          </cell>
          <cell r="U206">
            <v>2.4146437599999997E-3</v>
          </cell>
          <cell r="V206">
            <v>8.4386099599999993E-3</v>
          </cell>
          <cell r="W206">
            <v>9.0284469999999989E-4</v>
          </cell>
          <cell r="X206">
            <v>9.3757978440600007E-3</v>
          </cell>
          <cell r="Y206">
            <v>1.0859530925373334E-2</v>
          </cell>
          <cell r="Z206">
            <v>0</v>
          </cell>
          <cell r="AA206">
            <v>0</v>
          </cell>
          <cell r="AB206">
            <v>0.75180600000000009</v>
          </cell>
          <cell r="AC206">
            <v>1.0426499999999999</v>
          </cell>
          <cell r="AD206">
            <v>0.56612499999999988</v>
          </cell>
          <cell r="AE206">
            <v>0.71252400000000005</v>
          </cell>
          <cell r="AF206">
            <v>1.696026</v>
          </cell>
          <cell r="AG206">
            <v>1.0108609999999998</v>
          </cell>
          <cell r="AH206">
            <v>1.158614</v>
          </cell>
          <cell r="AI206">
            <v>1.148369</v>
          </cell>
          <cell r="AJ206">
            <v>1.630484</v>
          </cell>
          <cell r="AK206">
            <v>1.1805599999999998</v>
          </cell>
          <cell r="AL206">
            <v>1.6476989999999998</v>
          </cell>
          <cell r="AM206">
            <v>1.3420919999999998</v>
          </cell>
          <cell r="AN206">
            <v>0.85387399999999991</v>
          </cell>
          <cell r="AO206">
            <v>0.61808799999999997</v>
          </cell>
          <cell r="AP206">
            <v>0.98874100000000009</v>
          </cell>
          <cell r="AQ206">
            <v>0.62125999999999992</v>
          </cell>
          <cell r="AR206">
            <v>1.0380719999999999</v>
          </cell>
          <cell r="AS206">
            <v>0.53985900000000009</v>
          </cell>
          <cell r="AT206">
            <v>0.78283700000000012</v>
          </cell>
          <cell r="AU206">
            <v>0.44836799999999999</v>
          </cell>
          <cell r="AV206">
            <v>0.51245099999999988</v>
          </cell>
          <cell r="AW206">
            <v>0.23572299999999996</v>
          </cell>
          <cell r="AX206">
            <v>1.7068645769999997</v>
          </cell>
          <cell r="AY206">
            <v>2.675924067</v>
          </cell>
          <cell r="AZ206">
            <v>0</v>
          </cell>
          <cell r="BA206">
            <v>0</v>
          </cell>
        </row>
        <row r="228">
          <cell r="B228">
            <v>1.8043183600999997E-2</v>
          </cell>
          <cell r="C228">
            <v>7.3840509000000004E-3</v>
          </cell>
          <cell r="D228">
            <v>3.3298783476000002E-2</v>
          </cell>
          <cell r="E228">
            <v>3.8603646451999998E-2</v>
          </cell>
          <cell r="F228">
            <v>6.8577982699999998E-2</v>
          </cell>
          <cell r="G228">
            <v>0.12007517916000002</v>
          </cell>
          <cell r="H228">
            <v>0.19081560494000002</v>
          </cell>
          <cell r="I228">
            <v>0.15086128606666666</v>
          </cell>
          <cell r="J228">
            <v>0.24099621244000002</v>
          </cell>
          <cell r="K228">
            <v>0.17115448012000001</v>
          </cell>
          <cell r="L228">
            <v>0.16391322120000001</v>
          </cell>
          <cell r="M228">
            <v>0.12254641999999999</v>
          </cell>
          <cell r="N228">
            <v>8.9518220000000009E-2</v>
          </cell>
          <cell r="O228">
            <v>0.11016832995999999</v>
          </cell>
          <cell r="P228">
            <v>0.15634335458000001</v>
          </cell>
          <cell r="Q228">
            <v>0.13129388438</v>
          </cell>
          <cell r="R228">
            <v>0.15878947631999998</v>
          </cell>
          <cell r="S228">
            <v>0.16891906966</v>
          </cell>
          <cell r="T228">
            <v>8.2981752643999998E-2</v>
          </cell>
          <cell r="U228">
            <v>0.14328167476190476</v>
          </cell>
          <cell r="V228">
            <v>0.17055452816</v>
          </cell>
          <cell r="W228">
            <v>6.9678540000000011E-2</v>
          </cell>
          <cell r="X228">
            <v>5.4192982909760011E-2</v>
          </cell>
          <cell r="Y228">
            <v>0.11187070146999999</v>
          </cell>
          <cell r="Z228">
            <v>0</v>
          </cell>
          <cell r="AA228">
            <v>0</v>
          </cell>
          <cell r="AB228">
            <v>2.138957</v>
          </cell>
          <cell r="AC228">
            <v>2.1969349999999999</v>
          </cell>
          <cell r="AD228">
            <v>4.8637230000000002</v>
          </cell>
          <cell r="AE228">
            <v>6.2189269999999999</v>
          </cell>
          <cell r="AF228">
            <v>8.6296299999999988</v>
          </cell>
          <cell r="AG228">
            <v>13.199510999999999</v>
          </cell>
          <cell r="AH228">
            <v>20.364620000000002</v>
          </cell>
          <cell r="AI228">
            <v>16.280376</v>
          </cell>
          <cell r="AJ228">
            <v>17.719016999999997</v>
          </cell>
          <cell r="AK228">
            <v>16.183727999999995</v>
          </cell>
          <cell r="AL228">
            <v>21.993162999999999</v>
          </cell>
          <cell r="AM228">
            <v>17.675898</v>
          </cell>
          <cell r="AN228">
            <v>14.394822999999999</v>
          </cell>
          <cell r="AO228">
            <v>18.341766</v>
          </cell>
          <cell r="AP228">
            <v>22.986224</v>
          </cell>
          <cell r="AQ228">
            <v>18.265840999999998</v>
          </cell>
          <cell r="AR228">
            <v>18.656354</v>
          </cell>
          <cell r="AS228">
            <v>19.540890999999998</v>
          </cell>
          <cell r="AT228">
            <v>15.380622999999998</v>
          </cell>
          <cell r="AU228">
            <v>16.169967</v>
          </cell>
          <cell r="AV228">
            <v>19.758624999999999</v>
          </cell>
          <cell r="AW228">
            <v>12.662864999999998</v>
          </cell>
          <cell r="AX228">
            <v>9.8260270610000013</v>
          </cell>
          <cell r="AY228">
            <v>13.702115608</v>
          </cell>
          <cell r="AZ228">
            <v>0</v>
          </cell>
          <cell r="BA228">
            <v>0</v>
          </cell>
        </row>
        <row r="231">
          <cell r="B231">
            <v>6.2591004329999997E-3</v>
          </cell>
          <cell r="C231">
            <v>4.7106541750000005E-3</v>
          </cell>
          <cell r="D231">
            <v>4.7549294888888892E-3</v>
          </cell>
          <cell r="E231">
            <v>1.0864171749999998E-2</v>
          </cell>
          <cell r="F231">
            <v>2.7604786360000001E-2</v>
          </cell>
          <cell r="G231">
            <v>5.3494726580000006E-2</v>
          </cell>
          <cell r="H231">
            <v>5.8222541859999997E-2</v>
          </cell>
          <cell r="I231">
            <v>5.7585635740000002E-2</v>
          </cell>
          <cell r="J231">
            <v>5.9643386200000002E-2</v>
          </cell>
          <cell r="K231">
            <v>3.4049778160000002E-2</v>
          </cell>
          <cell r="L231">
            <v>0.10607547166</v>
          </cell>
          <cell r="M231">
            <v>4.5645709260000007E-2</v>
          </cell>
          <cell r="N231">
            <v>5.1627165240000002E-2</v>
          </cell>
          <cell r="O231">
            <v>3.8065015719999991E-2</v>
          </cell>
          <cell r="P231">
            <v>5.2518992659999993E-2</v>
          </cell>
          <cell r="Q231">
            <v>4.3477832899999999E-2</v>
          </cell>
          <cell r="R231">
            <v>6.8581243200000003E-2</v>
          </cell>
          <cell r="S231">
            <v>5.3475607059999992E-2</v>
          </cell>
          <cell r="T231">
            <v>2.1255634959999999E-2</v>
          </cell>
          <cell r="U231">
            <v>3.7841112580000003E-2</v>
          </cell>
          <cell r="V231">
            <v>4.86861575E-2</v>
          </cell>
          <cell r="W231">
            <v>3.9707239999999998E-2</v>
          </cell>
          <cell r="X231">
            <v>1.9024989383740001E-2</v>
          </cell>
          <cell r="Y231">
            <v>3.4111650638833327E-2</v>
          </cell>
          <cell r="Z231">
            <v>0</v>
          </cell>
          <cell r="AA231">
            <v>0</v>
          </cell>
          <cell r="AB231">
            <v>1.8390099999999998</v>
          </cell>
          <cell r="AC231">
            <v>1.2190399999999999</v>
          </cell>
          <cell r="AD231">
            <v>1.4766629999999996</v>
          </cell>
          <cell r="AE231">
            <v>1.5838800000000002</v>
          </cell>
          <cell r="AF231">
            <v>3.1623819999999996</v>
          </cell>
          <cell r="AG231">
            <v>4.8932400000000005</v>
          </cell>
          <cell r="AH231">
            <v>6.0043619999999995</v>
          </cell>
          <cell r="AI231">
            <v>6.4041209999999991</v>
          </cell>
          <cell r="AJ231">
            <v>7.8774549999999994</v>
          </cell>
          <cell r="AK231">
            <v>4.8588590000000007</v>
          </cell>
          <cell r="AL231">
            <v>7.2362239999999991</v>
          </cell>
          <cell r="AM231">
            <v>5.7413119999999997</v>
          </cell>
          <cell r="AN231">
            <v>6.2166109999999986</v>
          </cell>
          <cell r="AO231">
            <v>5.3053199999999991</v>
          </cell>
          <cell r="AP231">
            <v>6.815626</v>
          </cell>
          <cell r="AQ231">
            <v>5.6438449999999989</v>
          </cell>
          <cell r="AR231">
            <v>7.4039439999999992</v>
          </cell>
          <cell r="AS231">
            <v>5.6003340000000001</v>
          </cell>
          <cell r="AT231">
            <v>4.0326719999999998</v>
          </cell>
          <cell r="AU231">
            <v>3.8758649999999997</v>
          </cell>
          <cell r="AV231">
            <v>4.8986529999999995</v>
          </cell>
          <cell r="AW231">
            <v>4.5926059999999991</v>
          </cell>
          <cell r="AX231">
            <v>3.0691690889999999</v>
          </cell>
          <cell r="AY231">
            <v>3.2003551620000001</v>
          </cell>
          <cell r="AZ231">
            <v>0</v>
          </cell>
          <cell r="BA231">
            <v>0</v>
          </cell>
        </row>
        <row r="245">
          <cell r="B245">
            <v>2.91007668E-3</v>
          </cell>
          <cell r="C245">
            <v>1.3302037826000002E-2</v>
          </cell>
          <cell r="D245">
            <v>1.6285871E-3</v>
          </cell>
          <cell r="E245">
            <v>4.0859499999999994E-6</v>
          </cell>
          <cell r="F245">
            <v>1.1996E-2</v>
          </cell>
          <cell r="G245">
            <v>1.2532060999999999E-2</v>
          </cell>
          <cell r="H245">
            <v>5.8820279519999998E-2</v>
          </cell>
          <cell r="I245">
            <v>4.197372209111111E-2</v>
          </cell>
          <cell r="J245">
            <v>9.1116843200000006E-3</v>
          </cell>
          <cell r="K245">
            <v>3.5324501800000001E-3</v>
          </cell>
          <cell r="L245">
            <v>1.5940873739999997E-2</v>
          </cell>
          <cell r="M245">
            <v>2.6263912000000001E-4</v>
          </cell>
          <cell r="N245">
            <v>5.9709033333333327E-5</v>
          </cell>
          <cell r="O245">
            <v>1.0653023999999999E-4</v>
          </cell>
          <cell r="P245">
            <v>7.7999999999999999E-5</v>
          </cell>
          <cell r="Q245">
            <v>1.1143455999999999E-4</v>
          </cell>
          <cell r="R245">
            <v>6.1153416999999992E-4</v>
          </cell>
          <cell r="S245">
            <v>2.6579999999999996E-4</v>
          </cell>
          <cell r="T245">
            <v>9.821583799999999E-4</v>
          </cell>
          <cell r="U245">
            <v>4.8675621999999996E-4</v>
          </cell>
          <cell r="V245">
            <v>3.1063640000000001E-5</v>
          </cell>
          <cell r="W245">
            <v>1.2599999999999998E-3</v>
          </cell>
          <cell r="X245">
            <v>3.2426407999999995E-4</v>
          </cell>
          <cell r="Y245">
            <v>9.9402250000000002E-6</v>
          </cell>
          <cell r="Z245">
            <v>0</v>
          </cell>
          <cell r="AA245">
            <v>0</v>
          </cell>
          <cell r="AB245">
            <v>1.033671</v>
          </cell>
          <cell r="AC245">
            <v>2.45411</v>
          </cell>
          <cell r="AD245">
            <v>0.65703499999999992</v>
          </cell>
          <cell r="AE245">
            <v>4.3010000000000001E-3</v>
          </cell>
          <cell r="AF245">
            <v>1.2796500000000002</v>
          </cell>
          <cell r="AG245">
            <v>0.95435199999999987</v>
          </cell>
          <cell r="AH245">
            <v>3.8089219999999999</v>
          </cell>
          <cell r="AI245">
            <v>3.5362549999999997</v>
          </cell>
          <cell r="AJ245">
            <v>1.2542429999999998</v>
          </cell>
          <cell r="AK245">
            <v>0.85554700000000006</v>
          </cell>
          <cell r="AL245">
            <v>2.073286</v>
          </cell>
          <cell r="AM245">
            <v>0.55859800000000004</v>
          </cell>
          <cell r="AN245">
            <v>0.17076199999999997</v>
          </cell>
          <cell r="AO245">
            <v>0.35663400000000001</v>
          </cell>
          <cell r="AP245">
            <v>0.189361</v>
          </cell>
          <cell r="AQ245">
            <v>0.54548200000000002</v>
          </cell>
          <cell r="AR245">
            <v>1.3110499999999998</v>
          </cell>
          <cell r="AS245">
            <v>0.55735999999999997</v>
          </cell>
          <cell r="AT245">
            <v>0.175514</v>
          </cell>
          <cell r="AU245">
            <v>0.320081</v>
          </cell>
          <cell r="AV245">
            <v>0.214203</v>
          </cell>
          <cell r="AW245">
            <v>0.35514299999999999</v>
          </cell>
          <cell r="AX245">
            <v>0.12970563199999999</v>
          </cell>
          <cell r="AY245">
            <v>1.8602290000000001E-3</v>
          </cell>
          <cell r="AZ245">
            <v>0</v>
          </cell>
          <cell r="BA245">
            <v>0</v>
          </cell>
        </row>
        <row r="247">
          <cell r="B247">
            <v>1.4064583803000002E-2</v>
          </cell>
          <cell r="C247">
            <v>2.8955618078000005E-2</v>
          </cell>
          <cell r="D247">
            <v>7.8489701539582221E-2</v>
          </cell>
          <cell r="E247">
            <v>6.8033739423999998E-2</v>
          </cell>
          <cell r="F247">
            <v>1.7697014220000005E-2</v>
          </cell>
          <cell r="G247">
            <v>8.4367920165000027E-2</v>
          </cell>
          <cell r="H247">
            <v>1.1866938740000001E-2</v>
          </cell>
          <cell r="I247">
            <v>1.4228946960000002E-2</v>
          </cell>
          <cell r="J247">
            <v>8.3708256920000008E-3</v>
          </cell>
          <cell r="K247">
            <v>8.3284645200000004E-3</v>
          </cell>
          <cell r="L247">
            <v>3.7854393960000004E-3</v>
          </cell>
          <cell r="M247">
            <v>4.7783061999999996E-3</v>
          </cell>
          <cell r="N247">
            <v>2.6994402749999998E-3</v>
          </cell>
          <cell r="O247">
            <v>9.1443199999999996E-4</v>
          </cell>
          <cell r="P247">
            <v>2.0911578E-3</v>
          </cell>
          <cell r="Q247">
            <v>2.4179678999999995E-3</v>
          </cell>
          <cell r="R247">
            <v>1.4311205133333334E-3</v>
          </cell>
          <cell r="S247">
            <v>3.9373240800000004E-3</v>
          </cell>
          <cell r="T247">
            <v>9.4785543946666675E-3</v>
          </cell>
          <cell r="U247">
            <v>3.2223147784126984E-3</v>
          </cell>
          <cell r="V247">
            <v>3.9092732800000002E-3</v>
          </cell>
          <cell r="W247">
            <v>2.49102706E-3</v>
          </cell>
          <cell r="X247">
            <v>2.2239400926599997E-3</v>
          </cell>
          <cell r="Y247">
            <v>4.8265715991733333E-3</v>
          </cell>
          <cell r="Z247">
            <v>0</v>
          </cell>
          <cell r="AA247">
            <v>0</v>
          </cell>
          <cell r="AB247">
            <v>4.9898470000000001</v>
          </cell>
          <cell r="AC247">
            <v>8.2028059999999989</v>
          </cell>
          <cell r="AD247">
            <v>7.6100930000000009</v>
          </cell>
          <cell r="AE247">
            <v>7.175243</v>
          </cell>
          <cell r="AF247">
            <v>10.491821</v>
          </cell>
          <cell r="AG247">
            <v>9.7005550000000014</v>
          </cell>
          <cell r="AH247">
            <v>5.818651</v>
          </cell>
          <cell r="AI247">
            <v>4.9940780000000009</v>
          </cell>
          <cell r="AJ247">
            <v>4.2868839999999997</v>
          </cell>
          <cell r="AK247">
            <v>2.205254</v>
          </cell>
          <cell r="AL247">
            <v>2.3896799999999998</v>
          </cell>
          <cell r="AM247">
            <v>3.110833</v>
          </cell>
          <cell r="AN247">
            <v>1.656083</v>
          </cell>
          <cell r="AO247">
            <v>1.329402</v>
          </cell>
          <cell r="AP247">
            <v>1.9699689999999999</v>
          </cell>
          <cell r="AQ247">
            <v>1.703282</v>
          </cell>
          <cell r="AR247">
            <v>1.247393</v>
          </cell>
          <cell r="AS247">
            <v>2.395851</v>
          </cell>
          <cell r="AT247">
            <v>2.2241169999999997</v>
          </cell>
          <cell r="AU247">
            <v>2.3336579999999998</v>
          </cell>
          <cell r="AV247">
            <v>0.84137999999999979</v>
          </cell>
          <cell r="AW247">
            <v>1.3089619999999997</v>
          </cell>
          <cell r="AX247">
            <v>1.356384966</v>
          </cell>
          <cell r="AY247">
            <v>1.7355165459999997</v>
          </cell>
          <cell r="AZ247">
            <v>0</v>
          </cell>
          <cell r="BA247">
            <v>0</v>
          </cell>
        </row>
        <row r="253">
          <cell r="B253">
            <v>2.0384000000000005E-4</v>
          </cell>
          <cell r="C253">
            <v>2.1739025000000001E-4</v>
          </cell>
          <cell r="D253">
            <v>9.9482475019999992E-3</v>
          </cell>
          <cell r="E253">
            <v>1.3092405004E-2</v>
          </cell>
          <cell r="F253">
            <v>3.5722917199999996E-2</v>
          </cell>
          <cell r="G253">
            <v>3.4405909400000004E-2</v>
          </cell>
          <cell r="H253">
            <v>8.7912876419999994E-2</v>
          </cell>
          <cell r="I253">
            <v>9.3279187400000019E-2</v>
          </cell>
          <cell r="J253">
            <v>4.8521417311999999E-2</v>
          </cell>
          <cell r="K253">
            <v>7.8479080000000007E-2</v>
          </cell>
          <cell r="L253">
            <v>7.0121099539999995E-2</v>
          </cell>
          <cell r="M253">
            <v>1.4205521499999998E-2</v>
          </cell>
          <cell r="N253">
            <v>1.8524608200000001E-2</v>
          </cell>
          <cell r="O253">
            <v>3.2585180960000001E-2</v>
          </cell>
          <cell r="P253">
            <v>2.5533154035555554E-2</v>
          </cell>
          <cell r="Q253">
            <v>2.6035877775000001E-2</v>
          </cell>
          <cell r="R253">
            <v>2.8996563199999995E-2</v>
          </cell>
          <cell r="S253">
            <v>2.153310986E-2</v>
          </cell>
          <cell r="T253">
            <v>2.2811164886222219E-2</v>
          </cell>
          <cell r="U253">
            <v>3.717748874E-2</v>
          </cell>
          <cell r="V253">
            <v>6.7835776920000007E-2</v>
          </cell>
          <cell r="W253">
            <v>0.19910249709999997</v>
          </cell>
          <cell r="X253">
            <v>4.8999505170800005E-2</v>
          </cell>
          <cell r="Y253">
            <v>4.1892911967533329E-2</v>
          </cell>
          <cell r="Z253">
            <v>0</v>
          </cell>
          <cell r="AA253">
            <v>0</v>
          </cell>
          <cell r="AB253">
            <v>3.7269999999999998E-2</v>
          </cell>
          <cell r="AC253">
            <v>5.7648999999999999E-2</v>
          </cell>
          <cell r="AD253">
            <v>1.6827300000000001</v>
          </cell>
          <cell r="AE253">
            <v>0.70310600000000001</v>
          </cell>
          <cell r="AF253">
            <v>3.5477880000000002</v>
          </cell>
          <cell r="AG253">
            <v>3.7889399999999993</v>
          </cell>
          <cell r="AH253">
            <v>9.5411649999999995</v>
          </cell>
          <cell r="AI253">
            <v>10.253644999999999</v>
          </cell>
          <cell r="AJ253">
            <v>6.1418899999999983</v>
          </cell>
          <cell r="AK253">
            <v>7.2359020000000012</v>
          </cell>
          <cell r="AL253">
            <v>8.7396129999999985</v>
          </cell>
          <cell r="AM253">
            <v>2.0157599999999998</v>
          </cell>
          <cell r="AN253">
            <v>2.6214269999999997</v>
          </cell>
          <cell r="AO253">
            <v>4.6680450000000002</v>
          </cell>
          <cell r="AP253">
            <v>3.8180399999999999</v>
          </cell>
          <cell r="AQ253">
            <v>3.0560700000000001</v>
          </cell>
          <cell r="AR253">
            <v>3.2173259999999999</v>
          </cell>
          <cell r="AS253">
            <v>3.2902159999999996</v>
          </cell>
          <cell r="AT253">
            <v>3.199274</v>
          </cell>
          <cell r="AU253">
            <v>8.4665009999999992</v>
          </cell>
          <cell r="AV253">
            <v>7.5726669999999991</v>
          </cell>
          <cell r="AW253">
            <v>21.508896999999997</v>
          </cell>
          <cell r="AX253">
            <v>8.0999173660000015</v>
          </cell>
          <cell r="AY253">
            <v>7.7558406099999999</v>
          </cell>
          <cell r="AZ253">
            <v>0</v>
          </cell>
          <cell r="BA253">
            <v>0</v>
          </cell>
        </row>
        <row r="263">
          <cell r="B263">
            <v>0.92988677303119971</v>
          </cell>
          <cell r="C263">
            <v>0.97275114700463983</v>
          </cell>
          <cell r="D263">
            <v>1.2025185723399687</v>
          </cell>
          <cell r="E263">
            <v>1.3849036625640001</v>
          </cell>
          <cell r="F263">
            <v>1.3774228078666662</v>
          </cell>
          <cell r="G263">
            <v>1.2955016023099999</v>
          </cell>
          <cell r="H263">
            <v>1.7408209773999994</v>
          </cell>
          <cell r="I263">
            <v>1.8192465370577779</v>
          </cell>
          <cell r="J263">
            <v>1.767151784812</v>
          </cell>
          <cell r="K263">
            <v>1.9075618996799995</v>
          </cell>
          <cell r="L263">
            <v>2.3808835327719997</v>
          </cell>
          <cell r="M263">
            <v>2.4682782418933327</v>
          </cell>
          <cell r="N263">
            <v>2.0771282716299999</v>
          </cell>
          <cell r="O263">
            <v>2.64343169108</v>
          </cell>
          <cell r="P263">
            <v>3.1537937467572217</v>
          </cell>
          <cell r="Q263">
            <v>3.9299084006616662</v>
          </cell>
          <cell r="R263">
            <v>4.7019284755033333</v>
          </cell>
          <cell r="S263">
            <v>5.0836605597999984</v>
          </cell>
          <cell r="T263">
            <v>5.5455555948706685</v>
          </cell>
          <cell r="U263">
            <v>4.8404031562209475</v>
          </cell>
          <cell r="V263">
            <v>4.5603216189199998</v>
          </cell>
          <cell r="W263">
            <v>1.8798629472199999</v>
          </cell>
          <cell r="X263">
            <v>0.97268535758292007</v>
          </cell>
          <cell r="Y263">
            <v>1.117239397261983</v>
          </cell>
          <cell r="Z263">
            <v>0</v>
          </cell>
          <cell r="AA263">
            <v>0</v>
          </cell>
          <cell r="AB263">
            <v>74.622019000000009</v>
          </cell>
          <cell r="AC263">
            <v>73.543189999999981</v>
          </cell>
          <cell r="AD263">
            <v>99.179587000000069</v>
          </cell>
          <cell r="AE263">
            <v>112.14070699999996</v>
          </cell>
          <cell r="AF263">
            <v>136.26049999999998</v>
          </cell>
          <cell r="AG263">
            <v>139.80069799999998</v>
          </cell>
          <cell r="AH263">
            <v>174.84446399999996</v>
          </cell>
          <cell r="AI263">
            <v>219.05540600000003</v>
          </cell>
          <cell r="AJ263">
            <v>215.33978999999999</v>
          </cell>
          <cell r="AK263">
            <v>207.60148699999996</v>
          </cell>
          <cell r="AL263">
            <v>313.66213899999991</v>
          </cell>
          <cell r="AM263">
            <v>349.73879900000003</v>
          </cell>
          <cell r="AN263">
            <v>262.49829500000004</v>
          </cell>
          <cell r="AO263">
            <v>318.76133799999985</v>
          </cell>
          <cell r="AP263">
            <v>405.36184700000001</v>
          </cell>
          <cell r="AQ263">
            <v>396.55983799999996</v>
          </cell>
          <cell r="AR263">
            <v>498.43996999999996</v>
          </cell>
          <cell r="AS263">
            <v>588.10202100000015</v>
          </cell>
          <cell r="AT263">
            <v>569.93104299999993</v>
          </cell>
          <cell r="AU263">
            <v>539.17958899999985</v>
          </cell>
          <cell r="AV263">
            <v>470.9717270000001</v>
          </cell>
          <cell r="AW263">
            <v>218.56511699999999</v>
          </cell>
          <cell r="AX263">
            <v>139.36109164499999</v>
          </cell>
          <cell r="AY263">
            <v>136.31825196400001</v>
          </cell>
          <cell r="AZ263">
            <v>0</v>
          </cell>
          <cell r="BA263">
            <v>0</v>
          </cell>
        </row>
        <row r="264">
          <cell r="B264">
            <v>1.3355591953600001E-2</v>
          </cell>
          <cell r="C264">
            <v>1.0127568410279999E-2</v>
          </cell>
          <cell r="D264">
            <v>9.6365313040000008E-3</v>
          </cell>
          <cell r="E264">
            <v>1.0230826992000001E-2</v>
          </cell>
          <cell r="F264">
            <v>9.8318431600000027E-3</v>
          </cell>
          <cell r="G264">
            <v>6.6203668799999999E-3</v>
          </cell>
          <cell r="H264">
            <v>7.2263911800000014E-3</v>
          </cell>
          <cell r="I264">
            <v>9.8707207622222223E-3</v>
          </cell>
          <cell r="J264">
            <v>4.3282467600000004E-3</v>
          </cell>
          <cell r="K264">
            <v>1.4191429000000001E-3</v>
          </cell>
          <cell r="L264">
            <v>1.514646188E-3</v>
          </cell>
          <cell r="M264">
            <v>7.2962022000000004E-4</v>
          </cell>
          <cell r="N264">
            <v>8.0249689999999986E-4</v>
          </cell>
          <cell r="O264">
            <v>5.1488284000000004E-4</v>
          </cell>
          <cell r="P264">
            <v>2.6551279199999995E-3</v>
          </cell>
          <cell r="Q264">
            <v>1.1725092599999998E-3</v>
          </cell>
          <cell r="R264">
            <v>5.0880346666666663E-4</v>
          </cell>
          <cell r="S264">
            <v>2.8699540999999997E-3</v>
          </cell>
          <cell r="T264">
            <v>1.8928095199999997E-3</v>
          </cell>
          <cell r="U264">
            <v>9.0254647047619051E-4</v>
          </cell>
          <cell r="V264">
            <v>1.4665417599999998E-3</v>
          </cell>
          <cell r="W264">
            <v>1.5261279400000001E-3</v>
          </cell>
          <cell r="X264">
            <v>1.4407034545000003E-3</v>
          </cell>
          <cell r="Y264">
            <v>1.0816313078599999E-3</v>
          </cell>
          <cell r="Z264">
            <v>0</v>
          </cell>
          <cell r="AA264">
            <v>0</v>
          </cell>
          <cell r="AB264">
            <v>4.755094999999999</v>
          </cell>
          <cell r="AC264">
            <v>3.4873599999999998</v>
          </cell>
          <cell r="AD264">
            <v>3.7224710000000005</v>
          </cell>
          <cell r="AE264">
            <v>4.811572</v>
          </cell>
          <cell r="AF264">
            <v>4.2363619999999997</v>
          </cell>
          <cell r="AG264">
            <v>4.2173909999999992</v>
          </cell>
          <cell r="AH264">
            <v>4.4090020000000001</v>
          </cell>
          <cell r="AI264">
            <v>4.6652830000000005</v>
          </cell>
          <cell r="AJ264">
            <v>3.2064509999999999</v>
          </cell>
          <cell r="AK264">
            <v>1.3004159999999998</v>
          </cell>
          <cell r="AL264">
            <v>1.4183609999999998</v>
          </cell>
          <cell r="AM264">
            <v>1.161667</v>
          </cell>
          <cell r="AN264">
            <v>0.75672700000000004</v>
          </cell>
          <cell r="AO264">
            <v>0.76723600000000003</v>
          </cell>
          <cell r="AP264">
            <v>0.98619699999999999</v>
          </cell>
          <cell r="AQ264">
            <v>0.800373</v>
          </cell>
          <cell r="AR264">
            <v>0.59493499999999988</v>
          </cell>
          <cell r="AS264">
            <v>1.0149659999999998</v>
          </cell>
          <cell r="AT264">
            <v>0.69851299999999994</v>
          </cell>
          <cell r="AU264">
            <v>0.46421000000000001</v>
          </cell>
          <cell r="AV264">
            <v>0.48701199999999994</v>
          </cell>
          <cell r="AW264">
            <v>0.63746700000000001</v>
          </cell>
          <cell r="AX264">
            <v>0.28946610699999997</v>
          </cell>
          <cell r="AY264">
            <v>0.47585653299999991</v>
          </cell>
          <cell r="AZ264">
            <v>0</v>
          </cell>
          <cell r="BA264">
            <v>0</v>
          </cell>
        </row>
        <row r="265">
          <cell r="B265">
            <v>2.911857732E-3</v>
          </cell>
          <cell r="C265">
            <v>1.3964989951000002E-2</v>
          </cell>
          <cell r="D265">
            <v>1.7206356555555555E-3</v>
          </cell>
          <cell r="E265">
            <v>8.7665982000000001E-5</v>
          </cell>
          <cell r="F265">
            <v>1.222536653E-2</v>
          </cell>
          <cell r="G265">
            <v>1.3218637519999998E-2</v>
          </cell>
          <cell r="H265">
            <v>6.1313679519999997E-2</v>
          </cell>
          <cell r="I265">
            <v>9.7629640424444442E-2</v>
          </cell>
          <cell r="J265">
            <v>7.0012124760000002E-2</v>
          </cell>
          <cell r="K265">
            <v>3.4697117540000003E-2</v>
          </cell>
          <cell r="L265">
            <v>8.8651366420000016E-2</v>
          </cell>
          <cell r="M265">
            <v>6.0472446200000002E-2</v>
          </cell>
          <cell r="N265">
            <v>4.0401312853333336E-2</v>
          </cell>
          <cell r="O265">
            <v>3.0488321360000001E-2</v>
          </cell>
          <cell r="P265">
            <v>3.7188089177777772E-2</v>
          </cell>
          <cell r="Q265">
            <v>5.8089442499999991E-4</v>
          </cell>
          <cell r="R265">
            <v>3.2706101149999993E-2</v>
          </cell>
          <cell r="S265">
            <v>2.0950657399999999E-2</v>
          </cell>
          <cell r="T265">
            <v>1.19965566E-3</v>
          </cell>
          <cell r="U265">
            <v>1.1170547800000001E-3</v>
          </cell>
          <cell r="V265">
            <v>3.1063640000000001E-5</v>
          </cell>
          <cell r="W265">
            <v>2.0927799999999998E-3</v>
          </cell>
          <cell r="X265">
            <v>3.9766666705999998E-4</v>
          </cell>
          <cell r="Y265">
            <v>9.9402250000000002E-6</v>
          </cell>
          <cell r="Z265">
            <v>0</v>
          </cell>
          <cell r="AA265">
            <v>0</v>
          </cell>
          <cell r="AB265">
            <v>1.0372049999999999</v>
          </cell>
          <cell r="AC265">
            <v>2.6716250000000001</v>
          </cell>
          <cell r="AD265">
            <v>0.69305399999999995</v>
          </cell>
          <cell r="AE265">
            <v>4.9006000000000001E-2</v>
          </cell>
          <cell r="AF265">
            <v>1.5318580000000002</v>
          </cell>
          <cell r="AG265">
            <v>1.1072859999999998</v>
          </cell>
          <cell r="AH265">
            <v>4.0309729999999995</v>
          </cell>
          <cell r="AI265">
            <v>9.2026059999999994</v>
          </cell>
          <cell r="AJ265">
            <v>7.575251999999999</v>
          </cell>
          <cell r="AK265">
            <v>3.751449</v>
          </cell>
          <cell r="AL265">
            <v>9.5793979999999994</v>
          </cell>
          <cell r="AM265">
            <v>8.5652200000000001</v>
          </cell>
          <cell r="AN265">
            <v>10.498168</v>
          </cell>
          <cell r="AO265">
            <v>9.4428490000000007</v>
          </cell>
          <cell r="AP265">
            <v>4.6899569999999997</v>
          </cell>
          <cell r="AQ265">
            <v>0.69105099999999997</v>
          </cell>
          <cell r="AR265">
            <v>4.4653179999999999</v>
          </cell>
          <cell r="AS265">
            <v>2.0592130000000002</v>
          </cell>
          <cell r="AT265">
            <v>0.21560099999999999</v>
          </cell>
          <cell r="AU265">
            <v>0.37786999999999998</v>
          </cell>
          <cell r="AV265">
            <v>0.214203</v>
          </cell>
          <cell r="AW265">
            <v>0.59274699999999991</v>
          </cell>
          <cell r="AX265">
            <v>0.15595029599999999</v>
          </cell>
          <cell r="AY265">
            <v>1.8602290000000001E-3</v>
          </cell>
          <cell r="AZ265">
            <v>0</v>
          </cell>
          <cell r="BA265">
            <v>0</v>
          </cell>
        </row>
        <row r="266">
          <cell r="B266">
            <v>7.970113039999999E-4</v>
          </cell>
          <cell r="C266">
            <v>1.0337679510000002E-3</v>
          </cell>
          <cell r="D266">
            <v>9.9159355555555558E-4</v>
          </cell>
          <cell r="E266">
            <v>5.0390829020000001E-3</v>
          </cell>
          <cell r="F266">
            <v>1.0023006200000001E-3</v>
          </cell>
          <cell r="G266">
            <v>1.4476059700000001E-3</v>
          </cell>
          <cell r="H266">
            <v>1.2528117E-3</v>
          </cell>
          <cell r="I266">
            <v>1.5684432288888891E-3</v>
          </cell>
          <cell r="J266">
            <v>2.2460392399999999E-3</v>
          </cell>
          <cell r="K266">
            <v>1.29228602E-3</v>
          </cell>
          <cell r="L266">
            <v>1.232009388E-3</v>
          </cell>
          <cell r="M266">
            <v>1.45438534E-3</v>
          </cell>
          <cell r="N266">
            <v>8.7553999999999996E-4</v>
          </cell>
          <cell r="O266">
            <v>4.1382259999999998E-4</v>
          </cell>
          <cell r="P266">
            <v>6.0816427555555549E-4</v>
          </cell>
          <cell r="Q266">
            <v>9.9111999999999985E-4</v>
          </cell>
          <cell r="R266">
            <v>9.2822708000000001E-4</v>
          </cell>
          <cell r="S266">
            <v>4.5614999999999996E-3</v>
          </cell>
          <cell r="T266">
            <v>2.2867335120000001E-3</v>
          </cell>
          <cell r="U266">
            <v>1.135106E-4</v>
          </cell>
          <cell r="V266">
            <v>1.9960799999999996E-4</v>
          </cell>
          <cell r="W266">
            <v>7.1471125999999997E-4</v>
          </cell>
          <cell r="X266">
            <v>9.8178580119999978E-5</v>
          </cell>
          <cell r="Y266">
            <v>0</v>
          </cell>
          <cell r="Z266">
            <v>0</v>
          </cell>
          <cell r="AA266">
            <v>0</v>
          </cell>
          <cell r="AB266">
            <v>0.26666400000000001</v>
          </cell>
          <cell r="AC266">
            <v>0.414715</v>
          </cell>
          <cell r="AD266">
            <v>0.49383300000000002</v>
          </cell>
          <cell r="AE266">
            <v>0.72712599999999994</v>
          </cell>
          <cell r="AF266">
            <v>0.83607299999999996</v>
          </cell>
          <cell r="AG266">
            <v>0.8795599999999999</v>
          </cell>
          <cell r="AH266">
            <v>0.84836199999999995</v>
          </cell>
          <cell r="AI266">
            <v>1.1404009999999998</v>
          </cell>
          <cell r="AJ266">
            <v>0.99540300000000004</v>
          </cell>
          <cell r="AK266">
            <v>0.74049399999999976</v>
          </cell>
          <cell r="AL266">
            <v>0.91449799999999992</v>
          </cell>
          <cell r="AM266">
            <v>0.92125800000000002</v>
          </cell>
          <cell r="AN266">
            <v>0.56396599999999997</v>
          </cell>
          <cell r="AO266">
            <v>0.35184100000000001</v>
          </cell>
          <cell r="AP266">
            <v>0.82832300000000003</v>
          </cell>
          <cell r="AQ266">
            <v>2.5856279999999998</v>
          </cell>
          <cell r="AR266">
            <v>2.6635279999999999</v>
          </cell>
          <cell r="AS266">
            <v>0.49496099999999998</v>
          </cell>
          <cell r="AT266">
            <v>0.42599799999999993</v>
          </cell>
          <cell r="AU266">
            <v>0.103773</v>
          </cell>
          <cell r="AV266">
            <v>0.21238799999999999</v>
          </cell>
          <cell r="AW266">
            <v>0.65360799999999986</v>
          </cell>
          <cell r="AX266">
            <v>0.27412550499999999</v>
          </cell>
          <cell r="AY266">
            <v>0</v>
          </cell>
          <cell r="AZ266">
            <v>0</v>
          </cell>
          <cell r="BA266">
            <v>0</v>
          </cell>
        </row>
        <row r="267">
          <cell r="B267">
            <v>0.87151291115299989</v>
          </cell>
          <cell r="C267">
            <v>0.82727748019084002</v>
          </cell>
          <cell r="D267">
            <v>1.0570600417243736</v>
          </cell>
          <cell r="E267">
            <v>1.2182925131900002</v>
          </cell>
          <cell r="F267">
            <v>1.2358400611299998</v>
          </cell>
          <cell r="G267">
            <v>1.1094722510750001</v>
          </cell>
          <cell r="H267">
            <v>1.5301064403799998</v>
          </cell>
          <cell r="I267">
            <v>1.5474179862622222</v>
          </cell>
          <cell r="J267">
            <v>1.621566962168</v>
          </cell>
          <cell r="K267">
            <v>1.7723341492599998</v>
          </cell>
          <cell r="L267">
            <v>2.216209038608</v>
          </cell>
          <cell r="M267">
            <v>2.3764058977733331</v>
          </cell>
          <cell r="N267">
            <v>2.0134669050149996</v>
          </cell>
          <cell r="O267">
            <v>2.5618245493399998</v>
          </cell>
          <cell r="P267">
            <v>3.0138780843838893</v>
          </cell>
          <cell r="Q267">
            <v>3.8622490774416662</v>
          </cell>
          <cell r="R267">
            <v>4.6437843326883321</v>
          </cell>
          <cell r="S267">
            <v>5.0151081038400012</v>
          </cell>
          <cell r="T267">
            <v>5.4817939770906658</v>
          </cell>
          <cell r="U267">
            <v>4.7998646165742862</v>
          </cell>
          <cell r="V267">
            <v>4.4665305168599998</v>
          </cell>
          <cell r="W267">
            <v>1.1747768211799998</v>
          </cell>
          <cell r="X267">
            <v>0.60927757545079986</v>
          </cell>
          <cell r="Y267">
            <v>0.42773448078513998</v>
          </cell>
          <cell r="Z267">
            <v>0</v>
          </cell>
          <cell r="AA267">
            <v>0</v>
          </cell>
          <cell r="AB267">
            <v>54.995623000000002</v>
          </cell>
          <cell r="AC267">
            <v>48.715192999999992</v>
          </cell>
          <cell r="AD267">
            <v>77.008887000000001</v>
          </cell>
          <cell r="AE267">
            <v>86.651252999999997</v>
          </cell>
          <cell r="AF267">
            <v>103.34505699999998</v>
          </cell>
          <cell r="AG267">
            <v>105.381531</v>
          </cell>
          <cell r="AH267">
            <v>141.90157499999998</v>
          </cell>
          <cell r="AI267">
            <v>174.26308</v>
          </cell>
          <cell r="AJ267">
            <v>182.00962699999999</v>
          </cell>
          <cell r="AK267">
            <v>185.43768900000001</v>
          </cell>
          <cell r="AL267">
            <v>286.012314</v>
          </cell>
          <cell r="AM267">
            <v>323.53664900000001</v>
          </cell>
          <cell r="AN267">
            <v>233.84313299999999</v>
          </cell>
          <cell r="AO267">
            <v>292.92564699999997</v>
          </cell>
          <cell r="AP267">
            <v>377.22511199999997</v>
          </cell>
          <cell r="AQ267">
            <v>375.00764499999997</v>
          </cell>
          <cell r="AR267">
            <v>471.58468200000004</v>
          </cell>
          <cell r="AS267">
            <v>567.34012499999983</v>
          </cell>
          <cell r="AT267">
            <v>555.02518599999996</v>
          </cell>
          <cell r="AU267">
            <v>522.70723999999996</v>
          </cell>
          <cell r="AV267">
            <v>452.77908500000007</v>
          </cell>
          <cell r="AW267">
            <v>142.02392799999998</v>
          </cell>
          <cell r="AX267">
            <v>91.951060485000014</v>
          </cell>
          <cell r="AY267">
            <v>62.410046213999998</v>
          </cell>
          <cell r="AZ267">
            <v>0</v>
          </cell>
          <cell r="BA267">
            <v>0</v>
          </cell>
        </row>
        <row r="268">
          <cell r="B268">
            <v>1.4076298303000001E-2</v>
          </cell>
          <cell r="C268">
            <v>2.9135171130000005E-2</v>
          </cell>
          <cell r="D268">
            <v>7.8628530887582218E-2</v>
          </cell>
          <cell r="E268">
            <v>6.8217789175999993E-2</v>
          </cell>
          <cell r="F268">
            <v>1.7953354220000006E-2</v>
          </cell>
          <cell r="G268">
            <v>8.4466787865000031E-2</v>
          </cell>
          <cell r="H268">
            <v>1.205289384E-2</v>
          </cell>
          <cell r="I268">
            <v>1.4587843960000003E-2</v>
          </cell>
          <cell r="J268">
            <v>8.5538056920000001E-3</v>
          </cell>
          <cell r="K268">
            <v>8.513744660000001E-3</v>
          </cell>
          <cell r="L268">
            <v>3.9794467760000006E-3</v>
          </cell>
          <cell r="M268">
            <v>4.8658513199999996E-3</v>
          </cell>
          <cell r="N268">
            <v>2.9145287149999997E-3</v>
          </cell>
          <cell r="O268">
            <v>1.1458024466666666E-3</v>
          </cell>
          <cell r="P268">
            <v>2.2542388400000001E-3</v>
          </cell>
          <cell r="Q268">
            <v>2.6763902999999995E-3</v>
          </cell>
          <cell r="R268">
            <v>1.4962121133333334E-3</v>
          </cell>
          <cell r="S268">
            <v>4.1002653000000002E-3</v>
          </cell>
          <cell r="T268">
            <v>9.7312242386666681E-3</v>
          </cell>
          <cell r="U268">
            <v>3.3481616784126985E-3</v>
          </cell>
          <cell r="V268">
            <v>4.3982819999999999E-3</v>
          </cell>
          <cell r="W268">
            <v>2.6212070600000002E-3</v>
          </cell>
          <cell r="X268">
            <v>2.5981461904799998E-3</v>
          </cell>
          <cell r="Y268">
            <v>4.9690570743E-3</v>
          </cell>
          <cell r="Z268">
            <v>0</v>
          </cell>
          <cell r="AA268">
            <v>0</v>
          </cell>
          <cell r="AB268">
            <v>4.9951059999999998</v>
          </cell>
          <cell r="AC268">
            <v>8.2817599999999985</v>
          </cell>
          <cell r="AD268">
            <v>7.6879680000000006</v>
          </cell>
          <cell r="AE268">
            <v>7.2676299999999996</v>
          </cell>
          <cell r="AF268">
            <v>10.738809999999999</v>
          </cell>
          <cell r="AG268">
            <v>9.7796000000000021</v>
          </cell>
          <cell r="AH268">
            <v>5.9433220000000002</v>
          </cell>
          <cell r="AI268">
            <v>5.2106450000000013</v>
          </cell>
          <cell r="AJ268">
            <v>4.4238649999999993</v>
          </cell>
          <cell r="AK268">
            <v>2.2929149999999998</v>
          </cell>
          <cell r="AL268">
            <v>2.497849</v>
          </cell>
          <cell r="AM268">
            <v>3.1651549999999999</v>
          </cell>
          <cell r="AN268">
            <v>1.8130679999999999</v>
          </cell>
          <cell r="AO268">
            <v>1.582346</v>
          </cell>
          <cell r="AP268">
            <v>2.0390109999999999</v>
          </cell>
          <cell r="AQ268">
            <v>1.802325</v>
          </cell>
          <cell r="AR268">
            <v>1.319615</v>
          </cell>
          <cell r="AS268">
            <v>2.4966569999999999</v>
          </cell>
          <cell r="AT268">
            <v>2.3285289999999996</v>
          </cell>
          <cell r="AU268">
            <v>2.4197649999999999</v>
          </cell>
          <cell r="AV268">
            <v>0.97005599999999981</v>
          </cell>
          <cell r="AW268">
            <v>1.4557739999999997</v>
          </cell>
          <cell r="AX268">
            <v>1.5499660710000001</v>
          </cell>
          <cell r="AY268">
            <v>1.8560460949999997</v>
          </cell>
          <cell r="AZ268">
            <v>0</v>
          </cell>
          <cell r="BA268">
            <v>0</v>
          </cell>
        </row>
        <row r="269">
          <cell r="B269">
            <v>8.7778600000000019E-4</v>
          </cell>
          <cell r="C269">
            <v>5.2892658000000005E-4</v>
          </cell>
          <cell r="D269">
            <v>2.2228020599999998E-4</v>
          </cell>
          <cell r="E269">
            <v>2.0520215200000002E-4</v>
          </cell>
          <cell r="F269">
            <v>6.7637038000000003E-4</v>
          </cell>
          <cell r="G269">
            <v>2.4666E-4</v>
          </cell>
          <cell r="H269">
            <v>6.3558040000000009E-4</v>
          </cell>
          <cell r="I269">
            <v>9.2145611555555554E-4</v>
          </cell>
          <cell r="J269">
            <v>1.141419552E-3</v>
          </cell>
          <cell r="K269">
            <v>4.1859999999999998E-4</v>
          </cell>
          <cell r="L269">
            <v>4.2041999999999996E-4</v>
          </cell>
          <cell r="M269">
            <v>2.5661999999999999E-4</v>
          </cell>
          <cell r="N269">
            <v>7.6075999999999983E-7</v>
          </cell>
          <cell r="O269">
            <v>1.456E-5</v>
          </cell>
          <cell r="P269">
            <v>8.5098580000000012E-4</v>
          </cell>
          <cell r="Q269">
            <v>1.7921252499999995E-4</v>
          </cell>
          <cell r="R269">
            <v>4.4370339999999994E-5</v>
          </cell>
          <cell r="S269">
            <v>7.2799999999999994E-5</v>
          </cell>
          <cell r="T269">
            <v>1.6675539999999996E-5</v>
          </cell>
          <cell r="U269">
            <v>0</v>
          </cell>
          <cell r="V269">
            <v>4.5499999999999995E-5</v>
          </cell>
          <cell r="W269">
            <v>4.5499999999999995E-5</v>
          </cell>
          <cell r="X269">
            <v>5.1817333216000005E-4</v>
          </cell>
          <cell r="Y269">
            <v>4.226430886E-4</v>
          </cell>
          <cell r="Z269">
            <v>0</v>
          </cell>
          <cell r="AA269">
            <v>0</v>
          </cell>
          <cell r="AB269">
            <v>0.48149900000000001</v>
          </cell>
          <cell r="AC269">
            <v>0.214285</v>
          </cell>
          <cell r="AD269">
            <v>0.14894399999999999</v>
          </cell>
          <cell r="AE269">
            <v>0.15088599999999999</v>
          </cell>
          <cell r="AF269">
            <v>0.55734299999999992</v>
          </cell>
          <cell r="AG269">
            <v>0.27830100000000002</v>
          </cell>
          <cell r="AH269">
            <v>0.49131799999999998</v>
          </cell>
          <cell r="AI269">
            <v>0.65299099999999999</v>
          </cell>
          <cell r="AJ269">
            <v>0.51309099999999996</v>
          </cell>
          <cell r="AK269">
            <v>0.40625800000000001</v>
          </cell>
          <cell r="AL269">
            <v>0.41998399999999997</v>
          </cell>
          <cell r="AM269">
            <v>0.356105</v>
          </cell>
          <cell r="AN269">
            <v>1.8145999999999999E-2</v>
          </cell>
          <cell r="AO269">
            <v>0.10051199999999999</v>
          </cell>
          <cell r="AP269">
            <v>0.29567399999999999</v>
          </cell>
          <cell r="AQ269">
            <v>5.5423999999999994E-2</v>
          </cell>
          <cell r="AR269">
            <v>3.1634999999999996E-2</v>
          </cell>
          <cell r="AS269">
            <v>2.7132999999999997E-2</v>
          </cell>
          <cell r="AT269">
            <v>8.515E-3</v>
          </cell>
          <cell r="AU269">
            <v>0</v>
          </cell>
          <cell r="AV269">
            <v>5.8540999999999996E-2</v>
          </cell>
          <cell r="AW269">
            <v>4.0753999999999999E-2</v>
          </cell>
          <cell r="AX269">
            <v>0.20736586700000001</v>
          </cell>
          <cell r="AY269">
            <v>0.16027001899999999</v>
          </cell>
          <cell r="AZ269">
            <v>0</v>
          </cell>
          <cell r="BA269">
            <v>0</v>
          </cell>
        </row>
      </sheetData>
      <sheetData sheetId="53">
        <row r="47">
          <cell r="B47">
            <v>3.3651284898581157E-2</v>
          </cell>
          <cell r="C47">
            <v>6.7576720752873048E-2</v>
          </cell>
          <cell r="D47">
            <v>0.11817392058453093</v>
          </cell>
          <cell r="E47">
            <v>0.12199622680083555</v>
          </cell>
          <cell r="F47">
            <v>0.26179002319279598</v>
          </cell>
          <cell r="G47">
            <v>0.24910225820311849</v>
          </cell>
          <cell r="H47">
            <v>0.22953584280651773</v>
          </cell>
          <cell r="I47">
            <v>0.10700603870932601</v>
          </cell>
          <cell r="J47">
            <v>9.6580838798890789E-2</v>
          </cell>
          <cell r="K47">
            <v>6.1997896017096599E-2</v>
          </cell>
          <cell r="L47">
            <v>7.6536912013333236E-2</v>
          </cell>
          <cell r="M47">
            <v>7.7255727280000075E-2</v>
          </cell>
          <cell r="N47">
            <v>6.1034264320000364E-2</v>
          </cell>
          <cell r="O47">
            <v>4.8932174760000224E-2</v>
          </cell>
          <cell r="P47">
            <v>7.1691688460000957E-2</v>
          </cell>
          <cell r="Q47">
            <v>8.0865020920000141E-2</v>
          </cell>
          <cell r="R47">
            <v>7.1532683040000933E-2</v>
          </cell>
          <cell r="S47">
            <v>3.4978730620000675E-2</v>
          </cell>
          <cell r="T47">
            <v>2.0420743420001664E-2</v>
          </cell>
          <cell r="U47">
            <v>3.8029381740002144E-2</v>
          </cell>
          <cell r="V47">
            <v>7.7847525839999765E-2</v>
          </cell>
          <cell r="W47">
            <v>1.6448299840000014E-2</v>
          </cell>
          <cell r="X47">
            <v>1.2133685290369994E-2</v>
          </cell>
          <cell r="Y47">
            <v>5.0923633955600039E-3</v>
          </cell>
          <cell r="Z47">
            <v>0</v>
          </cell>
          <cell r="AA47">
            <v>0</v>
          </cell>
          <cell r="AB47">
            <v>9.1800609999999985</v>
          </cell>
          <cell r="AC47">
            <v>15.390485</v>
          </cell>
          <cell r="AD47">
            <v>26.610986999999998</v>
          </cell>
          <cell r="AE47">
            <v>28.500010999999997</v>
          </cell>
          <cell r="AF47">
            <v>33.726721999999995</v>
          </cell>
          <cell r="AG47">
            <v>32.089622999999996</v>
          </cell>
          <cell r="AH47">
            <v>31.983618</v>
          </cell>
          <cell r="AI47">
            <v>32.242005999999975</v>
          </cell>
          <cell r="AJ47">
            <v>25.031007000000002</v>
          </cell>
          <cell r="AK47">
            <v>17.288364999999985</v>
          </cell>
          <cell r="AL47">
            <v>19.348569999999967</v>
          </cell>
          <cell r="AM47">
            <v>14.459447000000011</v>
          </cell>
          <cell r="AN47">
            <v>11.763888000000009</v>
          </cell>
          <cell r="AO47">
            <v>10.250671000000011</v>
          </cell>
          <cell r="AP47">
            <v>12.629125999999985</v>
          </cell>
          <cell r="AQ47">
            <v>17.125332000000014</v>
          </cell>
          <cell r="AR47">
            <v>13.807282000000043</v>
          </cell>
          <cell r="AS47">
            <v>10.186033000000009</v>
          </cell>
          <cell r="AT47">
            <v>7.4385910000000308</v>
          </cell>
          <cell r="AU47">
            <v>12.732884000000013</v>
          </cell>
          <cell r="AV47">
            <v>15.105321000000004</v>
          </cell>
          <cell r="AW47">
            <v>9.7818899999999971</v>
          </cell>
          <cell r="AX47">
            <v>7.6254387219999966</v>
          </cell>
          <cell r="AY47">
            <v>5.6815624210000024</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105">
          <cell r="B105">
            <v>2.3657285717036312E-2</v>
          </cell>
          <cell r="C105">
            <v>1.9341814927540599E-2</v>
          </cell>
          <cell r="D105">
            <v>1.5009286998542232E-2</v>
          </cell>
          <cell r="E105">
            <v>1.4050896046428759E-2</v>
          </cell>
          <cell r="F105">
            <v>1.5273455200731999E-2</v>
          </cell>
          <cell r="G105">
            <v>9.9757935550693344E-3</v>
          </cell>
          <cell r="H105">
            <v>7.8830140079193742E-3</v>
          </cell>
          <cell r="I105">
            <v>5.7408814635554976E-3</v>
          </cell>
          <cell r="J105">
            <v>4.9049079840030145E-3</v>
          </cell>
          <cell r="K105">
            <v>2.2985578740966905E-3</v>
          </cell>
          <cell r="L105">
            <v>4.0014930750000011E-3</v>
          </cell>
          <cell r="M105">
            <v>2.8327678400000005E-3</v>
          </cell>
          <cell r="N105">
            <v>8.3136664799999989E-3</v>
          </cell>
          <cell r="O105">
            <v>2.1583065000000002E-3</v>
          </cell>
          <cell r="P105">
            <v>4.20311724E-3</v>
          </cell>
          <cell r="Q105">
            <v>3.458150919999999E-3</v>
          </cell>
          <cell r="R105">
            <v>3.8685079999999984E-4</v>
          </cell>
          <cell r="S105">
            <v>8.8795634000000002E-4</v>
          </cell>
          <cell r="T105">
            <v>1.3222281199999995E-3</v>
          </cell>
          <cell r="U105">
            <v>8.7986003999999994E-4</v>
          </cell>
          <cell r="V105">
            <v>6.9774305999999999E-4</v>
          </cell>
          <cell r="W105">
            <v>5.2836000000000029E-4</v>
          </cell>
          <cell r="X105">
            <v>4.3420651139999995E-4</v>
          </cell>
          <cell r="Y105">
            <v>9.4964930098000015E-4</v>
          </cell>
          <cell r="Z105">
            <v>0</v>
          </cell>
          <cell r="AA105">
            <v>0</v>
          </cell>
          <cell r="AB105">
            <v>6.0449760000000001</v>
          </cell>
          <cell r="AC105">
            <v>5.3388689999999981</v>
          </cell>
          <cell r="AD105">
            <v>4.4929229999999984</v>
          </cell>
          <cell r="AE105">
            <v>4.5035699999999999</v>
          </cell>
          <cell r="AF105">
            <v>4.0350530000000004</v>
          </cell>
          <cell r="AG105">
            <v>2.4783419999999996</v>
          </cell>
          <cell r="AH105">
            <v>1.6178049999999997</v>
          </cell>
          <cell r="AI105">
            <v>2.0226679999999999</v>
          </cell>
          <cell r="AJ105">
            <v>1.4996969999999998</v>
          </cell>
          <cell r="AK105">
            <v>1.139939</v>
          </cell>
          <cell r="AL105">
            <v>2.1879339999999998</v>
          </cell>
          <cell r="AM105">
            <v>1.243876</v>
          </cell>
          <cell r="AN105">
            <v>2.0036119999999995</v>
          </cell>
          <cell r="AO105">
            <v>1.3744779999999999</v>
          </cell>
          <cell r="AP105">
            <v>2.3847319999999996</v>
          </cell>
          <cell r="AQ105">
            <v>1.3539059999999998</v>
          </cell>
          <cell r="AR105">
            <v>1.3665479999999999</v>
          </cell>
          <cell r="AS105">
            <v>0.981267</v>
          </cell>
          <cell r="AT105">
            <v>1.7019370000000003</v>
          </cell>
          <cell r="AU105">
            <v>1.3240849999999997</v>
          </cell>
          <cell r="AV105">
            <v>0.96625799999999995</v>
          </cell>
          <cell r="AW105">
            <v>0.93432300000000001</v>
          </cell>
          <cell r="AX105">
            <v>0.74498125600000009</v>
          </cell>
          <cell r="AY105">
            <v>1.083954748</v>
          </cell>
          <cell r="AZ105">
            <v>0</v>
          </cell>
          <cell r="BA105">
            <v>0</v>
          </cell>
        </row>
        <row r="108">
          <cell r="B108">
            <v>1.5707721428481808E-3</v>
          </cell>
          <cell r="C108">
            <v>1.4295273801231551E-3</v>
          </cell>
          <cell r="D108">
            <v>1.5255974804198845E-3</v>
          </cell>
          <cell r="E108">
            <v>2.7572137074336478E-3</v>
          </cell>
          <cell r="F108">
            <v>6.9313437947682577E-3</v>
          </cell>
          <cell r="G108">
            <v>9.8531439480667518E-3</v>
          </cell>
          <cell r="H108">
            <v>7.6022818893589222E-3</v>
          </cell>
          <cell r="I108">
            <v>1.8947508249558265E-3</v>
          </cell>
          <cell r="J108">
            <v>5.9646803916700748E-3</v>
          </cell>
          <cell r="K108">
            <v>7.4234168584859997E-3</v>
          </cell>
          <cell r="L108">
            <v>6.2634758199999986E-3</v>
          </cell>
          <cell r="M108">
            <v>3.6556107000000003E-3</v>
          </cell>
          <cell r="N108">
            <v>4.5609660599999994E-3</v>
          </cell>
          <cell r="O108">
            <v>7.5536230000000301E-4</v>
          </cell>
          <cell r="P108">
            <v>2.8582851266666653E-3</v>
          </cell>
          <cell r="Q108">
            <v>9.8801597999999963E-4</v>
          </cell>
          <cell r="R108">
            <v>4.335009000000006E-4</v>
          </cell>
          <cell r="S108">
            <v>9.0199997999999967E-4</v>
          </cell>
          <cell r="T108">
            <v>1.2644998800000005E-3</v>
          </cell>
          <cell r="U108">
            <v>6.466216399999994E-4</v>
          </cell>
          <cell r="V108">
            <v>5.1228772000000422E-4</v>
          </cell>
          <cell r="W108">
            <v>7.7838376000005649E-4</v>
          </cell>
          <cell r="X108">
            <v>4.3729441943995973E-4</v>
          </cell>
          <cell r="Y108">
            <v>8.294621350000142E-4</v>
          </cell>
          <cell r="Z108">
            <v>0</v>
          </cell>
          <cell r="AA108">
            <v>0</v>
          </cell>
          <cell r="AB108">
            <v>0.46068699999999996</v>
          </cell>
          <cell r="AC108">
            <v>0.49244699999999986</v>
          </cell>
          <cell r="AD108">
            <v>0.43124499999999988</v>
          </cell>
          <cell r="AE108">
            <v>0.67226600000000003</v>
          </cell>
          <cell r="AF108">
            <v>1.0219919999999991</v>
          </cell>
          <cell r="AG108">
            <v>1.630544</v>
          </cell>
          <cell r="AH108">
            <v>1.289542</v>
          </cell>
          <cell r="AI108">
            <v>1.1194290000000002</v>
          </cell>
          <cell r="AJ108">
            <v>1.7241219999999997</v>
          </cell>
          <cell r="AK108">
            <v>2.2002999999999999</v>
          </cell>
          <cell r="AL108">
            <v>2.030027</v>
          </cell>
          <cell r="AM108">
            <v>0.77922999999999965</v>
          </cell>
          <cell r="AN108">
            <v>1.4460129999999998</v>
          </cell>
          <cell r="AO108">
            <v>0.67459399999999992</v>
          </cell>
          <cell r="AP108">
            <v>0.55144600000000032</v>
          </cell>
          <cell r="AQ108">
            <v>0.37575799999999981</v>
          </cell>
          <cell r="AR108">
            <v>0.67187600000000014</v>
          </cell>
          <cell r="AS108">
            <v>0.37579999999999969</v>
          </cell>
          <cell r="AT108">
            <v>0.5972099999999998</v>
          </cell>
          <cell r="AU108">
            <v>0.297682</v>
          </cell>
          <cell r="AV108">
            <v>0.26442100000000002</v>
          </cell>
          <cell r="AW108">
            <v>0.37937300000000107</v>
          </cell>
          <cell r="AX108">
            <v>0.36171662199999943</v>
          </cell>
          <cell r="AY108">
            <v>0.37233611900001051</v>
          </cell>
          <cell r="AZ108">
            <v>0</v>
          </cell>
          <cell r="BA108">
            <v>0</v>
          </cell>
        </row>
        <row r="109">
          <cell r="B109">
            <v>6.4078676029173179E-3</v>
          </cell>
          <cell r="C109">
            <v>6.4417739806807428E-3</v>
          </cell>
          <cell r="D109">
            <v>1.0458909698973999E-2</v>
          </cell>
          <cell r="E109">
            <v>8.58385476298534E-3</v>
          </cell>
          <cell r="F109">
            <v>1.6949012864651142E-2</v>
          </cell>
          <cell r="G109">
            <v>3.4123242625414232E-2</v>
          </cell>
          <cell r="H109">
            <v>1.7224380449331833E-2</v>
          </cell>
          <cell r="I109">
            <v>1.1147632819805769E-2</v>
          </cell>
          <cell r="J109">
            <v>1.0483353120388266E-2</v>
          </cell>
          <cell r="K109">
            <v>9.5500956758896149E-3</v>
          </cell>
          <cell r="L109">
            <v>1.5728659270000001E-2</v>
          </cell>
          <cell r="M109">
            <v>1.7095658859999984E-2</v>
          </cell>
          <cell r="N109">
            <v>1.4200861780000001E-2</v>
          </cell>
          <cell r="O109">
            <v>4.3744422399999965E-3</v>
          </cell>
          <cell r="P109">
            <v>9.0163887800000023E-3</v>
          </cell>
          <cell r="Q109">
            <v>7.1419364799999979E-3</v>
          </cell>
          <cell r="R109">
            <v>4.8261703600000014E-3</v>
          </cell>
          <cell r="S109">
            <v>5.2769762200000001E-3</v>
          </cell>
          <cell r="T109">
            <v>2.2159790799999978E-3</v>
          </cell>
          <cell r="U109">
            <v>2.0987607599999986E-3</v>
          </cell>
          <cell r="V109">
            <v>1.7304408800000014E-3</v>
          </cell>
          <cell r="W109">
            <v>1.8262066200000013E-3</v>
          </cell>
          <cell r="X109">
            <v>2.1853557759600002E-3</v>
          </cell>
          <cell r="Y109">
            <v>2.2958537671800014E-3</v>
          </cell>
          <cell r="Z109">
            <v>0</v>
          </cell>
          <cell r="AA109">
            <v>0</v>
          </cell>
          <cell r="AB109">
            <v>3.2994469999999998</v>
          </cell>
          <cell r="AC109">
            <v>3.0951079999999997</v>
          </cell>
          <cell r="AD109">
            <v>3.2534929999999997</v>
          </cell>
          <cell r="AE109">
            <v>2.0963149999999997</v>
          </cell>
          <cell r="AF109">
            <v>2.222505</v>
          </cell>
          <cell r="AG109">
            <v>4.4568159999999999</v>
          </cell>
          <cell r="AH109">
            <v>2.569623</v>
          </cell>
          <cell r="AI109">
            <v>3.2079629999999999</v>
          </cell>
          <cell r="AJ109">
            <v>2.8084830000000003</v>
          </cell>
          <cell r="AK109">
            <v>3.0243779999999996</v>
          </cell>
          <cell r="AL109">
            <v>3.9081769999999998</v>
          </cell>
          <cell r="AM109">
            <v>3.0121070000000003</v>
          </cell>
          <cell r="AN109">
            <v>3.0503110000000007</v>
          </cell>
          <cell r="AO109">
            <v>1.7883360000000001</v>
          </cell>
          <cell r="AP109">
            <v>2.0428129999999993</v>
          </cell>
          <cell r="AQ109">
            <v>2.7557079999999998</v>
          </cell>
          <cell r="AR109">
            <v>1.0323569999999997</v>
          </cell>
          <cell r="AS109">
            <v>1.4757669999999998</v>
          </cell>
          <cell r="AT109">
            <v>0.89142300000000008</v>
          </cell>
          <cell r="AU109">
            <v>0.83957800000000016</v>
          </cell>
          <cell r="AV109">
            <v>0.48741400000000024</v>
          </cell>
          <cell r="AW109">
            <v>0.87348700000000035</v>
          </cell>
          <cell r="AX109">
            <v>0.88363834499999983</v>
          </cell>
          <cell r="AY109">
            <v>1.1717994079999998</v>
          </cell>
          <cell r="AZ109">
            <v>0</v>
          </cell>
          <cell r="BA109">
            <v>0</v>
          </cell>
        </row>
        <row r="116">
          <cell r="B116">
            <v>8.9014671311285903E-2</v>
          </cell>
          <cell r="C116">
            <v>9.9430872418940608E-2</v>
          </cell>
          <cell r="D116">
            <v>8.9168671958321732E-2</v>
          </cell>
          <cell r="E116">
            <v>8.5993571625232523E-2</v>
          </cell>
          <cell r="F116">
            <v>0.18507443024584191</v>
          </cell>
          <cell r="G116">
            <v>0.23989786862833795</v>
          </cell>
          <cell r="H116">
            <v>0.14658430651052018</v>
          </cell>
          <cell r="I116">
            <v>4.4956747258496549E-2</v>
          </cell>
          <cell r="J116">
            <v>3.6482987768722962E-2</v>
          </cell>
          <cell r="K116">
            <v>2.8765400091915569E-2</v>
          </cell>
          <cell r="L116">
            <v>2.8053766500000001E-2</v>
          </cell>
          <cell r="M116">
            <v>3.2508273759999998E-2</v>
          </cell>
          <cell r="N116">
            <v>4.492068766E-2</v>
          </cell>
          <cell r="O116">
            <v>3.6940969309999995E-2</v>
          </cell>
          <cell r="P116">
            <v>3.3474152899999998E-2</v>
          </cell>
          <cell r="Q116">
            <v>2.4764350159999997E-2</v>
          </cell>
          <cell r="R116">
            <v>1.834576534E-2</v>
          </cell>
          <cell r="S116">
            <v>1.6247929940000003E-2</v>
          </cell>
          <cell r="T116">
            <v>1.2748867059999997E-2</v>
          </cell>
          <cell r="U116">
            <v>1.244569098E-2</v>
          </cell>
          <cell r="V116">
            <v>3.8457032799999999E-2</v>
          </cell>
          <cell r="W116">
            <v>5.756622900000001E-3</v>
          </cell>
          <cell r="X116">
            <v>1.6940321607170003E-2</v>
          </cell>
          <cell r="Y116">
            <v>1.521547302020667E-2</v>
          </cell>
          <cell r="Z116">
            <v>0</v>
          </cell>
          <cell r="AA116">
            <v>0</v>
          </cell>
          <cell r="AB116">
            <v>20.423315000000002</v>
          </cell>
          <cell r="AC116">
            <v>25.893266000000004</v>
          </cell>
          <cell r="AD116">
            <v>20.944378</v>
          </cell>
          <cell r="AE116">
            <v>21.183997999999999</v>
          </cell>
          <cell r="AF116">
            <v>28.688155999999996</v>
          </cell>
          <cell r="AG116">
            <v>35.417158000000001</v>
          </cell>
          <cell r="AH116">
            <v>23.085069999999995</v>
          </cell>
          <cell r="AI116">
            <v>12.669622</v>
          </cell>
          <cell r="AJ116">
            <v>8.2375569999999989</v>
          </cell>
          <cell r="AK116">
            <v>7.8595669999999993</v>
          </cell>
          <cell r="AL116">
            <v>7.6085819999999993</v>
          </cell>
          <cell r="AM116">
            <v>8.4768519999999992</v>
          </cell>
          <cell r="AN116">
            <v>9.9063110000000005</v>
          </cell>
          <cell r="AO116">
            <v>8.4342289999999984</v>
          </cell>
          <cell r="AP116">
            <v>6.264151</v>
          </cell>
          <cell r="AQ116">
            <v>4.9456660000000001</v>
          </cell>
          <cell r="AR116">
            <v>3.7840860000000003</v>
          </cell>
          <cell r="AS116">
            <v>4.3561479999999992</v>
          </cell>
          <cell r="AT116">
            <v>4.0750330000000003</v>
          </cell>
          <cell r="AU116">
            <v>3.9650049999999992</v>
          </cell>
          <cell r="AV116">
            <v>3.7087949999999994</v>
          </cell>
          <cell r="AW116">
            <v>2.5931290000000002</v>
          </cell>
          <cell r="AX116">
            <v>4.2786606509999991</v>
          </cell>
          <cell r="AY116">
            <v>3.894770657</v>
          </cell>
          <cell r="AZ116">
            <v>0</v>
          </cell>
          <cell r="BA116">
            <v>0</v>
          </cell>
        </row>
        <row r="121">
          <cell r="B121">
            <v>6.8178001799909183E-2</v>
          </cell>
          <cell r="C121">
            <v>9.3635736480138954E-2</v>
          </cell>
          <cell r="D121">
            <v>9.3160316006761223E-2</v>
          </cell>
          <cell r="E121">
            <v>7.571879534343573E-2</v>
          </cell>
          <cell r="F121">
            <v>5.2579675625205713E-2</v>
          </cell>
          <cell r="G121">
            <v>0.1467434087551015</v>
          </cell>
          <cell r="H121">
            <v>0.11909148743393383</v>
          </cell>
          <cell r="I121">
            <v>5.8377572267455213E-2</v>
          </cell>
          <cell r="J121">
            <v>7.6680876274858589E-2</v>
          </cell>
          <cell r="K121">
            <v>2.6123491134110999E-2</v>
          </cell>
          <cell r="L121">
            <v>5.6392017200000422E-3</v>
          </cell>
          <cell r="M121">
            <v>6.4026020999999878E-3</v>
          </cell>
          <cell r="N121">
            <v>5.0482768399999767E-3</v>
          </cell>
          <cell r="O121">
            <v>5.1481397799999773E-3</v>
          </cell>
          <cell r="P121">
            <v>1.1941841800000047E-2</v>
          </cell>
          <cell r="Q121">
            <v>1.3628615839999969E-2</v>
          </cell>
          <cell r="R121">
            <v>5.3889404799999652E-3</v>
          </cell>
          <cell r="S121">
            <v>5.0390716400000313E-3</v>
          </cell>
          <cell r="T121">
            <v>9.9850448599999794E-3</v>
          </cell>
          <cell r="U121">
            <v>1.2638546040000004E-2</v>
          </cell>
          <cell r="V121">
            <v>8.8908209599999483E-3</v>
          </cell>
          <cell r="W121">
            <v>7.3267158999999471E-3</v>
          </cell>
          <cell r="X121">
            <v>3.8876940419800138E-3</v>
          </cell>
          <cell r="Y121">
            <v>6.7698895832799984E-3</v>
          </cell>
          <cell r="Z121">
            <v>0</v>
          </cell>
          <cell r="AA121">
            <v>0</v>
          </cell>
          <cell r="AB121">
            <v>15.352547000000001</v>
          </cell>
          <cell r="AC121">
            <v>20.891462000000001</v>
          </cell>
          <cell r="AD121">
            <v>20.952221000000002</v>
          </cell>
          <cell r="AE121">
            <v>16.901354999999999</v>
          </cell>
          <cell r="AF121">
            <v>6.825647</v>
          </cell>
          <cell r="AG121">
            <v>17.980386999999997</v>
          </cell>
          <cell r="AH121">
            <v>14.993877999999995</v>
          </cell>
          <cell r="AI121">
            <v>16.448053000000002</v>
          </cell>
          <cell r="AJ121">
            <v>19.082158999999997</v>
          </cell>
          <cell r="AK121">
            <v>7.4236029999999964</v>
          </cell>
          <cell r="AL121">
            <v>1.8669639999999958</v>
          </cell>
          <cell r="AM121">
            <v>1.2981139999999982</v>
          </cell>
          <cell r="AN121">
            <v>1.0296300000000045</v>
          </cell>
          <cell r="AO121">
            <v>0.96324500000000057</v>
          </cell>
          <cell r="AP121">
            <v>2.2216729999999991</v>
          </cell>
          <cell r="AQ121">
            <v>2.6917669999999987</v>
          </cell>
          <cell r="AR121">
            <v>1.9953009999999978</v>
          </cell>
          <cell r="AS121">
            <v>2.4125449999999997</v>
          </cell>
          <cell r="AT121">
            <v>3.4000929999999991</v>
          </cell>
          <cell r="AU121">
            <v>3.132426999999999</v>
          </cell>
          <cell r="AV121">
            <v>2.1645780000000006</v>
          </cell>
          <cell r="AW121">
            <v>2.6700139999999948</v>
          </cell>
          <cell r="AX121">
            <v>1.5378502149999989</v>
          </cell>
          <cell r="AY121">
            <v>1.9533506849999998</v>
          </cell>
          <cell r="AZ121">
            <v>0</v>
          </cell>
          <cell r="BA121">
            <v>0</v>
          </cell>
        </row>
        <row r="138">
          <cell r="B138">
            <v>1.7702431537837505E-2</v>
          </cell>
          <cell r="C138">
            <v>1.5703870193928389E-2</v>
          </cell>
          <cell r="D138">
            <v>1.2647041398570379E-2</v>
          </cell>
          <cell r="E138">
            <v>1.3993242275568833E-2</v>
          </cell>
          <cell r="F138">
            <v>1.544573201314792E-2</v>
          </cell>
          <cell r="G138">
            <v>1.6232779512870086E-2</v>
          </cell>
          <cell r="H138">
            <v>1.0375140247757222E-2</v>
          </cell>
          <cell r="I138">
            <v>6.9075116334392644E-3</v>
          </cell>
          <cell r="J138">
            <v>7.620052643679584E-3</v>
          </cell>
          <cell r="K138">
            <v>9.2371306410878734E-3</v>
          </cell>
          <cell r="L138">
            <v>4.6982672466666653E-3</v>
          </cell>
          <cell r="M138">
            <v>4.2107986000000097E-3</v>
          </cell>
          <cell r="N138">
            <v>5.5868209600001828E-3</v>
          </cell>
          <cell r="O138">
            <v>3.3583479999999832E-3</v>
          </cell>
          <cell r="P138">
            <v>2.5997839000000064E-3</v>
          </cell>
          <cell r="Q138">
            <v>4.0058374999999841E-3</v>
          </cell>
          <cell r="R138">
            <v>3.1194176599999568E-3</v>
          </cell>
          <cell r="S138">
            <v>3.8428487199999722E-3</v>
          </cell>
          <cell r="T138">
            <v>3.0706422600000893E-3</v>
          </cell>
          <cell r="U138">
            <v>2.5024732199999955E-3</v>
          </cell>
          <cell r="V138">
            <v>1.5341949000001742E-3</v>
          </cell>
          <cell r="W138">
            <v>2.2667602999998926E-3</v>
          </cell>
          <cell r="X138">
            <v>8.2522097471005029E-4</v>
          </cell>
          <cell r="Y138">
            <v>2.350963137859971E-3</v>
          </cell>
          <cell r="Z138">
            <v>0</v>
          </cell>
          <cell r="AA138">
            <v>0</v>
          </cell>
          <cell r="AB138">
            <v>4.1804059999999996</v>
          </cell>
          <cell r="AC138">
            <v>3.9393479999999994</v>
          </cell>
          <cell r="AD138">
            <v>3.2953650000000003</v>
          </cell>
          <cell r="AE138">
            <v>3.8692700000000002</v>
          </cell>
          <cell r="AF138">
            <v>4.0102639999999994</v>
          </cell>
          <cell r="AG138">
            <v>3.7943119999999988</v>
          </cell>
          <cell r="AH138">
            <v>3.0241419999999994</v>
          </cell>
          <cell r="AI138">
            <v>4.4959440000000015</v>
          </cell>
          <cell r="AJ138">
            <v>3.3329699999999995</v>
          </cell>
          <cell r="AK138">
            <v>2.6277439999999928</v>
          </cell>
          <cell r="AL138">
            <v>1.5027889999999999</v>
          </cell>
          <cell r="AM138">
            <v>1.3823020000000028</v>
          </cell>
          <cell r="AN138">
            <v>2.2234359999999924</v>
          </cell>
          <cell r="AO138">
            <v>1.5783479999999983</v>
          </cell>
          <cell r="AP138">
            <v>1.4461079999999953</v>
          </cell>
          <cell r="AQ138">
            <v>1.2334080000000007</v>
          </cell>
          <cell r="AR138">
            <v>0.86108499999999566</v>
          </cell>
          <cell r="AS138">
            <v>1.3676909999999936</v>
          </cell>
          <cell r="AT138">
            <v>1.0499999999999972</v>
          </cell>
          <cell r="AU138">
            <v>1.3547559999999947</v>
          </cell>
          <cell r="AV138">
            <v>0.78830500000000114</v>
          </cell>
          <cell r="AW138">
            <v>0.85341300000000331</v>
          </cell>
          <cell r="AX138">
            <v>0.45463560799999669</v>
          </cell>
          <cell r="AY138">
            <v>0.85066608900000062</v>
          </cell>
          <cell r="AZ138">
            <v>0</v>
          </cell>
          <cell r="BA138">
            <v>0</v>
          </cell>
        </row>
        <row r="163">
          <cell r="B163">
            <v>2.7175470112285553E-2</v>
          </cell>
          <cell r="C163">
            <v>1.8833295441081092E-2</v>
          </cell>
          <cell r="D163">
            <v>3.5397708365147315E-2</v>
          </cell>
          <cell r="E163">
            <v>4.2383225689632049E-2</v>
          </cell>
          <cell r="F163">
            <v>5.325454192582766E-2</v>
          </cell>
          <cell r="G163">
            <v>6.0619976896695738E-2</v>
          </cell>
          <cell r="H163">
            <v>5.5197671705725482E-2</v>
          </cell>
          <cell r="I163">
            <v>4.728120550597753E-2</v>
          </cell>
          <cell r="J163">
            <v>3.6731289284277213E-2</v>
          </cell>
          <cell r="K163">
            <v>2.7093521797695058E-2</v>
          </cell>
          <cell r="L163">
            <v>2.7881328798333327E-2</v>
          </cell>
          <cell r="M163">
            <v>2.8507723459999995E-2</v>
          </cell>
          <cell r="N163">
            <v>2.5380568226666667E-2</v>
          </cell>
          <cell r="O163">
            <v>3.4378864019999969E-2</v>
          </cell>
          <cell r="P163">
            <v>3.4259056699999998E-2</v>
          </cell>
          <cell r="Q163">
            <v>3.9546568466666668E-2</v>
          </cell>
          <cell r="R163">
            <v>3.8335799913333336E-2</v>
          </cell>
          <cell r="S163">
            <v>5.1010470420000023E-2</v>
          </cell>
          <cell r="T163">
            <v>3.192843026285714E-2</v>
          </cell>
          <cell r="U163">
            <v>2.806018859999998E-2</v>
          </cell>
          <cell r="V163">
            <v>3.4461007060000021E-2</v>
          </cell>
          <cell r="W163">
            <v>3.5914830200000053E-2</v>
          </cell>
          <cell r="X163">
            <v>4.8624457915359978E-2</v>
          </cell>
          <cell r="Y163">
            <v>3.3470884110633342E-2</v>
          </cell>
          <cell r="Z163">
            <v>0</v>
          </cell>
          <cell r="AA163">
            <v>0</v>
          </cell>
          <cell r="AB163">
            <v>11.690298999999998</v>
          </cell>
          <cell r="AC163">
            <v>9.6474899999999995</v>
          </cell>
          <cell r="AD163">
            <v>18.187218999999999</v>
          </cell>
          <cell r="AE163">
            <v>24.876370999999992</v>
          </cell>
          <cell r="AF163">
            <v>35.236679000000002</v>
          </cell>
          <cell r="AG163">
            <v>38.632785999999996</v>
          </cell>
          <cell r="AH163">
            <v>40.91369499999999</v>
          </cell>
          <cell r="AI163">
            <v>30.631988999999994</v>
          </cell>
          <cell r="AJ163">
            <v>23.774730999999999</v>
          </cell>
          <cell r="AK163">
            <v>21.086864999999996</v>
          </cell>
          <cell r="AL163">
            <v>20.971254999999999</v>
          </cell>
          <cell r="AM163">
            <v>20.898930999999997</v>
          </cell>
          <cell r="AN163">
            <v>21.638489000000003</v>
          </cell>
          <cell r="AO163">
            <v>22.737702999999996</v>
          </cell>
          <cell r="AP163">
            <v>26.892473999999996</v>
          </cell>
          <cell r="AQ163">
            <v>23.159058000000002</v>
          </cell>
          <cell r="AR163">
            <v>24.776284999999994</v>
          </cell>
          <cell r="AS163">
            <v>24.740456999999999</v>
          </cell>
          <cell r="AT163">
            <v>22.748587000000001</v>
          </cell>
          <cell r="AU163">
            <v>22.713942000000003</v>
          </cell>
          <cell r="AV163">
            <v>21.537479999999995</v>
          </cell>
          <cell r="AW163">
            <v>26.994348000000002</v>
          </cell>
          <cell r="AX163">
            <v>26.557034630000004</v>
          </cell>
          <cell r="AY163">
            <v>16.828939243000008</v>
          </cell>
          <cell r="AZ163">
            <v>0</v>
          </cell>
          <cell r="BA163">
            <v>0</v>
          </cell>
        </row>
        <row r="173">
          <cell r="B173">
            <v>0</v>
          </cell>
          <cell r="C173">
            <v>0</v>
          </cell>
          <cell r="D173">
            <v>1.4516E-5</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3.6289999999999998E-3</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1.9018944000000001E-4</v>
          </cell>
          <cell r="G174">
            <v>2.1495096000000001E-4</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5.8285999999999998E-2</v>
          </cell>
          <cell r="AG174">
            <v>2.5444000000000001E-2</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3.0800000000000001E-7</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2.1689999999999999E-3</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2.9920223811807836E-6</v>
          </cell>
          <cell r="D176">
            <v>1.8212302151793792E-6</v>
          </cell>
          <cell r="E176">
            <v>0</v>
          </cell>
          <cell r="F176">
            <v>0</v>
          </cell>
          <cell r="G176">
            <v>0</v>
          </cell>
          <cell r="H176">
            <v>0</v>
          </cell>
          <cell r="I176">
            <v>0</v>
          </cell>
          <cell r="J176">
            <v>1.752776172E-2</v>
          </cell>
          <cell r="K176">
            <v>1.018979892E-2</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2.6909999999999998E-3</v>
          </cell>
          <cell r="AD176">
            <v>1.524E-3</v>
          </cell>
          <cell r="AE176">
            <v>0</v>
          </cell>
          <cell r="AF176">
            <v>0</v>
          </cell>
          <cell r="AG176">
            <v>0</v>
          </cell>
          <cell r="AH176">
            <v>0</v>
          </cell>
          <cell r="AI176">
            <v>0</v>
          </cell>
          <cell r="AJ176">
            <v>4.1623070000000002</v>
          </cell>
          <cell r="AK176">
            <v>2.2347060000000001</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9.9119999999999959E-6</v>
          </cell>
          <cell r="G177">
            <v>1.4262158399999999E-3</v>
          </cell>
          <cell r="H177">
            <v>6.1797559999999987E-4</v>
          </cell>
          <cell r="I177">
            <v>3.9793750000000002E-5</v>
          </cell>
          <cell r="J177">
            <v>8.5525999999999994E-5</v>
          </cell>
          <cell r="K177">
            <v>3.2537959999999996E-5</v>
          </cell>
          <cell r="L177">
            <v>7.0050128399999998E-3</v>
          </cell>
          <cell r="M177">
            <v>0</v>
          </cell>
          <cell r="N177">
            <v>-4.2351647362715017E-22</v>
          </cell>
          <cell r="O177">
            <v>0</v>
          </cell>
          <cell r="P177">
            <v>0</v>
          </cell>
          <cell r="Q177">
            <v>0</v>
          </cell>
          <cell r="R177">
            <v>0</v>
          </cell>
          <cell r="S177">
            <v>0</v>
          </cell>
          <cell r="T177">
            <v>0</v>
          </cell>
          <cell r="U177">
            <v>4.4838500000000015E-5</v>
          </cell>
          <cell r="V177">
            <v>0</v>
          </cell>
          <cell r="W177">
            <v>0</v>
          </cell>
          <cell r="X177">
            <v>0</v>
          </cell>
          <cell r="Y177">
            <v>0</v>
          </cell>
          <cell r="Z177">
            <v>0</v>
          </cell>
          <cell r="AA177">
            <v>0</v>
          </cell>
          <cell r="AB177">
            <v>0</v>
          </cell>
          <cell r="AC177">
            <v>0</v>
          </cell>
          <cell r="AD177">
            <v>0</v>
          </cell>
          <cell r="AE177">
            <v>0</v>
          </cell>
          <cell r="AF177">
            <v>8.2179999999999961E-3</v>
          </cell>
          <cell r="AG177">
            <v>0.19116899999999998</v>
          </cell>
          <cell r="AH177">
            <v>0.47977199999999998</v>
          </cell>
          <cell r="AI177">
            <v>3.3820000000000003E-2</v>
          </cell>
          <cell r="AJ177">
            <v>7.5870999999999994E-2</v>
          </cell>
          <cell r="AK177">
            <v>8.1589999999999996E-3</v>
          </cell>
          <cell r="AL177">
            <v>1.5587739999999999</v>
          </cell>
          <cell r="AM177">
            <v>0</v>
          </cell>
          <cell r="AN177">
            <v>0</v>
          </cell>
          <cell r="AO177">
            <v>0</v>
          </cell>
          <cell r="AP177">
            <v>0</v>
          </cell>
          <cell r="AQ177">
            <v>0</v>
          </cell>
          <cell r="AR177">
            <v>0</v>
          </cell>
          <cell r="AS177">
            <v>0</v>
          </cell>
          <cell r="AT177">
            <v>0</v>
          </cell>
          <cell r="AU177">
            <v>1.4644000000000001E-2</v>
          </cell>
          <cell r="AV177">
            <v>0</v>
          </cell>
          <cell r="AW177">
            <v>0</v>
          </cell>
          <cell r="AX177">
            <v>0</v>
          </cell>
          <cell r="AY177">
            <v>0</v>
          </cell>
          <cell r="AZ177">
            <v>0</v>
          </cell>
          <cell r="BA177">
            <v>0</v>
          </cell>
        </row>
        <row r="178">
          <cell r="B178">
            <v>0</v>
          </cell>
          <cell r="C178">
            <v>1.3770000000000002E-5</v>
          </cell>
          <cell r="D178">
            <v>1.6376250000000001E-5</v>
          </cell>
          <cell r="E178">
            <v>0</v>
          </cell>
          <cell r="F178">
            <v>0</v>
          </cell>
          <cell r="G178">
            <v>3.2683941474061476E-6</v>
          </cell>
          <cell r="H178">
            <v>2.354062119615734E-5</v>
          </cell>
          <cell r="I178">
            <v>3.2922757425673675E-5</v>
          </cell>
          <cell r="J178">
            <v>4.1442620466207329E-6</v>
          </cell>
          <cell r="K178">
            <v>5.5940787380881669E-6</v>
          </cell>
          <cell r="L178">
            <v>0</v>
          </cell>
          <cell r="M178">
            <v>3.03765E-5</v>
          </cell>
          <cell r="N178">
            <v>1.4384999999999897E-6</v>
          </cell>
          <cell r="O178">
            <v>3.6963919999999988E-5</v>
          </cell>
          <cell r="P178">
            <v>1.4031500000000023E-5</v>
          </cell>
          <cell r="Q178">
            <v>1.1793389999999999E-4</v>
          </cell>
          <cell r="R178">
            <v>3.2685799999999998E-5</v>
          </cell>
          <cell r="S178">
            <v>0</v>
          </cell>
          <cell r="T178">
            <v>0</v>
          </cell>
          <cell r="U178">
            <v>2.7487399999999997E-5</v>
          </cell>
          <cell r="V178">
            <v>5.7028999999999992E-6</v>
          </cell>
          <cell r="W178">
            <v>0</v>
          </cell>
          <cell r="X178">
            <v>1.0614998142999999E-4</v>
          </cell>
          <cell r="Y178">
            <v>3.4801358299999988E-5</v>
          </cell>
          <cell r="Z178">
            <v>0</v>
          </cell>
          <cell r="AA178">
            <v>0</v>
          </cell>
          <cell r="AB178">
            <v>0</v>
          </cell>
          <cell r="AC178">
            <v>1.1016E-2</v>
          </cell>
          <cell r="AD178">
            <v>1.3101E-2</v>
          </cell>
          <cell r="AE178">
            <v>0</v>
          </cell>
          <cell r="AF178">
            <v>0</v>
          </cell>
          <cell r="AG178">
            <v>4.0209999999999994E-3</v>
          </cell>
          <cell r="AH178">
            <v>2.6352E-2</v>
          </cell>
          <cell r="AI178">
            <v>4.6331999999999998E-2</v>
          </cell>
          <cell r="AJ178">
            <v>6.0149999999999995E-3</v>
          </cell>
          <cell r="AK178">
            <v>9.297999999999999E-3</v>
          </cell>
          <cell r="AL178">
            <v>0</v>
          </cell>
          <cell r="AM178">
            <v>3.755E-2</v>
          </cell>
          <cell r="AN178">
            <v>3.3170000000000005E-3</v>
          </cell>
          <cell r="AO178">
            <v>0.30512399999999995</v>
          </cell>
          <cell r="AP178">
            <v>0.102661</v>
          </cell>
          <cell r="AQ178">
            <v>0.128302</v>
          </cell>
          <cell r="AR178">
            <v>0.14507100000000001</v>
          </cell>
          <cell r="AS178">
            <v>0</v>
          </cell>
          <cell r="AT178">
            <v>0</v>
          </cell>
          <cell r="AU178">
            <v>5.9083999999999998E-2</v>
          </cell>
          <cell r="AV178">
            <v>1.2947999999999999E-2</v>
          </cell>
          <cell r="AW178">
            <v>0</v>
          </cell>
          <cell r="AX178">
            <v>3.2182940000000007E-2</v>
          </cell>
          <cell r="AY178">
            <v>1.6953993000000001E-2</v>
          </cell>
          <cell r="AZ178">
            <v>0</v>
          </cell>
          <cell r="BA178">
            <v>0</v>
          </cell>
        </row>
        <row r="179">
          <cell r="B179">
            <v>5.6115329431133875E-5</v>
          </cell>
          <cell r="C179">
            <v>3.5500431977472512E-5</v>
          </cell>
          <cell r="D179">
            <v>3.9848317057303116E-5</v>
          </cell>
          <cell r="E179">
            <v>1.9015420149825306E-4</v>
          </cell>
          <cell r="F179">
            <v>0</v>
          </cell>
          <cell r="G179">
            <v>0</v>
          </cell>
          <cell r="H179">
            <v>0</v>
          </cell>
          <cell r="I179">
            <v>0</v>
          </cell>
          <cell r="J179">
            <v>0</v>
          </cell>
          <cell r="K179">
            <v>0</v>
          </cell>
          <cell r="L179">
            <v>3.7273600000000002E-5</v>
          </cell>
          <cell r="M179">
            <v>5.1041698800000004E-3</v>
          </cell>
          <cell r="N179">
            <v>0</v>
          </cell>
          <cell r="O179">
            <v>0</v>
          </cell>
          <cell r="P179">
            <v>0</v>
          </cell>
          <cell r="Q179">
            <v>1.9593E-6</v>
          </cell>
          <cell r="R179">
            <v>0</v>
          </cell>
          <cell r="S179">
            <v>5.2115E-6</v>
          </cell>
          <cell r="T179">
            <v>5.2700549999999991E-5</v>
          </cell>
          <cell r="U179">
            <v>0</v>
          </cell>
          <cell r="V179">
            <v>0</v>
          </cell>
          <cell r="W179">
            <v>0</v>
          </cell>
          <cell r="X179">
            <v>0</v>
          </cell>
          <cell r="Y179">
            <v>0</v>
          </cell>
          <cell r="Z179">
            <v>0</v>
          </cell>
          <cell r="AA179">
            <v>0</v>
          </cell>
          <cell r="AB179">
            <v>1.7526999999999997E-2</v>
          </cell>
          <cell r="AC179">
            <v>2.7781E-2</v>
          </cell>
          <cell r="AD179">
            <v>2.5403000000000002E-2</v>
          </cell>
          <cell r="AE179">
            <v>6.1329000000000002E-2</v>
          </cell>
          <cell r="AF179">
            <v>0</v>
          </cell>
          <cell r="AG179">
            <v>0</v>
          </cell>
          <cell r="AH179">
            <v>0</v>
          </cell>
          <cell r="AI179">
            <v>0</v>
          </cell>
          <cell r="AJ179">
            <v>0</v>
          </cell>
          <cell r="AK179">
            <v>0</v>
          </cell>
          <cell r="AL179">
            <v>3.8903E-2</v>
          </cell>
          <cell r="AM179">
            <v>0.89886499999999991</v>
          </cell>
          <cell r="AN179">
            <v>0</v>
          </cell>
          <cell r="AO179">
            <v>0</v>
          </cell>
          <cell r="AP179">
            <v>0</v>
          </cell>
          <cell r="AQ179">
            <v>5.7249999999999992E-3</v>
          </cell>
          <cell r="AR179">
            <v>0</v>
          </cell>
          <cell r="AS179">
            <v>5.6059999999999999E-3</v>
          </cell>
          <cell r="AT179">
            <v>7.6846999999999999E-2</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187">
          <cell r="B187">
            <v>1.207228892489744E-2</v>
          </cell>
          <cell r="C187">
            <v>8.6741401764977664E-3</v>
          </cell>
          <cell r="D187">
            <v>1.208430871669385E-2</v>
          </cell>
          <cell r="E187">
            <v>7.3029866517402911E-3</v>
          </cell>
          <cell r="F187">
            <v>4.0244959320907617E-2</v>
          </cell>
          <cell r="G187">
            <v>2.9853409043226583E-2</v>
          </cell>
          <cell r="H187">
            <v>2.0920873004019333E-2</v>
          </cell>
          <cell r="I187">
            <v>1.4846232295631957E-3</v>
          </cell>
          <cell r="J187">
            <v>1.720910064533448E-3</v>
          </cell>
          <cell r="K187">
            <v>8.5064043720588928E-4</v>
          </cell>
          <cell r="L187">
            <v>1.270772453333333E-3</v>
          </cell>
          <cell r="M187">
            <v>1.9461934799999997E-3</v>
          </cell>
          <cell r="N187">
            <v>3.4136707399999989E-3</v>
          </cell>
          <cell r="O187">
            <v>4.6893358400000012E-3</v>
          </cell>
          <cell r="P187">
            <v>5.0349311599999979E-3</v>
          </cell>
          <cell r="Q187">
            <v>4.3963963399999998E-3</v>
          </cell>
          <cell r="R187">
            <v>3.84161512E-3</v>
          </cell>
          <cell r="S187">
            <v>2.0575092799999988E-3</v>
          </cell>
          <cell r="T187">
            <v>6.8197682000000013E-4</v>
          </cell>
          <cell r="U187">
            <v>8.6701006000000028E-4</v>
          </cell>
          <cell r="V187">
            <v>1.0479253199999997E-3</v>
          </cell>
          <cell r="W187">
            <v>7.1853865999999965E-4</v>
          </cell>
          <cell r="X187">
            <v>8.0168677922999977E-4</v>
          </cell>
          <cell r="Y187">
            <v>1.108550356200002E-4</v>
          </cell>
          <cell r="Z187">
            <v>0</v>
          </cell>
          <cell r="AA187">
            <v>0</v>
          </cell>
          <cell r="AB187">
            <v>2.8015559999999997</v>
          </cell>
          <cell r="AC187">
            <v>2.1245979999999998</v>
          </cell>
          <cell r="AD187">
            <v>2.94754</v>
          </cell>
          <cell r="AE187">
            <v>2.4143670000000004</v>
          </cell>
          <cell r="AF187">
            <v>5.125883</v>
          </cell>
          <cell r="AG187">
            <v>3.8570749999999996</v>
          </cell>
          <cell r="AH187">
            <v>2.8069670000000002</v>
          </cell>
          <cell r="AI187">
            <v>0.80932600000000043</v>
          </cell>
          <cell r="AJ187">
            <v>0.90595900000000018</v>
          </cell>
          <cell r="AK187">
            <v>0.39607500000000018</v>
          </cell>
          <cell r="AL187">
            <v>0.47451600000000005</v>
          </cell>
          <cell r="AM187">
            <v>0.49446199999999996</v>
          </cell>
          <cell r="AN187">
            <v>0.70486500000000007</v>
          </cell>
          <cell r="AO187">
            <v>1.4729690000000004</v>
          </cell>
          <cell r="AP187">
            <v>1.10934</v>
          </cell>
          <cell r="AQ187">
            <v>1.0790310000000001</v>
          </cell>
          <cell r="AR187">
            <v>0.98054399999999997</v>
          </cell>
          <cell r="AS187">
            <v>0.65353199999999989</v>
          </cell>
          <cell r="AT187">
            <v>0.67882400000000021</v>
          </cell>
          <cell r="AU187">
            <v>0.5277980000000001</v>
          </cell>
          <cell r="AV187">
            <v>0.47449400000000008</v>
          </cell>
          <cell r="AW187">
            <v>0.31639899999999993</v>
          </cell>
          <cell r="AX187">
            <v>0.4763813050000002</v>
          </cell>
          <cell r="AY187">
            <v>0.17183399899999996</v>
          </cell>
          <cell r="AZ187">
            <v>0</v>
          </cell>
          <cell r="BA187">
            <v>0</v>
          </cell>
        </row>
        <row r="200">
          <cell r="B200">
            <v>2.7058624997725754E-5</v>
          </cell>
          <cell r="C200">
            <v>1.3738314473864528E-3</v>
          </cell>
          <cell r="D200">
            <v>5.2950631045566983E-5</v>
          </cell>
          <cell r="E200">
            <v>6.6366791888012433E-5</v>
          </cell>
          <cell r="F200">
            <v>4.7163991205426598E-6</v>
          </cell>
          <cell r="G200">
            <v>1.0851418749047279E-2</v>
          </cell>
          <cell r="H200">
            <v>1.2684489999999996E-4</v>
          </cell>
          <cell r="I200">
            <v>6.5350092082687439E-5</v>
          </cell>
          <cell r="J200">
            <v>7.0996733709085616E-3</v>
          </cell>
          <cell r="K200">
            <v>7.5974143576660359E-3</v>
          </cell>
          <cell r="L200">
            <v>3.0749599999990718E-5</v>
          </cell>
          <cell r="M200">
            <v>3.9185999999996612E-6</v>
          </cell>
          <cell r="N200">
            <v>2.5899999999551282E-7</v>
          </cell>
          <cell r="O200">
            <v>0</v>
          </cell>
          <cell r="P200">
            <v>3.418386999999995E-4</v>
          </cell>
          <cell r="Q200">
            <v>0</v>
          </cell>
          <cell r="R200">
            <v>3.5069999999998158E-6</v>
          </cell>
          <cell r="S200">
            <v>2.6521599999999174E-5</v>
          </cell>
          <cell r="T200">
            <v>4.4755200000000015E-5</v>
          </cell>
          <cell r="U200">
            <v>5.6653160000000021E-4</v>
          </cell>
          <cell r="V200">
            <v>2.9252299999999998E-5</v>
          </cell>
          <cell r="W200">
            <v>6.9943999999999952E-6</v>
          </cell>
          <cell r="X200">
            <v>3.973532206000001E-4</v>
          </cell>
          <cell r="Y200">
            <v>1.1278144654E-3</v>
          </cell>
          <cell r="Z200">
            <v>0</v>
          </cell>
          <cell r="AA200">
            <v>0</v>
          </cell>
          <cell r="AB200">
            <v>2.8858999999999999E-2</v>
          </cell>
          <cell r="AC200">
            <v>0.36119499999999999</v>
          </cell>
          <cell r="AD200">
            <v>6.4575999999999995E-2</v>
          </cell>
          <cell r="AE200">
            <v>6.9545999999999997E-2</v>
          </cell>
          <cell r="AF200">
            <v>5.5709999999999996E-3</v>
          </cell>
          <cell r="AG200">
            <v>1.3353970000000002</v>
          </cell>
          <cell r="AH200">
            <v>3.5767999999999994E-2</v>
          </cell>
          <cell r="AI200">
            <v>4.2200999999999489E-2</v>
          </cell>
          <cell r="AJ200">
            <v>1.7209659999999998</v>
          </cell>
          <cell r="AK200">
            <v>2.1239949999999999</v>
          </cell>
          <cell r="AL200">
            <v>2.8363999999999834E-2</v>
          </cell>
          <cell r="AM200">
            <v>2.5756000000000334E-2</v>
          </cell>
          <cell r="AN200">
            <v>3.5800000000030252E-4</v>
          </cell>
          <cell r="AO200">
            <v>0</v>
          </cell>
          <cell r="AP200">
            <v>8.1913999999999376E-2</v>
          </cell>
          <cell r="AQ200">
            <v>0</v>
          </cell>
          <cell r="AR200">
            <v>9.3220000000000081E-2</v>
          </cell>
          <cell r="AS200">
            <v>4.9158999999999953E-2</v>
          </cell>
          <cell r="AT200">
            <v>8.122299999999999E-2</v>
          </cell>
          <cell r="AU200">
            <v>0.439224</v>
          </cell>
          <cell r="AV200">
            <v>6.7474999999999993E-2</v>
          </cell>
          <cell r="AW200">
            <v>1.3563999999999993E-2</v>
          </cell>
          <cell r="AX200">
            <v>0.75236993699999988</v>
          </cell>
          <cell r="AY200">
            <v>1.145886419</v>
          </cell>
          <cell r="AZ200">
            <v>0</v>
          </cell>
          <cell r="BA200">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8">
          <cell r="B228">
            <v>4.9886766767493408E-2</v>
          </cell>
          <cell r="C228">
            <v>3.9508396381835849E-2</v>
          </cell>
          <cell r="D228">
            <v>3.8063554249322659E-2</v>
          </cell>
          <cell r="E228">
            <v>2.118023944074824E-2</v>
          </cell>
          <cell r="F228">
            <v>3.0908115615194409E-2</v>
          </cell>
          <cell r="G228">
            <v>3.7730934165933233E-2</v>
          </cell>
          <cell r="H228">
            <v>4.8432658133891054E-2</v>
          </cell>
          <cell r="I228">
            <v>1.5707960826315343E-2</v>
          </cell>
          <cell r="J228">
            <v>1.1420873571803214E-2</v>
          </cell>
          <cell r="K228">
            <v>8.717390656310775E-3</v>
          </cell>
          <cell r="L228">
            <v>9.0251835799999569E-3</v>
          </cell>
          <cell r="M228">
            <v>1.1980084479999958E-2</v>
          </cell>
          <cell r="N228">
            <v>9.5073675199999902E-3</v>
          </cell>
          <cell r="O228">
            <v>8.3630264200000165E-3</v>
          </cell>
          <cell r="P228">
            <v>6.180624986666633E-3</v>
          </cell>
          <cell r="Q228">
            <v>6.5959919666667144E-3</v>
          </cell>
          <cell r="R228">
            <v>4.3056487599999749E-3</v>
          </cell>
          <cell r="S228">
            <v>2.6073552599999994E-3</v>
          </cell>
          <cell r="T228">
            <v>9.9386237999998794E-4</v>
          </cell>
          <cell r="U228">
            <v>2.6799506648658711E-3</v>
          </cell>
          <cell r="V228">
            <v>4.3563543800000104E-3</v>
          </cell>
          <cell r="W228">
            <v>1.040934019999995E-3</v>
          </cell>
          <cell r="X228">
            <v>3.5575330097000618E-4</v>
          </cell>
          <cell r="Y228">
            <v>1.578951622500005E-3</v>
          </cell>
          <cell r="Z228">
            <v>0</v>
          </cell>
          <cell r="AA228">
            <v>0</v>
          </cell>
          <cell r="AB228">
            <v>11.299954</v>
          </cell>
          <cell r="AC228">
            <v>9.0881680000000014</v>
          </cell>
          <cell r="AD228">
            <v>8.6956969999999991</v>
          </cell>
          <cell r="AE228">
            <v>5.5601530000000006</v>
          </cell>
          <cell r="AF228">
            <v>5.8303989999999999</v>
          </cell>
          <cell r="AG228">
            <v>6.4871560000000006</v>
          </cell>
          <cell r="AH228">
            <v>7.3578609999999962</v>
          </cell>
          <cell r="AI228">
            <v>5.4569970000000012</v>
          </cell>
          <cell r="AJ228">
            <v>4.2007910000000024</v>
          </cell>
          <cell r="AK228">
            <v>3.2388810000000063</v>
          </cell>
          <cell r="AL228">
            <v>3.7134339999999995</v>
          </cell>
          <cell r="AM228">
            <v>2.8326390000000004</v>
          </cell>
          <cell r="AN228">
            <v>2.2745479999999993</v>
          </cell>
          <cell r="AO228">
            <v>1.5639310000000002</v>
          </cell>
          <cell r="AP228">
            <v>1.4493219999999987</v>
          </cell>
          <cell r="AQ228">
            <v>1.4498270000000026</v>
          </cell>
          <cell r="AR228">
            <v>1.0311030000000017</v>
          </cell>
          <cell r="AS228">
            <v>0.98476400000000197</v>
          </cell>
          <cell r="AT228">
            <v>0.33710900000000166</v>
          </cell>
          <cell r="AU228">
            <v>0.77446199999999621</v>
          </cell>
          <cell r="AV228">
            <v>0.82327000000000083</v>
          </cell>
          <cell r="AW228">
            <v>0.46041600000000038</v>
          </cell>
          <cell r="AX228">
            <v>0.17303957299999873</v>
          </cell>
          <cell r="AY228">
            <v>0.34576341300000379</v>
          </cell>
          <cell r="AZ228">
            <v>0</v>
          </cell>
          <cell r="BA228">
            <v>0</v>
          </cell>
        </row>
        <row r="231">
          <cell r="B231">
            <v>7.863456941033806E-4</v>
          </cell>
          <cell r="C231">
            <v>1.09267423859796E-3</v>
          </cell>
          <cell r="D231">
            <v>1.4241373044606709E-3</v>
          </cell>
          <cell r="E231">
            <v>2.9585327258745599E-3</v>
          </cell>
          <cell r="F231">
            <v>1.7611899015499352E-2</v>
          </cell>
          <cell r="G231">
            <v>1.243275777914913E-2</v>
          </cell>
          <cell r="H231">
            <v>8.3345370565089463E-3</v>
          </cell>
          <cell r="I231">
            <v>2.3104899135859835E-3</v>
          </cell>
          <cell r="J231">
            <v>2.0331992741320151E-3</v>
          </cell>
          <cell r="K231">
            <v>2.8832078925165108E-3</v>
          </cell>
          <cell r="L231">
            <v>1.8362007599999619E-3</v>
          </cell>
          <cell r="M231">
            <v>3.2300314199999944E-3</v>
          </cell>
          <cell r="N231">
            <v>4.825508799999996E-3</v>
          </cell>
          <cell r="O231">
            <v>1.6614603000000144E-3</v>
          </cell>
          <cell r="P231">
            <v>1.8869460400000107E-3</v>
          </cell>
          <cell r="Q231">
            <v>2.0068449799999777E-3</v>
          </cell>
          <cell r="R231">
            <v>3.2924626000000179E-3</v>
          </cell>
          <cell r="S231">
            <v>1.9312203399999978E-3</v>
          </cell>
          <cell r="T231">
            <v>6.9280273999999115E-4</v>
          </cell>
          <cell r="U231">
            <v>7.7168854000000259E-4</v>
          </cell>
          <cell r="V231">
            <v>3.9427444000000172E-4</v>
          </cell>
          <cell r="W231">
            <v>1.0017978599999935E-3</v>
          </cell>
          <cell r="X231">
            <v>2.2546364077800016E-3</v>
          </cell>
          <cell r="Y231">
            <v>1.7748029494000089E-3</v>
          </cell>
          <cell r="Z231">
            <v>0</v>
          </cell>
          <cell r="AA231">
            <v>0</v>
          </cell>
          <cell r="AB231">
            <v>0.18841299999999994</v>
          </cell>
          <cell r="AC231">
            <v>0.28490300000000013</v>
          </cell>
          <cell r="AD231">
            <v>0.36671600000000049</v>
          </cell>
          <cell r="AE231">
            <v>0.74885599999999952</v>
          </cell>
          <cell r="AF231">
            <v>2.390539</v>
          </cell>
          <cell r="AG231">
            <v>1.7955059999999996</v>
          </cell>
          <cell r="AH231">
            <v>1.4048760000000007</v>
          </cell>
          <cell r="AI231">
            <v>0.91248300000000082</v>
          </cell>
          <cell r="AJ231">
            <v>1.329483999999999</v>
          </cell>
          <cell r="AK231">
            <v>1.9858469999999988</v>
          </cell>
          <cell r="AL231">
            <v>1.0820069999999999</v>
          </cell>
          <cell r="AM231">
            <v>0.86511699999999969</v>
          </cell>
          <cell r="AN231">
            <v>1.4247550000000011</v>
          </cell>
          <cell r="AO231">
            <v>0.5405830000000007</v>
          </cell>
          <cell r="AP231">
            <v>0.69825200000000009</v>
          </cell>
          <cell r="AQ231">
            <v>0.7076860000000007</v>
          </cell>
          <cell r="AR231">
            <v>1.7912420000000004</v>
          </cell>
          <cell r="AS231">
            <v>1.659529</v>
          </cell>
          <cell r="AT231">
            <v>0.37503200000000003</v>
          </cell>
          <cell r="AU231">
            <v>0.45094199999999995</v>
          </cell>
          <cell r="AV231">
            <v>0.15636000000000028</v>
          </cell>
          <cell r="AW231">
            <v>0.33825500000000108</v>
          </cell>
          <cell r="AX231">
            <v>0.61563631799999996</v>
          </cell>
          <cell r="AY231">
            <v>0.57580995599999962</v>
          </cell>
          <cell r="AZ231">
            <v>0</v>
          </cell>
          <cell r="BA231">
            <v>0</v>
          </cell>
        </row>
        <row r="246">
          <cell r="B246">
            <v>2.0631732032858539E-2</v>
          </cell>
          <cell r="C246">
            <v>1.8742213307702763E-2</v>
          </cell>
          <cell r="D246">
            <v>3.1662974435803598E-2</v>
          </cell>
          <cell r="E246">
            <v>4.3118939609437294E-2</v>
          </cell>
          <cell r="F246">
            <v>4.0509618855498156E-2</v>
          </cell>
          <cell r="G246">
            <v>3.5778813635117757E-2</v>
          </cell>
          <cell r="H246">
            <v>2.6128294870859565E-2</v>
          </cell>
          <cell r="I246">
            <v>2.1478618492790882E-2</v>
          </cell>
          <cell r="J246">
            <v>1.4417552295473897E-2</v>
          </cell>
          <cell r="K246">
            <v>1.0149158144512588E-2</v>
          </cell>
          <cell r="L246">
            <v>5.4444758333333336E-3</v>
          </cell>
          <cell r="M246">
            <v>2.9536508999999998E-3</v>
          </cell>
          <cell r="N246">
            <v>3.5859068800000006E-3</v>
          </cell>
          <cell r="O246">
            <v>1.5415699999999999E-3</v>
          </cell>
          <cell r="P246">
            <v>2.5636410200000001E-3</v>
          </cell>
          <cell r="Q246">
            <v>3.2084506199999991E-3</v>
          </cell>
          <cell r="R246">
            <v>2.5063954200000003E-3</v>
          </cell>
          <cell r="S246">
            <v>9.0187220000000025E-4</v>
          </cell>
          <cell r="T246">
            <v>1.4025549499999995E-3</v>
          </cell>
          <cell r="U246">
            <v>6.4336299999999988E-4</v>
          </cell>
          <cell r="V246">
            <v>4.6766440000000015E-4</v>
          </cell>
          <cell r="W246">
            <v>5.7785559999999994E-4</v>
          </cell>
          <cell r="X246">
            <v>6.2597652295999994E-4</v>
          </cell>
          <cell r="Y246">
            <v>7.7995416759999987E-4</v>
          </cell>
          <cell r="Z246">
            <v>0</v>
          </cell>
          <cell r="AA246">
            <v>0</v>
          </cell>
          <cell r="AB246">
            <v>5.8963120000000009</v>
          </cell>
          <cell r="AC246">
            <v>4.9839869999999991</v>
          </cell>
          <cell r="AD246">
            <v>8.7150160000000003</v>
          </cell>
          <cell r="AE246">
            <v>11.737234000000001</v>
          </cell>
          <cell r="AF246">
            <v>13.702083</v>
          </cell>
          <cell r="AG246">
            <v>11.948149000000001</v>
          </cell>
          <cell r="AH246">
            <v>10.040331999999998</v>
          </cell>
          <cell r="AI246">
            <v>8.3507540000000002</v>
          </cell>
          <cell r="AJ246">
            <v>5.7242369999999987</v>
          </cell>
          <cell r="AK246">
            <v>3.9482050000000002</v>
          </cell>
          <cell r="AL246">
            <v>2.9633279999999997</v>
          </cell>
          <cell r="AM246">
            <v>2.0320299999999998</v>
          </cell>
          <cell r="AN246">
            <v>2.3220300000000003</v>
          </cell>
          <cell r="AO246">
            <v>1.1745909999999997</v>
          </cell>
          <cell r="AP246">
            <v>1.630906</v>
          </cell>
          <cell r="AQ246">
            <v>1.9188670000000001</v>
          </cell>
          <cell r="AR246">
            <v>1.4195039999999999</v>
          </cell>
          <cell r="AS246">
            <v>0.628714</v>
          </cell>
          <cell r="AT246">
            <v>0.77972700000000006</v>
          </cell>
          <cell r="AU246">
            <v>0.85094900000000007</v>
          </cell>
          <cell r="AV246">
            <v>0.58206499999999994</v>
          </cell>
          <cell r="AW246">
            <v>0.63989399999999996</v>
          </cell>
          <cell r="AX246">
            <v>0.58606216700000013</v>
          </cell>
          <cell r="AY246">
            <v>0.68638860599999985</v>
          </cell>
          <cell r="AZ246">
            <v>0</v>
          </cell>
          <cell r="BA246">
            <v>0</v>
          </cell>
        </row>
        <row r="247">
          <cell r="B247">
            <v>3.5860834574538716E-2</v>
          </cell>
          <cell r="C247">
            <v>3.2354708414814658E-2</v>
          </cell>
          <cell r="D247">
            <v>2.5844285708760267E-2</v>
          </cell>
          <cell r="E247">
            <v>3.9188536418567246E-2</v>
          </cell>
          <cell r="F247">
            <v>0.11748519550452435</v>
          </cell>
          <cell r="G247">
            <v>0.10642597114010319</v>
          </cell>
          <cell r="H247">
            <v>8.3655667275558718E-2</v>
          </cell>
          <cell r="I247">
            <v>1.7169851091971645E-2</v>
          </cell>
          <cell r="J247">
            <v>1.3569073448631685E-2</v>
          </cell>
          <cell r="K247">
            <v>4.0043161175116346E-2</v>
          </cell>
          <cell r="L247">
            <v>7.2611330876666672E-2</v>
          </cell>
          <cell r="M247">
            <v>4.6540387399999971E-3</v>
          </cell>
          <cell r="N247">
            <v>3.7829843199999979E-3</v>
          </cell>
          <cell r="O247">
            <v>2.1970328799999998E-3</v>
          </cell>
          <cell r="P247">
            <v>2.6430944399999986E-3</v>
          </cell>
          <cell r="Q247">
            <v>4.4954613200000031E-3</v>
          </cell>
          <cell r="R247">
            <v>5.6925010799999979E-3</v>
          </cell>
          <cell r="S247">
            <v>1.4497047220000002E-2</v>
          </cell>
          <cell r="T247">
            <v>1.5029414120000001E-2</v>
          </cell>
          <cell r="U247">
            <v>1.4522937359999998E-2</v>
          </cell>
          <cell r="V247">
            <v>1.3078474760000004E-2</v>
          </cell>
          <cell r="W247">
            <v>2.0617449159999978E-2</v>
          </cell>
          <cell r="X247">
            <v>4.4680760049739997E-2</v>
          </cell>
          <cell r="Y247">
            <v>7.2438469345199987E-3</v>
          </cell>
          <cell r="Z247">
            <v>0</v>
          </cell>
          <cell r="AA247">
            <v>0</v>
          </cell>
          <cell r="AB247">
            <v>16.068800999999997</v>
          </cell>
          <cell r="AC247">
            <v>16.490499</v>
          </cell>
          <cell r="AD247">
            <v>11.509448999999998</v>
          </cell>
          <cell r="AE247">
            <v>15.343007999999999</v>
          </cell>
          <cell r="AF247">
            <v>32.953360999999994</v>
          </cell>
          <cell r="AG247">
            <v>24.734452999999995</v>
          </cell>
          <cell r="AH247">
            <v>25.000688</v>
          </cell>
          <cell r="AI247">
            <v>10.252335999999996</v>
          </cell>
          <cell r="AJ247">
            <v>7.5489879999999987</v>
          </cell>
          <cell r="AK247">
            <v>11.095056</v>
          </cell>
          <cell r="AL247">
            <v>17.791395000000001</v>
          </cell>
          <cell r="AM247">
            <v>6.646687</v>
          </cell>
          <cell r="AN247">
            <v>4.9324080000000006</v>
          </cell>
          <cell r="AO247">
            <v>3.1120609999999997</v>
          </cell>
          <cell r="AP247">
            <v>3.3682319999999999</v>
          </cell>
          <cell r="AQ247">
            <v>3.908855</v>
          </cell>
          <cell r="AR247">
            <v>6.3975420000000005</v>
          </cell>
          <cell r="AS247">
            <v>7.0548280000000005</v>
          </cell>
          <cell r="AT247">
            <v>7.9569890000000001</v>
          </cell>
          <cell r="AU247">
            <v>8.5501509999999996</v>
          </cell>
          <cell r="AV247">
            <v>7.4114169999999993</v>
          </cell>
          <cell r="AW247">
            <v>11.238367999999999</v>
          </cell>
          <cell r="AX247">
            <v>11.089545065000001</v>
          </cell>
          <cell r="AY247">
            <v>8.8999737639999985</v>
          </cell>
          <cell r="AZ247">
            <v>0</v>
          </cell>
          <cell r="BA247">
            <v>0</v>
          </cell>
        </row>
        <row r="253">
          <cell r="B253">
            <v>1.4561929784695608E-3</v>
          </cell>
          <cell r="C253">
            <v>4.8239886174085292E-3</v>
          </cell>
          <cell r="D253">
            <v>8.4362417772001954E-3</v>
          </cell>
          <cell r="E253">
            <v>1.0091838615029523E-2</v>
          </cell>
          <cell r="F253">
            <v>5.4727283025009801E-2</v>
          </cell>
          <cell r="G253">
            <v>5.9027217197601262E-2</v>
          </cell>
          <cell r="H253">
            <v>4.3647754757753912E-2</v>
          </cell>
          <cell r="I253">
            <v>2.3476787799999996E-2</v>
          </cell>
          <cell r="J253">
            <v>2.8451186826410117E-2</v>
          </cell>
          <cell r="K253">
            <v>1.6693611050739618E-2</v>
          </cell>
          <cell r="L253">
            <v>3.8210741799999809E-3</v>
          </cell>
          <cell r="M253">
            <v>1.0420998260000001E-2</v>
          </cell>
          <cell r="N253">
            <v>1.7890828660000004E-2</v>
          </cell>
          <cell r="O253">
            <v>1.1459103899999989E-2</v>
          </cell>
          <cell r="P253">
            <v>2.4629050540000003E-2</v>
          </cell>
          <cell r="Q253">
            <v>6.7830729400000025E-3</v>
          </cell>
          <cell r="R253">
            <v>5.8001610800000013E-3</v>
          </cell>
          <cell r="S253">
            <v>1.0589860400000001E-2</v>
          </cell>
          <cell r="T253">
            <v>3.6234595600000037E-3</v>
          </cell>
          <cell r="U253">
            <v>1.9303835599999986E-3</v>
          </cell>
          <cell r="V253">
            <v>8.829199539999999E-3</v>
          </cell>
          <cell r="W253">
            <v>1.1276241200000037E-3</v>
          </cell>
          <cell r="X253">
            <v>5.4787625722999694E-4</v>
          </cell>
          <cell r="Y253">
            <v>2.3438576000005262E-5</v>
          </cell>
          <cell r="Z253">
            <v>0</v>
          </cell>
          <cell r="AA253">
            <v>0</v>
          </cell>
          <cell r="AB253">
            <v>0.39264699999999997</v>
          </cell>
          <cell r="AC253">
            <v>1.0826159999999998</v>
          </cell>
          <cell r="AD253">
            <v>1.8302229999999995</v>
          </cell>
          <cell r="AE253">
            <v>2.3378779999999999</v>
          </cell>
          <cell r="AF253">
            <v>6.6901459999999986</v>
          </cell>
          <cell r="AG253">
            <v>7.1089899999999995</v>
          </cell>
          <cell r="AH253">
            <v>5.2979249999999993</v>
          </cell>
          <cell r="AI253">
            <v>6.5285119999999992</v>
          </cell>
          <cell r="AJ253">
            <v>7.0375840000000025</v>
          </cell>
          <cell r="AK253">
            <v>4.4870769999999993</v>
          </cell>
          <cell r="AL253">
            <v>0.96481100000000097</v>
          </cell>
          <cell r="AM253">
            <v>1.8355049999999999</v>
          </cell>
          <cell r="AN253">
            <v>3.2124200000000007</v>
          </cell>
          <cell r="AO253">
            <v>1.9258069999999998</v>
          </cell>
          <cell r="AP253">
            <v>4.0298170000000004</v>
          </cell>
          <cell r="AQ253">
            <v>1.650766</v>
          </cell>
          <cell r="AR253">
            <v>1.0158829999999996</v>
          </cell>
          <cell r="AS253">
            <v>1.8397580000000002</v>
          </cell>
          <cell r="AT253">
            <v>0.99286199999999969</v>
          </cell>
          <cell r="AU253">
            <v>0.75386199999999981</v>
          </cell>
          <cell r="AV253">
            <v>1.3906829999999992</v>
          </cell>
          <cell r="AW253">
            <v>0.59231900000000337</v>
          </cell>
          <cell r="AX253">
            <v>0.4014644289999989</v>
          </cell>
          <cell r="AY253">
            <v>5.1465891000002095E-2</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0.42420224907791537</v>
          </cell>
          <cell r="C263">
            <v>0.46737187933244145</v>
          </cell>
          <cell r="D263">
            <v>0.52711103759919187</v>
          </cell>
          <cell r="E263">
            <v>0.53306500620399</v>
          </cell>
          <cell r="F263">
            <v>0.95106839492400153</v>
          </cell>
          <cell r="G263">
            <v>1.1162753722540868</v>
          </cell>
          <cell r="H263">
            <v>0.89586501286767861</v>
          </cell>
          <cell r="I263">
            <v>0.4010533850030743</v>
          </cell>
          <cell r="J263">
            <v>0.40061743376999748</v>
          </cell>
          <cell r="K263">
            <v>0.30238602304327394</v>
          </cell>
          <cell r="L263">
            <v>0.30190328465499988</v>
          </cell>
          <cell r="M263">
            <v>0.23327220179999997</v>
          </cell>
          <cell r="N263">
            <v>0.22700363792666722</v>
          </cell>
          <cell r="O263">
            <v>0.18067311068333355</v>
          </cell>
          <cell r="P263">
            <v>0.2323525518733344</v>
          </cell>
          <cell r="Q263">
            <v>0.22086175361333341</v>
          </cell>
          <cell r="R263">
            <v>0.1853530125533342</v>
          </cell>
          <cell r="S263">
            <v>0.19627834740000066</v>
          </cell>
          <cell r="T263">
            <v>0.13327060571428739</v>
          </cell>
          <cell r="U263">
            <v>0.15249415918330775</v>
          </cell>
          <cell r="V263">
            <v>0.21971317266000004</v>
          </cell>
          <cell r="W263">
            <v>0.12156114319999997</v>
          </cell>
          <cell r="X263">
            <v>0.16362470962367001</v>
          </cell>
          <cell r="Y263">
            <v>0.11558030446074</v>
          </cell>
          <cell r="Z263">
            <v>0</v>
          </cell>
          <cell r="AA263">
            <v>0</v>
          </cell>
          <cell r="AB263">
            <v>121.78398199999997</v>
          </cell>
          <cell r="AC263">
            <v>131.66595600000002</v>
          </cell>
          <cell r="AD263">
            <v>147.858577</v>
          </cell>
          <cell r="AE263">
            <v>159.10831399999995</v>
          </cell>
          <cell r="AF263">
            <v>202.58097599999996</v>
          </cell>
          <cell r="AG263">
            <v>215.90860599999991</v>
          </cell>
          <cell r="AH263">
            <v>194.79002999999997</v>
          </cell>
          <cell r="AI263">
            <v>156.49796999999995</v>
          </cell>
          <cell r="AJ263">
            <v>135.89195000000004</v>
          </cell>
          <cell r="AK263">
            <v>111.08989199999998</v>
          </cell>
          <cell r="AL263">
            <v>107.57115599999999</v>
          </cell>
          <cell r="AM263">
            <v>84.731738000000036</v>
          </cell>
          <cell r="AN263">
            <v>83.727612999999977</v>
          </cell>
          <cell r="AO263">
            <v>73.083922000000015</v>
          </cell>
          <cell r="AP263">
            <v>83.584917999999945</v>
          </cell>
          <cell r="AQ263">
            <v>80.412087000000042</v>
          </cell>
          <cell r="AR263">
            <v>77.840557000000047</v>
          </cell>
          <cell r="AS263">
            <v>76.256349000000014</v>
          </cell>
          <cell r="AT263">
            <v>69.674920000000057</v>
          </cell>
          <cell r="AU263">
            <v>75.338886000000016</v>
          </cell>
          <cell r="AV263">
            <v>67.623979999999975</v>
          </cell>
          <cell r="AW263">
            <v>75.365639999999999</v>
          </cell>
          <cell r="AX263">
            <v>71.163749834999976</v>
          </cell>
          <cell r="AY263">
            <v>60.594214953000034</v>
          </cell>
          <cell r="AZ263">
            <v>0</v>
          </cell>
          <cell r="BA263">
            <v>0</v>
          </cell>
        </row>
        <row r="264">
          <cell r="B264">
            <v>2.9323692958392468E-2</v>
          </cell>
          <cell r="C264">
            <v>2.3483856009116646E-2</v>
          </cell>
          <cell r="D264">
            <v>4.1392022617258412E-2</v>
          </cell>
          <cell r="E264">
            <v>6.2512284463863338E-2</v>
          </cell>
          <cell r="F264">
            <v>6.238141427552351E-2</v>
          </cell>
          <cell r="G264">
            <v>5.5251892575284414E-2</v>
          </cell>
          <cell r="H264">
            <v>3.6989672548644596E-2</v>
          </cell>
          <cell r="I264">
            <v>3.1452077879969606E-2</v>
          </cell>
          <cell r="J264">
            <v>2.2455934771064945E-2</v>
          </cell>
          <cell r="K264">
            <v>1.7177620235875716E-2</v>
          </cell>
          <cell r="L264">
            <v>1.4694910306666666E-2</v>
          </cell>
          <cell r="M264">
            <v>8.7485513400000006E-3</v>
          </cell>
          <cell r="N264">
            <v>7.5636234800000009E-3</v>
          </cell>
          <cell r="O264">
            <v>6.1842159799999994E-3</v>
          </cell>
          <cell r="P264">
            <v>6.4920620199999998E-3</v>
          </cell>
          <cell r="Q264">
            <v>8.0373693599999994E-3</v>
          </cell>
          <cell r="R264">
            <v>8.1206093399999995E-3</v>
          </cell>
          <cell r="S264">
            <v>1.5233430020000001E-2</v>
          </cell>
          <cell r="T264">
            <v>1.1047952981428567E-2</v>
          </cell>
          <cell r="U264">
            <v>1.5638460058439715E-2</v>
          </cell>
          <cell r="V264">
            <v>7.861038380000001E-3</v>
          </cell>
          <cell r="W264">
            <v>8.9551514599999996E-3</v>
          </cell>
          <cell r="X264">
            <v>9.5058424994033334E-3</v>
          </cell>
          <cell r="Y264">
            <v>1.8640691296479998E-2</v>
          </cell>
          <cell r="Z264">
            <v>0</v>
          </cell>
          <cell r="AA264">
            <v>0</v>
          </cell>
          <cell r="AB264">
            <v>9.8911730000000002</v>
          </cell>
          <cell r="AC264">
            <v>7.7019829999999994</v>
          </cell>
          <cell r="AD264">
            <v>12.982688999999999</v>
          </cell>
          <cell r="AE264">
            <v>19.436472999999999</v>
          </cell>
          <cell r="AF264">
            <v>22.845628999999995</v>
          </cell>
          <cell r="AG264">
            <v>19.513342999999999</v>
          </cell>
          <cell r="AH264">
            <v>15.252098999999998</v>
          </cell>
          <cell r="AI264">
            <v>14.179629</v>
          </cell>
          <cell r="AJ264">
            <v>10.143501999999998</v>
          </cell>
          <cell r="AK264">
            <v>7.3339999999999996</v>
          </cell>
          <cell r="AL264">
            <v>7.4230429999999998</v>
          </cell>
          <cell r="AM264">
            <v>6.9245380000000001</v>
          </cell>
          <cell r="AN264">
            <v>5.9421330000000001</v>
          </cell>
          <cell r="AO264">
            <v>4.0268769999999998</v>
          </cell>
          <cell r="AP264">
            <v>5.1473219999999991</v>
          </cell>
          <cell r="AQ264">
            <v>4.9837980000000002</v>
          </cell>
          <cell r="AR264">
            <v>5.4366059999999994</v>
          </cell>
          <cell r="AS264">
            <v>4.303337</v>
          </cell>
          <cell r="AT264">
            <v>4.4518930000000001</v>
          </cell>
          <cell r="AU264">
            <v>5.0000109999999998</v>
          </cell>
          <cell r="AV264">
            <v>3.421246</v>
          </cell>
          <cell r="AW264">
            <v>4.7668559999999998</v>
          </cell>
          <cell r="AX264">
            <v>4.1186303510000002</v>
          </cell>
          <cell r="AY264">
            <v>6.6261129409999997</v>
          </cell>
          <cell r="AZ264">
            <v>0</v>
          </cell>
          <cell r="BA264">
            <v>0</v>
          </cell>
        </row>
        <row r="265">
          <cell r="B265">
            <v>3.4488963321981161E-3</v>
          </cell>
          <cell r="C265">
            <v>2.396899114016205E-3</v>
          </cell>
          <cell r="D265">
            <v>2.1616987285656814E-3</v>
          </cell>
          <cell r="E265">
            <v>7.8186710387103796E-3</v>
          </cell>
          <cell r="F265">
            <v>1.2152999293124098E-3</v>
          </cell>
          <cell r="G265">
            <v>1.4150681193975917E-2</v>
          </cell>
          <cell r="H265">
            <v>1.7282411531797303E-3</v>
          </cell>
          <cell r="I265">
            <v>1.9704915862708118E-3</v>
          </cell>
          <cell r="J265">
            <v>9.9532037954999132E-3</v>
          </cell>
          <cell r="K265">
            <v>1.7329979827331997E-2</v>
          </cell>
          <cell r="L265">
            <v>1.3724329333333275E-3</v>
          </cell>
          <cell r="M265">
            <v>1.4013038199999998E-3</v>
          </cell>
          <cell r="N265">
            <v>9.1904781999999552E-4</v>
          </cell>
          <cell r="O265">
            <v>1.1901785E-3</v>
          </cell>
          <cell r="P265">
            <v>2.4982299999999997E-3</v>
          </cell>
          <cell r="Q265">
            <v>7.1650095999999997E-4</v>
          </cell>
          <cell r="R265">
            <v>1.5766196400000001E-3</v>
          </cell>
          <cell r="S265">
            <v>3.5225476599999974E-3</v>
          </cell>
          <cell r="T265">
            <v>9.2646172000000022E-4</v>
          </cell>
          <cell r="U265">
            <v>1.63395062E-3</v>
          </cell>
          <cell r="V265">
            <v>2.8642459999999995E-4</v>
          </cell>
          <cell r="W265">
            <v>1.7535096600000001E-3</v>
          </cell>
          <cell r="X265">
            <v>5.9087384300000011E-4</v>
          </cell>
          <cell r="Y265">
            <v>6.6176022055999999E-3</v>
          </cell>
          <cell r="Z265">
            <v>0</v>
          </cell>
          <cell r="AA265">
            <v>0</v>
          </cell>
          <cell r="AB265">
            <v>1.4261339999999998</v>
          </cell>
          <cell r="AC265">
            <v>1.105667</v>
          </cell>
          <cell r="AD265">
            <v>1.6066939999999996</v>
          </cell>
          <cell r="AE265">
            <v>2.2208609999999998</v>
          </cell>
          <cell r="AF265">
            <v>1.0205749999999998</v>
          </cell>
          <cell r="AG265">
            <v>3.4870810000000008</v>
          </cell>
          <cell r="AH265">
            <v>1.3859269999999995</v>
          </cell>
          <cell r="AI265">
            <v>1.644641999999999</v>
          </cell>
          <cell r="AJ265">
            <v>3.8756840000000001</v>
          </cell>
          <cell r="AK265">
            <v>6.1984490000000001</v>
          </cell>
          <cell r="AL265">
            <v>1.8771639999999992</v>
          </cell>
          <cell r="AM265">
            <v>1.6037310000000002</v>
          </cell>
          <cell r="AN265">
            <v>0.74780100000000038</v>
          </cell>
          <cell r="AO265">
            <v>0.860178</v>
          </cell>
          <cell r="AP265">
            <v>2.1379909999999995</v>
          </cell>
          <cell r="AQ265">
            <v>0.54959399999999992</v>
          </cell>
          <cell r="AR265">
            <v>1.7839010000000002</v>
          </cell>
          <cell r="AS265">
            <v>1.0131589999999999</v>
          </cell>
          <cell r="AT265">
            <v>0.77165400000000006</v>
          </cell>
          <cell r="AU265">
            <v>0.88114000000000003</v>
          </cell>
          <cell r="AV265">
            <v>0.37324000000000002</v>
          </cell>
          <cell r="AW265">
            <v>2.388458</v>
          </cell>
          <cell r="AX265">
            <v>1.1158893399999998</v>
          </cell>
          <cell r="AY265">
            <v>2.6005329750000001</v>
          </cell>
          <cell r="AZ265">
            <v>0</v>
          </cell>
          <cell r="BA265">
            <v>0</v>
          </cell>
        </row>
        <row r="266">
          <cell r="B266">
            <v>2.5705755272421903E-3</v>
          </cell>
          <cell r="C266">
            <v>3.1371528247745332E-3</v>
          </cell>
          <cell r="D266">
            <v>3.0437056187715287E-3</v>
          </cell>
          <cell r="E266">
            <v>3.0889068139035671E-3</v>
          </cell>
          <cell r="F266">
            <v>3.7668080471102076E-3</v>
          </cell>
          <cell r="G266">
            <v>5.2632052277302053E-3</v>
          </cell>
          <cell r="H266">
            <v>3.2291640943003228E-3</v>
          </cell>
          <cell r="I266">
            <v>4.1549859475482837E-3</v>
          </cell>
          <cell r="J266">
            <v>3.8010584531368284E-3</v>
          </cell>
          <cell r="K266">
            <v>1.5363034951859891E-3</v>
          </cell>
          <cell r="L266">
            <v>1.9022733533333325E-3</v>
          </cell>
          <cell r="M266">
            <v>3.8033793000000001E-3</v>
          </cell>
          <cell r="N266">
            <v>3.2457438999999996E-3</v>
          </cell>
          <cell r="O266">
            <v>1.9838167999999996E-3</v>
          </cell>
          <cell r="P266">
            <v>2.4922223200000001E-3</v>
          </cell>
          <cell r="Q266">
            <v>2.4243744000000005E-3</v>
          </cell>
          <cell r="R266">
            <v>1.9831056E-3</v>
          </cell>
          <cell r="S266">
            <v>2.7065177000000005E-3</v>
          </cell>
          <cell r="T266">
            <v>1.5855879199999996E-3</v>
          </cell>
          <cell r="U266">
            <v>1.6568768799999998E-3</v>
          </cell>
          <cell r="V266">
            <v>4.6651849999999998E-4</v>
          </cell>
          <cell r="W266">
            <v>8.5532215999999995E-4</v>
          </cell>
          <cell r="X266">
            <v>9.7564878367999988E-4</v>
          </cell>
          <cell r="Y266">
            <v>2.4615780975999999E-4</v>
          </cell>
          <cell r="Z266">
            <v>0</v>
          </cell>
          <cell r="AA266">
            <v>0</v>
          </cell>
          <cell r="AB266">
            <v>1.0533319999999999</v>
          </cell>
          <cell r="AC266">
            <v>1.2775399999999999</v>
          </cell>
          <cell r="AD266">
            <v>1.7221629999999999</v>
          </cell>
          <cell r="AE266">
            <v>1.7115830000000003</v>
          </cell>
          <cell r="AF266">
            <v>2.2127190000000003</v>
          </cell>
          <cell r="AG266">
            <v>2.4581659999999999</v>
          </cell>
          <cell r="AH266">
            <v>2.5180699999999994</v>
          </cell>
          <cell r="AI266">
            <v>2.2622760000000004</v>
          </cell>
          <cell r="AJ266">
            <v>2.5320439999999991</v>
          </cell>
          <cell r="AK266">
            <v>1.3277420000000004</v>
          </cell>
          <cell r="AL266">
            <v>1.6527589999999999</v>
          </cell>
          <cell r="AM266">
            <v>1.4710459999999999</v>
          </cell>
          <cell r="AN266">
            <v>1.744167</v>
          </cell>
          <cell r="AO266">
            <v>1.4930810000000001</v>
          </cell>
          <cell r="AP266">
            <v>1.5618579999999997</v>
          </cell>
          <cell r="AQ266">
            <v>1.1458969999999999</v>
          </cell>
          <cell r="AR266">
            <v>1.2538879999999999</v>
          </cell>
          <cell r="AS266">
            <v>1.3012429999999997</v>
          </cell>
          <cell r="AT266">
            <v>1.4391229999999999</v>
          </cell>
          <cell r="AU266">
            <v>1.1013980000000001</v>
          </cell>
          <cell r="AV266">
            <v>0.54365700000000006</v>
          </cell>
          <cell r="AW266">
            <v>0.85982200000000009</v>
          </cell>
          <cell r="AX266">
            <v>1.6560996450000001</v>
          </cell>
          <cell r="AY266">
            <v>0.36529183200000004</v>
          </cell>
          <cell r="AZ266">
            <v>0</v>
          </cell>
          <cell r="BA266">
            <v>0</v>
          </cell>
        </row>
        <row r="267">
          <cell r="B267">
            <v>0.30921666205766085</v>
          </cell>
          <cell r="C267">
            <v>0.36099095425700217</v>
          </cell>
          <cell r="D267">
            <v>0.40377120920505183</v>
          </cell>
          <cell r="E267">
            <v>0.36573409770258403</v>
          </cell>
          <cell r="F267">
            <v>0.69424784187318844</v>
          </cell>
          <cell r="G267">
            <v>0.83902371053768854</v>
          </cell>
          <cell r="H267">
            <v>0.65607335303316339</v>
          </cell>
          <cell r="I267">
            <v>0.28223139107777589</v>
          </cell>
          <cell r="J267">
            <v>0.28030259362223436</v>
          </cell>
          <cell r="K267">
            <v>0.17107190734909644</v>
          </cell>
          <cell r="L267">
            <v>0.15433848436999986</v>
          </cell>
          <cell r="M267">
            <v>0.17103117348000005</v>
          </cell>
          <cell r="N267">
            <v>0.17573072756000049</v>
          </cell>
          <cell r="O267">
            <v>0.12839114501000021</v>
          </cell>
          <cell r="P267">
            <v>0.1719756080066677</v>
          </cell>
          <cell r="Q267">
            <v>0.15459580066666678</v>
          </cell>
          <cell r="R267">
            <v>0.12201882688000086</v>
          </cell>
          <cell r="S267">
            <v>8.8398894340000672E-2</v>
          </cell>
          <cell r="T267">
            <v>5.7578250760001712E-2</v>
          </cell>
          <cell r="U267">
            <v>7.7453314264868039E-2</v>
          </cell>
          <cell r="V267">
            <v>0.14505670791999994</v>
          </cell>
          <cell r="W267">
            <v>4.0025192619999837E-2</v>
          </cell>
          <cell r="X267">
            <v>4.1449547992730075E-2</v>
          </cell>
          <cell r="Y267">
            <v>3.7301255038706661E-2</v>
          </cell>
          <cell r="Z267">
            <v>0</v>
          </cell>
          <cell r="AA267">
            <v>0</v>
          </cell>
          <cell r="AB267">
            <v>75.828192999999985</v>
          </cell>
          <cell r="AC267">
            <v>89.676258000000018</v>
          </cell>
          <cell r="AD267">
            <v>96.122503999999992</v>
          </cell>
          <cell r="AE267">
            <v>89.781865999999994</v>
          </cell>
          <cell r="AF267">
            <v>101.301101</v>
          </cell>
          <cell r="AG267">
            <v>117.430594</v>
          </cell>
          <cell r="AH267">
            <v>97.005861999999979</v>
          </cell>
          <cell r="AI267">
            <v>88.29180199999999</v>
          </cell>
          <cell r="AJ267">
            <v>75.987997000000007</v>
          </cell>
          <cell r="AK267">
            <v>53.370824999999982</v>
          </cell>
          <cell r="AL267">
            <v>45.92652299999996</v>
          </cell>
          <cell r="AM267">
            <v>39.818253000000006</v>
          </cell>
          <cell r="AN267">
            <v>38.915151000000016</v>
          </cell>
          <cell r="AO267">
            <v>32.158440000000006</v>
          </cell>
          <cell r="AP267">
            <v>37.004574999999967</v>
          </cell>
          <cell r="AQ267">
            <v>37.030969000000013</v>
          </cell>
          <cell r="AR267">
            <v>30.165256000000035</v>
          </cell>
          <cell r="AS267">
            <v>29.298534999999998</v>
          </cell>
          <cell r="AT267">
            <v>22.735550000000028</v>
          </cell>
          <cell r="AU267">
            <v>28.980754000000005</v>
          </cell>
          <cell r="AV267">
            <v>27.717907000000007</v>
          </cell>
          <cell r="AW267">
            <v>20.956909999999997</v>
          </cell>
          <cell r="AX267">
            <v>19.129185572999987</v>
          </cell>
          <cell r="AY267">
            <v>17.125574673000013</v>
          </cell>
          <cell r="AZ267">
            <v>0</v>
          </cell>
          <cell r="BA267">
            <v>0</v>
          </cell>
        </row>
        <row r="268">
          <cell r="B268">
            <v>4.0127929629873563E-2</v>
          </cell>
          <cell r="C268">
            <v>3.6209947680891863E-2</v>
          </cell>
          <cell r="D268">
            <v>2.6491405680030791E-2</v>
          </cell>
          <cell r="E268">
            <v>3.9873591918548952E-2</v>
          </cell>
          <cell r="F268">
            <v>0.11937174523918213</v>
          </cell>
          <cell r="G268">
            <v>0.10809533241047987</v>
          </cell>
          <cell r="H268">
            <v>8.6925546824799971E-2</v>
          </cell>
          <cell r="I268">
            <v>1.7987364100768854E-2</v>
          </cell>
          <cell r="J268">
            <v>1.3942065610285284E-2</v>
          </cell>
          <cell r="K268">
            <v>4.0507434866782828E-2</v>
          </cell>
          <cell r="L268">
            <v>7.5933884236666666E-2</v>
          </cell>
          <cell r="M268">
            <v>5.0720130799999973E-3</v>
          </cell>
          <cell r="N268">
            <v>4.0419600599999978E-3</v>
          </cell>
          <cell r="O268">
            <v>2.2327314799999998E-3</v>
          </cell>
          <cell r="P268">
            <v>2.7086403399999986E-3</v>
          </cell>
          <cell r="Q268">
            <v>4.531876720000003E-3</v>
          </cell>
          <cell r="R268">
            <v>5.8650538799999976E-3</v>
          </cell>
          <cell r="S268">
            <v>1.5108914020000001E-2</v>
          </cell>
          <cell r="T268">
            <v>1.5674556540000002E-2</v>
          </cell>
          <cell r="U268">
            <v>1.5343371119999998E-2</v>
          </cell>
          <cell r="V268">
            <v>1.3443187360000003E-2</v>
          </cell>
          <cell r="W268">
            <v>2.151168501999998E-2</v>
          </cell>
          <cell r="X268">
            <v>4.6686908946839994E-2</v>
          </cell>
          <cell r="Y268">
            <v>7.6360531194199985E-3</v>
          </cell>
          <cell r="Z268">
            <v>0</v>
          </cell>
          <cell r="AA268">
            <v>0</v>
          </cell>
          <cell r="AB268">
            <v>17.068114999999995</v>
          </cell>
          <cell r="AC268">
            <v>17.397189999999998</v>
          </cell>
          <cell r="AD268">
            <v>11.863665999999998</v>
          </cell>
          <cell r="AE268">
            <v>15.776831999999999</v>
          </cell>
          <cell r="AF268">
            <v>33.689773999999993</v>
          </cell>
          <cell r="AG268">
            <v>25.270506999999995</v>
          </cell>
          <cell r="AH268">
            <v>25.719649</v>
          </cell>
          <cell r="AI268">
            <v>10.896888999999996</v>
          </cell>
          <cell r="AJ268">
            <v>7.9178789999999983</v>
          </cell>
          <cell r="AK268">
            <v>11.469674999999999</v>
          </cell>
          <cell r="AL268">
            <v>18.714778000000003</v>
          </cell>
          <cell r="AM268">
            <v>6.8719270000000003</v>
          </cell>
          <cell r="AN268">
            <v>5.0501880000000003</v>
          </cell>
          <cell r="AO268">
            <v>3.2332759999999996</v>
          </cell>
          <cell r="AP268">
            <v>3.5328309999999998</v>
          </cell>
          <cell r="AQ268">
            <v>3.95987</v>
          </cell>
          <cell r="AR268">
            <v>6.695945</v>
          </cell>
          <cell r="AS268">
            <v>7.4065960000000004</v>
          </cell>
          <cell r="AT268">
            <v>8.3673350000000006</v>
          </cell>
          <cell r="AU268">
            <v>9.0386670000000002</v>
          </cell>
          <cell r="AV268">
            <v>7.7017589999999991</v>
          </cell>
          <cell r="AW268">
            <v>11.697474999999999</v>
          </cell>
          <cell r="AX268">
            <v>11.634053875000001</v>
          </cell>
          <cell r="AY268">
            <v>9.334724550999999</v>
          </cell>
          <cell r="AZ268">
            <v>0</v>
          </cell>
          <cell r="BA268">
            <v>0</v>
          </cell>
        </row>
        <row r="269">
          <cell r="B269">
            <v>4.0026365119797927E-5</v>
          </cell>
          <cell r="C269">
            <v>2.364392377612488E-4</v>
          </cell>
          <cell r="D269">
            <v>1.6267548679636732E-3</v>
          </cell>
          <cell r="E269">
            <v>1.5196619220931855E-3</v>
          </cell>
          <cell r="F269">
            <v>1.3152025547875815E-3</v>
          </cell>
          <cell r="G269">
            <v>8.7940234125707274E-3</v>
          </cell>
          <cell r="H269">
            <v>3.6529397799999995E-2</v>
          </cell>
          <cell r="I269">
            <v>2.4103747489335305E-3</v>
          </cell>
          <cell r="J269">
            <v>5.3277328077786E-4</v>
          </cell>
          <cell r="K269">
            <v>4.4179806442244462E-4</v>
          </cell>
          <cell r="L269">
            <v>7.1306899999999999E-4</v>
          </cell>
          <cell r="M269">
            <v>1.4878108000000001E-3</v>
          </cell>
          <cell r="N269">
            <v>9.0107360000000005E-4</v>
          </cell>
          <cell r="O269">
            <v>1.6536403333333331E-4</v>
          </cell>
          <cell r="P269">
            <v>2.0537355999999992E-4</v>
          </cell>
          <cell r="Q269">
            <v>2.0262900000000009E-5</v>
          </cell>
          <cell r="R269">
            <v>1.9663237999999997E-4</v>
          </cell>
          <cell r="S269">
            <v>1.9143217799999998E-3</v>
          </cell>
          <cell r="T269">
            <v>8.1895967999999996E-4</v>
          </cell>
          <cell r="U269">
            <v>1.2999520200000002E-3</v>
          </cell>
          <cell r="V269">
            <v>3.7133936000000002E-4</v>
          </cell>
          <cell r="W269">
            <v>1.7325898799999998E-3</v>
          </cell>
          <cell r="X269">
            <v>1.2155393539899999E-3</v>
          </cell>
          <cell r="Y269">
            <v>2.9948691471999995E-4</v>
          </cell>
          <cell r="Z269">
            <v>0</v>
          </cell>
          <cell r="AA269">
            <v>0</v>
          </cell>
          <cell r="AB269">
            <v>3.5366999999999954E-2</v>
          </cell>
          <cell r="AC269">
            <v>9.0868999999999978E-2</v>
          </cell>
          <cell r="AD269">
            <v>0.47904099999999999</v>
          </cell>
          <cell r="AE269">
            <v>0.52588800000000002</v>
          </cell>
          <cell r="AF269">
            <v>0.36971399999999993</v>
          </cell>
          <cell r="AG269">
            <v>1.420574</v>
          </cell>
          <cell r="AH269">
            <v>4.7619480000000003</v>
          </cell>
          <cell r="AI269">
            <v>0.73522999999999994</v>
          </cell>
          <cell r="AJ269">
            <v>0.23415999999999998</v>
          </cell>
          <cell r="AK269">
            <v>0.41996099999999997</v>
          </cell>
          <cell r="AL269">
            <v>0.84377099999999983</v>
          </cell>
          <cell r="AM269">
            <v>0.88015699999999986</v>
          </cell>
          <cell r="AN269">
            <v>0.38446799999999998</v>
          </cell>
          <cell r="AO269">
            <v>0.18096399999999999</v>
          </cell>
          <cell r="AP269">
            <v>7.3395000000000002E-2</v>
          </cell>
          <cell r="AQ269">
            <v>3.4870999999999999E-2</v>
          </cell>
          <cell r="AR269">
            <v>0.28154699999999999</v>
          </cell>
          <cell r="AS269">
            <v>0.47184199999999998</v>
          </cell>
          <cell r="AT269">
            <v>0.30199500000000001</v>
          </cell>
          <cell r="AU269">
            <v>0.52680000000000005</v>
          </cell>
          <cell r="AV269">
            <v>0.15612699999999999</v>
          </cell>
          <cell r="AW269">
            <v>0.57523599999999997</v>
          </cell>
          <cell r="AX269">
            <v>0.30743908300000006</v>
          </cell>
          <cell r="AY269">
            <v>0.29419454399999995</v>
          </cell>
          <cell r="AZ269">
            <v>0</v>
          </cell>
          <cell r="BA269">
            <v>0</v>
          </cell>
        </row>
      </sheetData>
      <sheetData sheetId="54"/>
      <sheetData sheetId="55"/>
      <sheetData sheetId="56"/>
      <sheetData sheetId="57"/>
      <sheetData sheetId="58"/>
      <sheetData sheetId="59"/>
      <sheetData sheetId="60">
        <row r="47">
          <cell r="B47">
            <v>1.8889471999999998E-3</v>
          </cell>
          <cell r="C47">
            <v>2.7900305720000001E-2</v>
          </cell>
          <cell r="D47">
            <v>6.4686887719999989E-2</v>
          </cell>
          <cell r="E47">
            <v>0.35342825840000003</v>
          </cell>
          <cell r="F47">
            <v>0.31563999999999998</v>
          </cell>
          <cell r="G47">
            <v>0.22697299999999998</v>
          </cell>
          <cell r="H47">
            <v>0.39738299999999999</v>
          </cell>
          <cell r="I47">
            <v>0.37218377000000002</v>
          </cell>
          <cell r="J47">
            <v>0.55710499999999996</v>
          </cell>
          <cell r="K47">
            <v>0.82257699999999989</v>
          </cell>
          <cell r="L47">
            <v>1.158609</v>
          </cell>
          <cell r="M47">
            <v>1.61785</v>
          </cell>
          <cell r="N47">
            <v>1.1395709999999999</v>
          </cell>
          <cell r="O47">
            <v>1.8107599999999999</v>
          </cell>
          <cell r="P47">
            <v>2.2723009999999997</v>
          </cell>
          <cell r="Q47">
            <v>3.0856079999999997</v>
          </cell>
          <cell r="R47">
            <v>3.7869439999999996</v>
          </cell>
          <cell r="S47">
            <v>4.4288539999999994</v>
          </cell>
          <cell r="T47">
            <v>4.7934557545111112</v>
          </cell>
          <cell r="U47">
            <v>4.2732970866666662</v>
          </cell>
          <cell r="V47">
            <v>3.6574399999999998</v>
          </cell>
          <cell r="W47">
            <v>2.1141E-2</v>
          </cell>
          <cell r="X47">
            <v>0</v>
          </cell>
          <cell r="Y47">
            <v>1.6002863570000001E-2</v>
          </cell>
          <cell r="AB47">
            <v>0.77414899999999987</v>
          </cell>
          <cell r="AC47">
            <v>2.1318670000000002</v>
          </cell>
          <cell r="AD47">
            <v>7.0199439999999989</v>
          </cell>
          <cell r="AE47">
            <v>17.530576</v>
          </cell>
          <cell r="AF47">
            <v>20.225727999999997</v>
          </cell>
          <cell r="AG47">
            <v>15.286939</v>
          </cell>
          <cell r="AH47">
            <v>23.931804999999997</v>
          </cell>
          <cell r="AI47">
            <v>35.465164000000001</v>
          </cell>
          <cell r="AJ47">
            <v>43.593019999999996</v>
          </cell>
          <cell r="AK47">
            <v>57.941490999999999</v>
          </cell>
          <cell r="AL47">
            <v>110.00500099999999</v>
          </cell>
          <cell r="AM47">
            <v>170.54148799999999</v>
          </cell>
          <cell r="AN47">
            <v>107.78838399999999</v>
          </cell>
          <cell r="AO47">
            <v>177.61860099999998</v>
          </cell>
          <cell r="AP47">
            <v>238.82081399999998</v>
          </cell>
          <cell r="AQ47">
            <v>263.52502499999997</v>
          </cell>
          <cell r="AR47">
            <v>360.95065999999997</v>
          </cell>
          <cell r="AS47">
            <v>453.34954099999999</v>
          </cell>
          <cell r="AT47">
            <v>446.196032</v>
          </cell>
          <cell r="AU47">
            <v>426.66335199999997</v>
          </cell>
          <cell r="AV47">
            <v>351.606448</v>
          </cell>
          <cell r="AW47">
            <v>2.0825149999999999</v>
          </cell>
          <cell r="AX47">
            <v>0</v>
          </cell>
          <cell r="AY47">
            <v>2.3509560219999996</v>
          </cell>
        </row>
        <row r="105">
          <cell r="B105">
            <v>1.6420452299999999E-2</v>
          </cell>
          <cell r="C105">
            <v>2.6158859999999999E-2</v>
          </cell>
          <cell r="D105">
            <v>1.5591450000000001E-2</v>
          </cell>
          <cell r="E105">
            <v>1.0953144999999999E-2</v>
          </cell>
          <cell r="F105">
            <v>1.8289999999999999E-3</v>
          </cell>
          <cell r="G105">
            <v>1.451E-3</v>
          </cell>
          <cell r="H105">
            <v>1.382E-3</v>
          </cell>
          <cell r="I105">
            <v>1.0156795E-2</v>
          </cell>
          <cell r="J105">
            <v>7.8519999999999996E-3</v>
          </cell>
          <cell r="K105">
            <v>2.6298000000000002E-2</v>
          </cell>
          <cell r="L105">
            <v>3.0299999999999999E-4</v>
          </cell>
          <cell r="M105">
            <v>5.0922000000000001E-4</v>
          </cell>
          <cell r="N105">
            <v>6.4599999999999998E-4</v>
          </cell>
          <cell r="O105">
            <v>2.9999999999999997E-4</v>
          </cell>
          <cell r="P105">
            <v>7.9443000000000005E-4</v>
          </cell>
          <cell r="Q105">
            <v>3.0499999999999999E-4</v>
          </cell>
          <cell r="R105">
            <v>2.1999999999999998E-4</v>
          </cell>
          <cell r="S105">
            <v>9.0000000000000002E-6</v>
          </cell>
          <cell r="T105">
            <v>2.8953749999999999E-3</v>
          </cell>
          <cell r="U105">
            <v>6.5077142857142842E-4</v>
          </cell>
          <cell r="V105">
            <v>6.0000000000000002E-6</v>
          </cell>
          <cell r="W105">
            <v>2.4999999999999998E-5</v>
          </cell>
          <cell r="X105">
            <v>2.1799493999999997E-5</v>
          </cell>
          <cell r="Y105">
            <v>0</v>
          </cell>
          <cell r="AB105">
            <v>1.5302309999999999</v>
          </cell>
          <cell r="AC105">
            <v>2.7052100000000001</v>
          </cell>
          <cell r="AD105">
            <v>4.0594769999999993</v>
          </cell>
          <cell r="AE105">
            <v>3.3990299999999998</v>
          </cell>
          <cell r="AF105">
            <v>1.923694</v>
          </cell>
          <cell r="AG105">
            <v>1.896992</v>
          </cell>
          <cell r="AH105">
            <v>2.3514560000000002</v>
          </cell>
          <cell r="AI105">
            <v>2.1749179999999999</v>
          </cell>
          <cell r="AJ105">
            <v>1.998807</v>
          </cell>
          <cell r="AK105">
            <v>1.74316</v>
          </cell>
          <cell r="AL105">
            <v>0.81947499999999995</v>
          </cell>
          <cell r="AM105">
            <v>1.2683949999999999</v>
          </cell>
          <cell r="AN105">
            <v>1.9447159999999999</v>
          </cell>
          <cell r="AO105">
            <v>0.93453900000000001</v>
          </cell>
          <cell r="AP105">
            <v>1.0796859999999999</v>
          </cell>
          <cell r="AQ105">
            <v>0.61047899999999999</v>
          </cell>
          <cell r="AR105">
            <v>0.22134399999999999</v>
          </cell>
          <cell r="AS105">
            <v>0.168742</v>
          </cell>
          <cell r="AT105">
            <v>0.42664799999999997</v>
          </cell>
          <cell r="AU105">
            <v>0.39105699999999999</v>
          </cell>
          <cell r="AV105">
            <v>6.9473999999999994E-2</v>
          </cell>
          <cell r="AW105">
            <v>1.0251999999999999E-2</v>
          </cell>
          <cell r="AX105">
            <v>9.7074599999999983E-2</v>
          </cell>
          <cell r="AY105">
            <v>0</v>
          </cell>
        </row>
        <row r="108">
          <cell r="B108">
            <v>1.2937541400000001E-3</v>
          </cell>
          <cell r="C108">
            <v>4.9732341399999991E-2</v>
          </cell>
          <cell r="D108">
            <v>2.823415E-2</v>
          </cell>
          <cell r="E108">
            <v>6.1720399999999995E-2</v>
          </cell>
          <cell r="F108">
            <v>7.4538999999999994E-2</v>
          </cell>
          <cell r="G108">
            <v>2.4427000000000001E-2</v>
          </cell>
          <cell r="H108">
            <v>7.5607000000000008E-2</v>
          </cell>
          <cell r="I108">
            <v>9.7658999999999996E-2</v>
          </cell>
          <cell r="J108">
            <v>1.9715E-2</v>
          </cell>
          <cell r="K108">
            <v>5.3609999999999998E-2</v>
          </cell>
          <cell r="L108">
            <v>2.2999999999999998E-4</v>
          </cell>
          <cell r="M108">
            <v>4.86E-4</v>
          </cell>
          <cell r="N108">
            <v>2.9299999999999997E-4</v>
          </cell>
          <cell r="O108">
            <v>2.8645E-2</v>
          </cell>
          <cell r="P108">
            <v>7.8600000000000003E-2</v>
          </cell>
          <cell r="Q108">
            <v>1.0999999999999999E-2</v>
          </cell>
          <cell r="R108">
            <v>2.166E-3</v>
          </cell>
          <cell r="S108">
            <v>2.8419999999999999E-3</v>
          </cell>
          <cell r="T108">
            <v>7.9463146000000005E-3</v>
          </cell>
          <cell r="U108">
            <v>1.611E-3</v>
          </cell>
          <cell r="V108">
            <v>2.7458999999999997E-2</v>
          </cell>
          <cell r="W108">
            <v>0.57901999999999998</v>
          </cell>
          <cell r="X108">
            <v>0.27248498999999998</v>
          </cell>
          <cell r="Y108">
            <v>0.51295975999999988</v>
          </cell>
          <cell r="AB108">
            <v>0.14430200000000001</v>
          </cell>
          <cell r="AC108">
            <v>1.604514</v>
          </cell>
          <cell r="AD108">
            <v>1.428507</v>
          </cell>
          <cell r="AE108">
            <v>2.6563680000000001</v>
          </cell>
          <cell r="AF108">
            <v>4.1501460000000003</v>
          </cell>
          <cell r="AG108">
            <v>1.9661309999999999</v>
          </cell>
          <cell r="AH108">
            <v>4.737266</v>
          </cell>
          <cell r="AI108">
            <v>6.8041320000000001</v>
          </cell>
          <cell r="AJ108">
            <v>1.7845279999999999</v>
          </cell>
          <cell r="AK108">
            <v>3.5255670000000001</v>
          </cell>
          <cell r="AL108">
            <v>0.430562</v>
          </cell>
          <cell r="AM108">
            <v>1.5329059999999999</v>
          </cell>
          <cell r="AN108">
            <v>1.4227989999999999</v>
          </cell>
          <cell r="AO108">
            <v>4.7863850000000001</v>
          </cell>
          <cell r="AP108">
            <v>10.747323999999999</v>
          </cell>
          <cell r="AQ108">
            <v>3.98556</v>
          </cell>
          <cell r="AR108">
            <v>7.091113</v>
          </cell>
          <cell r="AS108">
            <v>1.227603</v>
          </cell>
          <cell r="AT108">
            <v>0.962256</v>
          </cell>
          <cell r="AU108">
            <v>0.83762999999999999</v>
          </cell>
          <cell r="AV108">
            <v>3.1939819999999997</v>
          </cell>
          <cell r="AW108">
            <v>51.851053999999998</v>
          </cell>
          <cell r="AX108">
            <v>22.823068684999999</v>
          </cell>
          <cell r="AY108">
            <v>49.742469036999999</v>
          </cell>
        </row>
        <row r="116">
          <cell r="B116">
            <v>0.16106674499999998</v>
          </cell>
          <cell r="C116">
            <v>0.21548824500000002</v>
          </cell>
          <cell r="D116">
            <v>0.13774152560000003</v>
          </cell>
          <cell r="E116">
            <v>0.13763409940000002</v>
          </cell>
          <cell r="F116">
            <v>8.8440000000000005E-2</v>
          </cell>
          <cell r="G116">
            <v>1.6063000000000001E-2</v>
          </cell>
          <cell r="H116">
            <v>2.6707999999999999E-2</v>
          </cell>
          <cell r="I116">
            <v>1.9299070000000002E-2</v>
          </cell>
          <cell r="J116">
            <v>2.6899999999999998E-4</v>
          </cell>
          <cell r="K116">
            <v>1.6789999999999999E-3</v>
          </cell>
          <cell r="L116">
            <v>3.7999999999999997E-4</v>
          </cell>
          <cell r="M116">
            <v>2.539E-3</v>
          </cell>
          <cell r="N116">
            <v>3.0478999999999999E-2</v>
          </cell>
          <cell r="O116">
            <v>2.5999999999999998E-4</v>
          </cell>
          <cell r="P116">
            <v>3.2999999999999996E-5</v>
          </cell>
          <cell r="Q116">
            <v>3.9500000000000001E-4</v>
          </cell>
          <cell r="R116">
            <v>1.9099999999999998E-4</v>
          </cell>
          <cell r="S116">
            <v>3.9799999999999997E-4</v>
          </cell>
          <cell r="T116">
            <v>2.2528077555555555E-3</v>
          </cell>
          <cell r="U116">
            <v>3.5999999999999997E-4</v>
          </cell>
          <cell r="V116">
            <v>1.3099999999999999E-4</v>
          </cell>
          <cell r="W116">
            <v>1.243E-3</v>
          </cell>
          <cell r="X116">
            <v>2.2703999999999999E-4</v>
          </cell>
          <cell r="Y116">
            <v>2.268E-5</v>
          </cell>
          <cell r="AB116">
            <v>5.8311789999999988</v>
          </cell>
          <cell r="AC116">
            <v>7.5622660000000002</v>
          </cell>
          <cell r="AD116">
            <v>7.191285999999999</v>
          </cell>
          <cell r="AE116">
            <v>8.3267999999999986</v>
          </cell>
          <cell r="AF116">
            <v>7.2512709999999991</v>
          </cell>
          <cell r="AG116">
            <v>1.4218089999999999</v>
          </cell>
          <cell r="AH116">
            <v>1.767717</v>
          </cell>
          <cell r="AI116">
            <v>1.8802319999999999</v>
          </cell>
          <cell r="AJ116">
            <v>0.18229099999999998</v>
          </cell>
          <cell r="AK116">
            <v>0.20933799999999997</v>
          </cell>
          <cell r="AL116">
            <v>0.67087699999999995</v>
          </cell>
          <cell r="AM116">
            <v>0.62421499999999996</v>
          </cell>
          <cell r="AN116">
            <v>2.6228089999999997</v>
          </cell>
          <cell r="AO116">
            <v>0.229437</v>
          </cell>
          <cell r="AP116">
            <v>3.4629E-2</v>
          </cell>
          <cell r="AQ116">
            <v>0.37583800000000001</v>
          </cell>
          <cell r="AR116">
            <v>0.14397499999999999</v>
          </cell>
          <cell r="AS116">
            <v>0.26173399999999997</v>
          </cell>
          <cell r="AT116">
            <v>0.14512</v>
          </cell>
          <cell r="AU116">
            <v>0.15521699999999999</v>
          </cell>
          <cell r="AV116">
            <v>7.6331999999999997E-2</v>
          </cell>
          <cell r="AW116">
            <v>0.23044499999999998</v>
          </cell>
          <cell r="AX116">
            <v>0.32212766099999995</v>
          </cell>
          <cell r="AY116">
            <v>1.328735E-2</v>
          </cell>
        </row>
        <row r="121">
          <cell r="B121">
            <v>0.53693132499999996</v>
          </cell>
          <cell r="C121">
            <v>0.48504811179999996</v>
          </cell>
          <cell r="D121">
            <v>0.70302640618000012</v>
          </cell>
          <cell r="E121">
            <v>0.58851030560000006</v>
          </cell>
          <cell r="F121">
            <v>0.50781399999999999</v>
          </cell>
          <cell r="G121">
            <v>0.46232800000000002</v>
          </cell>
          <cell r="H121">
            <v>0.50719599999999998</v>
          </cell>
          <cell r="I121">
            <v>0.53670525499999999</v>
          </cell>
          <cell r="J121">
            <v>0.38169600000000004</v>
          </cell>
          <cell r="K121">
            <v>0.32302299999999995</v>
          </cell>
          <cell r="L121">
            <v>0.29974499999999998</v>
          </cell>
          <cell r="M121">
            <v>0.29862099999999997</v>
          </cell>
          <cell r="N121">
            <v>0.16291999999999998</v>
          </cell>
          <cell r="O121">
            <v>0.16533699999999998</v>
          </cell>
          <cell r="P121">
            <v>0.17451899999999998</v>
          </cell>
          <cell r="Q121">
            <v>0.194054</v>
          </cell>
          <cell r="R121">
            <v>0.14164199999999999</v>
          </cell>
          <cell r="S121">
            <v>8.2546999999999995E-2</v>
          </cell>
          <cell r="T121">
            <v>2.8557786377777773E-2</v>
          </cell>
          <cell r="U121">
            <v>3.2209999999999999E-3</v>
          </cell>
          <cell r="V121">
            <v>9.9590999999999999E-2</v>
          </cell>
          <cell r="W121">
            <v>0.43038899999999997</v>
          </cell>
          <cell r="X121">
            <v>8.8955079999999992E-2</v>
          </cell>
          <cell r="Y121">
            <v>1.120915213E-2</v>
          </cell>
          <cell r="AB121">
            <v>21.177356</v>
          </cell>
          <cell r="AC121">
            <v>16.337277999999998</v>
          </cell>
          <cell r="AD121">
            <v>28.370386</v>
          </cell>
          <cell r="AE121">
            <v>25.176555999999998</v>
          </cell>
          <cell r="AF121">
            <v>25.098762999999998</v>
          </cell>
          <cell r="AG121">
            <v>22.595486999999999</v>
          </cell>
          <cell r="AH121">
            <v>28.882851000000002</v>
          </cell>
          <cell r="AI121">
            <v>38.763613999999997</v>
          </cell>
          <cell r="AJ121">
            <v>26.146718</v>
          </cell>
          <cell r="AK121">
            <v>20.849552000000003</v>
          </cell>
          <cell r="AL121">
            <v>21.794968000000001</v>
          </cell>
          <cell r="AM121">
            <v>27.181024999999998</v>
          </cell>
          <cell r="AN121">
            <v>13.829611</v>
          </cell>
          <cell r="AO121">
            <v>16.091517</v>
          </cell>
          <cell r="AP121">
            <v>17.890585999999999</v>
          </cell>
          <cell r="AQ121">
            <v>16.69162</v>
          </cell>
          <cell r="AR121">
            <v>14.512386999999999</v>
          </cell>
          <cell r="AS121">
            <v>9.3284520000000004</v>
          </cell>
          <cell r="AT121">
            <v>2.760443</v>
          </cell>
          <cell r="AU121">
            <v>2.463317</v>
          </cell>
          <cell r="AV121">
            <v>8.7250800000000002</v>
          </cell>
          <cell r="AW121">
            <v>39.296486000000002</v>
          </cell>
          <cell r="AX121">
            <v>9.2125750229999994</v>
          </cell>
          <cell r="AY121">
            <v>1.5685749490000001</v>
          </cell>
        </row>
        <row r="138">
          <cell r="B138">
            <v>5.1169999999999992E-4</v>
          </cell>
          <cell r="C138">
            <v>0</v>
          </cell>
          <cell r="D138">
            <v>1.01325E-4</v>
          </cell>
          <cell r="E138">
            <v>3.1157E-4</v>
          </cell>
          <cell r="F138">
            <v>9.0299999999999994E-4</v>
          </cell>
          <cell r="G138">
            <v>1.1789999999999999E-3</v>
          </cell>
          <cell r="H138">
            <v>1.4877E-2</v>
          </cell>
          <cell r="I138">
            <v>2.2587204999999999E-2</v>
          </cell>
          <cell r="J138">
            <v>1.0139999999999999E-3</v>
          </cell>
          <cell r="K138">
            <v>7.2900000000000005E-4</v>
          </cell>
          <cell r="L138">
            <v>4.2699999999999997E-4</v>
          </cell>
          <cell r="M138">
            <v>1.3635E-2</v>
          </cell>
          <cell r="N138">
            <v>7.7499999999999997E-4</v>
          </cell>
          <cell r="O138">
            <v>3.9799999999999997E-4</v>
          </cell>
          <cell r="P138">
            <v>8.5499999999999997E-4</v>
          </cell>
          <cell r="Q138">
            <v>1.268E-3</v>
          </cell>
          <cell r="R138">
            <v>1.2199999999999999E-3</v>
          </cell>
          <cell r="S138">
            <v>4.2400000000000001E-4</v>
          </cell>
          <cell r="T138">
            <v>0.32383487059999999</v>
          </cell>
          <cell r="U138">
            <v>0.13258841285714285</v>
          </cell>
          <cell r="V138">
            <v>0.24160599999999999</v>
          </cell>
          <cell r="W138">
            <v>0.30584600000000001</v>
          </cell>
          <cell r="X138">
            <v>0.30301355999999996</v>
          </cell>
          <cell r="Y138">
            <v>7.6950333630000006E-2</v>
          </cell>
          <cell r="AB138">
            <v>0.10982199999999999</v>
          </cell>
          <cell r="AC138">
            <v>0</v>
          </cell>
          <cell r="AD138">
            <v>0.12553400000000001</v>
          </cell>
          <cell r="AE138">
            <v>0.36721399999999998</v>
          </cell>
          <cell r="AF138">
            <v>0.67149599999999998</v>
          </cell>
          <cell r="AG138">
            <v>0.90126299999999993</v>
          </cell>
          <cell r="AH138">
            <v>2.1477810000000002</v>
          </cell>
          <cell r="AI138">
            <v>4.1763680000000001</v>
          </cell>
          <cell r="AJ138">
            <v>1.5319849999999999</v>
          </cell>
          <cell r="AK138">
            <v>1.2361710000000001</v>
          </cell>
          <cell r="AL138">
            <v>0.97687399999999991</v>
          </cell>
          <cell r="AM138">
            <v>2.924153</v>
          </cell>
          <cell r="AN138">
            <v>1.8749849999999999</v>
          </cell>
          <cell r="AO138">
            <v>1.0368949999999999</v>
          </cell>
          <cell r="AP138">
            <v>1.7451649999999999</v>
          </cell>
          <cell r="AQ138">
            <v>1.665319</v>
          </cell>
          <cell r="AR138">
            <v>1.245811</v>
          </cell>
          <cell r="AS138">
            <v>0.440361</v>
          </cell>
          <cell r="AT138">
            <v>23.189118999999998</v>
          </cell>
          <cell r="AU138">
            <v>13.562427999999999</v>
          </cell>
          <cell r="AV138">
            <v>20.001805999999998</v>
          </cell>
          <cell r="AW138">
            <v>34.256917000000001</v>
          </cell>
          <cell r="AX138">
            <v>33.935291700999997</v>
          </cell>
          <cell r="AY138">
            <v>6.0281376929999988</v>
          </cell>
        </row>
        <row r="228">
          <cell r="B228">
            <v>1.1124474199999998E-2</v>
          </cell>
          <cell r="C228">
            <v>5.889905E-3</v>
          </cell>
          <cell r="D228">
            <v>1.8048764720000002E-2</v>
          </cell>
          <cell r="E228">
            <v>1.92357914E-2</v>
          </cell>
          <cell r="F228">
            <v>2.9290000000000002E-3</v>
          </cell>
          <cell r="G228">
            <v>1.8499999999999999E-3</v>
          </cell>
          <cell r="H228">
            <v>1.6329999999999999E-3</v>
          </cell>
          <cell r="I228">
            <v>8.4672799999999989E-3</v>
          </cell>
          <cell r="J228">
            <v>2.7247999999999998E-2</v>
          </cell>
          <cell r="K228">
            <v>5.1859000000000002E-3</v>
          </cell>
          <cell r="L228">
            <v>3.9490000000000003E-3</v>
          </cell>
          <cell r="M228">
            <v>2.8499999999999997E-3</v>
          </cell>
          <cell r="N228">
            <v>1.5739999999999999E-3</v>
          </cell>
          <cell r="O228">
            <v>2.565E-3</v>
          </cell>
          <cell r="P228">
            <v>7.6059999999999999E-3</v>
          </cell>
          <cell r="Q228">
            <v>7.0100000000000002E-4</v>
          </cell>
          <cell r="R228">
            <v>1.1609999999999999E-3</v>
          </cell>
          <cell r="S228">
            <v>8.03E-4</v>
          </cell>
          <cell r="T228">
            <v>4.9535457999999996E-3</v>
          </cell>
          <cell r="U228">
            <v>1.6146947619047618E-3</v>
          </cell>
          <cell r="V228">
            <v>9.3469999999999994E-3</v>
          </cell>
          <cell r="W228">
            <v>6.8999999999999997E-5</v>
          </cell>
          <cell r="X228">
            <v>1.6368E-4</v>
          </cell>
          <cell r="Y228">
            <v>3.8521023199999996E-3</v>
          </cell>
          <cell r="AB228">
            <v>1.44198</v>
          </cell>
          <cell r="AC228">
            <v>1.8299399999999999</v>
          </cell>
          <cell r="AD228">
            <v>3.7889010000000001</v>
          </cell>
          <cell r="AE228">
            <v>4.756672</v>
          </cell>
          <cell r="AF228">
            <v>3.1729050000000001</v>
          </cell>
          <cell r="AG228">
            <v>2.2371569999999998</v>
          </cell>
          <cell r="AH228">
            <v>2.764748</v>
          </cell>
          <cell r="AI228">
            <v>1.9063979999999998</v>
          </cell>
          <cell r="AJ228">
            <v>2.7355610000000001</v>
          </cell>
          <cell r="AK228">
            <v>2.0887349999999998</v>
          </cell>
          <cell r="AL228">
            <v>3.8324219999999998</v>
          </cell>
          <cell r="AM228">
            <v>3.7586999999999997</v>
          </cell>
          <cell r="AN228">
            <v>2.2161779999999998</v>
          </cell>
          <cell r="AO228">
            <v>2.1506409999999998</v>
          </cell>
          <cell r="AP228">
            <v>2.172253</v>
          </cell>
          <cell r="AQ228">
            <v>0.69660699999999998</v>
          </cell>
          <cell r="AR228">
            <v>1.4839709999999999</v>
          </cell>
          <cell r="AS228">
            <v>1.313213</v>
          </cell>
          <cell r="AT228">
            <v>0.96332399999999996</v>
          </cell>
          <cell r="AU228">
            <v>0.47010299999999999</v>
          </cell>
          <cell r="AV228">
            <v>1.174625</v>
          </cell>
          <cell r="AW228">
            <v>0.30503399999999997</v>
          </cell>
          <cell r="AX228">
            <v>0.46542314000000001</v>
          </cell>
          <cell r="AY228">
            <v>0.77042046399999986</v>
          </cell>
        </row>
        <row r="245">
          <cell r="B245">
            <v>2.6949999999999999E-3</v>
          </cell>
          <cell r="C245">
            <v>5.4703599999999996E-3</v>
          </cell>
          <cell r="D245">
            <v>1.5199785999999999E-3</v>
          </cell>
          <cell r="E245">
            <v>0</v>
          </cell>
          <cell r="F245">
            <v>1.19778E-2</v>
          </cell>
          <cell r="G245">
            <v>1.1854999999999999E-2</v>
          </cell>
          <cell r="H245">
            <v>3.3937999999999996E-2</v>
          </cell>
          <cell r="I245">
            <v>1.58131E-2</v>
          </cell>
          <cell r="J245">
            <v>8.099999999999999E-5</v>
          </cell>
          <cell r="K245">
            <v>3.163E-3</v>
          </cell>
          <cell r="L245">
            <v>9.807999999999999E-3</v>
          </cell>
          <cell r="M245">
            <v>5.8E-5</v>
          </cell>
          <cell r="N245">
            <v>5.3233333333333331E-5</v>
          </cell>
          <cell r="O245">
            <v>9.3999999999999994E-5</v>
          </cell>
          <cell r="P245">
            <v>7.7999999999999999E-5</v>
          </cell>
          <cell r="Q245">
            <v>1.0399999999999999E-4</v>
          </cell>
          <cell r="R245">
            <v>3.6099999999999999E-4</v>
          </cell>
          <cell r="S245">
            <v>2.1999999999999999E-5</v>
          </cell>
          <cell r="T245">
            <v>9.4444979999999993E-4</v>
          </cell>
          <cell r="U245">
            <v>3.6391E-4</v>
          </cell>
          <cell r="V245">
            <v>2.6999999999999999E-5</v>
          </cell>
          <cell r="W245">
            <v>1.2599999999999998E-3</v>
          </cell>
          <cell r="X245">
            <v>3.2426407999999995E-4</v>
          </cell>
          <cell r="Y245">
            <v>7.6402250000000002E-6</v>
          </cell>
          <cell r="AB245">
            <v>0.97652299999999992</v>
          </cell>
          <cell r="AC245">
            <v>1.8008139999999999</v>
          </cell>
          <cell r="AD245">
            <v>0.62438899999999997</v>
          </cell>
          <cell r="AE245">
            <v>0</v>
          </cell>
          <cell r="AF245">
            <v>1.2639800000000001</v>
          </cell>
          <cell r="AG245">
            <v>0.61430499999999988</v>
          </cell>
          <cell r="AH245">
            <v>2.0563799999999999</v>
          </cell>
          <cell r="AI245">
            <v>1.3420859999999999</v>
          </cell>
          <cell r="AJ245">
            <v>0.33018500000000001</v>
          </cell>
          <cell r="AK245">
            <v>0.41735299999999997</v>
          </cell>
          <cell r="AL245">
            <v>1.1257949999999999</v>
          </cell>
          <cell r="AM245">
            <v>0.269874</v>
          </cell>
          <cell r="AN245">
            <v>0.14197199999999999</v>
          </cell>
          <cell r="AO245">
            <v>0.34499099999999999</v>
          </cell>
          <cell r="AP245">
            <v>0.189361</v>
          </cell>
          <cell r="AQ245">
            <v>0.541296</v>
          </cell>
          <cell r="AR245">
            <v>1.2809329999999999</v>
          </cell>
          <cell r="AS245">
            <v>0.52473899999999996</v>
          </cell>
          <cell r="AT245">
            <v>0.14116699999999999</v>
          </cell>
          <cell r="AU245">
            <v>0.25473699999999999</v>
          </cell>
          <cell r="AV245">
            <v>0.212088</v>
          </cell>
          <cell r="AW245">
            <v>0.35514299999999999</v>
          </cell>
          <cell r="AX245">
            <v>0.12970563199999999</v>
          </cell>
          <cell r="AY245">
            <v>1.528045E-3</v>
          </cell>
        </row>
        <row r="253">
          <cell r="B253">
            <v>0</v>
          </cell>
          <cell r="C253">
            <v>0</v>
          </cell>
          <cell r="D253">
            <v>3.7494799999999999E-3</v>
          </cell>
          <cell r="E253">
            <v>1.2336099999999999E-2</v>
          </cell>
          <cell r="F253">
            <v>8.2410000000000001E-3</v>
          </cell>
          <cell r="G253">
            <v>3.7299999999999996E-4</v>
          </cell>
          <cell r="H253">
            <v>6.8400000000000004E-4</v>
          </cell>
          <cell r="I253">
            <v>0</v>
          </cell>
          <cell r="J253">
            <v>1.797E-4</v>
          </cell>
          <cell r="K253">
            <v>4.8000000000000001E-5</v>
          </cell>
          <cell r="L253">
            <v>9.2999999999999997E-5</v>
          </cell>
          <cell r="M253">
            <v>1.4199999999999998E-4</v>
          </cell>
          <cell r="N253">
            <v>5.5999999999999999E-5</v>
          </cell>
          <cell r="O253">
            <v>1.26E-4</v>
          </cell>
          <cell r="P253">
            <v>7.7000000000000001E-5</v>
          </cell>
          <cell r="Q253">
            <v>3.0919999999999997E-3</v>
          </cell>
          <cell r="R253">
            <v>2.7499999999999998E-3</v>
          </cell>
          <cell r="S253">
            <v>5.3200000000000001E-3</v>
          </cell>
          <cell r="T253">
            <v>1.1913993622222221E-2</v>
          </cell>
          <cell r="U253">
            <v>1.9249019999999999E-2</v>
          </cell>
          <cell r="V253">
            <v>5.09255386E-2</v>
          </cell>
          <cell r="W253">
            <v>0.18969999999999998</v>
          </cell>
          <cell r="X253">
            <v>4.0208230000000005E-2</v>
          </cell>
          <cell r="Y253">
            <v>3.2595739999999998E-2</v>
          </cell>
          <cell r="AB253">
            <v>0</v>
          </cell>
          <cell r="AC253">
            <v>0</v>
          </cell>
          <cell r="AD253">
            <v>0.99832299999999996</v>
          </cell>
          <cell r="AE253">
            <v>0.54071599999999997</v>
          </cell>
          <cell r="AF253">
            <v>0.70899299999999998</v>
          </cell>
          <cell r="AG253">
            <v>0.102022</v>
          </cell>
          <cell r="AH253">
            <v>0.11860799999999999</v>
          </cell>
          <cell r="AI253">
            <v>0</v>
          </cell>
          <cell r="AJ253">
            <v>2.8008999999999999E-2</v>
          </cell>
          <cell r="AK253">
            <v>1.9611999999999997E-2</v>
          </cell>
          <cell r="AL253">
            <v>1.1715999999999999E-2</v>
          </cell>
          <cell r="AM253">
            <v>4.5406999999999996E-2</v>
          </cell>
          <cell r="AN253">
            <v>3.1170999999999997E-2</v>
          </cell>
          <cell r="AO253">
            <v>2.12E-2</v>
          </cell>
          <cell r="AP253">
            <v>5.4102999999999998E-2</v>
          </cell>
          <cell r="AQ253">
            <v>0.5867</v>
          </cell>
          <cell r="AR253">
            <v>0.41062099999999996</v>
          </cell>
          <cell r="AS253">
            <v>0.89558399999999994</v>
          </cell>
          <cell r="AT253">
            <v>0.9990119999999999</v>
          </cell>
          <cell r="AU253">
            <v>4.5752569999999997</v>
          </cell>
          <cell r="AV253">
            <v>5.2232269999999996</v>
          </cell>
          <cell r="AW253">
            <v>18.805429999999998</v>
          </cell>
          <cell r="AX253">
            <v>5.4023500020000004</v>
          </cell>
          <cell r="AY253">
            <v>5.3563213200000002</v>
          </cell>
        </row>
        <row r="263">
          <cell r="B263">
            <v>0.77549108291400004</v>
          </cell>
          <cell r="C263">
            <v>0.82644698009999995</v>
          </cell>
          <cell r="D263">
            <v>0.99115518737200015</v>
          </cell>
          <cell r="E263">
            <v>1.2023531731400001</v>
          </cell>
          <cell r="F263">
            <v>1.0239222059999997</v>
          </cell>
          <cell r="G263">
            <v>0.75883699999999998</v>
          </cell>
          <cell r="H263">
            <v>1.0689411549999999</v>
          </cell>
          <cell r="I263">
            <v>1.1006127820000002</v>
          </cell>
          <cell r="J263">
            <v>1.0119266799999997</v>
          </cell>
          <cell r="K263">
            <v>1.2435863100000002</v>
          </cell>
          <cell r="L263">
            <v>1.4797229999999999</v>
          </cell>
          <cell r="M263">
            <v>1.945885325000001</v>
          </cell>
          <cell r="N263">
            <v>1.3436642333333335</v>
          </cell>
          <cell r="O263">
            <v>2.0149854689999991</v>
          </cell>
          <cell r="P263">
            <v>2.5406283533333318</v>
          </cell>
          <cell r="Q263">
            <v>3.3030835299999994</v>
          </cell>
          <cell r="R263">
            <v>3.9437865466666664</v>
          </cell>
          <cell r="S263">
            <v>4.530583</v>
          </cell>
          <cell r="T263">
            <v>5.198959634166668</v>
          </cell>
          <cell r="U263">
            <v>4.4390296007142824</v>
          </cell>
          <cell r="V263">
            <v>4.0960105385999999</v>
          </cell>
          <cell r="W263">
            <v>1.560214</v>
          </cell>
          <cell r="X263">
            <v>0.72531350091650015</v>
          </cell>
          <cell r="Y263">
            <v>0.66758936335499997</v>
          </cell>
          <cell r="Z263">
            <v>0</v>
          </cell>
          <cell r="AA263">
            <v>0</v>
          </cell>
          <cell r="AB263">
            <v>43.435214000000009</v>
          </cell>
          <cell r="AC263">
            <v>36.632005999999997</v>
          </cell>
          <cell r="AD263">
            <v>58.362321000000001</v>
          </cell>
          <cell r="AE263">
            <v>69.752707000000001</v>
          </cell>
          <cell r="AF263">
            <v>69.362526000000017</v>
          </cell>
          <cell r="AG263">
            <v>53.071556999999999</v>
          </cell>
          <cell r="AH263">
            <v>74.773490999999979</v>
          </cell>
          <cell r="AI263">
            <v>98.62866799999999</v>
          </cell>
          <cell r="AJ263">
            <v>84.815911999999997</v>
          </cell>
          <cell r="AK263">
            <v>92.535583000000003</v>
          </cell>
          <cell r="AL263">
            <v>143.92746500000004</v>
          </cell>
          <cell r="AM263">
            <v>213.12881199999998</v>
          </cell>
          <cell r="AN263">
            <v>138.608169</v>
          </cell>
          <cell r="AO263">
            <v>207.77513499999992</v>
          </cell>
          <cell r="AP263">
            <v>276.49219700000003</v>
          </cell>
          <cell r="AQ263">
            <v>294.94933700000001</v>
          </cell>
          <cell r="AR263">
            <v>393.99232699999988</v>
          </cell>
          <cell r="AS263">
            <v>471.9191320000001</v>
          </cell>
          <cell r="AT263">
            <v>478.85193200000003</v>
          </cell>
          <cell r="AU263">
            <v>452.00620199999992</v>
          </cell>
          <cell r="AV263">
            <v>394.67813299999989</v>
          </cell>
          <cell r="AW263">
            <v>155.136428</v>
          </cell>
          <cell r="AX263">
            <v>79.590381915999998</v>
          </cell>
          <cell r="AY263">
            <v>72.808354678000001</v>
          </cell>
          <cell r="AZ263">
            <v>0</v>
          </cell>
          <cell r="BA263">
            <v>0</v>
          </cell>
        </row>
        <row r="264">
          <cell r="B264">
            <v>5.4680749200000005E-4</v>
          </cell>
          <cell r="C264">
            <v>3.3160539999999993E-4</v>
          </cell>
          <cell r="D264">
            <v>5.9475080000000007E-4</v>
          </cell>
          <cell r="E264">
            <v>4.9678299999999999E-4</v>
          </cell>
          <cell r="F264">
            <v>2.9114599999999999E-4</v>
          </cell>
          <cell r="G264">
            <v>4.9799999999999996E-4</v>
          </cell>
          <cell r="H264">
            <v>6.9700000000000003E-4</v>
          </cell>
          <cell r="I264">
            <v>4.3383199999999997E-3</v>
          </cell>
          <cell r="J264">
            <v>8.7447000000000002E-4</v>
          </cell>
          <cell r="K264">
            <v>5.2363000000000008E-4</v>
          </cell>
          <cell r="L264">
            <v>4.1900000000000005E-4</v>
          </cell>
          <cell r="M264">
            <v>3.3599999999999993E-4</v>
          </cell>
          <cell r="N264">
            <v>2.1999999999999999E-5</v>
          </cell>
          <cell r="O264">
            <v>2.3033999999999997E-5</v>
          </cell>
          <cell r="P264">
            <v>8.099999999999999E-5</v>
          </cell>
          <cell r="Q264">
            <v>2.1999999999999999E-5</v>
          </cell>
          <cell r="R264">
            <v>3.0000000000000001E-5</v>
          </cell>
          <cell r="S264">
            <v>7.9999999999999996E-6</v>
          </cell>
          <cell r="T264">
            <v>1.1717719999999999E-4</v>
          </cell>
          <cell r="U264">
            <v>1.0964119047619047E-4</v>
          </cell>
          <cell r="V264">
            <v>1.1E-5</v>
          </cell>
          <cell r="W264">
            <v>1.4E-5</v>
          </cell>
          <cell r="X264">
            <v>5.6019999999999996E-5</v>
          </cell>
          <cell r="Y264">
            <v>1.69570215E-4</v>
          </cell>
          <cell r="Z264">
            <v>0</v>
          </cell>
          <cell r="AA264">
            <v>0</v>
          </cell>
          <cell r="AB264">
            <v>0.28547099999999997</v>
          </cell>
          <cell r="AC264">
            <v>0.23175199999999996</v>
          </cell>
          <cell r="AD264">
            <v>0.43870599999999998</v>
          </cell>
          <cell r="AE264">
            <v>0.57676300000000003</v>
          </cell>
          <cell r="AF264">
            <v>0.43342399999999998</v>
          </cell>
          <cell r="AG264">
            <v>0.79721699999999995</v>
          </cell>
          <cell r="AH264">
            <v>1.1551909999999999</v>
          </cell>
          <cell r="AI264">
            <v>0.89310199999999995</v>
          </cell>
          <cell r="AJ264">
            <v>0.705569</v>
          </cell>
          <cell r="AK264">
            <v>0.7646799999999998</v>
          </cell>
          <cell r="AL264">
            <v>0.41975500000000004</v>
          </cell>
          <cell r="AM264">
            <v>0.71496399999999993</v>
          </cell>
          <cell r="AN264">
            <v>2.1215999999999999E-2</v>
          </cell>
          <cell r="AO264">
            <v>6.8429999999999993E-3</v>
          </cell>
          <cell r="AP264">
            <v>2.8223999999999999E-2</v>
          </cell>
          <cell r="AQ264">
            <v>2.8426E-2</v>
          </cell>
          <cell r="AR264">
            <v>3.7622999999999997E-2</v>
          </cell>
          <cell r="AS264">
            <v>5.1770999999999998E-2</v>
          </cell>
          <cell r="AT264">
            <v>6.8439999999999994E-3</v>
          </cell>
          <cell r="AU264">
            <v>2.0796999999999996E-2</v>
          </cell>
          <cell r="AV264">
            <v>3.0504999999999997E-2</v>
          </cell>
          <cell r="AW264">
            <v>4.2581999999999995E-2</v>
          </cell>
          <cell r="AX264">
            <v>3.4938781000000002E-2</v>
          </cell>
          <cell r="AY264">
            <v>3.6398036999999994E-2</v>
          </cell>
          <cell r="AZ264">
            <v>0</v>
          </cell>
          <cell r="BA264">
            <v>0</v>
          </cell>
        </row>
        <row r="265">
          <cell r="B265">
            <v>2.6949999999999999E-3</v>
          </cell>
          <cell r="C265">
            <v>5.4703599999999996E-3</v>
          </cell>
          <cell r="D265">
            <v>1.5199785999999999E-3</v>
          </cell>
          <cell r="E265">
            <v>0</v>
          </cell>
          <cell r="F265">
            <v>1.19778E-2</v>
          </cell>
          <cell r="G265">
            <v>1.1854999999999999E-2</v>
          </cell>
          <cell r="H265">
            <v>3.3937999999999996E-2</v>
          </cell>
          <cell r="I265">
            <v>1.58131E-2</v>
          </cell>
          <cell r="J265">
            <v>8.099999999999999E-5</v>
          </cell>
          <cell r="K265">
            <v>3.1830000000000001E-3</v>
          </cell>
          <cell r="L265">
            <v>9.807999999999999E-3</v>
          </cell>
          <cell r="M265">
            <v>6.6390000000000006E-5</v>
          </cell>
          <cell r="N265">
            <v>5.3233333333333331E-5</v>
          </cell>
          <cell r="O265">
            <v>9.5999999999999989E-5</v>
          </cell>
          <cell r="P265">
            <v>7.7999999999999999E-5</v>
          </cell>
          <cell r="Q265">
            <v>1.0399999999999999E-4</v>
          </cell>
          <cell r="R265">
            <v>3.6099999999999999E-4</v>
          </cell>
          <cell r="S265">
            <v>2.1999999999999999E-5</v>
          </cell>
          <cell r="T265">
            <v>9.4444979999999993E-4</v>
          </cell>
          <cell r="U265">
            <v>3.7138999999999998E-4</v>
          </cell>
          <cell r="V265">
            <v>2.6999999999999999E-5</v>
          </cell>
          <cell r="W265">
            <v>1.3119999999999998E-3</v>
          </cell>
          <cell r="X265">
            <v>3.2426407999999995E-4</v>
          </cell>
          <cell r="Y265">
            <v>7.6402250000000002E-6</v>
          </cell>
          <cell r="Z265">
            <v>0</v>
          </cell>
          <cell r="AA265">
            <v>0</v>
          </cell>
          <cell r="AB265">
            <v>0.97652299999999992</v>
          </cell>
          <cell r="AC265">
            <v>1.8008139999999999</v>
          </cell>
          <cell r="AD265">
            <v>0.62438899999999997</v>
          </cell>
          <cell r="AE265">
            <v>0</v>
          </cell>
          <cell r="AF265">
            <v>1.2639800000000001</v>
          </cell>
          <cell r="AG265">
            <v>0.61430499999999988</v>
          </cell>
          <cell r="AH265">
            <v>2.0563799999999999</v>
          </cell>
          <cell r="AI265">
            <v>1.3420859999999999</v>
          </cell>
          <cell r="AJ265">
            <v>0.33018500000000001</v>
          </cell>
          <cell r="AK265">
            <v>0.42480599999999996</v>
          </cell>
          <cell r="AL265">
            <v>1.1257949999999999</v>
          </cell>
          <cell r="AM265">
            <v>0.27323000000000003</v>
          </cell>
          <cell r="AN265">
            <v>0.14197199999999999</v>
          </cell>
          <cell r="AO265">
            <v>0.35040699999999997</v>
          </cell>
          <cell r="AP265">
            <v>0.189361</v>
          </cell>
          <cell r="AQ265">
            <v>0.541296</v>
          </cell>
          <cell r="AR265">
            <v>1.2809329999999999</v>
          </cell>
          <cell r="AS265">
            <v>0.52473899999999996</v>
          </cell>
          <cell r="AT265">
            <v>0.14116699999999999</v>
          </cell>
          <cell r="AU265">
            <v>0.25997300000000001</v>
          </cell>
          <cell r="AV265">
            <v>0.212088</v>
          </cell>
          <cell r="AW265">
            <v>0.44735999999999998</v>
          </cell>
          <cell r="AX265">
            <v>0.12970563199999999</v>
          </cell>
          <cell r="AY265">
            <v>1.528045E-3</v>
          </cell>
          <cell r="AZ265">
            <v>0</v>
          </cell>
          <cell r="BA265">
            <v>0</v>
          </cell>
        </row>
        <row r="266">
          <cell r="B266">
            <v>3.4124999999999997E-4</v>
          </cell>
          <cell r="C266">
            <v>8.9250000000000001E-5</v>
          </cell>
          <cell r="D266">
            <v>0</v>
          </cell>
          <cell r="E266">
            <v>0</v>
          </cell>
          <cell r="F266">
            <v>0</v>
          </cell>
          <cell r="G266">
            <v>0</v>
          </cell>
          <cell r="H266">
            <v>1.5999999999999999E-5</v>
          </cell>
          <cell r="I266">
            <v>0</v>
          </cell>
          <cell r="J266">
            <v>1.76E-4</v>
          </cell>
          <cell r="K266">
            <v>0</v>
          </cell>
          <cell r="L266">
            <v>2.1999999999999999E-5</v>
          </cell>
          <cell r="M266">
            <v>4.1499999999999995E-4</v>
          </cell>
          <cell r="N266">
            <v>1.5299999999999998E-4</v>
          </cell>
          <cell r="O266">
            <v>1.21E-4</v>
          </cell>
          <cell r="P266">
            <v>2.2799999999999999E-4</v>
          </cell>
          <cell r="Q266">
            <v>6.2500000000000001E-4</v>
          </cell>
          <cell r="R266">
            <v>5.8500000000000002E-4</v>
          </cell>
          <cell r="S266">
            <v>1.5999999999999999E-4</v>
          </cell>
          <cell r="T266">
            <v>1.4980335999999999E-3</v>
          </cell>
          <cell r="U266">
            <v>4.1999999999999998E-5</v>
          </cell>
          <cell r="V266">
            <v>2.0999999999999999E-5</v>
          </cell>
          <cell r="W266">
            <v>6.7000000000000002E-5</v>
          </cell>
          <cell r="X266">
            <v>1.5999999999999999E-5</v>
          </cell>
          <cell r="Y266">
            <v>0</v>
          </cell>
          <cell r="Z266">
            <v>0</v>
          </cell>
          <cell r="AA266">
            <v>0</v>
          </cell>
          <cell r="AB266">
            <v>4.1382000000000002E-2</v>
          </cell>
          <cell r="AC266">
            <v>2.5673999999999999E-2</v>
          </cell>
          <cell r="AD266">
            <v>0</v>
          </cell>
          <cell r="AE266">
            <v>0</v>
          </cell>
          <cell r="AF266">
            <v>0</v>
          </cell>
          <cell r="AG266">
            <v>0</v>
          </cell>
          <cell r="AH266">
            <v>6.3434999999999991E-2</v>
          </cell>
          <cell r="AI266">
            <v>0</v>
          </cell>
          <cell r="AJ266">
            <v>8.1441E-2</v>
          </cell>
          <cell r="AK266">
            <v>0</v>
          </cell>
          <cell r="AL266">
            <v>6.0149999999999995E-3</v>
          </cell>
          <cell r="AM266">
            <v>0.35204399999999997</v>
          </cell>
          <cell r="AN266">
            <v>0.16630299999999998</v>
          </cell>
          <cell r="AO266">
            <v>7.9211000000000004E-2</v>
          </cell>
          <cell r="AP266">
            <v>0.47717900000000002</v>
          </cell>
          <cell r="AQ266">
            <v>2.329666</v>
          </cell>
          <cell r="AR266">
            <v>2.41411</v>
          </cell>
          <cell r="AS266">
            <v>0.320185</v>
          </cell>
          <cell r="AT266">
            <v>0.223912</v>
          </cell>
          <cell r="AU266">
            <v>4.6962999999999998E-2</v>
          </cell>
          <cell r="AV266">
            <v>0.119033</v>
          </cell>
          <cell r="AW266">
            <v>0.44537299999999996</v>
          </cell>
          <cell r="AX266">
            <v>0.140809464</v>
          </cell>
          <cell r="AY266">
            <v>0</v>
          </cell>
          <cell r="AZ266">
            <v>0</v>
          </cell>
          <cell r="BA266">
            <v>0</v>
          </cell>
        </row>
        <row r="267">
          <cell r="B267">
            <v>0.7577810766819999</v>
          </cell>
          <cell r="C267">
            <v>0.76413579340000004</v>
          </cell>
          <cell r="D267">
            <v>0.95508051800000004</v>
          </cell>
          <cell r="E267">
            <v>1.1354396312000001</v>
          </cell>
          <cell r="F267">
            <v>0.93212099999999998</v>
          </cell>
          <cell r="G267">
            <v>0.71413599999999999</v>
          </cell>
          <cell r="H267">
            <v>0.95231515499999986</v>
          </cell>
          <cell r="I267">
            <v>0.97774523499999999</v>
          </cell>
          <cell r="J267">
            <v>0.97899369999999997</v>
          </cell>
          <cell r="K267">
            <v>1.1817717999999999</v>
          </cell>
          <cell r="L267">
            <v>1.4652909999999999</v>
          </cell>
          <cell r="M267">
            <v>1.9375492200000004</v>
          </cell>
          <cell r="N267">
            <v>1.3376139999999999</v>
          </cell>
          <cell r="O267">
            <v>1.9817649999999998</v>
          </cell>
          <cell r="P267">
            <v>2.4584843533333327</v>
          </cell>
          <cell r="Q267">
            <v>3.2872869999999996</v>
          </cell>
          <cell r="R267">
            <v>3.9361839999999995</v>
          </cell>
          <cell r="S267">
            <v>4.5198579999999993</v>
          </cell>
          <cell r="T267">
            <v>5.1722760198666675</v>
          </cell>
          <cell r="U267">
            <v>4.4321959857142845</v>
          </cell>
          <cell r="V267">
            <v>4.0647445385999994</v>
          </cell>
          <cell r="W267">
            <v>0.97637000000000007</v>
          </cell>
          <cell r="X267">
            <v>0.44646946738149995</v>
          </cell>
          <cell r="Y267">
            <v>0.15028375620000001</v>
          </cell>
          <cell r="Z267">
            <v>0</v>
          </cell>
          <cell r="AA267">
            <v>0</v>
          </cell>
          <cell r="AB267">
            <v>38.769976</v>
          </cell>
          <cell r="AC267">
            <v>31.248581999999999</v>
          </cell>
          <cell r="AD267">
            <v>54.426522000000006</v>
          </cell>
          <cell r="AE267">
            <v>64.422896999999992</v>
          </cell>
          <cell r="AF267">
            <v>60.490778999999989</v>
          </cell>
          <cell r="AG267">
            <v>46.076664999999998</v>
          </cell>
          <cell r="AH267">
            <v>63.159029000000004</v>
          </cell>
          <cell r="AI267">
            <v>86.810607999999974</v>
          </cell>
          <cell r="AJ267">
            <v>77.730443000000008</v>
          </cell>
          <cell r="AK267">
            <v>85.013120999999998</v>
          </cell>
          <cell r="AL267">
            <v>138.83773100000005</v>
          </cell>
          <cell r="AM267">
            <v>207.264456</v>
          </cell>
          <cell r="AN267">
            <v>131.40688399999999</v>
          </cell>
          <cell r="AO267">
            <v>199.23874899999996</v>
          </cell>
          <cell r="AP267">
            <v>262.615545</v>
          </cell>
          <cell r="AQ267">
            <v>285.06295999999998</v>
          </cell>
          <cell r="AR267">
            <v>379.65668599999992</v>
          </cell>
          <cell r="AS267">
            <v>466.27978300000001</v>
          </cell>
          <cell r="AT267">
            <v>475.24608100000006</v>
          </cell>
          <cell r="AU267">
            <v>448.704902</v>
          </cell>
          <cell r="AV267">
            <v>388.57996899999995</v>
          </cell>
          <cell r="AW267">
            <v>98.979813000000021</v>
          </cell>
          <cell r="AX267">
            <v>52.763848376999988</v>
          </cell>
          <cell r="AY267">
            <v>19.222853928999999</v>
          </cell>
          <cell r="AZ267">
            <v>0</v>
          </cell>
          <cell r="BA267">
            <v>0</v>
          </cell>
        </row>
        <row r="268">
          <cell r="B268">
            <v>8.0059588000000008E-3</v>
          </cell>
          <cell r="C268">
            <v>2.0688163999999995E-3</v>
          </cell>
          <cell r="D268">
            <v>5.6481040000000004E-4</v>
          </cell>
          <cell r="E268">
            <v>4.057536E-4</v>
          </cell>
          <cell r="F268">
            <v>2.4799999999999996E-4</v>
          </cell>
          <cell r="G268">
            <v>8.6799999999999996E-4</v>
          </cell>
          <cell r="H268">
            <v>1.46E-4</v>
          </cell>
          <cell r="I268">
            <v>8.0139499999999989E-4</v>
          </cell>
          <cell r="J268">
            <v>9.3700999999999984E-4</v>
          </cell>
          <cell r="K268">
            <v>2.3186000000000002E-4</v>
          </cell>
          <cell r="L268">
            <v>1.06E-4</v>
          </cell>
          <cell r="M268">
            <v>6.3999999999999997E-5</v>
          </cell>
          <cell r="N268">
            <v>1.95E-4</v>
          </cell>
          <cell r="O268">
            <v>2.8E-5</v>
          </cell>
          <cell r="P268">
            <v>3.2999999999999996E-5</v>
          </cell>
          <cell r="Q268">
            <v>3.9599999999999998E-4</v>
          </cell>
          <cell r="R268">
            <v>2.2256666666666666E-4</v>
          </cell>
          <cell r="S268">
            <v>8.2999999999999998E-5</v>
          </cell>
          <cell r="T268">
            <v>1.7755331666666665E-3</v>
          </cell>
          <cell r="U268">
            <v>7.6131380952380943E-4</v>
          </cell>
          <cell r="V268">
            <v>2.1999999999999999E-5</v>
          </cell>
          <cell r="W268">
            <v>2.4999999999999998E-5</v>
          </cell>
          <cell r="X268">
            <v>1.296E-5</v>
          </cell>
          <cell r="Y268">
            <v>1.25342895E-4</v>
          </cell>
          <cell r="Z268">
            <v>0</v>
          </cell>
          <cell r="AA268">
            <v>0</v>
          </cell>
          <cell r="AB268">
            <v>1.9149879999999999</v>
          </cell>
          <cell r="AC268">
            <v>0.70730599999999988</v>
          </cell>
          <cell r="AD268">
            <v>0.23078899999999999</v>
          </cell>
          <cell r="AE268">
            <v>0.37526700000000002</v>
          </cell>
          <cell r="AF268">
            <v>0.35392399999999996</v>
          </cell>
          <cell r="AG268">
            <v>0.178923</v>
          </cell>
          <cell r="AH268">
            <v>0.21038000000000001</v>
          </cell>
          <cell r="AI268">
            <v>0.35065199999999996</v>
          </cell>
          <cell r="AJ268">
            <v>0.28727799999999992</v>
          </cell>
          <cell r="AK268">
            <v>0.13165100000000002</v>
          </cell>
          <cell r="AL268">
            <v>0.196182</v>
          </cell>
          <cell r="AM268">
            <v>0.19558299999999998</v>
          </cell>
          <cell r="AN268">
            <v>0.48230299999999998</v>
          </cell>
          <cell r="AO268">
            <v>6.7825999999999997E-2</v>
          </cell>
          <cell r="AP268">
            <v>7.732399999999999E-2</v>
          </cell>
          <cell r="AQ268">
            <v>0.25706999999999997</v>
          </cell>
          <cell r="AR268">
            <v>0.21040899999999998</v>
          </cell>
          <cell r="AS268">
            <v>0.119128</v>
          </cell>
          <cell r="AT268">
            <v>0.23360699999999998</v>
          </cell>
          <cell r="AU268">
            <v>0.34473999999999999</v>
          </cell>
          <cell r="AV268">
            <v>4.0389999999999995E-2</v>
          </cell>
          <cell r="AW268">
            <v>7.6119999999999998E-3</v>
          </cell>
          <cell r="AX268">
            <v>2.5347090999999999E-2</v>
          </cell>
          <cell r="AY268">
            <v>2.5068578999999997E-2</v>
          </cell>
          <cell r="AZ268">
            <v>0</v>
          </cell>
          <cell r="BA268">
            <v>0</v>
          </cell>
        </row>
        <row r="269">
          <cell r="B269">
            <v>0</v>
          </cell>
          <cell r="C269">
            <v>0</v>
          </cell>
          <cell r="D269">
            <v>1.0499999999999999E-6</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1.2377165E-5</v>
          </cell>
          <cell r="Z269">
            <v>0</v>
          </cell>
          <cell r="AA269">
            <v>0</v>
          </cell>
          <cell r="AB269">
            <v>0</v>
          </cell>
          <cell r="AC269">
            <v>0</v>
          </cell>
          <cell r="AD269">
            <v>7.5199999999999996E-4</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2.475433E-3</v>
          </cell>
          <cell r="AZ269">
            <v>0</v>
          </cell>
          <cell r="BA269">
            <v>0</v>
          </cell>
        </row>
      </sheetData>
      <sheetData sheetId="61">
        <row r="47">
          <cell r="B47">
            <v>7.3138734760000009E-3</v>
          </cell>
          <cell r="C47">
            <v>6.7536778400000006E-3</v>
          </cell>
          <cell r="D47">
            <v>2.3323433952000004E-2</v>
          </cell>
          <cell r="E47">
            <v>1.8496726976000001E-2</v>
          </cell>
          <cell r="F47">
            <v>0.11077976</v>
          </cell>
          <cell r="G47">
            <v>0.10002902000000001</v>
          </cell>
          <cell r="H47">
            <v>0.13129298</v>
          </cell>
          <cell r="I47">
            <v>0.15063594000000002</v>
          </cell>
          <cell r="J47">
            <v>0.19962227121199999</v>
          </cell>
          <cell r="K47">
            <v>0.17355909480000004</v>
          </cell>
          <cell r="L47">
            <v>0.206265718204</v>
          </cell>
          <cell r="M47">
            <v>9.3992953599999984E-2</v>
          </cell>
          <cell r="N47">
            <v>0.1043133</v>
          </cell>
          <cell r="O47">
            <v>0.15628158</v>
          </cell>
          <cell r="P47">
            <v>0.21793225999999999</v>
          </cell>
          <cell r="Q47">
            <v>0.23640343999999996</v>
          </cell>
          <cell r="R47">
            <v>0.12785864</v>
          </cell>
          <cell r="S47">
            <v>0.10452623999999999</v>
          </cell>
          <cell r="T47">
            <v>6.1888499399999998E-2</v>
          </cell>
          <cell r="U47">
            <v>7.2926779379999987E-2</v>
          </cell>
          <cell r="V47">
            <v>7.9464840000000009E-2</v>
          </cell>
          <cell r="W47">
            <v>1.64528E-2</v>
          </cell>
          <cell r="X47">
            <v>1.42134902E-2</v>
          </cell>
          <cell r="Y47">
            <v>6.3008290800000005E-2</v>
          </cell>
          <cell r="AB47">
            <v>0.90551499999999996</v>
          </cell>
          <cell r="AC47">
            <v>2.3659129999999999</v>
          </cell>
          <cell r="AD47">
            <v>4.8684159999999999</v>
          </cell>
          <cell r="AE47">
            <v>5.4448989999999995</v>
          </cell>
          <cell r="AF47">
            <v>12.552534</v>
          </cell>
          <cell r="AG47">
            <v>19.244267000000001</v>
          </cell>
          <cell r="AH47">
            <v>23.714646999999999</v>
          </cell>
          <cell r="AI47">
            <v>29.09497</v>
          </cell>
          <cell r="AJ47">
            <v>36.926444000000004</v>
          </cell>
          <cell r="AK47">
            <v>29.262960999999997</v>
          </cell>
          <cell r="AL47">
            <v>43.040544999999995</v>
          </cell>
          <cell r="AM47">
            <v>23.669014000000001</v>
          </cell>
          <cell r="AN47">
            <v>23.46529</v>
          </cell>
          <cell r="AO47">
            <v>29.218461999999999</v>
          </cell>
          <cell r="AP47">
            <v>33.484808999999998</v>
          </cell>
          <cell r="AQ47">
            <v>24.519560999999999</v>
          </cell>
          <cell r="AR47">
            <v>19.965606999999999</v>
          </cell>
          <cell r="AS47">
            <v>21.451711</v>
          </cell>
          <cell r="AT47">
            <v>13.791592</v>
          </cell>
          <cell r="AU47">
            <v>14.545548999999999</v>
          </cell>
          <cell r="AV47">
            <v>11.857431</v>
          </cell>
          <cell r="AW47">
            <v>6.440753</v>
          </cell>
          <cell r="AX47">
            <v>6.3222353399999998</v>
          </cell>
          <cell r="AY47">
            <v>11.509504268999999</v>
          </cell>
        </row>
        <row r="105">
          <cell r="B105">
            <v>1.218958104E-3</v>
          </cell>
          <cell r="C105">
            <v>1.3134940000000001E-3</v>
          </cell>
          <cell r="D105">
            <v>2.3777910520000009E-3</v>
          </cell>
          <cell r="E105">
            <v>1.6568956040000002E-3</v>
          </cell>
          <cell r="F105">
            <v>1.4863940000000001E-2</v>
          </cell>
          <cell r="G105">
            <v>1.5542800000000001E-2</v>
          </cell>
          <cell r="H105">
            <v>1.3291460000000001E-2</v>
          </cell>
          <cell r="I105">
            <v>3.6436400000000001E-3</v>
          </cell>
          <cell r="J105">
            <v>1.7126200000000002E-3</v>
          </cell>
          <cell r="K105">
            <v>6.6065999999999998E-4</v>
          </cell>
          <cell r="L105">
            <v>1.1767559439999999E-3</v>
          </cell>
          <cell r="M105">
            <v>5.3508000000000006E-4</v>
          </cell>
          <cell r="N105">
            <v>1.4924000000000001E-3</v>
          </cell>
          <cell r="O105">
            <v>1.7107999999999997E-4</v>
          </cell>
          <cell r="P105">
            <v>0</v>
          </cell>
          <cell r="Q105">
            <v>4.3679999999999999E-4</v>
          </cell>
          <cell r="R105">
            <v>8.4447999999999999E-4</v>
          </cell>
          <cell r="S105">
            <v>9.4640000000000002E-5</v>
          </cell>
          <cell r="T105">
            <v>3.8328544799999997E-4</v>
          </cell>
          <cell r="U105">
            <v>9.8280000000000001E-5</v>
          </cell>
          <cell r="V105">
            <v>0</v>
          </cell>
          <cell r="W105">
            <v>8.6395400000000011E-3</v>
          </cell>
          <cell r="X105">
            <v>1.2394200000000001E-5</v>
          </cell>
          <cell r="Y105">
            <v>1.7672200000000003E-5</v>
          </cell>
          <cell r="AB105">
            <v>0.28571099999999999</v>
          </cell>
          <cell r="AC105">
            <v>0.146674</v>
          </cell>
          <cell r="AD105">
            <v>0.17168600000000001</v>
          </cell>
          <cell r="AE105">
            <v>0.57558299999999996</v>
          </cell>
          <cell r="AF105">
            <v>2.2863219999999997</v>
          </cell>
          <cell r="AG105">
            <v>2.3409719999999998</v>
          </cell>
          <cell r="AH105">
            <v>1.7025879999999998</v>
          </cell>
          <cell r="AI105">
            <v>1.116522</v>
          </cell>
          <cell r="AJ105">
            <v>0.658551</v>
          </cell>
          <cell r="AK105">
            <v>0.262515</v>
          </cell>
          <cell r="AL105">
            <v>0.17977599999999999</v>
          </cell>
          <cell r="AM105">
            <v>9.7502999999999992E-2</v>
          </cell>
          <cell r="AN105">
            <v>0.45746599999999998</v>
          </cell>
          <cell r="AO105">
            <v>0.11881599999999999</v>
          </cell>
          <cell r="AP105">
            <v>0</v>
          </cell>
          <cell r="AQ105">
            <v>7.669999999999999E-2</v>
          </cell>
          <cell r="AR105">
            <v>9.8358000000000001E-2</v>
          </cell>
          <cell r="AS105">
            <v>8.0077999999999996E-2</v>
          </cell>
          <cell r="AT105">
            <v>9.525299999999999E-2</v>
          </cell>
          <cell r="AU105">
            <v>2.9860999999999999E-2</v>
          </cell>
          <cell r="AV105">
            <v>0</v>
          </cell>
          <cell r="AW105">
            <v>0.12542</v>
          </cell>
          <cell r="AX105">
            <v>1.7010892999999999E-2</v>
          </cell>
          <cell r="AY105">
            <v>3.3839557999999999E-2</v>
          </cell>
        </row>
        <row r="109">
          <cell r="B109">
            <v>3.6805834520000002E-3</v>
          </cell>
          <cell r="C109">
            <v>1.7509164727600002E-2</v>
          </cell>
          <cell r="D109">
            <v>1.2091340352000001E-2</v>
          </cell>
          <cell r="E109">
            <v>7.7663294800000009E-4</v>
          </cell>
          <cell r="F109">
            <v>2.3478000000000001E-3</v>
          </cell>
          <cell r="G109">
            <v>6.6229800000000005E-3</v>
          </cell>
          <cell r="H109">
            <v>1.1307660000000001E-2</v>
          </cell>
          <cell r="I109">
            <v>1.06561E-2</v>
          </cell>
          <cell r="J109">
            <v>5.9032147720000008E-3</v>
          </cell>
          <cell r="K109">
            <v>1.4530606999999999E-2</v>
          </cell>
          <cell r="L109">
            <v>1.3935739999999999E-2</v>
          </cell>
          <cell r="M109">
            <v>1.9825259999999997E-2</v>
          </cell>
          <cell r="N109">
            <v>6.2298599999999994E-3</v>
          </cell>
          <cell r="O109">
            <v>7.72954E-3</v>
          </cell>
          <cell r="P109">
            <v>7.0033600000000001E-3</v>
          </cell>
          <cell r="Q109">
            <v>1.1671659999999999E-2</v>
          </cell>
          <cell r="R109">
            <v>8.9380199999999996E-3</v>
          </cell>
          <cell r="S109">
            <v>1.4736540000000003E-2</v>
          </cell>
          <cell r="T109">
            <v>1.2434084572000001E-2</v>
          </cell>
          <cell r="U109">
            <v>8.1226600000000003E-3</v>
          </cell>
          <cell r="V109">
            <v>7.0725200000000005E-3</v>
          </cell>
          <cell r="W109">
            <v>4.4244200000000001E-3</v>
          </cell>
          <cell r="X109">
            <v>2.550002E-3</v>
          </cell>
          <cell r="Y109">
            <v>6.8924310000000001E-3</v>
          </cell>
          <cell r="AB109">
            <v>0.84333599999999997</v>
          </cell>
          <cell r="AC109">
            <v>2.0704120000000001</v>
          </cell>
          <cell r="AD109">
            <v>2.8703210000000001</v>
          </cell>
          <cell r="AE109">
            <v>1.7400749999999998</v>
          </cell>
          <cell r="AF109">
            <v>0.69391599999999998</v>
          </cell>
          <cell r="AG109">
            <v>1.4422329999999999</v>
          </cell>
          <cell r="AH109">
            <v>1.7264459999999997</v>
          </cell>
          <cell r="AI109">
            <v>1.5880289999999999</v>
          </cell>
          <cell r="AJ109">
            <v>1.0102169999999999</v>
          </cell>
          <cell r="AK109">
            <v>2.0524100000000001</v>
          </cell>
          <cell r="AL109">
            <v>2.2728079999999999</v>
          </cell>
          <cell r="AM109">
            <v>3.1400239999999999</v>
          </cell>
          <cell r="AN109">
            <v>1.496292</v>
          </cell>
          <cell r="AO109">
            <v>2.0817999999999999</v>
          </cell>
          <cell r="AP109">
            <v>2.4049589999999998</v>
          </cell>
          <cell r="AQ109">
            <v>2.7331289999999999</v>
          </cell>
          <cell r="AR109">
            <v>2.0218430000000001</v>
          </cell>
          <cell r="AS109">
            <v>3.4570129999999999</v>
          </cell>
          <cell r="AT109">
            <v>2.8340959999999997</v>
          </cell>
          <cell r="AU109">
            <v>1.9087479999999999</v>
          </cell>
          <cell r="AV109">
            <v>1.702531</v>
          </cell>
          <cell r="AW109">
            <v>1.3539839999999999</v>
          </cell>
          <cell r="AX109">
            <v>0.96770437099999995</v>
          </cell>
          <cell r="AY109">
            <v>1.197495813</v>
          </cell>
        </row>
        <row r="116">
          <cell r="B116">
            <v>7.0325549112000008E-2</v>
          </cell>
          <cell r="C116">
            <v>1.6587227416760001E-2</v>
          </cell>
          <cell r="D116">
            <v>2.6264896112000002E-2</v>
          </cell>
          <cell r="E116">
            <v>2.0965259952000003E-2</v>
          </cell>
          <cell r="F116">
            <v>2.3392460000000004E-2</v>
          </cell>
          <cell r="G116">
            <v>2.0829899999999998E-2</v>
          </cell>
          <cell r="H116">
            <v>1.7262700000000002E-2</v>
          </cell>
          <cell r="I116">
            <v>1.1551540000000003E-2</v>
          </cell>
          <cell r="J116">
            <v>9.7921460000000016E-3</v>
          </cell>
          <cell r="K116">
            <v>6.5847600000000011E-3</v>
          </cell>
          <cell r="L116">
            <v>9.3638999999999997E-3</v>
          </cell>
          <cell r="M116">
            <v>6.9578600000000006E-3</v>
          </cell>
          <cell r="N116">
            <v>6.1243000000000001E-3</v>
          </cell>
          <cell r="O116">
            <v>6.6357199999999995E-3</v>
          </cell>
          <cell r="P116">
            <v>2.50614E-3</v>
          </cell>
          <cell r="Q116">
            <v>1.9965399999999998E-3</v>
          </cell>
          <cell r="R116">
            <v>5.6456400000000004E-3</v>
          </cell>
          <cell r="S116">
            <v>8.8451999999999997E-4</v>
          </cell>
          <cell r="T116">
            <v>2.4857396200000004E-3</v>
          </cell>
          <cell r="U116">
            <v>2.1767199999999996E-3</v>
          </cell>
          <cell r="V116">
            <v>2.2640799999999999E-3</v>
          </cell>
          <cell r="W116">
            <v>5.6055999999999988E-4</v>
          </cell>
          <cell r="X116">
            <v>2.3475815999999998E-3</v>
          </cell>
          <cell r="Y116">
            <v>2.2254231999999999E-3</v>
          </cell>
          <cell r="AB116">
            <v>8.130115</v>
          </cell>
          <cell r="AC116">
            <v>6.6851070000000004</v>
          </cell>
          <cell r="AD116">
            <v>7.6658319999999991</v>
          </cell>
          <cell r="AE116">
            <v>8.4021209999999993</v>
          </cell>
          <cell r="AF116">
            <v>8.0565449999999998</v>
          </cell>
          <cell r="AG116">
            <v>6.7348929999999996</v>
          </cell>
          <cell r="AH116">
            <v>5.2485309999999998</v>
          </cell>
          <cell r="AI116">
            <v>3.9235339999999992</v>
          </cell>
          <cell r="AJ116">
            <v>3.2892609999999998</v>
          </cell>
          <cell r="AK116">
            <v>1.902698</v>
          </cell>
          <cell r="AL116">
            <v>2.5144889999999998</v>
          </cell>
          <cell r="AM116">
            <v>1.9841369999999998</v>
          </cell>
          <cell r="AN116">
            <v>2.6421030000000001</v>
          </cell>
          <cell r="AO116">
            <v>1.597351</v>
          </cell>
          <cell r="AP116">
            <v>1.289296</v>
          </cell>
          <cell r="AQ116">
            <v>0.83255599999999996</v>
          </cell>
          <cell r="AR116">
            <v>1.418669</v>
          </cell>
          <cell r="AS116">
            <v>0.50956999999999997</v>
          </cell>
          <cell r="AT116">
            <v>0.543937</v>
          </cell>
          <cell r="AU116">
            <v>0.70494099999999993</v>
          </cell>
          <cell r="AV116">
            <v>0.42323499999999997</v>
          </cell>
          <cell r="AW116">
            <v>0.49073999999999995</v>
          </cell>
          <cell r="AX116">
            <v>0.654431753</v>
          </cell>
          <cell r="AY116">
            <v>0.37602601599999991</v>
          </cell>
        </row>
        <row r="121">
          <cell r="B121">
            <v>1.9685185520000002E-3</v>
          </cell>
          <cell r="C121">
            <v>2.7563247348000005E-4</v>
          </cell>
          <cell r="D121">
            <v>4.8010690000000004E-4</v>
          </cell>
          <cell r="E121">
            <v>1.5512835520000003E-3</v>
          </cell>
          <cell r="F121">
            <v>1.09746E-3</v>
          </cell>
          <cell r="G121">
            <v>2.1421399999999998E-3</v>
          </cell>
          <cell r="H121">
            <v>1.4443520000000001E-2</v>
          </cell>
          <cell r="I121">
            <v>2.9944460000000003E-2</v>
          </cell>
          <cell r="J121">
            <v>4.4513560000000001E-2</v>
          </cell>
          <cell r="K121">
            <v>4.6291700000000005E-2</v>
          </cell>
          <cell r="L121">
            <v>6.6464579999999995E-2</v>
          </cell>
          <cell r="M121">
            <v>5.322408E-2</v>
          </cell>
          <cell r="N121">
            <v>5.5864900000000002E-2</v>
          </cell>
          <cell r="O121">
            <v>3.6541959999999998E-2</v>
          </cell>
          <cell r="P121">
            <v>4.7185320000000003E-2</v>
          </cell>
          <cell r="Q121">
            <v>3.8720500000000005E-2</v>
          </cell>
          <cell r="R121">
            <v>3.9415739999999998E-2</v>
          </cell>
          <cell r="S121">
            <v>4.9301980000000002E-2</v>
          </cell>
          <cell r="T121">
            <v>1.7865648527999999E-2</v>
          </cell>
          <cell r="U121">
            <v>1.472562E-2</v>
          </cell>
          <cell r="V121">
            <v>1.9852560000000002E-2</v>
          </cell>
          <cell r="W121">
            <v>7.8642200000000016E-3</v>
          </cell>
          <cell r="X121">
            <v>8.0266913999999991E-3</v>
          </cell>
          <cell r="Y121">
            <v>7.1229885999999996E-3</v>
          </cell>
          <cell r="AB121">
            <v>0.35678299999999996</v>
          </cell>
          <cell r="AC121">
            <v>0.125613</v>
          </cell>
          <cell r="AD121">
            <v>0.15760399999999999</v>
          </cell>
          <cell r="AE121">
            <v>0.14300199999999999</v>
          </cell>
          <cell r="AF121">
            <v>0.59096199999999999</v>
          </cell>
          <cell r="AG121">
            <v>0.58407100000000001</v>
          </cell>
          <cell r="AH121">
            <v>1.5761859999999999</v>
          </cell>
          <cell r="AI121">
            <v>3.7159749999999998</v>
          </cell>
          <cell r="AJ121">
            <v>3.902679</v>
          </cell>
          <cell r="AK121">
            <v>4.0598529999999995</v>
          </cell>
          <cell r="AL121">
            <v>7.4497559999999998</v>
          </cell>
          <cell r="AM121">
            <v>4.4703629999999999</v>
          </cell>
          <cell r="AN121">
            <v>7.8314439999999994</v>
          </cell>
          <cell r="AO121">
            <v>8.3730770000000003</v>
          </cell>
          <cell r="AP121">
            <v>7.7897569999999998</v>
          </cell>
          <cell r="AQ121">
            <v>6.3350200000000001</v>
          </cell>
          <cell r="AR121">
            <v>5.1701629999999996</v>
          </cell>
          <cell r="AS121">
            <v>5.8696429999999999</v>
          </cell>
          <cell r="AT121">
            <v>3.720974</v>
          </cell>
          <cell r="AU121">
            <v>2.2026979999999998</v>
          </cell>
          <cell r="AV121">
            <v>2.680523</v>
          </cell>
          <cell r="AW121">
            <v>2.0550639999999998</v>
          </cell>
          <cell r="AX121">
            <v>2.233174285</v>
          </cell>
          <cell r="AY121">
            <v>1.420927914</v>
          </cell>
        </row>
        <row r="138">
          <cell r="B138">
            <v>1.996049692E-3</v>
          </cell>
          <cell r="C138">
            <v>1.4705909400000001E-3</v>
          </cell>
          <cell r="D138">
            <v>2.6909045800000003E-3</v>
          </cell>
          <cell r="E138">
            <v>2.8362093760000004E-3</v>
          </cell>
          <cell r="F138">
            <v>1.4630252E-2</v>
          </cell>
          <cell r="G138">
            <v>2.0731620000000003E-2</v>
          </cell>
          <cell r="H138">
            <v>2.8404740000000005E-2</v>
          </cell>
          <cell r="I138">
            <v>3.6603840000000006E-2</v>
          </cell>
          <cell r="J138">
            <v>2.6806881192E-2</v>
          </cell>
          <cell r="K138">
            <v>4.1885116000000007E-2</v>
          </cell>
          <cell r="L138">
            <v>7.3071179999999999E-2</v>
          </cell>
          <cell r="M138">
            <v>3.2683559999999993E-2</v>
          </cell>
          <cell r="N138">
            <v>3.1387720000000001E-2</v>
          </cell>
          <cell r="O138">
            <v>3.2971971759999996E-2</v>
          </cell>
          <cell r="P138">
            <v>3.0301485759999996E-2</v>
          </cell>
          <cell r="Q138">
            <v>4.6588359999999995E-2</v>
          </cell>
          <cell r="R138">
            <v>4.7886020000000001E-2</v>
          </cell>
          <cell r="S138">
            <v>5.8591259999999992E-2</v>
          </cell>
          <cell r="T138">
            <v>8.5442112028000006E-2</v>
          </cell>
          <cell r="U138">
            <v>5.7457399999999999E-2</v>
          </cell>
          <cell r="V138">
            <v>4.9365679999999995E-2</v>
          </cell>
          <cell r="W138">
            <v>5.8290960000000003E-2</v>
          </cell>
          <cell r="X138">
            <v>5.4825880200000003E-2</v>
          </cell>
          <cell r="Y138">
            <v>4.2529705399999999E-2</v>
          </cell>
          <cell r="AB138">
            <v>0.34642799999999996</v>
          </cell>
          <cell r="AC138">
            <v>0.404254</v>
          </cell>
          <cell r="AD138">
            <v>0.70715600000000001</v>
          </cell>
          <cell r="AE138">
            <v>1.0147409999999999</v>
          </cell>
          <cell r="AF138">
            <v>3.1509510000000001</v>
          </cell>
          <cell r="AG138">
            <v>5.3065490000000004</v>
          </cell>
          <cell r="AH138">
            <v>6.6568369999999994</v>
          </cell>
          <cell r="AI138">
            <v>8.664280999999999</v>
          </cell>
          <cell r="AJ138">
            <v>5.9133859999999991</v>
          </cell>
          <cell r="AK138">
            <v>5.532017999999999</v>
          </cell>
          <cell r="AL138">
            <v>11.139649</v>
          </cell>
          <cell r="AM138">
            <v>12.271547999999999</v>
          </cell>
          <cell r="AN138">
            <v>10.12796</v>
          </cell>
          <cell r="AO138">
            <v>8.6311350000000004</v>
          </cell>
          <cell r="AP138">
            <v>8.956885999999999</v>
          </cell>
          <cell r="AQ138">
            <v>10.189202999999999</v>
          </cell>
          <cell r="AR138">
            <v>10.430944999999999</v>
          </cell>
          <cell r="AS138">
            <v>13.703913999999999</v>
          </cell>
          <cell r="AT138">
            <v>17.644636999999999</v>
          </cell>
          <cell r="AU138">
            <v>14.039461999999999</v>
          </cell>
          <cell r="AV138">
            <v>9.3076980000000002</v>
          </cell>
          <cell r="AW138">
            <v>12.846903999999999</v>
          </cell>
          <cell r="AX138">
            <v>14.102456956999999</v>
          </cell>
          <cell r="AY138">
            <v>9.2290097329999998</v>
          </cell>
        </row>
        <row r="163">
          <cell r="B163">
            <v>9.3277948400000005E-3</v>
          </cell>
          <cell r="C163">
            <v>1.7358014309999999E-2</v>
          </cell>
          <cell r="D163">
            <v>1.09801924596E-2</v>
          </cell>
          <cell r="E163">
            <v>8.0779524280000011E-3</v>
          </cell>
          <cell r="F163">
            <v>5.7402800000000004E-3</v>
          </cell>
          <cell r="G163">
            <v>1.2377820000000001E-2</v>
          </cell>
          <cell r="H163">
            <v>8.1172000000000015E-3</v>
          </cell>
          <cell r="I163">
            <v>1.1023740000000001E-2</v>
          </cell>
          <cell r="J163">
            <v>8.3011430320000003E-3</v>
          </cell>
          <cell r="K163">
            <v>1.8529420000000001E-2</v>
          </cell>
          <cell r="L163">
            <v>4.0611479999999991E-2</v>
          </cell>
          <cell r="M163">
            <v>7.7513800000000004E-3</v>
          </cell>
          <cell r="N163">
            <v>4.9740599999999998E-3</v>
          </cell>
          <cell r="O163">
            <v>4.5463600000000002E-3</v>
          </cell>
          <cell r="P163">
            <v>4.7348719600000004E-3</v>
          </cell>
          <cell r="Q163">
            <v>4.9693189000000002E-3</v>
          </cell>
          <cell r="R163">
            <v>6.2607999999999995E-3</v>
          </cell>
          <cell r="S163">
            <v>9.7679399999999993E-3</v>
          </cell>
          <cell r="T163">
            <v>1.4043368248E-2</v>
          </cell>
          <cell r="U163">
            <v>1.6723979999999999E-2</v>
          </cell>
          <cell r="V163">
            <v>1.3311479999999999E-2</v>
          </cell>
          <cell r="W163">
            <v>4.5554599999999994E-2</v>
          </cell>
          <cell r="X163">
            <v>2.3596564737199999E-2</v>
          </cell>
          <cell r="Y163">
            <v>4.622721123626667E-2</v>
          </cell>
          <cell r="AB163">
            <v>2.2659940000000001</v>
          </cell>
          <cell r="AC163">
            <v>2.5738780000000001</v>
          </cell>
          <cell r="AD163">
            <v>2.641527</v>
          </cell>
          <cell r="AE163">
            <v>3.382056</v>
          </cell>
          <cell r="AF163">
            <v>2.6889069999999999</v>
          </cell>
          <cell r="AG163">
            <v>3.6536900000000001</v>
          </cell>
          <cell r="AH163">
            <v>3.0565049999999996</v>
          </cell>
          <cell r="AI163">
            <v>3.6023789999999996</v>
          </cell>
          <cell r="AJ163">
            <v>3.5775319999999997</v>
          </cell>
          <cell r="AK163">
            <v>3.1378599999999999</v>
          </cell>
          <cell r="AL163">
            <v>4.2524699999999998</v>
          </cell>
          <cell r="AM163">
            <v>3.6560249999999996</v>
          </cell>
          <cell r="AN163">
            <v>3.854949</v>
          </cell>
          <cell r="AO163">
            <v>2.3618969999999999</v>
          </cell>
          <cell r="AP163">
            <v>2.7112979999999998</v>
          </cell>
          <cell r="AQ163">
            <v>2.0640009999999998</v>
          </cell>
          <cell r="AR163">
            <v>3.206385</v>
          </cell>
          <cell r="AS163">
            <v>4.3807520000000002</v>
          </cell>
          <cell r="AT163">
            <v>3.3761159999999997</v>
          </cell>
          <cell r="AU163">
            <v>4.4275719999999996</v>
          </cell>
          <cell r="AV163">
            <v>3.728084</v>
          </cell>
          <cell r="AW163">
            <v>6.5230239999999995</v>
          </cell>
          <cell r="AX163">
            <v>5.2575604149999995</v>
          </cell>
          <cell r="AY163">
            <v>3.7503212219999997</v>
          </cell>
        </row>
        <row r="200">
          <cell r="B200">
            <v>1.7810520000000001E-6</v>
          </cell>
          <cell r="C200">
            <v>6.8795999999999997E-5</v>
          </cell>
          <cell r="D200">
            <v>0</v>
          </cell>
          <cell r="E200">
            <v>0</v>
          </cell>
          <cell r="F200">
            <v>3.8220000000000003E-5</v>
          </cell>
          <cell r="G200">
            <v>2.73E-5</v>
          </cell>
          <cell r="H200">
            <v>1.5834000000000002E-3</v>
          </cell>
          <cell r="I200">
            <v>4.5955000000000003E-2</v>
          </cell>
          <cell r="J200">
            <v>5.6560140000000002E-2</v>
          </cell>
          <cell r="K200">
            <v>2.8748720000000002E-2</v>
          </cell>
          <cell r="L200">
            <v>7.251790000000001E-2</v>
          </cell>
          <cell r="M200">
            <v>6.0189220000000002E-2</v>
          </cell>
          <cell r="N200">
            <v>3.6758539999999999E-2</v>
          </cell>
          <cell r="O200">
            <v>3.0355780000000002E-2</v>
          </cell>
          <cell r="P200">
            <v>3.7097059999999994E-2</v>
          </cell>
          <cell r="R200">
            <v>3.1737267379999996E-2</v>
          </cell>
          <cell r="S200">
            <v>1.441076E-2</v>
          </cell>
          <cell r="T200">
            <v>2.1749728E-4</v>
          </cell>
          <cell r="U200">
            <v>6.2244000000000004E-4</v>
          </cell>
          <cell r="V200">
            <v>0</v>
          </cell>
          <cell r="W200">
            <v>7.8077999999999991E-4</v>
          </cell>
          <cell r="X200">
            <v>0</v>
          </cell>
          <cell r="Y200">
            <v>0</v>
          </cell>
          <cell r="AB200">
            <v>3.5339999999999998E-3</v>
          </cell>
          <cell r="AC200">
            <v>1.0851999999999999E-2</v>
          </cell>
          <cell r="AD200">
            <v>0</v>
          </cell>
          <cell r="AE200">
            <v>0</v>
          </cell>
          <cell r="AF200">
            <v>2.2497999999999997E-2</v>
          </cell>
          <cell r="AG200">
            <v>2.0239E-2</v>
          </cell>
          <cell r="AH200">
            <v>0.100961</v>
          </cell>
          <cell r="AI200">
            <v>4.8230810000000002</v>
          </cell>
          <cell r="AJ200">
            <v>5.9048549999999995</v>
          </cell>
          <cell r="AK200">
            <v>2.552384</v>
          </cell>
          <cell r="AL200">
            <v>7.334346</v>
          </cell>
          <cell r="AM200">
            <v>7.9613059999999995</v>
          </cell>
          <cell r="AN200">
            <v>9.4850539999999999</v>
          </cell>
          <cell r="AO200">
            <v>8.9794900000000002</v>
          </cell>
          <cell r="AP200">
            <v>4.495285</v>
          </cell>
          <cell r="AR200">
            <v>3.1124259999999997</v>
          </cell>
          <cell r="AS200">
            <v>0.96600799999999998</v>
          </cell>
          <cell r="AT200">
            <v>4.0086999999999998E-2</v>
          </cell>
          <cell r="AU200">
            <v>5.2344999999999996E-2</v>
          </cell>
          <cell r="AV200">
            <v>0</v>
          </cell>
          <cell r="AW200">
            <v>0.14538699999999999</v>
          </cell>
          <cell r="AX200">
            <v>0</v>
          </cell>
          <cell r="AY200">
            <v>0</v>
          </cell>
        </row>
        <row r="228">
          <cell r="B228">
            <v>6.6599929760000004E-3</v>
          </cell>
          <cell r="C228">
            <v>6.5305240000000002E-4</v>
          </cell>
          <cell r="D228">
            <v>1.5210278355999999E-2</v>
          </cell>
          <cell r="E228">
            <v>1.9367855052000001E-2</v>
          </cell>
          <cell r="F228">
            <v>6.5647399999999995E-2</v>
          </cell>
          <cell r="G228">
            <v>0.11741093000000001</v>
          </cell>
          <cell r="H228">
            <v>0.18916170000000002</v>
          </cell>
          <cell r="I228">
            <v>0.14232582000000002</v>
          </cell>
          <cell r="J228">
            <v>0.21374626000000002</v>
          </cell>
          <cell r="K228">
            <v>0.16594396</v>
          </cell>
          <cell r="L228">
            <v>0.15990156</v>
          </cell>
          <cell r="M228">
            <v>0.11969411999999999</v>
          </cell>
          <cell r="N228">
            <v>8.7944220000000004E-2</v>
          </cell>
          <cell r="O228">
            <v>0.10759294</v>
          </cell>
          <cell r="P228">
            <v>0.14862302000000002</v>
          </cell>
          <cell r="Q228">
            <v>0.13055951999999998</v>
          </cell>
          <cell r="R228">
            <v>0.15761928</v>
          </cell>
          <cell r="S228">
            <v>0.16808064</v>
          </cell>
          <cell r="T228">
            <v>7.7942384884000002E-2</v>
          </cell>
          <cell r="U228">
            <v>0.14166698</v>
          </cell>
          <cell r="V228">
            <v>0.16116646000000001</v>
          </cell>
          <cell r="W228">
            <v>6.9609540000000011E-2</v>
          </cell>
          <cell r="X228">
            <v>5.3985254519560009E-2</v>
          </cell>
          <cell r="Y228">
            <v>0.10794441839999999</v>
          </cell>
          <cell r="AB228">
            <v>0.57287500000000002</v>
          </cell>
          <cell r="AC228">
            <v>7.288399999999999E-2</v>
          </cell>
          <cell r="AD228">
            <v>1.0329899999999999</v>
          </cell>
          <cell r="AE228">
            <v>1.4622549999999999</v>
          </cell>
          <cell r="AF228">
            <v>5.4548870000000003</v>
          </cell>
          <cell r="AG228">
            <v>10.565835999999999</v>
          </cell>
          <cell r="AH228">
            <v>17.570253000000001</v>
          </cell>
          <cell r="AI228">
            <v>14.332220999999999</v>
          </cell>
          <cell r="AJ228">
            <v>14.980891999999999</v>
          </cell>
          <cell r="AK228">
            <v>14.083647999999998</v>
          </cell>
          <cell r="AL228">
            <v>18.130279999999999</v>
          </cell>
          <cell r="AM228">
            <v>13.912445999999999</v>
          </cell>
          <cell r="AN228">
            <v>12.178644999999999</v>
          </cell>
          <cell r="AO228">
            <v>16.166633999999998</v>
          </cell>
          <cell r="AP228">
            <v>20.797436999999999</v>
          </cell>
          <cell r="AQ228">
            <v>17.559524</v>
          </cell>
          <cell r="AR228">
            <v>17.166326999999999</v>
          </cell>
          <cell r="AS228">
            <v>18.211058999999999</v>
          </cell>
          <cell r="AT228">
            <v>14.377751999999999</v>
          </cell>
          <cell r="AU228">
            <v>15.699864</v>
          </cell>
          <cell r="AV228">
            <v>18.557798999999999</v>
          </cell>
          <cell r="AW228">
            <v>12.357830999999999</v>
          </cell>
          <cell r="AX228">
            <v>9.3510281840000005</v>
          </cell>
          <cell r="AY228">
            <v>12.923722734</v>
          </cell>
        </row>
        <row r="231">
          <cell r="B231">
            <v>4.1805698480000004E-3</v>
          </cell>
          <cell r="C231">
            <v>4.2180229E-3</v>
          </cell>
          <cell r="D231">
            <v>3.8925159000000003E-3</v>
          </cell>
          <cell r="E231">
            <v>1.0188815E-2</v>
          </cell>
          <cell r="F231">
            <v>2.7188980000000001E-2</v>
          </cell>
          <cell r="G231">
            <v>5.3114880000000003E-2</v>
          </cell>
          <cell r="H231">
            <v>5.789238E-2</v>
          </cell>
          <cell r="I231">
            <v>5.5821220000000005E-2</v>
          </cell>
          <cell r="J231">
            <v>5.8994572000000002E-2</v>
          </cell>
          <cell r="K231">
            <v>3.0625140000000006E-2</v>
          </cell>
          <cell r="L231">
            <v>6.5820299999999998E-2</v>
          </cell>
          <cell r="M231">
            <v>4.4977660000000003E-2</v>
          </cell>
          <cell r="N231">
            <v>5.130034E-2</v>
          </cell>
          <cell r="O231">
            <v>3.6449139999999998E-2</v>
          </cell>
          <cell r="P231">
            <v>5.1860900000000001E-2</v>
          </cell>
          <cell r="Q231">
            <v>4.306666E-2</v>
          </cell>
          <cell r="R231">
            <v>6.8459300000000001E-2</v>
          </cell>
          <cell r="S231">
            <v>5.2350479999999991E-2</v>
          </cell>
          <cell r="T231">
            <v>2.0964752899999998E-2</v>
          </cell>
          <cell r="U231">
            <v>3.7239020000000005E-2</v>
          </cell>
          <cell r="V231">
            <v>4.5119619999999999E-2</v>
          </cell>
          <cell r="W231">
            <v>1.755754E-2</v>
          </cell>
          <cell r="X231">
            <v>1.3522152383740001E-2</v>
          </cell>
          <cell r="Y231">
            <v>3.2902160199999995E-2</v>
          </cell>
          <cell r="AB231">
            <v>1.0133699999999999</v>
          </cell>
          <cell r="AC231">
            <v>1.0552170000000001</v>
          </cell>
          <cell r="AD231">
            <v>1.1795839999999997</v>
          </cell>
          <cell r="AE231">
            <v>1.252742</v>
          </cell>
          <cell r="AF231">
            <v>2.9148769999999997</v>
          </cell>
          <cell r="AG231">
            <v>4.6961240000000002</v>
          </cell>
          <cell r="AH231">
            <v>5.6453439999999997</v>
          </cell>
          <cell r="AI231">
            <v>6.2433629999999996</v>
          </cell>
          <cell r="AJ231">
            <v>7.5696309999999993</v>
          </cell>
          <cell r="AK231">
            <v>4.2630220000000003</v>
          </cell>
          <cell r="AL231">
            <v>6.5176479999999994</v>
          </cell>
          <cell r="AM231">
            <v>4.7500689999999999</v>
          </cell>
          <cell r="AN231">
            <v>5.3687959999999997</v>
          </cell>
          <cell r="AO231">
            <v>3.8527659999999999</v>
          </cell>
          <cell r="AP231">
            <v>6.003101</v>
          </cell>
          <cell r="AQ231">
            <v>4.9283009999999994</v>
          </cell>
          <cell r="AR231">
            <v>6.9160949999999994</v>
          </cell>
          <cell r="AS231">
            <v>5.2833959999999998</v>
          </cell>
          <cell r="AT231">
            <v>3.8704799999999997</v>
          </cell>
          <cell r="AU231">
            <v>3.7211539999999999</v>
          </cell>
          <cell r="AV231">
            <v>4.7672349999999994</v>
          </cell>
          <cell r="AW231">
            <v>2.4411499999999999</v>
          </cell>
          <cell r="AX231">
            <v>1.8491667599999999</v>
          </cell>
          <cell r="AY231">
            <v>2.9450347529999998</v>
          </cell>
        </row>
        <row r="247">
          <cell r="B247">
            <v>5.7929060280000003E-3</v>
          </cell>
          <cell r="C247">
            <v>2.6458555578000004E-2</v>
          </cell>
          <cell r="D247">
            <v>7.5982377467360002E-2</v>
          </cell>
          <cell r="E247">
            <v>6.7519548824000006E-2</v>
          </cell>
          <cell r="F247">
            <v>1.6929640000000003E-2</v>
          </cell>
          <cell r="G247">
            <v>8.2651660000000016E-2</v>
          </cell>
          <cell r="H247">
            <v>1.0721620000000001E-2</v>
          </cell>
          <cell r="I247">
            <v>1.3242320000000002E-2</v>
          </cell>
          <cell r="J247">
            <v>7.3923333120000006E-3</v>
          </cell>
          <cell r="K247">
            <v>7.9654120000000016E-3</v>
          </cell>
          <cell r="L247">
            <v>2.9533445760000004E-3</v>
          </cell>
          <cell r="M247">
            <v>4.68104E-3</v>
          </cell>
          <cell r="N247">
            <v>2.3387E-3</v>
          </cell>
          <cell r="O247">
            <v>8.2809999999999991E-4</v>
          </cell>
          <cell r="P247">
            <v>1.8671198E-3</v>
          </cell>
          <cell r="Q247">
            <v>2.0129200000000001E-3</v>
          </cell>
          <cell r="R247">
            <v>1.13386E-3</v>
          </cell>
          <cell r="S247">
            <v>2.6426400000000004E-3</v>
          </cell>
          <cell r="T247">
            <v>7.3788321880000002E-3</v>
          </cell>
          <cell r="U247">
            <v>2.2313200000000002E-3</v>
          </cell>
          <cell r="V247">
            <v>3.4780200000000001E-3</v>
          </cell>
          <cell r="W247">
            <v>1.274E-3</v>
          </cell>
          <cell r="X247">
            <v>1.9976041794799999E-3</v>
          </cell>
          <cell r="Y247">
            <v>4.3515377784666669E-3</v>
          </cell>
          <cell r="AB247">
            <v>2.8971140000000002</v>
          </cell>
          <cell r="AC247">
            <v>7.0556069999999993</v>
          </cell>
          <cell r="AD247">
            <v>6.0764130000000005</v>
          </cell>
          <cell r="AE247">
            <v>6.6853859999999994</v>
          </cell>
          <cell r="AF247">
            <v>9.8465499999999988</v>
          </cell>
          <cell r="AG247">
            <v>8.930707</v>
          </cell>
          <cell r="AH247">
            <v>5.1942779999999997</v>
          </cell>
          <cell r="AI247">
            <v>4.4415680000000002</v>
          </cell>
          <cell r="AJ247">
            <v>3.965608</v>
          </cell>
          <cell r="AK247">
            <v>1.8916119999999998</v>
          </cell>
          <cell r="AL247">
            <v>1.5136769999999999</v>
          </cell>
          <cell r="AM247">
            <v>2.8659870000000001</v>
          </cell>
          <cell r="AN247">
            <v>0.90928500000000001</v>
          </cell>
          <cell r="AO247">
            <v>1.04965</v>
          </cell>
          <cell r="AP247">
            <v>1.5897249999999998</v>
          </cell>
          <cell r="AQ247">
            <v>1.3287</v>
          </cell>
          <cell r="AR247">
            <v>0.91395599999999999</v>
          </cell>
          <cell r="AS247">
            <v>2.162147</v>
          </cell>
          <cell r="AT247">
            <v>1.783979</v>
          </cell>
          <cell r="AU247">
            <v>1.8303429999999998</v>
          </cell>
          <cell r="AV247">
            <v>0.75423999999999991</v>
          </cell>
          <cell r="AW247">
            <v>1.2034629999999999</v>
          </cell>
          <cell r="AX247">
            <v>1.206830055</v>
          </cell>
          <cell r="AY247">
            <v>1.3173403989999999</v>
          </cell>
        </row>
        <row r="253">
          <cell r="B253">
            <v>2.0384000000000005E-4</v>
          </cell>
          <cell r="C253">
            <v>1.9950840000000002E-4</v>
          </cell>
          <cell r="D253">
            <v>6.1532900520000003E-3</v>
          </cell>
          <cell r="E253">
            <v>7.5630500400000007E-4</v>
          </cell>
          <cell r="F253">
            <v>2.7356419999999999E-2</v>
          </cell>
          <cell r="G253">
            <v>3.3999420000000002E-2</v>
          </cell>
          <cell r="H253">
            <v>8.7225319999999995E-2</v>
          </cell>
          <cell r="I253">
            <v>9.3069340000000014E-2</v>
          </cell>
          <cell r="J253">
            <v>4.8340405932000001E-2</v>
          </cell>
          <cell r="K253">
            <v>7.843108E-2</v>
          </cell>
          <cell r="L253">
            <v>7.0026320000000003E-2</v>
          </cell>
          <cell r="M253">
            <v>1.4050399999999999E-2</v>
          </cell>
          <cell r="N253">
            <v>1.8463900000000002E-2</v>
          </cell>
          <cell r="O253">
            <v>3.2239480000000001E-2</v>
          </cell>
          <cell r="P253">
            <v>2.5428770235555554E-2</v>
          </cell>
          <cell r="Q253">
            <v>2.2943877775E-2</v>
          </cell>
          <cell r="R253">
            <v>2.6209819999999998E-2</v>
          </cell>
          <cell r="S253">
            <v>1.5251599999999999E-2</v>
          </cell>
          <cell r="T253">
            <v>1.0834167343999999E-2</v>
          </cell>
          <cell r="U253">
            <v>1.788696E-2</v>
          </cell>
          <cell r="V253">
            <v>1.6873220000000001E-2</v>
          </cell>
          <cell r="W253">
            <v>9.3165799999999997E-3</v>
          </cell>
          <cell r="X253">
            <v>8.6949590000000004E-3</v>
          </cell>
          <cell r="Y253">
            <v>9.1754026000000002E-3</v>
          </cell>
          <cell r="AB253">
            <v>3.7269999999999998E-2</v>
          </cell>
          <cell r="AC253">
            <v>3.8825999999999999E-2</v>
          </cell>
          <cell r="AD253">
            <v>0.63653599999999999</v>
          </cell>
          <cell r="AE253">
            <v>0.16238999999999998</v>
          </cell>
          <cell r="AF253">
            <v>2.7785299999999999</v>
          </cell>
          <cell r="AG253">
            <v>3.6631859999999996</v>
          </cell>
          <cell r="AH253">
            <v>9.4184239999999999</v>
          </cell>
          <cell r="AI253">
            <v>10.080409999999999</v>
          </cell>
          <cell r="AJ253">
            <v>6.1122319999999988</v>
          </cell>
          <cell r="AK253">
            <v>7.2162900000000008</v>
          </cell>
          <cell r="AL253">
            <v>8.7255209999999988</v>
          </cell>
          <cell r="AM253">
            <v>1.9421889999999999</v>
          </cell>
          <cell r="AN253">
            <v>2.5670449999999998</v>
          </cell>
          <cell r="AO253">
            <v>4.6060879999999997</v>
          </cell>
          <cell r="AP253">
            <v>3.618106</v>
          </cell>
          <cell r="AQ253">
            <v>2.4693700000000001</v>
          </cell>
          <cell r="AR253">
            <v>2.7943919999999998</v>
          </cell>
          <cell r="AS253">
            <v>2.3097859999999999</v>
          </cell>
          <cell r="AT253">
            <v>2.1251679999999999</v>
          </cell>
          <cell r="AU253">
            <v>3.8691449999999996</v>
          </cell>
          <cell r="AV253">
            <v>2.3034119999999998</v>
          </cell>
          <cell r="AW253">
            <v>2.5548609999999998</v>
          </cell>
          <cell r="AX253">
            <v>2.6766290659999998</v>
          </cell>
          <cell r="AY253">
            <v>2.3637291499999997</v>
          </cell>
        </row>
        <row r="263">
          <cell r="B263">
            <v>0.14502316594220002</v>
          </cell>
          <cell r="C263">
            <v>0.13369345407964003</v>
          </cell>
          <cell r="D263">
            <v>0.20100994457908003</v>
          </cell>
          <cell r="E263">
            <v>0.17235032032400002</v>
          </cell>
          <cell r="F263">
            <v>0.33459357295000014</v>
          </cell>
          <cell r="G263">
            <v>0.51199868720000008</v>
          </cell>
          <cell r="H263">
            <v>0.64301139994000001</v>
          </cell>
          <cell r="I263">
            <v>0.67184322659999995</v>
          </cell>
          <cell r="J263">
            <v>0.71885610815199996</v>
          </cell>
          <cell r="K263">
            <v>0.62938564780000017</v>
          </cell>
          <cell r="L263">
            <v>0.80463263353199987</v>
          </cell>
          <cell r="M263">
            <v>0.47276523840000018</v>
          </cell>
          <cell r="N263">
            <v>0.41894790725666664</v>
          </cell>
          <cell r="O263">
            <v>0.46079480720000005</v>
          </cell>
          <cell r="P263">
            <v>0.58884494840888912</v>
          </cell>
          <cell r="Q263">
            <v>0.5836597850416666</v>
          </cell>
          <cell r="R263">
            <v>0.53655318262000007</v>
          </cell>
          <cell r="S263">
            <v>0.50795108</v>
          </cell>
          <cell r="T263">
            <v>0.32398972460400005</v>
          </cell>
          <cell r="U263">
            <v>0.37746339418666675</v>
          </cell>
          <cell r="V263">
            <v>0.40601652000000016</v>
          </cell>
          <cell r="W263">
            <v>0.24551982000000006</v>
          </cell>
          <cell r="X263">
            <v>0.19841501392034</v>
          </cell>
          <cell r="Y263">
            <v>0.33084959204851661</v>
          </cell>
          <cell r="Z263">
            <v>0</v>
          </cell>
          <cell r="AA263">
            <v>0</v>
          </cell>
          <cell r="AB263">
            <v>25.16158999999999</v>
          </cell>
          <cell r="AC263">
            <v>29.798716999999996</v>
          </cell>
          <cell r="AD263">
            <v>33.489043000000002</v>
          </cell>
          <cell r="AE263">
            <v>35.172623999999999</v>
          </cell>
          <cell r="AF263">
            <v>57.400549000000012</v>
          </cell>
          <cell r="AG263">
            <v>77.270645999999971</v>
          </cell>
          <cell r="AH263">
            <v>91.727864000000025</v>
          </cell>
          <cell r="AI263">
            <v>103.897002</v>
          </cell>
          <cell r="AJ263">
            <v>101.07614599999997</v>
          </cell>
          <cell r="AK263">
            <v>80.591993000000002</v>
          </cell>
          <cell r="AL263">
            <v>118.586578</v>
          </cell>
          <cell r="AM263">
            <v>84.957988999999998</v>
          </cell>
          <cell r="AN263">
            <v>84.683504999999982</v>
          </cell>
          <cell r="AO263">
            <v>89.598494000000002</v>
          </cell>
          <cell r="AP263">
            <v>96.557527000000022</v>
          </cell>
          <cell r="AQ263">
            <v>78.945093</v>
          </cell>
          <cell r="AR263">
            <v>75.984040999999991</v>
          </cell>
          <cell r="AS263">
            <v>81.583078</v>
          </cell>
          <cell r="AT263">
            <v>66.798654999999997</v>
          </cell>
          <cell r="AU263">
            <v>64.620593</v>
          </cell>
          <cell r="AV263">
            <v>57.286439999999999</v>
          </cell>
          <cell r="AW263">
            <v>50.374664999999993</v>
          </cell>
          <cell r="AX263">
            <v>46.265359121000003</v>
          </cell>
          <cell r="AY263">
            <v>48.690808531999998</v>
          </cell>
          <cell r="AZ263">
            <v>0</v>
          </cell>
          <cell r="BA263">
            <v>0</v>
          </cell>
        </row>
        <row r="264">
          <cell r="B264">
            <v>1.1584989561600001E-2</v>
          </cell>
          <cell r="C264">
            <v>8.8795350352800003E-3</v>
          </cell>
          <cell r="D264">
            <v>8.4106881039999991E-3</v>
          </cell>
          <cell r="E264">
            <v>8.5700170920000006E-3</v>
          </cell>
          <cell r="F264">
            <v>8.2697160000000016E-3</v>
          </cell>
          <cell r="G264">
            <v>5.31986E-3</v>
          </cell>
          <cell r="H264">
            <v>5.8284226000000026E-3</v>
          </cell>
          <cell r="I264">
            <v>4.8205066000000006E-3</v>
          </cell>
          <cell r="J264">
            <v>3.2176162200000004E-3</v>
          </cell>
          <cell r="K264">
            <v>7.8442000000000019E-4</v>
          </cell>
          <cell r="L264">
            <v>9.3680022799999996E-4</v>
          </cell>
          <cell r="M264">
            <v>3.6400000000000001E-4</v>
          </cell>
          <cell r="N264">
            <v>7.2982000000000006E-4</v>
          </cell>
          <cell r="O264">
            <v>4.6045999999999999E-4</v>
          </cell>
          <cell r="P264">
            <v>2.0304039600000001E-3</v>
          </cell>
          <cell r="Q264">
            <v>9.6453629999999988E-4</v>
          </cell>
          <cell r="R264">
            <v>3.4649523999999996E-4</v>
          </cell>
          <cell r="S264">
            <v>2.4005800000000002E-3</v>
          </cell>
          <cell r="T264">
            <v>1.46015688E-3</v>
          </cell>
          <cell r="U264">
            <v>4.8757982E-4</v>
          </cell>
          <cell r="V264">
            <v>4.8593999999999997E-4</v>
          </cell>
          <cell r="W264">
            <v>6.6975999999999993E-4</v>
          </cell>
          <cell r="X264">
            <v>1.1547225944800001E-3</v>
          </cell>
          <cell r="Y264">
            <v>3.6333831299999999E-4</v>
          </cell>
          <cell r="Z264">
            <v>0</v>
          </cell>
          <cell r="AA264">
            <v>0</v>
          </cell>
          <cell r="AB264">
            <v>3.2482669999999998</v>
          </cell>
          <cell r="AC264">
            <v>2.3829639999999994</v>
          </cell>
          <cell r="AD264">
            <v>2.687357</v>
          </cell>
          <cell r="AE264">
            <v>3.0559220000000002</v>
          </cell>
          <cell r="AF264">
            <v>2.6131219999999997</v>
          </cell>
          <cell r="AG264">
            <v>3.0178250000000002</v>
          </cell>
          <cell r="AH264">
            <v>2.661915</v>
          </cell>
          <cell r="AI264">
            <v>3.2591699999999997</v>
          </cell>
          <cell r="AJ264">
            <v>2.2998989999999999</v>
          </cell>
          <cell r="AK264">
            <v>0.43675400000000003</v>
          </cell>
          <cell r="AL264">
            <v>0.87420099999999989</v>
          </cell>
          <cell r="AM264">
            <v>0.32803800000000005</v>
          </cell>
          <cell r="AN264">
            <v>0.53958200000000001</v>
          </cell>
          <cell r="AO264">
            <v>0.46007300000000001</v>
          </cell>
          <cell r="AP264">
            <v>0.708561</v>
          </cell>
          <cell r="AQ264">
            <v>0.494477</v>
          </cell>
          <cell r="AR264">
            <v>0.27451999999999999</v>
          </cell>
          <cell r="AS264">
            <v>0.62841400000000003</v>
          </cell>
          <cell r="AT264">
            <v>0.41128000000000003</v>
          </cell>
          <cell r="AU264">
            <v>0.223667</v>
          </cell>
          <cell r="AV264">
            <v>0.18962399999999999</v>
          </cell>
          <cell r="AW264">
            <v>0.32623899999999995</v>
          </cell>
          <cell r="AX264">
            <v>0.21118090099999998</v>
          </cell>
          <cell r="AY264">
            <v>0.22357759699999999</v>
          </cell>
          <cell r="AZ264">
            <v>0</v>
          </cell>
          <cell r="BA264">
            <v>0</v>
          </cell>
        </row>
        <row r="265">
          <cell r="B265">
            <v>2.1685773200000002E-4</v>
          </cell>
          <cell r="C265">
            <v>7.5798209760000014E-3</v>
          </cell>
          <cell r="D265">
            <v>1.0860850000000001E-4</v>
          </cell>
          <cell r="E265">
            <v>4.4358132000000006E-5</v>
          </cell>
          <cell r="F265">
            <v>2.3398375000000004E-4</v>
          </cell>
          <cell r="G265">
            <v>1.0574200000000001E-3</v>
          </cell>
          <cell r="H265">
            <v>2.7360060000000002E-2</v>
          </cell>
          <cell r="I265">
            <v>8.1328520000000001E-2</v>
          </cell>
          <cell r="J265">
            <v>6.9562034359999997E-2</v>
          </cell>
          <cell r="K265">
            <v>3.1023720000000005E-2</v>
          </cell>
          <cell r="L265">
            <v>7.838740000000001E-2</v>
          </cell>
          <cell r="M265">
            <v>6.0240180000000004E-2</v>
          </cell>
          <cell r="N265">
            <v>4.0333019999999997E-2</v>
          </cell>
          <cell r="O265">
            <v>3.0359420000000002E-2</v>
          </cell>
          <cell r="P265">
            <v>3.7110089177777771E-2</v>
          </cell>
          <cell r="Q265">
            <v>1.3201825E-5</v>
          </cell>
          <cell r="R265">
            <v>3.2093987379999994E-2</v>
          </cell>
          <cell r="S265">
            <v>2.0622419999999999E-2</v>
          </cell>
          <cell r="T265">
            <v>2.1749728E-4</v>
          </cell>
          <cell r="U265">
            <v>6.2281856000000007E-4</v>
          </cell>
          <cell r="V265">
            <v>0</v>
          </cell>
          <cell r="W265">
            <v>7.8077999999999991E-4</v>
          </cell>
          <cell r="X265">
            <v>4.7320000000000001E-5</v>
          </cell>
          <cell r="Y265">
            <v>0</v>
          </cell>
          <cell r="Z265">
            <v>0</v>
          </cell>
          <cell r="AA265">
            <v>0</v>
          </cell>
          <cell r="AB265">
            <v>6.0682E-2</v>
          </cell>
          <cell r="AC265">
            <v>0.44884199999999996</v>
          </cell>
          <cell r="AD265">
            <v>3.2645999999999994E-2</v>
          </cell>
          <cell r="AE265">
            <v>2.7651999999999996E-2</v>
          </cell>
          <cell r="AF265">
            <v>0.26442299999999996</v>
          </cell>
          <cell r="AG265">
            <v>0.30295299999999997</v>
          </cell>
          <cell r="AH265">
            <v>1.955576</v>
          </cell>
          <cell r="AI265">
            <v>7.5690099999999996</v>
          </cell>
          <cell r="AJ265">
            <v>6.9153669999999998</v>
          </cell>
          <cell r="AK265">
            <v>2.812716</v>
          </cell>
          <cell r="AL265">
            <v>8.0582919999999998</v>
          </cell>
          <cell r="AM265">
            <v>7.9971919999999992</v>
          </cell>
          <cell r="AN265">
            <v>10.320535</v>
          </cell>
          <cell r="AO265">
            <v>8.9905070000000009</v>
          </cell>
          <cell r="AP265">
            <v>4.5005959999999998</v>
          </cell>
          <cell r="AQ265">
            <v>4.516E-3</v>
          </cell>
          <cell r="AR265">
            <v>3.1470959999999999</v>
          </cell>
          <cell r="AS265">
            <v>1.4710649999999998</v>
          </cell>
          <cell r="AT265">
            <v>4.0086999999999998E-2</v>
          </cell>
          <cell r="AU265">
            <v>5.2552999999999996E-2</v>
          </cell>
          <cell r="AV265">
            <v>0</v>
          </cell>
          <cell r="AW265">
            <v>0.14538699999999999</v>
          </cell>
          <cell r="AX265">
            <v>5.3063670000000002E-3</v>
          </cell>
          <cell r="AY265">
            <v>0</v>
          </cell>
          <cell r="AZ265">
            <v>0</v>
          </cell>
          <cell r="BA265">
            <v>0</v>
          </cell>
        </row>
        <row r="266">
          <cell r="B266">
            <v>4.4595860400000007E-4</v>
          </cell>
          <cell r="C266">
            <v>8.9546147600000001E-4</v>
          </cell>
          <cell r="D266">
            <v>9.7397300000000005E-4</v>
          </cell>
          <cell r="E266">
            <v>4.992994552000001E-3</v>
          </cell>
          <cell r="F266">
            <v>9.0890800000000016E-4</v>
          </cell>
          <cell r="G266">
            <v>9.2820000000000012E-4</v>
          </cell>
          <cell r="H266">
            <v>1.1784500000000002E-3</v>
          </cell>
          <cell r="I266">
            <v>1.4651000000000002E-3</v>
          </cell>
          <cell r="J266">
            <v>1.9571552000000004E-3</v>
          </cell>
          <cell r="K266">
            <v>1.0028200000000002E-3</v>
          </cell>
          <cell r="L266">
            <v>1.0123957480000002E-3</v>
          </cell>
          <cell r="M266">
            <v>1.031667E-3</v>
          </cell>
          <cell r="N266">
            <v>7.2254000000000003E-4</v>
          </cell>
          <cell r="O266">
            <v>2.9120000000000003E-4</v>
          </cell>
          <cell r="P266">
            <v>3.7675415555555556E-4</v>
          </cell>
          <cell r="Q266">
            <v>3.3851999999999998E-4</v>
          </cell>
          <cell r="R266">
            <v>3.0029999999999998E-4</v>
          </cell>
          <cell r="S266">
            <v>2.7299999999999997E-4</v>
          </cell>
          <cell r="T266">
            <v>7.7806747200000008E-4</v>
          </cell>
          <cell r="U266">
            <v>6.9159999999999995E-5</v>
          </cell>
          <cell r="V266">
            <v>1.3831999999999999E-4</v>
          </cell>
          <cell r="W266">
            <v>6.2425999999999996E-4</v>
          </cell>
          <cell r="X266">
            <v>8.2178580119999982E-5</v>
          </cell>
          <cell r="Y266">
            <v>0</v>
          </cell>
          <cell r="Z266">
            <v>0</v>
          </cell>
          <cell r="AA266">
            <v>0</v>
          </cell>
          <cell r="AB266">
            <v>0.21970899999999999</v>
          </cell>
          <cell r="AC266">
            <v>0.35375699999999999</v>
          </cell>
          <cell r="AD266">
            <v>0.48693799999999998</v>
          </cell>
          <cell r="AE266">
            <v>0.684002</v>
          </cell>
          <cell r="AF266">
            <v>0.77140999999999993</v>
          </cell>
          <cell r="AG266">
            <v>0.76931499999999997</v>
          </cell>
          <cell r="AH266">
            <v>0.76080499999999995</v>
          </cell>
          <cell r="AI266">
            <v>1.0664059999999997</v>
          </cell>
          <cell r="AJ266">
            <v>0.84129100000000012</v>
          </cell>
          <cell r="AK266">
            <v>0.62645399999999984</v>
          </cell>
          <cell r="AL266">
            <v>0.757965</v>
          </cell>
          <cell r="AM266">
            <v>0.555423</v>
          </cell>
          <cell r="AN266">
            <v>0.39766299999999999</v>
          </cell>
          <cell r="AO266">
            <v>0.26174400000000003</v>
          </cell>
          <cell r="AP266">
            <v>0.34333099999999994</v>
          </cell>
          <cell r="AQ266">
            <v>0.25230399999999997</v>
          </cell>
          <cell r="AR266">
            <v>0.22666499999999998</v>
          </cell>
          <cell r="AS266">
            <v>0.170538</v>
          </cell>
          <cell r="AT266">
            <v>0.19769899999999999</v>
          </cell>
          <cell r="AU266">
            <v>5.5558999999999997E-2</v>
          </cell>
          <cell r="AV266">
            <v>8.2208000000000003E-2</v>
          </cell>
          <cell r="AW266">
            <v>0.19451099999999999</v>
          </cell>
          <cell r="AX266">
            <v>0.133316041</v>
          </cell>
          <cell r="AY266">
            <v>0</v>
          </cell>
          <cell r="AZ266">
            <v>0</v>
          </cell>
          <cell r="BA266">
            <v>0</v>
          </cell>
        </row>
        <row r="267">
          <cell r="B267">
            <v>0.11062233282100002</v>
          </cell>
          <cell r="C267">
            <v>5.685016466584001E-2</v>
          </cell>
          <cell r="D267">
            <v>9.9297704091039996E-2</v>
          </cell>
          <cell r="E267">
            <v>8.0747151940000012E-2</v>
          </cell>
          <cell r="F267">
            <v>0.29956264520000003</v>
          </cell>
          <cell r="G267">
            <v>0.39044005000000004</v>
          </cell>
          <cell r="H267">
            <v>0.57420636000000003</v>
          </cell>
          <cell r="I267">
            <v>0.55127436000000007</v>
          </cell>
          <cell r="J267">
            <v>0.62234756110799994</v>
          </cell>
          <cell r="K267">
            <v>0.56515056780000006</v>
          </cell>
          <cell r="L267">
            <v>0.67495861414799996</v>
          </cell>
          <cell r="M267">
            <v>0.39288063360000003</v>
          </cell>
          <cell r="N267">
            <v>0.36718681999999997</v>
          </cell>
          <cell r="O267">
            <v>0.41997313175999995</v>
          </cell>
          <cell r="P267">
            <v>0.53897287767555557</v>
          </cell>
          <cell r="Q267">
            <v>0.53755521744166657</v>
          </cell>
          <cell r="R267">
            <v>0.49130354000000004</v>
          </cell>
          <cell r="S267">
            <v>0.46787103999999996</v>
          </cell>
          <cell r="T267">
            <v>0.29483343198399997</v>
          </cell>
          <cell r="U267">
            <v>0.35477743938</v>
          </cell>
          <cell r="V267">
            <v>0.38621128000000005</v>
          </cell>
          <cell r="W267">
            <v>0.19399380000000005</v>
          </cell>
          <cell r="X267">
            <v>0.15944200471289999</v>
          </cell>
          <cell r="Y267">
            <v>0.27499204392053334</v>
          </cell>
          <cell r="Z267">
            <v>0</v>
          </cell>
          <cell r="AA267">
            <v>0</v>
          </cell>
          <cell r="AB267">
            <v>14.246520999999998</v>
          </cell>
          <cell r="AC267">
            <v>14.382327</v>
          </cell>
          <cell r="AD267">
            <v>20.506319999999995</v>
          </cell>
          <cell r="AE267">
            <v>20.592334999999999</v>
          </cell>
          <cell r="AF267">
            <v>39.869310999999996</v>
          </cell>
          <cell r="AG267">
            <v>56.489977999999994</v>
          </cell>
          <cell r="AH267">
            <v>75.916760999999994</v>
          </cell>
          <cell r="AI267">
            <v>81.578895000000003</v>
          </cell>
          <cell r="AJ267">
            <v>81.593107000000003</v>
          </cell>
          <cell r="AK267">
            <v>69.846215999999998</v>
          </cell>
          <cell r="AL267">
            <v>101.16825999999999</v>
          </cell>
          <cell r="AM267">
            <v>67.425322999999992</v>
          </cell>
          <cell r="AN267">
            <v>66.91933499999999</v>
          </cell>
          <cell r="AO267">
            <v>75.322095000000004</v>
          </cell>
          <cell r="AP267">
            <v>85.331698000000003</v>
          </cell>
          <cell r="AQ267">
            <v>70.289910000000006</v>
          </cell>
          <cell r="AR267">
            <v>66.970318000000006</v>
          </cell>
          <cell r="AS267">
            <v>71.327280000000002</v>
          </cell>
          <cell r="AT267">
            <v>59.865672000000004</v>
          </cell>
          <cell r="AU267">
            <v>57.068449000000001</v>
          </cell>
          <cell r="AV267">
            <v>52.019644</v>
          </cell>
          <cell r="AW267">
            <v>40.906204000000002</v>
          </cell>
          <cell r="AX267">
            <v>38.328634377</v>
          </cell>
          <cell r="AY267">
            <v>42.378378689999998</v>
          </cell>
          <cell r="AZ267">
            <v>0</v>
          </cell>
          <cell r="BA267">
            <v>0</v>
          </cell>
        </row>
        <row r="268">
          <cell r="B268">
            <v>5.7983205280000005E-3</v>
          </cell>
          <cell r="C268">
            <v>2.6623408630000005E-2</v>
          </cell>
          <cell r="D268">
            <v>7.6113856815359995E-2</v>
          </cell>
          <cell r="E268">
            <v>6.768389227600001E-2</v>
          </cell>
          <cell r="F268">
            <v>1.7178980000000003E-2</v>
          </cell>
          <cell r="G268">
            <v>8.2715360000000016E-2</v>
          </cell>
          <cell r="H268">
            <v>1.0903620000000001E-2</v>
          </cell>
          <cell r="I268">
            <v>1.3431600000000002E-2</v>
          </cell>
          <cell r="J268">
            <v>7.5543133120000005E-3</v>
          </cell>
          <cell r="K268">
            <v>8.0272920000000018E-3</v>
          </cell>
          <cell r="L268">
            <v>3.0934845760000004E-3</v>
          </cell>
          <cell r="M268">
            <v>4.7593000000000002E-3</v>
          </cell>
          <cell r="N268">
            <v>2.55346E-3</v>
          </cell>
          <cell r="O268">
            <v>1.0319399999999999E-3</v>
          </cell>
          <cell r="P268">
            <v>2.0297758E-3</v>
          </cell>
          <cell r="Q268">
            <v>2.1642348E-3</v>
          </cell>
          <cell r="R268">
            <v>1.1975600000000001E-3</v>
          </cell>
          <cell r="S268">
            <v>2.6808600000000002E-3</v>
          </cell>
          <cell r="T268">
            <v>7.5560659720000003E-3</v>
          </cell>
          <cell r="U268">
            <v>2.3041200000000002E-3</v>
          </cell>
          <cell r="V268">
            <v>3.9148200000000003E-3</v>
          </cell>
          <cell r="W268">
            <v>1.3995799999999999E-3</v>
          </cell>
          <cell r="X268">
            <v>2.1218191794799999E-3</v>
          </cell>
          <cell r="Y268">
            <v>4.4686374035333336E-3</v>
          </cell>
          <cell r="Z268">
            <v>0</v>
          </cell>
          <cell r="AA268">
            <v>0</v>
          </cell>
          <cell r="AB268">
            <v>2.8978680000000003</v>
          </cell>
          <cell r="AC268">
            <v>7.127063999999999</v>
          </cell>
          <cell r="AD268">
            <v>6.1501960000000002</v>
          </cell>
          <cell r="AE268">
            <v>6.7716559999999992</v>
          </cell>
          <cell r="AF268">
            <v>10.083200999999999</v>
          </cell>
          <cell r="AG268">
            <v>8.9743659999999998</v>
          </cell>
          <cell r="AH268">
            <v>5.3142399999999999</v>
          </cell>
          <cell r="AI268">
            <v>4.6001340000000006</v>
          </cell>
          <cell r="AJ268">
            <v>4.0701200000000002</v>
          </cell>
          <cell r="AK268">
            <v>1.9356799999999998</v>
          </cell>
          <cell r="AL268">
            <v>1.595661</v>
          </cell>
          <cell r="AM268">
            <v>2.9132020000000001</v>
          </cell>
          <cell r="AN268">
            <v>1.0595019999999999</v>
          </cell>
          <cell r="AO268">
            <v>1.2835529999999999</v>
          </cell>
          <cell r="AP268">
            <v>1.6522849999999998</v>
          </cell>
          <cell r="AQ268">
            <v>1.3709450000000001</v>
          </cell>
          <cell r="AR268">
            <v>0.96414100000000003</v>
          </cell>
          <cell r="AS268">
            <v>2.215919</v>
          </cell>
          <cell r="AT268">
            <v>1.828025</v>
          </cell>
          <cell r="AU268">
            <v>1.8848139999999998</v>
          </cell>
          <cell r="AV268">
            <v>0.82416199999999995</v>
          </cell>
          <cell r="AW268">
            <v>1.3192549999999998</v>
          </cell>
          <cell r="AX268">
            <v>1.363677925</v>
          </cell>
          <cell r="AY268">
            <v>1.3996023809999998</v>
          </cell>
          <cell r="AZ268">
            <v>0</v>
          </cell>
          <cell r="BA268">
            <v>0</v>
          </cell>
        </row>
        <row r="269">
          <cell r="B269">
            <v>8.7778600000000019E-4</v>
          </cell>
          <cell r="C269">
            <v>5.2892658000000005E-4</v>
          </cell>
          <cell r="D269">
            <v>1.7733315600000003E-4</v>
          </cell>
          <cell r="E269">
            <v>1.5848305200000002E-4</v>
          </cell>
          <cell r="F269">
            <v>4.5136000000000004E-4</v>
          </cell>
          <cell r="G269">
            <v>2.4206000000000002E-4</v>
          </cell>
          <cell r="H269">
            <v>6.3558040000000009E-4</v>
          </cell>
          <cell r="I269">
            <v>7.4255999999999996E-4</v>
          </cell>
          <cell r="J269">
            <v>1.141419552E-3</v>
          </cell>
          <cell r="K269">
            <v>4.1859999999999998E-4</v>
          </cell>
          <cell r="L269">
            <v>4.2041999999999996E-4</v>
          </cell>
          <cell r="M269">
            <v>2.5661999999999999E-4</v>
          </cell>
          <cell r="N269">
            <v>0</v>
          </cell>
          <cell r="O269">
            <v>1.456E-5</v>
          </cell>
          <cell r="P269">
            <v>8.5089004000000004E-4</v>
          </cell>
          <cell r="Q269">
            <v>1.3029152499999998E-4</v>
          </cell>
          <cell r="R269">
            <v>3.0939999999999999E-5</v>
          </cell>
          <cell r="S269">
            <v>7.2799999999999994E-5</v>
          </cell>
          <cell r="T269">
            <v>0</v>
          </cell>
          <cell r="U269">
            <v>0</v>
          </cell>
          <cell r="V269">
            <v>4.5499999999999995E-5</v>
          </cell>
          <cell r="W269">
            <v>4.5499999999999995E-5</v>
          </cell>
          <cell r="X269">
            <v>5.181701397600001E-4</v>
          </cell>
          <cell r="Y269">
            <v>4.1026592360000002E-4</v>
          </cell>
          <cell r="Z269">
            <v>0</v>
          </cell>
          <cell r="AA269">
            <v>0</v>
          </cell>
          <cell r="AB269">
            <v>0.48149900000000001</v>
          </cell>
          <cell r="AC269">
            <v>0.214285</v>
          </cell>
          <cell r="AD269">
            <v>0.105194</v>
          </cell>
          <cell r="AE269">
            <v>0.10170799999999999</v>
          </cell>
          <cell r="AF269">
            <v>0.48385099999999998</v>
          </cell>
          <cell r="AG269">
            <v>0.275806</v>
          </cell>
          <cell r="AH269">
            <v>0.49131799999999998</v>
          </cell>
          <cell r="AI269">
            <v>0.57641900000000001</v>
          </cell>
          <cell r="AJ269">
            <v>0.51309099999999996</v>
          </cell>
          <cell r="AK269">
            <v>0.40625800000000001</v>
          </cell>
          <cell r="AL269">
            <v>0.41998399999999997</v>
          </cell>
          <cell r="AM269">
            <v>0.356105</v>
          </cell>
          <cell r="AN269">
            <v>0</v>
          </cell>
          <cell r="AO269">
            <v>0.10051199999999999</v>
          </cell>
          <cell r="AP269">
            <v>0.29285499999999998</v>
          </cell>
          <cell r="AQ269">
            <v>4.4788999999999995E-2</v>
          </cell>
          <cell r="AR269">
            <v>2.2758999999999998E-2</v>
          </cell>
          <cell r="AS269">
            <v>2.7132999999999997E-2</v>
          </cell>
          <cell r="AT269">
            <v>0</v>
          </cell>
          <cell r="AU269">
            <v>0</v>
          </cell>
          <cell r="AV269">
            <v>5.8540999999999996E-2</v>
          </cell>
          <cell r="AW269">
            <v>4.0753999999999999E-2</v>
          </cell>
          <cell r="AX269">
            <v>0.20736517300000001</v>
          </cell>
          <cell r="AY269">
            <v>0.15779458600000001</v>
          </cell>
          <cell r="AZ269">
            <v>0</v>
          </cell>
          <cell r="BA269">
            <v>0</v>
          </cell>
        </row>
      </sheetData>
      <sheetData sheetId="62">
        <row r="138">
          <cell r="B138">
            <v>1.7740584999999999E-4</v>
          </cell>
          <cell r="C138">
            <v>8.1533749999999992E-5</v>
          </cell>
          <cell r="D138">
            <v>0</v>
          </cell>
          <cell r="E138">
            <v>7.9172049999999983E-5</v>
          </cell>
          <cell r="F138">
            <v>1.8408796E-4</v>
          </cell>
          <cell r="G138">
            <v>2.3576111999999998E-4</v>
          </cell>
          <cell r="H138">
            <v>2.3269147999999999E-4</v>
          </cell>
          <cell r="I138">
            <v>3.3367864599999995E-3</v>
          </cell>
          <cell r="J138">
            <v>1.627730874E-2</v>
          </cell>
          <cell r="K138">
            <v>2.028013108E-2</v>
          </cell>
          <cell r="L138">
            <v>3.2598403739999997E-2</v>
          </cell>
          <cell r="M138">
            <v>4.4010383239999992E-2</v>
          </cell>
          <cell r="N138">
            <v>0.30602456247999998</v>
          </cell>
          <cell r="O138">
            <v>0.15406398139999999</v>
          </cell>
          <cell r="P138">
            <v>1.2787034674999998E-2</v>
          </cell>
          <cell r="Q138">
            <v>3.5186657080000003E-2</v>
          </cell>
          <cell r="R138">
            <v>0.21318959158</v>
          </cell>
          <cell r="S138">
            <v>1.9809211520000002E-2</v>
          </cell>
          <cell r="T138">
            <v>1.2799475779999998E-2</v>
          </cell>
          <cell r="U138">
            <v>1.1523777019999997E-2</v>
          </cell>
          <cell r="V138">
            <v>7.510121639999999E-3</v>
          </cell>
          <cell r="W138">
            <v>9.2341367999999998E-4</v>
          </cell>
          <cell r="X138">
            <v>1.2810778119999999E-5</v>
          </cell>
          <cell r="Y138">
            <v>6.8067812359999985E-5</v>
          </cell>
          <cell r="AB138">
            <v>0.18674299999999999</v>
          </cell>
          <cell r="AC138">
            <v>8.5824999999999999E-2</v>
          </cell>
          <cell r="AD138">
            <v>0</v>
          </cell>
          <cell r="AE138">
            <v>8.3338999999999996E-2</v>
          </cell>
          <cell r="AF138">
            <v>0.20070099999999999</v>
          </cell>
          <cell r="AG138">
            <v>0.173399</v>
          </cell>
          <cell r="AH138">
            <v>0.22799700000000001</v>
          </cell>
          <cell r="AI138">
            <v>2.7195650000000002</v>
          </cell>
          <cell r="AJ138">
            <v>19.692486000000002</v>
          </cell>
          <cell r="AK138">
            <v>28.746350999999997</v>
          </cell>
          <cell r="AL138">
            <v>43.128823999999994</v>
          </cell>
          <cell r="AM138">
            <v>46.426215999999997</v>
          </cell>
          <cell r="AN138">
            <v>33.217942000000001</v>
          </cell>
          <cell r="AO138">
            <v>15.559025</v>
          </cell>
          <cell r="AP138">
            <v>26.730373</v>
          </cell>
          <cell r="AQ138">
            <v>18.549830999999998</v>
          </cell>
          <cell r="AR138">
            <v>23.364476</v>
          </cell>
          <cell r="AS138">
            <v>28.175750999999998</v>
          </cell>
          <cell r="AT138">
            <v>18.722711</v>
          </cell>
          <cell r="AU138">
            <v>16.114432000000001</v>
          </cell>
          <cell r="AV138">
            <v>11.182599</v>
          </cell>
          <cell r="AW138">
            <v>1.5344819999999999</v>
          </cell>
          <cell r="AX138">
            <v>2.4850443E-2</v>
          </cell>
          <cell r="AY138">
            <v>6.9671553999999997E-2</v>
          </cell>
        </row>
        <row r="263">
          <cell r="B263">
            <v>3.9233613000000007E-3</v>
          </cell>
          <cell r="C263">
            <v>3.8679211999999999E-3</v>
          </cell>
          <cell r="D263">
            <v>4.9550005000000008E-3</v>
          </cell>
          <cell r="E263">
            <v>4.5003229E-3</v>
          </cell>
          <cell r="F263">
            <v>5.1198775599999979E-3</v>
          </cell>
          <cell r="G263">
            <v>6.222849219999999E-3</v>
          </cell>
          <cell r="H263">
            <v>4.3108758000000007E-3</v>
          </cell>
          <cell r="I263">
            <v>8.896497679999997E-3</v>
          </cell>
          <cell r="J263">
            <v>2.0438828200000002E-2</v>
          </cell>
          <cell r="K263">
            <v>2.2629433579999993E-2</v>
          </cell>
          <cell r="L263">
            <v>3.8791176340000011E-2</v>
          </cell>
          <cell r="M263">
            <v>4.550083709999999E-2</v>
          </cell>
          <cell r="N263">
            <v>0.30781608843999997</v>
          </cell>
          <cell r="O263">
            <v>0.15562742565999999</v>
          </cell>
          <cell r="P263">
            <v>1.4587675315E-2</v>
          </cell>
          <cell r="Q263">
            <v>3.7636599539999996E-2</v>
          </cell>
          <cell r="R263">
            <v>0.21466114614000001</v>
          </cell>
          <cell r="S263">
            <v>2.1365548260000002E-2</v>
          </cell>
          <cell r="T263">
            <v>1.4062387919999999E-2</v>
          </cell>
          <cell r="U263">
            <v>1.2635807879999997E-2</v>
          </cell>
          <cell r="V263">
            <v>8.9311502599999978E-3</v>
          </cell>
          <cell r="W263">
            <v>1.1276764100000003E-2</v>
          </cell>
          <cell r="X263">
            <v>1.0963981280080004E-2</v>
          </cell>
          <cell r="Y263">
            <v>5.7954850187000003E-3</v>
          </cell>
          <cell r="Z263">
            <v>0</v>
          </cell>
          <cell r="AA263">
            <v>0</v>
          </cell>
          <cell r="AB263">
            <v>4.129853999999999</v>
          </cell>
          <cell r="AC263">
            <v>4.0714960000000007</v>
          </cell>
          <cell r="AD263">
            <v>5.2157899999999993</v>
          </cell>
          <cell r="AE263">
            <v>4.7371819999999989</v>
          </cell>
          <cell r="AF263">
            <v>5.4225869999999992</v>
          </cell>
          <cell r="AG263">
            <v>4.9235800000000003</v>
          </cell>
          <cell r="AH263">
            <v>4.4186370000000004</v>
          </cell>
          <cell r="AI263">
            <v>7.4686359999999992</v>
          </cell>
          <cell r="AJ263">
            <v>24.22642900000001</v>
          </cell>
          <cell r="AK263">
            <v>31.990337999999998</v>
          </cell>
          <cell r="AL263">
            <v>49.340770999999989</v>
          </cell>
          <cell r="AM263">
            <v>49.73610399999999</v>
          </cell>
          <cell r="AN263">
            <v>36.551465999999998</v>
          </cell>
          <cell r="AO263">
            <v>17.609864999999999</v>
          </cell>
          <cell r="AP263">
            <v>29.320578999999999</v>
          </cell>
          <cell r="AQ263">
            <v>20.206024999999997</v>
          </cell>
          <cell r="AR263">
            <v>25.022477000000002</v>
          </cell>
          <cell r="AS263">
            <v>30.020038000000007</v>
          </cell>
          <cell r="AT263">
            <v>20.108859000000002</v>
          </cell>
          <cell r="AU263">
            <v>17.390734000000002</v>
          </cell>
          <cell r="AV263">
            <v>12.756466999999999</v>
          </cell>
          <cell r="AW263">
            <v>7.7658420000000001</v>
          </cell>
          <cell r="AX263">
            <v>6.4754304849999986</v>
          </cell>
          <cell r="AY263">
            <v>3.5730022050000012</v>
          </cell>
          <cell r="AZ263">
            <v>0</v>
          </cell>
          <cell r="BA263">
            <v>0</v>
          </cell>
        </row>
        <row r="264">
          <cell r="B264">
            <v>1.1289486499999998E-3</v>
          </cell>
          <cell r="C264">
            <v>7.8587134999999985E-4</v>
          </cell>
          <cell r="D264">
            <v>5.2842039999999996E-4</v>
          </cell>
          <cell r="E264">
            <v>1.0889203999999999E-3</v>
          </cell>
          <cell r="F264">
            <v>1.1179846999999998E-3</v>
          </cell>
          <cell r="G264">
            <v>3.5053479999999995E-4</v>
          </cell>
          <cell r="H264">
            <v>5.0697737999999993E-4</v>
          </cell>
          <cell r="I264">
            <v>5.0449293999999987E-4</v>
          </cell>
          <cell r="J264">
            <v>1.5566053999999997E-4</v>
          </cell>
          <cell r="K264">
            <v>4.5729199999999996E-5</v>
          </cell>
          <cell r="L264">
            <v>5.4311879999999989E-5</v>
          </cell>
          <cell r="M264">
            <v>2.2149819999999997E-5</v>
          </cell>
          <cell r="N264">
            <v>4.1331079999999993E-5</v>
          </cell>
          <cell r="O264">
            <v>2.6887280000000001E-5</v>
          </cell>
          <cell r="P264">
            <v>5.7987999999999992E-7</v>
          </cell>
          <cell r="Q264">
            <v>6.2855799999999982E-5</v>
          </cell>
          <cell r="R264">
            <v>5.4279959999999993E-5</v>
          </cell>
          <cell r="S264">
            <v>2.0370279999999997E-4</v>
          </cell>
          <cell r="T264">
            <v>1.3542591999999998E-4</v>
          </cell>
          <cell r="U264">
            <v>7.531258E-5</v>
          </cell>
          <cell r="V264">
            <v>1.3901426000000001E-4</v>
          </cell>
          <cell r="W264">
            <v>1.3244671999999998E-4</v>
          </cell>
          <cell r="X264">
            <v>4.7276100199999989E-6</v>
          </cell>
          <cell r="Y264">
            <v>2.420922886E-5</v>
          </cell>
          <cell r="Z264">
            <v>0</v>
          </cell>
          <cell r="AA264">
            <v>0</v>
          </cell>
          <cell r="AB264">
            <v>1.188367</v>
          </cell>
          <cell r="AC264">
            <v>0.827233</v>
          </cell>
          <cell r="AD264">
            <v>0.55623199999999995</v>
          </cell>
          <cell r="AE264">
            <v>1.1462319999999999</v>
          </cell>
          <cell r="AF264">
            <v>1.1194299999999999</v>
          </cell>
          <cell r="AG264">
            <v>0.257633</v>
          </cell>
          <cell r="AH264">
            <v>0.52666499999999994</v>
          </cell>
          <cell r="AI264">
            <v>0.42199999999999999</v>
          </cell>
          <cell r="AJ264">
            <v>0.170789</v>
          </cell>
          <cell r="AK264">
            <v>6.2472E-2</v>
          </cell>
          <cell r="AL264">
            <v>7.3328000000000004E-2</v>
          </cell>
          <cell r="AM264">
            <v>0.100977</v>
          </cell>
          <cell r="AN264">
            <v>0.176535</v>
          </cell>
          <cell r="AO264">
            <v>0.190889</v>
          </cell>
          <cell r="AP264">
            <v>5.3379999999999999E-3</v>
          </cell>
          <cell r="AQ264">
            <v>0.25201899999999999</v>
          </cell>
          <cell r="AR264">
            <v>0.23830499999999999</v>
          </cell>
          <cell r="AS264">
            <v>0.27827000000000002</v>
          </cell>
          <cell r="AT264">
            <v>0.19157199999999996</v>
          </cell>
          <cell r="AU264">
            <v>9.7475999999999979E-2</v>
          </cell>
          <cell r="AV264">
            <v>0.24039999999999997</v>
          </cell>
          <cell r="AW264">
            <v>0.22009599999999999</v>
          </cell>
          <cell r="AX264">
            <v>9.1706499999999989E-3</v>
          </cell>
          <cell r="AY264">
            <v>5.9591106000000005E-2</v>
          </cell>
          <cell r="AZ264">
            <v>0</v>
          </cell>
          <cell r="BA264">
            <v>0</v>
          </cell>
        </row>
        <row r="265">
          <cell r="B265">
            <v>0</v>
          </cell>
          <cell r="C265">
            <v>1.4723859999999999E-4</v>
          </cell>
          <cell r="D265">
            <v>0</v>
          </cell>
          <cell r="E265">
            <v>4.0859499999999994E-6</v>
          </cell>
          <cell r="F265">
            <v>2.0827800000000001E-6</v>
          </cell>
          <cell r="G265">
            <v>2.3678787999999997E-4</v>
          </cell>
          <cell r="H265">
            <v>1.5619519999999996E-5</v>
          </cell>
          <cell r="I265">
            <v>2.4286597999999997E-4</v>
          </cell>
          <cell r="J265">
            <v>2.9261861999999999E-4</v>
          </cell>
          <cell r="K265">
            <v>3.2978071999999995E-4</v>
          </cell>
          <cell r="L265">
            <v>3.8452427999999999E-4</v>
          </cell>
          <cell r="M265">
            <v>1.1666493999999998E-4</v>
          </cell>
          <cell r="N265">
            <v>1.2345059999999999E-5</v>
          </cell>
          <cell r="O265">
            <v>1.1456619999999999E-5</v>
          </cell>
          <cell r="P265">
            <v>0</v>
          </cell>
          <cell r="Q265">
            <v>3.3356399999999997E-6</v>
          </cell>
          <cell r="R265">
            <v>0</v>
          </cell>
          <cell r="S265">
            <v>1.1642819999999998E-5</v>
          </cell>
          <cell r="T265">
            <v>1.6063739999999999E-5</v>
          </cell>
          <cell r="U265">
            <v>0</v>
          </cell>
          <cell r="V265">
            <v>0</v>
          </cell>
          <cell r="W265">
            <v>0</v>
          </cell>
          <cell r="X265">
            <v>2.6082587059999997E-5</v>
          </cell>
          <cell r="Y265">
            <v>0</v>
          </cell>
          <cell r="Z265">
            <v>0</v>
          </cell>
          <cell r="AA265">
            <v>0</v>
          </cell>
          <cell r="AB265">
            <v>0</v>
          </cell>
          <cell r="AC265">
            <v>0.15498799999999999</v>
          </cell>
          <cell r="AD265">
            <v>0</v>
          </cell>
          <cell r="AE265">
            <v>4.3010000000000001E-3</v>
          </cell>
          <cell r="AF265">
            <v>2.9519999999999998E-3</v>
          </cell>
          <cell r="AG265">
            <v>0.167798</v>
          </cell>
          <cell r="AH265">
            <v>1.9016999999999999E-2</v>
          </cell>
          <cell r="AI265">
            <v>0.19558</v>
          </cell>
          <cell r="AJ265">
            <v>0.30101600000000001</v>
          </cell>
          <cell r="AK265">
            <v>0.43991599999999997</v>
          </cell>
          <cell r="AL265">
            <v>0.36058000000000001</v>
          </cell>
          <cell r="AM265">
            <v>9.7923999999999983E-2</v>
          </cell>
          <cell r="AN265">
            <v>1.5907999999999999E-2</v>
          </cell>
          <cell r="AO265">
            <v>1.857E-2</v>
          </cell>
          <cell r="AP265">
            <v>0</v>
          </cell>
          <cell r="AQ265">
            <v>8.208E-3</v>
          </cell>
          <cell r="AR265">
            <v>0</v>
          </cell>
          <cell r="AS265">
            <v>1.6617E-2</v>
          </cell>
          <cell r="AT265">
            <v>2.3657999999999998E-2</v>
          </cell>
          <cell r="AU265">
            <v>0</v>
          </cell>
          <cell r="AV265">
            <v>0</v>
          </cell>
          <cell r="AW265">
            <v>0</v>
          </cell>
          <cell r="AX265">
            <v>2.0938296999999998E-2</v>
          </cell>
          <cell r="AY265">
            <v>0</v>
          </cell>
          <cell r="AZ265">
            <v>0</v>
          </cell>
          <cell r="BA265">
            <v>0</v>
          </cell>
        </row>
        <row r="266">
          <cell r="B266">
            <v>3.0694499999999995E-6</v>
          </cell>
          <cell r="C266">
            <v>2.585235E-5</v>
          </cell>
          <cell r="D266">
            <v>0</v>
          </cell>
          <cell r="E266">
            <v>3.7364449999999994E-5</v>
          </cell>
          <cell r="F266">
            <v>3.8109819999999994E-5</v>
          </cell>
          <cell r="G266">
            <v>2.1976919999999998E-5</v>
          </cell>
          <cell r="H266">
            <v>7.852319999999999E-6</v>
          </cell>
          <cell r="I266">
            <v>6.6364339999999987E-5</v>
          </cell>
          <cell r="J266">
            <v>3.0209619999999998E-5</v>
          </cell>
          <cell r="K266">
            <v>1.2885039999999999E-5</v>
          </cell>
          <cell r="L266">
            <v>1.1433477999999998E-4</v>
          </cell>
          <cell r="M266">
            <v>0</v>
          </cell>
          <cell r="N266">
            <v>0</v>
          </cell>
          <cell r="O266">
            <v>1.6225999999999997E-6</v>
          </cell>
          <cell r="P266">
            <v>3.4101199999999995E-6</v>
          </cell>
          <cell r="Q266">
            <v>0</v>
          </cell>
          <cell r="R266">
            <v>4.2927079999999996E-5</v>
          </cell>
          <cell r="S266">
            <v>0</v>
          </cell>
          <cell r="T266">
            <v>0</v>
          </cell>
          <cell r="U266">
            <v>0</v>
          </cell>
          <cell r="V266">
            <v>3.7999999999999996E-8</v>
          </cell>
          <cell r="W266">
            <v>0</v>
          </cell>
          <cell r="X266">
            <v>0</v>
          </cell>
          <cell r="Y266">
            <v>0</v>
          </cell>
          <cell r="Z266">
            <v>0</v>
          </cell>
          <cell r="AA266">
            <v>0</v>
          </cell>
          <cell r="AB266">
            <v>3.2309999999999999E-3</v>
          </cell>
          <cell r="AC266">
            <v>2.7212999999999998E-2</v>
          </cell>
          <cell r="AD266">
            <v>0</v>
          </cell>
          <cell r="AE266">
            <v>3.9331000000000005E-2</v>
          </cell>
          <cell r="AF266">
            <v>4.1752999999999998E-2</v>
          </cell>
          <cell r="AG266">
            <v>1.8433999999999999E-2</v>
          </cell>
          <cell r="AH266">
            <v>9.1219999999999999E-3</v>
          </cell>
          <cell r="AI266">
            <v>5.9524999999999995E-2</v>
          </cell>
          <cell r="AJ266">
            <v>3.7925999999999994E-2</v>
          </cell>
          <cell r="AK266">
            <v>1.8321999999999998E-2</v>
          </cell>
          <cell r="AL266">
            <v>0.10989399999999999</v>
          </cell>
          <cell r="AM266">
            <v>0</v>
          </cell>
          <cell r="AN266">
            <v>0</v>
          </cell>
          <cell r="AO266">
            <v>1.0886E-2</v>
          </cell>
          <cell r="AP266">
            <v>7.8130000000000005E-3</v>
          </cell>
          <cell r="AQ266">
            <v>0</v>
          </cell>
          <cell r="AR266">
            <v>2.2752999999999999E-2</v>
          </cell>
          <cell r="AS266">
            <v>0</v>
          </cell>
          <cell r="AT266">
            <v>0</v>
          </cell>
          <cell r="AU266">
            <v>0</v>
          </cell>
          <cell r="AV266">
            <v>1.9999999999999999E-6</v>
          </cell>
          <cell r="AW266">
            <v>0</v>
          </cell>
          <cell r="AX266">
            <v>0</v>
          </cell>
          <cell r="AY266">
            <v>0</v>
          </cell>
          <cell r="AZ266">
            <v>0</v>
          </cell>
          <cell r="BA266">
            <v>0</v>
          </cell>
        </row>
        <row r="267">
          <cell r="B267">
            <v>1.2734863999999998E-3</v>
          </cell>
          <cell r="C267">
            <v>1.2711712500000001E-3</v>
          </cell>
          <cell r="D267">
            <v>1.5523893E-3</v>
          </cell>
          <cell r="E267">
            <v>1.16612025E-3</v>
          </cell>
          <cell r="F267">
            <v>2.02357372E-3</v>
          </cell>
          <cell r="G267">
            <v>2.4208420599999996E-3</v>
          </cell>
          <cell r="H267">
            <v>2.3033285800000002E-3</v>
          </cell>
          <cell r="I267">
            <v>6.1385990399999996E-3</v>
          </cell>
          <cell r="J267">
            <v>1.847098414E-2</v>
          </cell>
          <cell r="K267">
            <v>2.0961036739999998E-2</v>
          </cell>
          <cell r="L267">
            <v>3.4736442580000006E-2</v>
          </cell>
          <cell r="M267">
            <v>4.4749038639999995E-2</v>
          </cell>
          <cell r="N267">
            <v>0.30732019527999999</v>
          </cell>
          <cell r="O267">
            <v>0.15526617371999996</v>
          </cell>
          <cell r="P267">
            <v>1.3515083515E-2</v>
          </cell>
          <cell r="Q267">
            <v>3.6914856420000003E-2</v>
          </cell>
          <cell r="R267">
            <v>0.21401692340000003</v>
          </cell>
          <cell r="S267">
            <v>2.0206591580000002E-2</v>
          </cell>
          <cell r="T267">
            <v>1.3341131579999999E-2</v>
          </cell>
          <cell r="U267">
            <v>1.1754069179999998E-2</v>
          </cell>
          <cell r="V267">
            <v>7.6718655999999993E-3</v>
          </cell>
          <cell r="W267">
            <v>1.1059348999999999E-3</v>
          </cell>
          <cell r="X267">
            <v>2.3432831099999993E-5</v>
          </cell>
          <cell r="Y267">
            <v>1.1797659093999997E-4</v>
          </cell>
          <cell r="Z267">
            <v>0</v>
          </cell>
          <cell r="AA267">
            <v>0</v>
          </cell>
          <cell r="AB267">
            <v>1.3405119999999999</v>
          </cell>
          <cell r="AC267">
            <v>1.3380749999999999</v>
          </cell>
          <cell r="AD267">
            <v>1.6340939999999999</v>
          </cell>
          <cell r="AE267">
            <v>1.2274949999999998</v>
          </cell>
          <cell r="AF267">
            <v>2.1614370000000003</v>
          </cell>
          <cell r="AG267">
            <v>1.8313069999999998</v>
          </cell>
          <cell r="AH267">
            <v>2.3658529999999995</v>
          </cell>
          <cell r="AI267">
            <v>5.1455160000000006</v>
          </cell>
          <cell r="AJ267">
            <v>22.068740000000002</v>
          </cell>
          <cell r="AK267">
            <v>29.655450999999999</v>
          </cell>
          <cell r="AL267">
            <v>45.323458999999993</v>
          </cell>
          <cell r="AM267">
            <v>48.10431599999999</v>
          </cell>
          <cell r="AN267">
            <v>34.840525999999997</v>
          </cell>
          <cell r="AO267">
            <v>16.574756000000004</v>
          </cell>
          <cell r="AP267">
            <v>28.027988000000001</v>
          </cell>
          <cell r="AQ267">
            <v>19.281363999999996</v>
          </cell>
          <cell r="AR267">
            <v>23.973595</v>
          </cell>
          <cell r="AS267">
            <v>28.612767999999999</v>
          </cell>
          <cell r="AT267">
            <v>19.346066999999998</v>
          </cell>
          <cell r="AU267">
            <v>16.405717000000003</v>
          </cell>
          <cell r="AV267">
            <v>11.358000999999998</v>
          </cell>
          <cell r="AW267">
            <v>1.7778989999999999</v>
          </cell>
          <cell r="AX267">
            <v>4.7023425000000001E-2</v>
          </cell>
          <cell r="AY267">
            <v>0.14773340400000001</v>
          </cell>
          <cell r="AZ267">
            <v>0</v>
          </cell>
          <cell r="BA267">
            <v>0</v>
          </cell>
        </row>
        <row r="268">
          <cell r="B268">
            <v>1.2433884999999998E-4</v>
          </cell>
          <cell r="C268">
            <v>4.1617409999999993E-4</v>
          </cell>
          <cell r="D268">
            <v>8.2257744999999995E-4</v>
          </cell>
          <cell r="E268">
            <v>1.0519159999999999E-4</v>
          </cell>
          <cell r="F268">
            <v>1.5821413999999998E-4</v>
          </cell>
          <cell r="G268">
            <v>6.5502233999999995E-4</v>
          </cell>
          <cell r="H268">
            <v>1.3513332E-4</v>
          </cell>
          <cell r="I268">
            <v>1.7956595999999995E-4</v>
          </cell>
          <cell r="J268">
            <v>3.9482379999999999E-5</v>
          </cell>
          <cell r="K268">
            <v>1.2872423999999997E-4</v>
          </cell>
          <cell r="L268">
            <v>7.1947679999999998E-4</v>
          </cell>
          <cell r="M268">
            <v>6.7191599999999997E-6</v>
          </cell>
          <cell r="N268">
            <v>3.2380179999999997E-5</v>
          </cell>
          <cell r="O268">
            <v>5.4232079999999991E-5</v>
          </cell>
          <cell r="P268">
            <v>2.459436E-5</v>
          </cell>
          <cell r="Q268">
            <v>1.5393419999999999E-5</v>
          </cell>
          <cell r="R268">
            <v>6.5036999999999992E-6</v>
          </cell>
          <cell r="S268">
            <v>8.6888899999999994E-5</v>
          </cell>
          <cell r="T268">
            <v>1.2719055999999999E-4</v>
          </cell>
          <cell r="U268">
            <v>1.0033975999999999E-4</v>
          </cell>
          <cell r="V268">
            <v>9.069003999999999E-5</v>
          </cell>
          <cell r="W268">
            <v>3.7476739999999996E-5</v>
          </cell>
          <cell r="X268">
            <v>6.6412028099999988E-5</v>
          </cell>
          <cell r="Y268">
            <v>9.3383877099999994E-5</v>
          </cell>
          <cell r="Z268">
            <v>0</v>
          </cell>
          <cell r="AA268">
            <v>0</v>
          </cell>
          <cell r="AB268">
            <v>0.130883</v>
          </cell>
          <cell r="AC268">
            <v>0.43807799999999997</v>
          </cell>
          <cell r="AD268">
            <v>0.86587099999999995</v>
          </cell>
          <cell r="AE268">
            <v>0.11072799999999999</v>
          </cell>
          <cell r="AF268">
            <v>0.17266199999999998</v>
          </cell>
          <cell r="AG268">
            <v>0.54051999999999989</v>
          </cell>
          <cell r="AH268">
            <v>0.15454599999999999</v>
          </cell>
          <cell r="AI268">
            <v>0.18637000000000001</v>
          </cell>
          <cell r="AJ268">
            <v>4.8479999999999995E-2</v>
          </cell>
          <cell r="AK268">
            <v>0.17122799999999999</v>
          </cell>
          <cell r="AL268">
            <v>0.67769999999999997</v>
          </cell>
          <cell r="AM268">
            <v>1.8658000000000001E-2</v>
          </cell>
          <cell r="AN268">
            <v>0.20196999999999998</v>
          </cell>
          <cell r="AO268">
            <v>0.21172099999999999</v>
          </cell>
          <cell r="AP268">
            <v>0.24709199999999998</v>
          </cell>
          <cell r="AQ268">
            <v>0.13359100000000002</v>
          </cell>
          <cell r="AR268">
            <v>5.8549000000000004E-2</v>
          </cell>
          <cell r="AS268">
            <v>0.124829</v>
          </cell>
          <cell r="AT268">
            <v>0.13067499999999999</v>
          </cell>
          <cell r="AU268">
            <v>0.10183499999999999</v>
          </cell>
          <cell r="AV268">
            <v>0.10005399999999999</v>
          </cell>
          <cell r="AW268">
            <v>5.7033E-2</v>
          </cell>
          <cell r="AX268">
            <v>0.11147739499999999</v>
          </cell>
          <cell r="AY268">
            <v>0.18840797399999998</v>
          </cell>
          <cell r="AZ268">
            <v>0</v>
          </cell>
          <cell r="BA268">
            <v>0</v>
          </cell>
        </row>
        <row r="269">
          <cell r="B269">
            <v>0</v>
          </cell>
          <cell r="C269">
            <v>0</v>
          </cell>
          <cell r="D269">
            <v>3.9044049999999991E-5</v>
          </cell>
          <cell r="E269">
            <v>4.6719099999999991E-5</v>
          </cell>
          <cell r="F269">
            <v>0</v>
          </cell>
          <cell r="G269">
            <v>0</v>
          </cell>
          <cell r="H269">
            <v>0</v>
          </cell>
          <cell r="I269">
            <v>1.5869559999999999E-5</v>
          </cell>
          <cell r="J269">
            <v>0</v>
          </cell>
          <cell r="K269">
            <v>0</v>
          </cell>
          <cell r="L269">
            <v>0</v>
          </cell>
          <cell r="M269">
            <v>0</v>
          </cell>
          <cell r="N269">
            <v>7.6075999999999983E-7</v>
          </cell>
          <cell r="O269">
            <v>0</v>
          </cell>
          <cell r="P269">
            <v>9.5759999999999992E-8</v>
          </cell>
          <cell r="Q269">
            <v>0</v>
          </cell>
          <cell r="R269">
            <v>1.3430339999999999E-5</v>
          </cell>
          <cell r="S269">
            <v>0</v>
          </cell>
          <cell r="T269">
            <v>1.6675539999999996E-5</v>
          </cell>
          <cell r="U269">
            <v>0</v>
          </cell>
          <cell r="V269">
            <v>0</v>
          </cell>
          <cell r="W269">
            <v>0</v>
          </cell>
          <cell r="X269">
            <v>0</v>
          </cell>
          <cell r="Y269">
            <v>0</v>
          </cell>
          <cell r="Z269">
            <v>0</v>
          </cell>
          <cell r="AA269">
            <v>0</v>
          </cell>
          <cell r="AB269">
            <v>0</v>
          </cell>
          <cell r="AC269">
            <v>0</v>
          </cell>
          <cell r="AD269">
            <v>4.1098999999999997E-2</v>
          </cell>
          <cell r="AE269">
            <v>4.9177999999999999E-2</v>
          </cell>
          <cell r="AF269">
            <v>0</v>
          </cell>
          <cell r="AG269">
            <v>0</v>
          </cell>
          <cell r="AH269">
            <v>0</v>
          </cell>
          <cell r="AI269">
            <v>1.2778999999999999E-2</v>
          </cell>
          <cell r="AJ269">
            <v>0</v>
          </cell>
          <cell r="AK269">
            <v>0</v>
          </cell>
          <cell r="AL269">
            <v>0</v>
          </cell>
          <cell r="AM269">
            <v>0</v>
          </cell>
          <cell r="AN269">
            <v>1.8145999999999999E-2</v>
          </cell>
          <cell r="AO269">
            <v>0</v>
          </cell>
          <cell r="AP269">
            <v>2.8189999999999999E-3</v>
          </cell>
          <cell r="AQ269">
            <v>0</v>
          </cell>
          <cell r="AR269">
            <v>8.8760000000000002E-3</v>
          </cell>
          <cell r="AS269">
            <v>0</v>
          </cell>
          <cell r="AT269">
            <v>8.515E-3</v>
          </cell>
          <cell r="AU269">
            <v>0</v>
          </cell>
          <cell r="AV269">
            <v>0</v>
          </cell>
          <cell r="AW269">
            <v>0</v>
          </cell>
          <cell r="AX269">
            <v>0</v>
          </cell>
          <cell r="AY269">
            <v>0</v>
          </cell>
          <cell r="AZ269">
            <v>0</v>
          </cell>
          <cell r="BA269">
            <v>0</v>
          </cell>
        </row>
      </sheetData>
      <sheetData sheetId="63">
        <row r="163">
          <cell r="B163">
            <v>2.7421922499999999E-3</v>
          </cell>
          <cell r="C163">
            <v>2.2442393749999997E-3</v>
          </cell>
          <cell r="D163">
            <v>2.5511037777777778E-3</v>
          </cell>
          <cell r="E163">
            <v>4.3120814000000007E-3</v>
          </cell>
          <cell r="F163">
            <v>1.033679708E-2</v>
          </cell>
          <cell r="G163">
            <v>1.3397094280000001E-2</v>
          </cell>
          <cell r="H163">
            <v>2.0999647220000001E-2</v>
          </cell>
          <cell r="I163">
            <v>2.3510484999999998E-2</v>
          </cell>
          <cell r="J163">
            <v>1.285876042E-2</v>
          </cell>
          <cell r="K163">
            <v>5.6893664800000011E-3</v>
          </cell>
          <cell r="L163">
            <v>1.5718828359999999E-2</v>
          </cell>
          <cell r="M163">
            <v>2.4599442999999996E-3</v>
          </cell>
          <cell r="N163">
            <v>4.3258903699999992E-3</v>
          </cell>
          <cell r="O163">
            <v>6.1870950666666653E-3</v>
          </cell>
          <cell r="P163">
            <v>3.6569098399999991E-3</v>
          </cell>
          <cell r="Q163">
            <v>3.1114220599999997E-3</v>
          </cell>
          <cell r="R163">
            <v>2.7679098533333331E-3</v>
          </cell>
          <cell r="S163">
            <v>6.7817142199999994E-3</v>
          </cell>
          <cell r="T163">
            <v>5.1053132200000002E-3</v>
          </cell>
          <cell r="U163">
            <v>8.5000118666666655E-3</v>
          </cell>
          <cell r="V163">
            <v>3.397282896E-2</v>
          </cell>
          <cell r="W163">
            <v>5.280593321999999E-2</v>
          </cell>
          <cell r="X163">
            <v>3.3556806537800001E-2</v>
          </cell>
          <cell r="Y163">
            <v>0.10862046275649999</v>
          </cell>
          <cell r="AB163">
            <v>0.95380599999999993</v>
          </cell>
          <cell r="AC163">
            <v>0.78060499999999999</v>
          </cell>
          <cell r="AD163">
            <v>0.99825799999999987</v>
          </cell>
          <cell r="AE163">
            <v>1.8748179999999999</v>
          </cell>
          <cell r="AF163">
            <v>2.7870979999999999</v>
          </cell>
          <cell r="AG163">
            <v>2.7874129999999999</v>
          </cell>
          <cell r="AH163">
            <v>2.8110559999999998</v>
          </cell>
          <cell r="AI163">
            <v>7.5529459999999995</v>
          </cell>
          <cell r="AJ163">
            <v>4.0716280000000005</v>
          </cell>
          <cell r="AK163">
            <v>1.003657</v>
          </cell>
          <cell r="AL163">
            <v>0.78107799999999994</v>
          </cell>
          <cell r="AM163">
            <v>0.76360099999999997</v>
          </cell>
          <cell r="AN163">
            <v>1.4303519999999998</v>
          </cell>
          <cell r="AO163">
            <v>1.337086</v>
          </cell>
          <cell r="AP163">
            <v>0.92240499999999992</v>
          </cell>
          <cell r="AQ163">
            <v>1.1192800000000001</v>
          </cell>
          <cell r="AR163">
            <v>1.7034049999999998</v>
          </cell>
          <cell r="AS163">
            <v>2.4741659999999999</v>
          </cell>
          <cell r="AT163">
            <v>2.6022829999999999</v>
          </cell>
          <cell r="AU163">
            <v>3.8767529999999999</v>
          </cell>
          <cell r="AV163">
            <v>5.1173120000000001</v>
          </cell>
          <cell r="AW163">
            <v>4.4147090000000002</v>
          </cell>
          <cell r="AX163">
            <v>5.9340000630000009</v>
          </cell>
          <cell r="AY163">
            <v>9.8599196710000001</v>
          </cell>
        </row>
        <row r="263">
          <cell r="B263">
            <v>5.449162875E-3</v>
          </cell>
          <cell r="C263">
            <v>8.7427916249999977E-3</v>
          </cell>
          <cell r="D263">
            <v>5.3984398888888884E-3</v>
          </cell>
          <cell r="E263">
            <v>5.6998462000000007E-3</v>
          </cell>
          <cell r="F263">
            <v>1.3787151356666668E-2</v>
          </cell>
          <cell r="G263">
            <v>1.8443065889999999E-2</v>
          </cell>
          <cell r="H263">
            <v>2.4557546660000006E-2</v>
          </cell>
          <cell r="I263">
            <v>3.7894030777777775E-2</v>
          </cell>
          <cell r="J263">
            <v>1.5930168459999998E-2</v>
          </cell>
          <cell r="K263">
            <v>1.1960508300000002E-2</v>
          </cell>
          <cell r="L263">
            <v>5.7736722899999995E-2</v>
          </cell>
          <cell r="M263">
            <v>4.1268413933333321E-3</v>
          </cell>
          <cell r="N263">
            <v>6.7000425999999991E-3</v>
          </cell>
          <cell r="O263">
            <v>1.2023989219999998E-2</v>
          </cell>
          <cell r="P263">
            <v>9.7327696999999977E-3</v>
          </cell>
          <cell r="Q263">
            <v>5.5284860799999971E-3</v>
          </cell>
          <cell r="R263">
            <v>6.9276000766666668E-3</v>
          </cell>
          <cell r="S263">
            <v>2.3760931539999995E-2</v>
          </cell>
          <cell r="T263">
            <v>8.5438481800000007E-3</v>
          </cell>
          <cell r="U263">
            <v>1.1274353440000001E-2</v>
          </cell>
          <cell r="V263">
            <v>4.9363410060000001E-2</v>
          </cell>
          <cell r="W263">
            <v>6.2852363119999977E-2</v>
          </cell>
          <cell r="X263">
            <v>3.7992861465999991E-2</v>
          </cell>
          <cell r="Y263">
            <v>0.11300495683976666</v>
          </cell>
          <cell r="Z263">
            <v>0</v>
          </cell>
          <cell r="AA263">
            <v>0</v>
          </cell>
          <cell r="AB263">
            <v>1.8953609999999999</v>
          </cell>
          <cell r="AC263">
            <v>3.0409709999999999</v>
          </cell>
          <cell r="AD263">
            <v>2.1124329999999998</v>
          </cell>
          <cell r="AE263">
            <v>2.4781939999999998</v>
          </cell>
          <cell r="AF263">
            <v>4.0748379999999988</v>
          </cell>
          <cell r="AG263">
            <v>4.5349150000000007</v>
          </cell>
          <cell r="AH263">
            <v>3.9244719999999997</v>
          </cell>
          <cell r="AI263">
            <v>9.0610999999999997</v>
          </cell>
          <cell r="AJ263">
            <v>5.2213030000000016</v>
          </cell>
          <cell r="AK263">
            <v>2.4835729999999994</v>
          </cell>
          <cell r="AL263">
            <v>1.8073250000000001</v>
          </cell>
          <cell r="AM263">
            <v>1.9158940000000002</v>
          </cell>
          <cell r="AN263">
            <v>2.6551549999999997</v>
          </cell>
          <cell r="AO263">
            <v>3.7778439999999991</v>
          </cell>
          <cell r="AP263">
            <v>2.9915439999999998</v>
          </cell>
          <cell r="AQ263">
            <v>2.4593830000000003</v>
          </cell>
          <cell r="AR263">
            <v>3.4411250000000004</v>
          </cell>
          <cell r="AS263">
            <v>4.5797730000000003</v>
          </cell>
          <cell r="AT263">
            <v>4.1715969999999993</v>
          </cell>
          <cell r="AU263">
            <v>5.1620599999999985</v>
          </cell>
          <cell r="AV263">
            <v>6.2506870000000001</v>
          </cell>
          <cell r="AW263">
            <v>5.2881820000000008</v>
          </cell>
          <cell r="AX263">
            <v>7.0299201229999992</v>
          </cell>
          <cell r="AY263">
            <v>11.246086548999997</v>
          </cell>
          <cell r="AZ263">
            <v>0</v>
          </cell>
          <cell r="BA263">
            <v>0</v>
          </cell>
        </row>
        <row r="264">
          <cell r="B264">
            <v>9.4846249999999997E-5</v>
          </cell>
          <cell r="C264">
            <v>1.3055662499999998E-4</v>
          </cell>
          <cell r="D264">
            <v>1.02672E-4</v>
          </cell>
          <cell r="E264">
            <v>7.5106500000000003E-5</v>
          </cell>
          <cell r="F264">
            <v>1.5299646E-4</v>
          </cell>
          <cell r="G264">
            <v>4.5197208000000003E-4</v>
          </cell>
          <cell r="H264">
            <v>1.9399120000000001E-4</v>
          </cell>
          <cell r="I264">
            <v>2.0740122222222222E-4</v>
          </cell>
          <cell r="J264">
            <v>8.0500000000000005E-5</v>
          </cell>
          <cell r="K264">
            <v>6.5363699999999999E-5</v>
          </cell>
          <cell r="L264">
            <v>1.0453407999999999E-4</v>
          </cell>
          <cell r="M264">
            <v>7.470399999999998E-6</v>
          </cell>
          <cell r="N264">
            <v>9.3458199999999992E-6</v>
          </cell>
          <cell r="O264">
            <v>4.5015599999999991E-6</v>
          </cell>
          <cell r="P264">
            <v>5.4314407999999997E-4</v>
          </cell>
          <cell r="Q264">
            <v>1.2311715999999999E-4</v>
          </cell>
          <cell r="R264">
            <v>7.8028266666666659E-5</v>
          </cell>
          <cell r="S264">
            <v>2.576713E-4</v>
          </cell>
          <cell r="T264">
            <v>1.8004951999999998E-4</v>
          </cell>
          <cell r="U264">
            <v>2.3001287999999999E-4</v>
          </cell>
          <cell r="V264">
            <v>8.3058749999999999E-4</v>
          </cell>
          <cell r="W264">
            <v>7.0992121999999985E-4</v>
          </cell>
          <cell r="X264">
            <v>2.2523324999999998E-4</v>
          </cell>
          <cell r="Y264">
            <v>5.2451355099999986E-4</v>
          </cell>
          <cell r="Z264">
            <v>0</v>
          </cell>
          <cell r="AA264">
            <v>0</v>
          </cell>
          <cell r="AB264">
            <v>3.2989999999999998E-2</v>
          </cell>
          <cell r="AC264">
            <v>4.5410999999999993E-2</v>
          </cell>
          <cell r="AD264">
            <v>4.0176000000000003E-2</v>
          </cell>
          <cell r="AE264">
            <v>3.2654999999999997E-2</v>
          </cell>
          <cell r="AF264">
            <v>7.038599999999999E-2</v>
          </cell>
          <cell r="AG264">
            <v>0.14471600000000001</v>
          </cell>
          <cell r="AH264">
            <v>6.5230999999999997E-2</v>
          </cell>
          <cell r="AI264">
            <v>9.1010999999999995E-2</v>
          </cell>
          <cell r="AJ264">
            <v>3.0193999999999999E-2</v>
          </cell>
          <cell r="AK264">
            <v>3.6510000000000001E-2</v>
          </cell>
          <cell r="AL264">
            <v>5.1076999999999997E-2</v>
          </cell>
          <cell r="AM264">
            <v>1.7687999999999999E-2</v>
          </cell>
          <cell r="AN264">
            <v>1.9394000000000002E-2</v>
          </cell>
          <cell r="AO264">
            <v>0.109431</v>
          </cell>
          <cell r="AP264">
            <v>0.24407399999999999</v>
          </cell>
          <cell r="AQ264">
            <v>2.5451000000000001E-2</v>
          </cell>
          <cell r="AR264">
            <v>4.4486999999999999E-2</v>
          </cell>
          <cell r="AS264">
            <v>5.6510999999999999E-2</v>
          </cell>
          <cell r="AT264">
            <v>8.8817000000000007E-2</v>
          </cell>
          <cell r="AU264">
            <v>0.12227</v>
          </cell>
          <cell r="AV264">
            <v>2.6483E-2</v>
          </cell>
          <cell r="AW264">
            <v>4.8550000000000003E-2</v>
          </cell>
          <cell r="AX264">
            <v>3.4175774999999999E-2</v>
          </cell>
          <cell r="AY264">
            <v>0.15628979299999998</v>
          </cell>
          <cell r="AZ264">
            <v>0</v>
          </cell>
          <cell r="BA264">
            <v>0</v>
          </cell>
        </row>
        <row r="265">
          <cell r="B265">
            <v>0</v>
          </cell>
          <cell r="C265">
            <v>7.6757037499999988E-4</v>
          </cell>
          <cell r="D265">
            <v>9.2048555555555549E-5</v>
          </cell>
          <cell r="E265">
            <v>3.9221900000000005E-5</v>
          </cell>
          <cell r="F265">
            <v>1.15E-5</v>
          </cell>
          <cell r="G265">
            <v>6.9429639999999993E-5</v>
          </cell>
          <cell r="H265">
            <v>0</v>
          </cell>
          <cell r="I265">
            <v>2.4515444444444444E-4</v>
          </cell>
          <cell r="J265">
            <v>7.6471780000000007E-5</v>
          </cell>
          <cell r="K265">
            <v>1.6061682000000001E-4</v>
          </cell>
          <cell r="L265">
            <v>7.1442139999999981E-5</v>
          </cell>
          <cell r="M265">
            <v>4.9211259999999991E-5</v>
          </cell>
          <cell r="N265">
            <v>2.7144599999999993E-6</v>
          </cell>
          <cell r="O265">
            <v>2.1444739999999998E-5</v>
          </cell>
          <cell r="P265">
            <v>0</v>
          </cell>
          <cell r="Q265">
            <v>4.6035695999999994E-4</v>
          </cell>
          <cell r="R265">
            <v>2.5111376999999992E-4</v>
          </cell>
          <cell r="S265">
            <v>2.9459457999999992E-4</v>
          </cell>
          <cell r="T265">
            <v>2.1644839999999996E-5</v>
          </cell>
          <cell r="U265">
            <v>1.2284621999999998E-4</v>
          </cell>
          <cell r="V265">
            <v>4.0636399999999989E-6</v>
          </cell>
          <cell r="W265">
            <v>0</v>
          </cell>
          <cell r="X265">
            <v>0</v>
          </cell>
          <cell r="Y265">
            <v>2.2999999999999996E-6</v>
          </cell>
          <cell r="Z265">
            <v>0</v>
          </cell>
          <cell r="AA265">
            <v>0</v>
          </cell>
          <cell r="AB265">
            <v>0</v>
          </cell>
          <cell r="AC265">
            <v>0.26698099999999997</v>
          </cell>
          <cell r="AD265">
            <v>3.6018999999999995E-2</v>
          </cell>
          <cell r="AE265">
            <v>1.7052999999999999E-2</v>
          </cell>
          <cell r="AF265">
            <v>5.0299999999999997E-4</v>
          </cell>
          <cell r="AG265">
            <v>2.223E-2</v>
          </cell>
          <cell r="AH265">
            <v>0</v>
          </cell>
          <cell r="AI265">
            <v>9.5929999999999988E-2</v>
          </cell>
          <cell r="AJ265">
            <v>2.8684000000000001E-2</v>
          </cell>
          <cell r="AK265">
            <v>7.4010999999999993E-2</v>
          </cell>
          <cell r="AL265">
            <v>3.4730999999999998E-2</v>
          </cell>
          <cell r="AM265">
            <v>0.19687399999999999</v>
          </cell>
          <cell r="AN265">
            <v>1.9753E-2</v>
          </cell>
          <cell r="AO265">
            <v>8.3364999999999995E-2</v>
          </cell>
          <cell r="AP265">
            <v>0</v>
          </cell>
          <cell r="AQ265">
            <v>0.13703099999999999</v>
          </cell>
          <cell r="AR265">
            <v>3.7288999999999996E-2</v>
          </cell>
          <cell r="AS265">
            <v>4.6792E-2</v>
          </cell>
          <cell r="AT265">
            <v>1.0688999999999999E-2</v>
          </cell>
          <cell r="AU265">
            <v>6.5343999999999999E-2</v>
          </cell>
          <cell r="AV265">
            <v>2.1149999999999997E-3</v>
          </cell>
          <cell r="AW265">
            <v>0</v>
          </cell>
          <cell r="AX265">
            <v>0</v>
          </cell>
          <cell r="AY265">
            <v>3.3218400000000002E-4</v>
          </cell>
          <cell r="AZ265">
            <v>0</v>
          </cell>
          <cell r="BA265">
            <v>0</v>
          </cell>
        </row>
        <row r="266">
          <cell r="B266">
            <v>6.7332500000000003E-6</v>
          </cell>
          <cell r="C266">
            <v>2.3204124999999999E-5</v>
          </cell>
          <cell r="D266">
            <v>1.7620555555555556E-5</v>
          </cell>
          <cell r="E266">
            <v>8.7238999999999996E-6</v>
          </cell>
          <cell r="F266">
            <v>5.5282800000000005E-5</v>
          </cell>
          <cell r="G266">
            <v>4.9742904999999999E-4</v>
          </cell>
          <cell r="H266">
            <v>5.050938E-5</v>
          </cell>
          <cell r="I266">
            <v>3.697888888888889E-5</v>
          </cell>
          <cell r="J266">
            <v>8.2674420000000004E-5</v>
          </cell>
          <cell r="K266">
            <v>2.7658098E-4</v>
          </cell>
          <cell r="L266">
            <v>8.327885999999999E-5</v>
          </cell>
          <cell r="M266">
            <v>7.7183399999999997E-6</v>
          </cell>
          <cell r="N266">
            <v>0</v>
          </cell>
          <cell r="O266">
            <v>0</v>
          </cell>
          <cell r="P266">
            <v>0</v>
          </cell>
          <cell r="Q266">
            <v>2.7599999999999997E-5</v>
          </cell>
          <cell r="R266">
            <v>0</v>
          </cell>
          <cell r="S266">
            <v>4.1285000000000002E-3</v>
          </cell>
          <cell r="T266">
            <v>1.0632439999999998E-5</v>
          </cell>
          <cell r="U266">
            <v>2.3506E-6</v>
          </cell>
          <cell r="V266">
            <v>4.0249999999999996E-5</v>
          </cell>
          <cell r="W266">
            <v>2.3451259999999997E-5</v>
          </cell>
          <cell r="X266">
            <v>0</v>
          </cell>
          <cell r="Y266">
            <v>0</v>
          </cell>
          <cell r="Z266">
            <v>0</v>
          </cell>
          <cell r="AA266">
            <v>0</v>
          </cell>
          <cell r="AB266">
            <v>2.3419999999999999E-3</v>
          </cell>
          <cell r="AC266">
            <v>8.071E-3</v>
          </cell>
          <cell r="AD266">
            <v>6.8950000000000001E-3</v>
          </cell>
          <cell r="AE266">
            <v>3.7929999999999999E-3</v>
          </cell>
          <cell r="AF266">
            <v>2.291E-2</v>
          </cell>
          <cell r="AG266">
            <v>9.181099999999999E-2</v>
          </cell>
          <cell r="AH266">
            <v>1.4999999999999999E-2</v>
          </cell>
          <cell r="AI266">
            <v>1.4469999999999998E-2</v>
          </cell>
          <cell r="AJ266">
            <v>3.4744999999999998E-2</v>
          </cell>
          <cell r="AK266">
            <v>9.5717999999999984E-2</v>
          </cell>
          <cell r="AL266">
            <v>4.0623999999999993E-2</v>
          </cell>
          <cell r="AM266">
            <v>1.3790999999999999E-2</v>
          </cell>
          <cell r="AN266">
            <v>0</v>
          </cell>
          <cell r="AO266">
            <v>0</v>
          </cell>
          <cell r="AP266">
            <v>0</v>
          </cell>
          <cell r="AQ266">
            <v>3.6579999999999998E-3</v>
          </cell>
          <cell r="AR266">
            <v>0</v>
          </cell>
          <cell r="AS266">
            <v>4.2379999999999996E-3</v>
          </cell>
          <cell r="AT266">
            <v>4.3869999999999994E-3</v>
          </cell>
          <cell r="AU266">
            <v>1.2509999999999999E-3</v>
          </cell>
          <cell r="AV266">
            <v>1.1144999999999999E-2</v>
          </cell>
          <cell r="AW266">
            <v>1.3724E-2</v>
          </cell>
          <cell r="AX266">
            <v>0</v>
          </cell>
          <cell r="AY266">
            <v>0</v>
          </cell>
          <cell r="AZ266">
            <v>0</v>
          </cell>
          <cell r="BA266">
            <v>0</v>
          </cell>
        </row>
        <row r="267">
          <cell r="B267">
            <v>1.8360152500000002E-3</v>
          </cell>
          <cell r="C267">
            <v>5.0203508750000002E-3</v>
          </cell>
          <cell r="D267">
            <v>1.1294303333333334E-3</v>
          </cell>
          <cell r="E267">
            <v>9.3960980000000005E-4</v>
          </cell>
          <cell r="F267">
            <v>2.1328422100000003E-3</v>
          </cell>
          <cell r="G267">
            <v>2.4753590149999998E-3</v>
          </cell>
          <cell r="H267">
            <v>1.2815968000000001E-3</v>
          </cell>
          <cell r="I267">
            <v>1.2259792222222222E-2</v>
          </cell>
          <cell r="J267">
            <v>1.7547169200000001E-3</v>
          </cell>
          <cell r="K267">
            <v>4.4507447200000001E-3</v>
          </cell>
          <cell r="L267">
            <v>4.1222981879999995E-2</v>
          </cell>
          <cell r="M267">
            <v>1.2270055333333332E-3</v>
          </cell>
          <cell r="N267">
            <v>1.3458897349999995E-3</v>
          </cell>
          <cell r="O267">
            <v>4.8202438599999993E-3</v>
          </cell>
          <cell r="P267">
            <v>2.9057698599999995E-3</v>
          </cell>
          <cell r="Q267">
            <v>4.9200357999999993E-4</v>
          </cell>
          <cell r="R267">
            <v>2.2798692883333328E-3</v>
          </cell>
          <cell r="S267">
            <v>7.1724722599999999E-3</v>
          </cell>
          <cell r="T267">
            <v>1.3433936599999998E-3</v>
          </cell>
          <cell r="U267">
            <v>1.1371222999999998E-3</v>
          </cell>
          <cell r="V267">
            <v>7.9028326599999976E-3</v>
          </cell>
          <cell r="W267">
            <v>3.3070862799999996E-3</v>
          </cell>
          <cell r="X267">
            <v>3.3426705252999995E-3</v>
          </cell>
          <cell r="Y267">
            <v>2.3407040736666664E-3</v>
          </cell>
          <cell r="Z267">
            <v>0</v>
          </cell>
          <cell r="AA267">
            <v>0</v>
          </cell>
          <cell r="AB267">
            <v>0.63861400000000001</v>
          </cell>
          <cell r="AC267">
            <v>1.7462090000000001</v>
          </cell>
          <cell r="AD267">
            <v>0.44195099999999998</v>
          </cell>
          <cell r="AE267">
            <v>0.408526</v>
          </cell>
          <cell r="AF267">
            <v>0.82352999999999998</v>
          </cell>
          <cell r="AG267">
            <v>0.98358099999999993</v>
          </cell>
          <cell r="AH267">
            <v>0.45993200000000001</v>
          </cell>
          <cell r="AI267">
            <v>0.72806099999999996</v>
          </cell>
          <cell r="AJ267">
            <v>0.61733700000000002</v>
          </cell>
          <cell r="AK267">
            <v>0.92290099999999997</v>
          </cell>
          <cell r="AL267">
            <v>0.68286400000000003</v>
          </cell>
          <cell r="AM267">
            <v>0.74255400000000005</v>
          </cell>
          <cell r="AN267">
            <v>0.67638799999999999</v>
          </cell>
          <cell r="AO267">
            <v>1.7900469999999999</v>
          </cell>
          <cell r="AP267">
            <v>1.249881</v>
          </cell>
          <cell r="AQ267">
            <v>0.37341099999999994</v>
          </cell>
          <cell r="AR267">
            <v>0.98408299999999993</v>
          </cell>
          <cell r="AS267">
            <v>1.1202939999999999</v>
          </cell>
          <cell r="AT267">
            <v>0.56736600000000004</v>
          </cell>
          <cell r="AU267">
            <v>0.52817199999999997</v>
          </cell>
          <cell r="AV267">
            <v>0.82147099999999995</v>
          </cell>
          <cell r="AW267">
            <v>0.360012</v>
          </cell>
          <cell r="AX267">
            <v>0.811554306</v>
          </cell>
          <cell r="AY267">
            <v>0.66108019100000004</v>
          </cell>
          <cell r="AZ267">
            <v>0</v>
          </cell>
          <cell r="BA267">
            <v>0</v>
          </cell>
        </row>
        <row r="268">
          <cell r="B268">
            <v>1.4768012499999998E-4</v>
          </cell>
          <cell r="C268">
            <v>2.6772E-5</v>
          </cell>
          <cell r="D268">
            <v>1.1272862222222223E-3</v>
          </cell>
          <cell r="E268">
            <v>2.2951700000000003E-5</v>
          </cell>
          <cell r="F268">
            <v>3.6816008000000003E-4</v>
          </cell>
          <cell r="G268">
            <v>2.2840552499999998E-4</v>
          </cell>
          <cell r="H268">
            <v>8.6814051999999997E-4</v>
          </cell>
          <cell r="I268">
            <v>1.7528299999999998E-4</v>
          </cell>
          <cell r="J268">
            <v>2.3E-5</v>
          </cell>
          <cell r="K268">
            <v>1.2586842000000001E-4</v>
          </cell>
          <cell r="L268">
            <v>6.0485399999999995E-5</v>
          </cell>
          <cell r="M268">
            <v>3.5832159999999996E-5</v>
          </cell>
          <cell r="N268">
            <v>1.3368853499999997E-4</v>
          </cell>
          <cell r="O268">
            <v>3.1630366666666661E-5</v>
          </cell>
          <cell r="P268">
            <v>1.6686867999999997E-4</v>
          </cell>
          <cell r="Q268">
            <v>1.0076207999999999E-4</v>
          </cell>
          <cell r="R268">
            <v>6.958174666666667E-5</v>
          </cell>
          <cell r="S268">
            <v>1.2495164000000001E-3</v>
          </cell>
          <cell r="T268">
            <v>2.7243453999999996E-4</v>
          </cell>
          <cell r="U268">
            <v>1.8238810888888886E-4</v>
          </cell>
          <cell r="V268">
            <v>3.7077196E-4</v>
          </cell>
          <cell r="W268">
            <v>1.1591503200000001E-3</v>
          </cell>
          <cell r="X268">
            <v>3.9695498289999992E-4</v>
          </cell>
          <cell r="Y268">
            <v>2.8169289866666663E-4</v>
          </cell>
          <cell r="Z268">
            <v>0</v>
          </cell>
          <cell r="AA268">
            <v>0</v>
          </cell>
          <cell r="AB268">
            <v>5.1366999999999996E-2</v>
          </cell>
          <cell r="AC268">
            <v>9.3119999999999991E-3</v>
          </cell>
          <cell r="AD268">
            <v>0.44111199999999995</v>
          </cell>
          <cell r="AE268">
            <v>9.979E-3</v>
          </cell>
          <cell r="AF268">
            <v>0.129023</v>
          </cell>
          <cell r="AG268">
            <v>8.5791000000000006E-2</v>
          </cell>
          <cell r="AH268">
            <v>0.264156</v>
          </cell>
          <cell r="AI268">
            <v>7.3488999999999999E-2</v>
          </cell>
          <cell r="AJ268">
            <v>1.7987E-2</v>
          </cell>
          <cell r="AK268">
            <v>5.4355999999999995E-2</v>
          </cell>
          <cell r="AL268">
            <v>2.8306000000000001E-2</v>
          </cell>
          <cell r="AM268">
            <v>3.7712000000000002E-2</v>
          </cell>
          <cell r="AN268">
            <v>6.9292999999999993E-2</v>
          </cell>
          <cell r="AO268">
            <v>1.9245999999999999E-2</v>
          </cell>
          <cell r="AP268">
            <v>6.2309999999999997E-2</v>
          </cell>
          <cell r="AQ268">
            <v>4.0718999999999991E-2</v>
          </cell>
          <cell r="AR268">
            <v>8.6515999999999996E-2</v>
          </cell>
          <cell r="AS268">
            <v>3.6780999999999994E-2</v>
          </cell>
          <cell r="AT268">
            <v>0.13622199999999998</v>
          </cell>
          <cell r="AU268">
            <v>8.8375999999999996E-2</v>
          </cell>
          <cell r="AV268">
            <v>5.45E-3</v>
          </cell>
          <cell r="AW268">
            <v>7.1873999999999993E-2</v>
          </cell>
          <cell r="AX268">
            <v>4.9463659999999993E-2</v>
          </cell>
          <cell r="AY268">
            <v>0.24296716100000001</v>
          </cell>
          <cell r="AZ268">
            <v>0</v>
          </cell>
          <cell r="BA268">
            <v>0</v>
          </cell>
        </row>
        <row r="269">
          <cell r="B269">
            <v>0</v>
          </cell>
          <cell r="C269">
            <v>0</v>
          </cell>
          <cell r="D269">
            <v>4.853E-6</v>
          </cell>
          <cell r="E269">
            <v>0</v>
          </cell>
          <cell r="F269">
            <v>2.2501038000000002E-4</v>
          </cell>
          <cell r="G269">
            <v>4.6E-6</v>
          </cell>
          <cell r="H269">
            <v>0</v>
          </cell>
          <cell r="I269">
            <v>1.6302655555555556E-4</v>
          </cell>
          <cell r="J269">
            <v>0</v>
          </cell>
          <cell r="K269">
            <v>0</v>
          </cell>
          <cell r="L269">
            <v>0</v>
          </cell>
          <cell r="M269">
            <v>0</v>
          </cell>
          <cell r="N269">
            <v>0</v>
          </cell>
          <cell r="O269">
            <v>0</v>
          </cell>
          <cell r="P269">
            <v>0</v>
          </cell>
          <cell r="Q269">
            <v>4.8920999999999988E-5</v>
          </cell>
          <cell r="R269">
            <v>0</v>
          </cell>
          <cell r="S269">
            <v>0</v>
          </cell>
          <cell r="T269">
            <v>0</v>
          </cell>
          <cell r="U269">
            <v>0</v>
          </cell>
          <cell r="V269">
            <v>0</v>
          </cell>
          <cell r="W269">
            <v>0</v>
          </cell>
          <cell r="X269">
            <v>3.1923999999999994E-9</v>
          </cell>
          <cell r="Y269">
            <v>0</v>
          </cell>
          <cell r="Z269">
            <v>0</v>
          </cell>
          <cell r="AA269">
            <v>0</v>
          </cell>
          <cell r="AB269">
            <v>0</v>
          </cell>
          <cell r="AC269">
            <v>0</v>
          </cell>
          <cell r="AD269">
            <v>1.8989999999999999E-3</v>
          </cell>
          <cell r="AE269">
            <v>0</v>
          </cell>
          <cell r="AF269">
            <v>7.3492000000000002E-2</v>
          </cell>
          <cell r="AG269">
            <v>2.4949999999999998E-3</v>
          </cell>
          <cell r="AH269">
            <v>0</v>
          </cell>
          <cell r="AI269">
            <v>6.3793000000000002E-2</v>
          </cell>
          <cell r="AJ269">
            <v>0</v>
          </cell>
          <cell r="AK269">
            <v>0</v>
          </cell>
          <cell r="AL269">
            <v>0</v>
          </cell>
          <cell r="AM269">
            <v>0</v>
          </cell>
          <cell r="AN269">
            <v>0</v>
          </cell>
          <cell r="AO269">
            <v>0</v>
          </cell>
          <cell r="AP269">
            <v>0</v>
          </cell>
          <cell r="AQ269">
            <v>1.0635E-2</v>
          </cell>
          <cell r="AR269">
            <v>0</v>
          </cell>
          <cell r="AS269">
            <v>0</v>
          </cell>
          <cell r="AT269">
            <v>0</v>
          </cell>
          <cell r="AU269">
            <v>0</v>
          </cell>
          <cell r="AV269">
            <v>0</v>
          </cell>
          <cell r="AW269">
            <v>0</v>
          </cell>
          <cell r="AX269">
            <v>6.9399999999999994E-7</v>
          </cell>
          <cell r="AY269">
            <v>0</v>
          </cell>
          <cell r="AZ269">
            <v>0</v>
          </cell>
          <cell r="BA269">
            <v>0</v>
          </cell>
        </row>
      </sheetData>
      <sheetData sheetId="64"/>
      <sheetData sheetId="65"/>
      <sheetData sheetId="66">
        <row r="47">
          <cell r="B47">
            <v>3.0092503500000003E-2</v>
          </cell>
          <cell r="C47">
            <v>6.6151388666666658E-2</v>
          </cell>
          <cell r="D47">
            <v>0.11609768133333333</v>
          </cell>
          <cell r="E47">
            <v>0.11710460700000001</v>
          </cell>
          <cell r="F47">
            <v>0.25968566372000002</v>
          </cell>
          <cell r="G47">
            <v>0.24458032396000004</v>
          </cell>
          <cell r="H47">
            <v>0.22236050676000002</v>
          </cell>
          <cell r="I47">
            <v>9.9094801300000007E-2</v>
          </cell>
          <cell r="J47">
            <v>9.1341147799999994E-2</v>
          </cell>
          <cell r="K47">
            <v>5.8983100960000007E-2</v>
          </cell>
          <cell r="L47">
            <v>7.3169647559999995E-2</v>
          </cell>
          <cell r="M47">
            <v>7.122093552E-2</v>
          </cell>
          <cell r="N47">
            <v>5.345366851999999E-2</v>
          </cell>
          <cell r="O47">
            <v>3.8057896799999998E-2</v>
          </cell>
          <cell r="P47">
            <v>6.7954675319999991E-2</v>
          </cell>
          <cell r="Q47">
            <v>7.2538065240000005E-2</v>
          </cell>
          <cell r="R47">
            <v>6.1262894840000005E-2</v>
          </cell>
          <cell r="S47">
            <v>2.6026808360000001E-2</v>
          </cell>
          <cell r="T47">
            <v>1.41520736E-2</v>
          </cell>
          <cell r="U47">
            <v>3.091731524E-2</v>
          </cell>
          <cell r="V47">
            <v>7.2065920639999975E-2</v>
          </cell>
          <cell r="W47">
            <v>7.5065079599999996E-3</v>
          </cell>
          <cell r="X47">
            <v>3.9993135764399999E-3</v>
          </cell>
          <cell r="Y47">
            <v>3.6585985463999995E-4</v>
          </cell>
          <cell r="Z47">
            <v>0</v>
          </cell>
          <cell r="AA47">
            <v>0</v>
          </cell>
          <cell r="AB47">
            <v>6.6864349999999995</v>
          </cell>
          <cell r="AC47">
            <v>14.685307999999999</v>
          </cell>
          <cell r="AD47">
            <v>25.799039</v>
          </cell>
          <cell r="AE47">
            <v>26.010281999999997</v>
          </cell>
          <cell r="AF47">
            <v>31.912700000000001</v>
          </cell>
          <cell r="AG47">
            <v>29.870826999999998</v>
          </cell>
          <cell r="AH47">
            <v>28.037312999999997</v>
          </cell>
          <cell r="AI47">
            <v>27.527049999999999</v>
          </cell>
          <cell r="AJ47">
            <v>22.237779999999997</v>
          </cell>
          <cell r="AK47">
            <v>14.974074</v>
          </cell>
          <cell r="AL47">
            <v>16.543427999999999</v>
          </cell>
          <cell r="AM47">
            <v>11.622979000000001</v>
          </cell>
          <cell r="AN47">
            <v>8.406485</v>
          </cell>
          <cell r="AO47">
            <v>6.6770899999999997</v>
          </cell>
          <cell r="AP47">
            <v>11.10793</v>
          </cell>
          <cell r="AQ47">
            <v>12.920752</v>
          </cell>
          <cell r="AR47">
            <v>9.9899999999999984</v>
          </cell>
          <cell r="AS47">
            <v>7.0788139999999995</v>
          </cell>
          <cell r="AT47">
            <v>4.4929279999999991</v>
          </cell>
          <cell r="AU47">
            <v>8.3206589999999991</v>
          </cell>
          <cell r="AV47">
            <v>10.887309999999999</v>
          </cell>
          <cell r="AW47">
            <v>2.4330629999999998</v>
          </cell>
          <cell r="AX47">
            <v>0.75386820599999993</v>
          </cell>
          <cell r="AY47">
            <v>0.13937366800000001</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105">
          <cell r="B105">
            <v>2.163394216666667E-2</v>
          </cell>
          <cell r="C105">
            <v>1.7156309500000005E-2</v>
          </cell>
          <cell r="D105">
            <v>1.3235502666666666E-2</v>
          </cell>
          <cell r="E105">
            <v>1.1899824833333334E-2</v>
          </cell>
          <cell r="F105">
            <v>1.3845532680000001E-2</v>
          </cell>
          <cell r="G105">
            <v>8.1193464799999993E-3</v>
          </cell>
          <cell r="H105">
            <v>6.8570322800000014E-3</v>
          </cell>
          <cell r="I105">
            <v>5.0482188000000004E-3</v>
          </cell>
          <cell r="J105">
            <v>4.5809341200000004E-3</v>
          </cell>
          <cell r="K105">
            <v>1.8734234400000001E-3</v>
          </cell>
          <cell r="L105">
            <v>3.0553739999999996E-3</v>
          </cell>
          <cell r="M105">
            <v>2.4007334399999999E-3</v>
          </cell>
          <cell r="N105">
            <v>8.1239104799999996E-3</v>
          </cell>
          <cell r="O105">
            <v>1.9376532E-3</v>
          </cell>
          <cell r="P105">
            <v>3.7673633200000002E-3</v>
          </cell>
          <cell r="Q105">
            <v>3.3306008400000001E-3</v>
          </cell>
          <cell r="R105">
            <v>1.9067719999999998E-4</v>
          </cell>
          <cell r="S105">
            <v>1.6655436000000002E-4</v>
          </cell>
          <cell r="T105">
            <v>3.2438447999999997E-4</v>
          </cell>
          <cell r="U105">
            <v>9.0352079999999997E-5</v>
          </cell>
          <cell r="V105">
            <v>8.4666960000000005E-5</v>
          </cell>
          <cell r="W105">
            <v>0</v>
          </cell>
          <cell r="X105">
            <v>0</v>
          </cell>
          <cell r="Y105">
            <v>6.2657141159999996E-5</v>
          </cell>
          <cell r="Z105">
            <v>0</v>
          </cell>
          <cell r="AA105">
            <v>0</v>
          </cell>
          <cell r="AB105">
            <v>4.8024969999999998</v>
          </cell>
          <cell r="AC105">
            <v>3.8087409999999995</v>
          </cell>
          <cell r="AD105">
            <v>2.938914</v>
          </cell>
          <cell r="AE105">
            <v>2.6436319999999998</v>
          </cell>
          <cell r="AF105">
            <v>2.6169149999999997</v>
          </cell>
          <cell r="AG105">
            <v>1.042994</v>
          </cell>
          <cell r="AH105">
            <v>0.85116700000000001</v>
          </cell>
          <cell r="AI105">
            <v>1.4022829999999999</v>
          </cell>
          <cell r="AJ105">
            <v>1.1260159999999999</v>
          </cell>
          <cell r="AK105">
            <v>0.57758900000000002</v>
          </cell>
          <cell r="AL105">
            <v>0.81235099999999993</v>
          </cell>
          <cell r="AM105">
            <v>0.388712</v>
          </cell>
          <cell r="AN105">
            <v>1.374258</v>
          </cell>
          <cell r="AO105">
            <v>0.33655599999999997</v>
          </cell>
          <cell r="AP105">
            <v>0.61268299999999998</v>
          </cell>
          <cell r="AQ105">
            <v>0.52050600000000002</v>
          </cell>
          <cell r="AR105">
            <v>2.9972999999999996E-2</v>
          </cell>
          <cell r="AS105">
            <v>4.0058999999999997E-2</v>
          </cell>
          <cell r="AT105">
            <v>0.105626</v>
          </cell>
          <cell r="AU105">
            <v>2.0292999999999999E-2</v>
          </cell>
          <cell r="AV105">
            <v>2.0049999999999998E-3</v>
          </cell>
          <cell r="AW105">
            <v>0</v>
          </cell>
          <cell r="AX105">
            <v>0</v>
          </cell>
          <cell r="AY105">
            <v>1.3323889999999998E-2</v>
          </cell>
          <cell r="AZ105">
            <v>0</v>
          </cell>
          <cell r="BA105">
            <v>0</v>
          </cell>
        </row>
        <row r="109">
          <cell r="B109">
            <v>4.061173500000001E-3</v>
          </cell>
          <cell r="C109">
            <v>3.0484143333333333E-3</v>
          </cell>
          <cell r="D109">
            <v>8.6145876666666663E-3</v>
          </cell>
          <cell r="E109">
            <v>8.2236503333333339E-3</v>
          </cell>
          <cell r="F109">
            <v>1.6786566720000003E-2</v>
          </cell>
          <cell r="G109">
            <v>3.367482384E-2</v>
          </cell>
          <cell r="H109">
            <v>1.5298946040000001E-2</v>
          </cell>
          <cell r="I109">
            <v>9.6337368000000007E-3</v>
          </cell>
          <cell r="J109">
            <v>8.8283224400000013E-3</v>
          </cell>
          <cell r="K109">
            <v>8.3298322800000012E-3</v>
          </cell>
          <cell r="L109">
            <v>1.3952884679999998E-2</v>
          </cell>
          <cell r="M109">
            <v>1.6501164119999998E-2</v>
          </cell>
          <cell r="N109">
            <v>1.2615482459999999E-2</v>
          </cell>
          <cell r="O109">
            <v>2.6151325200000001E-3</v>
          </cell>
          <cell r="P109">
            <v>7.0859333999999984E-3</v>
          </cell>
          <cell r="Q109">
            <v>5.3680712400000002E-3</v>
          </cell>
          <cell r="R109">
            <v>3.6067827599999993E-3</v>
          </cell>
          <cell r="S109">
            <v>2.1649244400000003E-3</v>
          </cell>
          <cell r="T109">
            <v>1.8668260800000001E-3</v>
          </cell>
          <cell r="U109">
            <v>1.8622673999999998E-3</v>
          </cell>
          <cell r="V109">
            <v>1.6943950799999999E-3</v>
          </cell>
          <cell r="W109">
            <v>1.6980163199999999E-3</v>
          </cell>
          <cell r="X109">
            <v>2.0311578020800001E-3</v>
          </cell>
          <cell r="Y109">
            <v>2.05041547368E-3</v>
          </cell>
          <cell r="Z109">
            <v>0</v>
          </cell>
          <cell r="AA109">
            <v>0</v>
          </cell>
          <cell r="AB109">
            <v>0.90248299999999992</v>
          </cell>
          <cell r="AC109">
            <v>0.67716999999999994</v>
          </cell>
          <cell r="AD109">
            <v>1.9141529999999998</v>
          </cell>
          <cell r="AE109">
            <v>1.8273359999999998</v>
          </cell>
          <cell r="AF109">
            <v>2.0750070000000003</v>
          </cell>
          <cell r="AG109">
            <v>4.0384770000000003</v>
          </cell>
          <cell r="AH109">
            <v>1.870879</v>
          </cell>
          <cell r="AI109">
            <v>2.6760379999999997</v>
          </cell>
          <cell r="AJ109">
            <v>2.2701259999999999</v>
          </cell>
          <cell r="AK109">
            <v>2.1769339999999997</v>
          </cell>
          <cell r="AL109">
            <v>3.0740810000000001</v>
          </cell>
          <cell r="AM109">
            <v>2.8193889999999997</v>
          </cell>
          <cell r="AN109">
            <v>2.2686599999999997</v>
          </cell>
          <cell r="AO109">
            <v>0.49142999999999998</v>
          </cell>
          <cell r="AP109">
            <v>1.4005529999999999</v>
          </cell>
          <cell r="AQ109">
            <v>0.91453499999999999</v>
          </cell>
          <cell r="AR109">
            <v>0.68062199999999995</v>
          </cell>
          <cell r="AS109">
            <v>0.62292999999999998</v>
          </cell>
          <cell r="AT109">
            <v>0.58436599999999994</v>
          </cell>
          <cell r="AU109">
            <v>0.59825499999999998</v>
          </cell>
          <cell r="AV109">
            <v>0.47383599999999998</v>
          </cell>
          <cell r="AW109">
            <v>0.61974899999999999</v>
          </cell>
          <cell r="AX109">
            <v>0.59843467299999986</v>
          </cell>
          <cell r="AY109">
            <v>0.88366522399999992</v>
          </cell>
          <cell r="AZ109">
            <v>0</v>
          </cell>
          <cell r="BA109">
            <v>0</v>
          </cell>
        </row>
        <row r="116">
          <cell r="B116">
            <v>5.782404716666667E-2</v>
          </cell>
          <cell r="C116">
            <v>8.8024005000000002E-2</v>
          </cell>
          <cell r="D116">
            <v>6.8507442666666682E-2</v>
          </cell>
          <cell r="E116">
            <v>6.1395595666666664E-2</v>
          </cell>
          <cell r="F116">
            <v>0.16532701808</v>
          </cell>
          <cell r="G116">
            <v>0.21594724228000001</v>
          </cell>
          <cell r="H116">
            <v>0.12725786808</v>
          </cell>
          <cell r="I116">
            <v>2.8533167800000002E-2</v>
          </cell>
          <cell r="J116">
            <v>1.8175129560000003E-2</v>
          </cell>
          <cell r="K116">
            <v>1.762597732E-2</v>
          </cell>
          <cell r="L116">
            <v>1.3412377999999999E-2</v>
          </cell>
          <cell r="M116">
            <v>1.8778921279999999E-2</v>
          </cell>
          <cell r="N116">
            <v>3.0985338999999997E-2</v>
          </cell>
          <cell r="O116">
            <v>2.7941782679999999E-2</v>
          </cell>
          <cell r="P116">
            <v>2.2814169839999999E-2</v>
          </cell>
          <cell r="Q116">
            <v>1.9954632599999998E-2</v>
          </cell>
          <cell r="R116">
            <v>1.5491198519999999E-2</v>
          </cell>
          <cell r="S116">
            <v>1.1658993080000001E-2</v>
          </cell>
          <cell r="T116">
            <v>9.7181022400000001E-3</v>
          </cell>
          <cell r="U116">
            <v>1.0566051439999998E-2</v>
          </cell>
          <cell r="V116">
            <v>3.6883968519999998E-2</v>
          </cell>
          <cell r="W116">
            <v>4.8064097199999999E-3</v>
          </cell>
          <cell r="X116">
            <v>1.5530655484119998E-2</v>
          </cell>
          <cell r="Y116">
            <v>1.4257449307546667E-2</v>
          </cell>
          <cell r="Z116">
            <v>0</v>
          </cell>
          <cell r="AA116">
            <v>0</v>
          </cell>
          <cell r="AB116">
            <v>12.812079999999998</v>
          </cell>
          <cell r="AC116">
            <v>19.560437999999998</v>
          </cell>
          <cell r="AD116">
            <v>15.223623000000002</v>
          </cell>
          <cell r="AE116">
            <v>13.642695</v>
          </cell>
          <cell r="AF116">
            <v>21.827866999999998</v>
          </cell>
          <cell r="AG116">
            <v>27.502955</v>
          </cell>
          <cell r="AH116">
            <v>16.863894999999999</v>
          </cell>
          <cell r="AI116">
            <v>7.9497720000000003</v>
          </cell>
          <cell r="AJ116">
            <v>4.4241960000000002</v>
          </cell>
          <cell r="AK116">
            <v>4.4089</v>
          </cell>
          <cell r="AL116">
            <v>2.955927</v>
          </cell>
          <cell r="AM116">
            <v>4.0216699999999994</v>
          </cell>
          <cell r="AN116">
            <v>6.5633849999999994</v>
          </cell>
          <cell r="AO116">
            <v>5.751233</v>
          </cell>
          <cell r="AP116">
            <v>4.4148549999999993</v>
          </cell>
          <cell r="AQ116">
            <v>3.5597439999999998</v>
          </cell>
          <cell r="AR116">
            <v>2.7274780000000001</v>
          </cell>
          <cell r="AS116">
            <v>3.2174899999999997</v>
          </cell>
          <cell r="AT116">
            <v>3.1316220000000001</v>
          </cell>
          <cell r="AU116">
            <v>3.1352779999999996</v>
          </cell>
          <cell r="AV116">
            <v>2.8498559999999999</v>
          </cell>
          <cell r="AW116">
            <v>1.837737</v>
          </cell>
          <cell r="AX116">
            <v>3.1574961610000001</v>
          </cell>
          <cell r="AY116">
            <v>3.2461327410000003</v>
          </cell>
          <cell r="AZ116">
            <v>0</v>
          </cell>
          <cell r="BA116">
            <v>0</v>
          </cell>
        </row>
        <row r="121">
          <cell r="B121">
            <v>6.7807317000000006E-2</v>
          </cell>
          <cell r="C121">
            <v>9.3312427166666684E-2</v>
          </cell>
          <cell r="D121">
            <v>9.2849763500000015E-2</v>
          </cell>
          <cell r="E121">
            <v>7.5317943833333345E-2</v>
          </cell>
          <cell r="F121">
            <v>5.203670472E-2</v>
          </cell>
          <cell r="G121">
            <v>0.14492237899999999</v>
          </cell>
          <cell r="H121">
            <v>0.1176528542</v>
          </cell>
          <cell r="I121">
            <v>5.64304323E-2</v>
          </cell>
          <cell r="J121">
            <v>7.4839714040000005E-2</v>
          </cell>
          <cell r="K121">
            <v>2.5482442720000002E-2</v>
          </cell>
          <cell r="L121">
            <v>5.0800705199999996E-3</v>
          </cell>
          <cell r="M121">
            <v>6.0122411999999998E-3</v>
          </cell>
          <cell r="N121">
            <v>4.4427146399999996E-3</v>
          </cell>
          <cell r="O121">
            <v>5.0143186800000001E-3</v>
          </cell>
          <cell r="P121">
            <v>1.171902816E-2</v>
          </cell>
          <cell r="Q121">
            <v>1.3344113159999999E-2</v>
          </cell>
          <cell r="R121">
            <v>5.06642724E-3</v>
          </cell>
          <cell r="S121">
            <v>4.0907789999999992E-3</v>
          </cell>
          <cell r="T121">
            <v>1.3043343599999997E-3</v>
          </cell>
          <cell r="U121">
            <v>2.7025235999999998E-3</v>
          </cell>
          <cell r="V121">
            <v>3.3159873600000001E-3</v>
          </cell>
          <cell r="W121">
            <v>3.5591219999999996E-4</v>
          </cell>
          <cell r="X121">
            <v>4.2154106147999996E-4</v>
          </cell>
          <cell r="Y121">
            <v>1.3872990448799997E-3</v>
          </cell>
          <cell r="Z121">
            <v>0</v>
          </cell>
          <cell r="AA121">
            <v>0</v>
          </cell>
          <cell r="AB121">
            <v>15.030838999999999</v>
          </cell>
          <cell r="AC121">
            <v>20.685279999999999</v>
          </cell>
          <cell r="AD121">
            <v>20.614432000000001</v>
          </cell>
          <cell r="AE121">
            <v>16.703294</v>
          </cell>
          <cell r="AF121">
            <v>6.3994260000000001</v>
          </cell>
          <cell r="AG121">
            <v>17.296853999999996</v>
          </cell>
          <cell r="AH121">
            <v>14.431788999999998</v>
          </cell>
          <cell r="AI121">
            <v>15.697396999999999</v>
          </cell>
          <cell r="AJ121">
            <v>18.457870999999997</v>
          </cell>
          <cell r="AK121">
            <v>6.7530199999999994</v>
          </cell>
          <cell r="AL121">
            <v>1.270478</v>
          </cell>
          <cell r="AM121">
            <v>1.0631139999999999</v>
          </cell>
          <cell r="AN121">
            <v>0.86153899999999994</v>
          </cell>
          <cell r="AO121">
            <v>0.80052599999999996</v>
          </cell>
          <cell r="AP121">
            <v>1.8010689999999998</v>
          </cell>
          <cell r="AQ121">
            <v>1.8804379999999998</v>
          </cell>
          <cell r="AR121">
            <v>0.71468299999999996</v>
          </cell>
          <cell r="AS121">
            <v>1.065237</v>
          </cell>
          <cell r="AT121">
            <v>0.38342699999999996</v>
          </cell>
          <cell r="AU121">
            <v>0.724912</v>
          </cell>
          <cell r="AV121">
            <v>0.49477099999999996</v>
          </cell>
          <cell r="AW121">
            <v>0.114053</v>
          </cell>
          <cell r="AX121">
            <v>0.15247098499999998</v>
          </cell>
          <cell r="AY121">
            <v>0.33713062199999994</v>
          </cell>
          <cell r="AZ121">
            <v>0</v>
          </cell>
          <cell r="BA121">
            <v>0</v>
          </cell>
        </row>
        <row r="138">
          <cell r="B138">
            <v>1.7080613833333334E-2</v>
          </cell>
          <cell r="C138">
            <v>1.4869422500000002E-2</v>
          </cell>
          <cell r="D138">
            <v>1.1725143333333334E-2</v>
          </cell>
          <cell r="E138">
            <v>1.3138742333333335E-2</v>
          </cell>
          <cell r="F138">
            <v>1.4552487880000001E-2</v>
          </cell>
          <cell r="G138">
            <v>1.5112981800000001E-2</v>
          </cell>
          <cell r="H138">
            <v>7.8394758400000004E-3</v>
          </cell>
          <cell r="I138">
            <v>2.5073172000000003E-3</v>
          </cell>
          <cell r="J138">
            <v>3.7083211200000001E-3</v>
          </cell>
          <cell r="K138">
            <v>8.68649516E-3</v>
          </cell>
          <cell r="L138">
            <v>3.8698203599999998E-3</v>
          </cell>
          <cell r="M138">
            <v>1.6486797599999999E-3</v>
          </cell>
          <cell r="N138">
            <v>1.0183572E-3</v>
          </cell>
          <cell r="O138">
            <v>1.0059335999999999E-3</v>
          </cell>
          <cell r="P138">
            <v>1.4020972000000002E-3</v>
          </cell>
          <cell r="Q138">
            <v>1.1224276E-3</v>
          </cell>
          <cell r="R138">
            <v>1.49403726E-3</v>
          </cell>
          <cell r="S138">
            <v>1.3456396799999999E-3</v>
          </cell>
          <cell r="T138">
            <v>8.8616303999999998E-4</v>
          </cell>
          <cell r="U138">
            <v>9.2178827999999996E-4</v>
          </cell>
          <cell r="V138">
            <v>4.4776899999999999E-4</v>
          </cell>
          <cell r="W138">
            <v>4.6111239999999996E-5</v>
          </cell>
          <cell r="X138">
            <v>3.40713672E-5</v>
          </cell>
          <cell r="Y138">
            <v>8.5616748800000001E-6</v>
          </cell>
          <cell r="Z138">
            <v>0</v>
          </cell>
          <cell r="AA138">
            <v>0</v>
          </cell>
          <cell r="AB138">
            <v>3.7955209999999999</v>
          </cell>
          <cell r="AC138">
            <v>3.3036909999999997</v>
          </cell>
          <cell r="AD138">
            <v>2.6048019999999998</v>
          </cell>
          <cell r="AE138">
            <v>2.919149</v>
          </cell>
          <cell r="AF138">
            <v>3.165508</v>
          </cell>
          <cell r="AG138">
            <v>2.807776</v>
          </cell>
          <cell r="AH138">
            <v>1.377823</v>
          </cell>
          <cell r="AI138">
            <v>0.69647700000000001</v>
          </cell>
          <cell r="AJ138">
            <v>0.90133299999999994</v>
          </cell>
          <cell r="AK138">
            <v>2.1819730000000002</v>
          </cell>
          <cell r="AL138">
            <v>0.84432699999999994</v>
          </cell>
          <cell r="AM138">
            <v>0.30615399999999998</v>
          </cell>
          <cell r="AN138">
            <v>0.233871</v>
          </cell>
          <cell r="AO138">
            <v>0.202456</v>
          </cell>
          <cell r="AP138">
            <v>0.25462099999999999</v>
          </cell>
          <cell r="AQ138">
            <v>0.28043099999999999</v>
          </cell>
          <cell r="AR138">
            <v>0.36858199999999997</v>
          </cell>
          <cell r="AS138">
            <v>0.26694200000000001</v>
          </cell>
          <cell r="AT138">
            <v>0.17818199999999998</v>
          </cell>
          <cell r="AU138">
            <v>0.17066399999999998</v>
          </cell>
          <cell r="AV138">
            <v>6.3750000000000001E-2</v>
          </cell>
          <cell r="AW138">
            <v>1.5153E-2</v>
          </cell>
          <cell r="AX138">
            <v>5.2827829999999992E-3</v>
          </cell>
          <cell r="AY138">
            <v>4.6352909999999997E-3</v>
          </cell>
          <cell r="AZ138">
            <v>0</v>
          </cell>
          <cell r="BA138">
            <v>0</v>
          </cell>
        </row>
        <row r="163">
          <cell r="B163">
            <v>4.7395821666666674E-3</v>
          </cell>
          <cell r="C163">
            <v>2.7619436666666665E-3</v>
          </cell>
          <cell r="D163">
            <v>5.2068638333333337E-3</v>
          </cell>
          <cell r="E163">
            <v>6.1683821666666666E-3</v>
          </cell>
          <cell r="F163">
            <v>6.3583567599999995E-3</v>
          </cell>
          <cell r="G163">
            <v>7.0956874800000005E-3</v>
          </cell>
          <cell r="H163">
            <v>1.116423924E-2</v>
          </cell>
          <cell r="I163">
            <v>1.2887309600000001E-2</v>
          </cell>
          <cell r="J163">
            <v>9.0919732400000005E-3</v>
          </cell>
          <cell r="K163">
            <v>4.0937604400000001E-3</v>
          </cell>
          <cell r="L163">
            <v>3.4025454599999998E-3</v>
          </cell>
          <cell r="M163">
            <v>6.2847792000000013E-4</v>
          </cell>
          <cell r="N163">
            <v>1.8524553599999999E-3</v>
          </cell>
          <cell r="O163">
            <v>4.2181697599999995E-3</v>
          </cell>
          <cell r="P163">
            <v>7.9935869999999999E-3</v>
          </cell>
          <cell r="Q163">
            <v>5.3917191066666674E-3</v>
          </cell>
          <cell r="R163">
            <v>6.1315100000000006E-3</v>
          </cell>
          <cell r="S163">
            <v>6.7423941199999983E-3</v>
          </cell>
          <cell r="T163">
            <v>8.0636390799999989E-3</v>
          </cell>
          <cell r="U163">
            <v>7.8543651200000016E-3</v>
          </cell>
          <cell r="V163">
            <v>1.1800708639999997E-2</v>
          </cell>
          <cell r="W163">
            <v>1.1467265039999999E-2</v>
          </cell>
          <cell r="X163">
            <v>1.7353835757199999E-2</v>
          </cell>
          <cell r="Y163">
            <v>1.6831695341353332E-2</v>
          </cell>
          <cell r="Z163">
            <v>0</v>
          </cell>
          <cell r="AA163">
            <v>0</v>
          </cell>
          <cell r="AB163">
            <v>1.043121</v>
          </cell>
          <cell r="AC163">
            <v>0.60427799999999998</v>
          </cell>
          <cell r="AD163">
            <v>1.1443729999999999</v>
          </cell>
          <cell r="AE163">
            <v>1.3602839999999998</v>
          </cell>
          <cell r="AF163">
            <v>1.7139039999999999</v>
          </cell>
          <cell r="AG163">
            <v>1.635888</v>
          </cell>
          <cell r="AH163">
            <v>1.9950979999999998</v>
          </cell>
          <cell r="AI163">
            <v>3.6017060000000001</v>
          </cell>
          <cell r="AJ163">
            <v>2.3851719999999998</v>
          </cell>
          <cell r="AK163">
            <v>1.164806</v>
          </cell>
          <cell r="AL163">
            <v>0.83802199999999993</v>
          </cell>
          <cell r="AM163">
            <v>0.77930299999999997</v>
          </cell>
          <cell r="AN163">
            <v>0.93499299999999996</v>
          </cell>
          <cell r="AO163">
            <v>1.0961399999999999</v>
          </cell>
          <cell r="AP163">
            <v>4.6969950000000003</v>
          </cell>
          <cell r="AQ163">
            <v>2.833879</v>
          </cell>
          <cell r="AR163">
            <v>2.0061229999999997</v>
          </cell>
          <cell r="AS163">
            <v>1.8966540000000001</v>
          </cell>
          <cell r="AT163">
            <v>2.4353359999999999</v>
          </cell>
          <cell r="AU163">
            <v>2.1932800000000001</v>
          </cell>
          <cell r="AV163">
            <v>2.5937709999999998</v>
          </cell>
          <cell r="AW163">
            <v>3.7062849999999998</v>
          </cell>
          <cell r="AX163">
            <v>3.7000461250000001</v>
          </cell>
          <cell r="AY163">
            <v>2.3393402209999996</v>
          </cell>
          <cell r="AZ163">
            <v>0</v>
          </cell>
          <cell r="BA163">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1.9018944000000001E-4</v>
          </cell>
          <cell r="G174">
            <v>2.1495096000000001E-4</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5.8285999999999998E-2</v>
          </cell>
          <cell r="AG174">
            <v>2.5443999999999998E-2</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1.752776172E-2</v>
          </cell>
          <cell r="K176">
            <v>1.018979892E-2</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4.1623070000000002</v>
          </cell>
          <cell r="AK176">
            <v>2.2347060000000001</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1.3998272400000001E-3</v>
          </cell>
          <cell r="H177">
            <v>0</v>
          </cell>
          <cell r="I177">
            <v>0</v>
          </cell>
          <cell r="J177">
            <v>0</v>
          </cell>
          <cell r="K177">
            <v>3.2537959999999996E-5</v>
          </cell>
          <cell r="L177">
            <v>7.0050128399999998E-3</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0.172876</v>
          </cell>
          <cell r="AH177">
            <v>0</v>
          </cell>
          <cell r="AI177">
            <v>0</v>
          </cell>
          <cell r="AJ177">
            <v>0</v>
          </cell>
          <cell r="AK177">
            <v>8.1589999999999996E-3</v>
          </cell>
          <cell r="AL177">
            <v>1.5587739999999999</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3.0769199999999998E-6</v>
          </cell>
          <cell r="P178">
            <v>0</v>
          </cell>
          <cell r="Q178">
            <v>0</v>
          </cell>
          <cell r="R178">
            <v>0</v>
          </cell>
          <cell r="S178">
            <v>0</v>
          </cell>
          <cell r="T178">
            <v>0</v>
          </cell>
          <cell r="U178">
            <v>0</v>
          </cell>
          <cell r="V178">
            <v>0</v>
          </cell>
          <cell r="W178">
            <v>0</v>
          </cell>
          <cell r="X178">
            <v>9.509433948E-5</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3.7987E-2</v>
          </cell>
          <cell r="AP178">
            <v>0</v>
          </cell>
          <cell r="AQ178">
            <v>0</v>
          </cell>
          <cell r="AR178">
            <v>0</v>
          </cell>
          <cell r="AS178">
            <v>0</v>
          </cell>
          <cell r="AT178">
            <v>0</v>
          </cell>
          <cell r="AU178">
            <v>0</v>
          </cell>
          <cell r="AV178">
            <v>0</v>
          </cell>
          <cell r="AW178">
            <v>0</v>
          </cell>
          <cell r="AX178">
            <v>2.5689057000000001E-2</v>
          </cell>
          <cell r="AY178">
            <v>0</v>
          </cell>
          <cell r="AZ178">
            <v>0</v>
          </cell>
          <cell r="BA178">
            <v>0</v>
          </cell>
        </row>
        <row r="179">
          <cell r="B179">
            <v>5.8411666666666658E-6</v>
          </cell>
          <cell r="C179">
            <v>0</v>
          </cell>
          <cell r="D179">
            <v>3.8659999999999999E-6</v>
          </cell>
          <cell r="E179">
            <v>1.53647E-4</v>
          </cell>
          <cell r="F179">
            <v>0</v>
          </cell>
          <cell r="G179">
            <v>0</v>
          </cell>
          <cell r="H179">
            <v>0</v>
          </cell>
          <cell r="I179">
            <v>0</v>
          </cell>
          <cell r="J179">
            <v>0</v>
          </cell>
          <cell r="K179">
            <v>0</v>
          </cell>
          <cell r="L179">
            <v>0</v>
          </cell>
          <cell r="M179">
            <v>4.8191698799999998E-3</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1.2619999999999999E-3</v>
          </cell>
          <cell r="AC179">
            <v>0</v>
          </cell>
          <cell r="AD179">
            <v>8.43E-4</v>
          </cell>
          <cell r="AE179">
            <v>3.4133999999999998E-2</v>
          </cell>
          <cell r="AF179">
            <v>0</v>
          </cell>
          <cell r="AG179">
            <v>0</v>
          </cell>
          <cell r="AH179">
            <v>0</v>
          </cell>
          <cell r="AI179">
            <v>0</v>
          </cell>
          <cell r="AJ179">
            <v>0</v>
          </cell>
          <cell r="AK179">
            <v>0</v>
          </cell>
          <cell r="AL179">
            <v>0</v>
          </cell>
          <cell r="AM179">
            <v>0.86471199999999993</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187">
          <cell r="B187">
            <v>1.1868172166666668E-2</v>
          </cell>
          <cell r="C187">
            <v>7.9538288333333342E-3</v>
          </cell>
          <cell r="D187">
            <v>1.1316046500000001E-2</v>
          </cell>
          <cell r="E187">
            <v>6.1056810000000008E-3</v>
          </cell>
          <cell r="F187">
            <v>3.9936842960000003E-2</v>
          </cell>
          <cell r="G187">
            <v>2.9486876720000003E-2</v>
          </cell>
          <cell r="H187">
            <v>2.0694087680000001E-2</v>
          </cell>
          <cell r="I187">
            <v>5.6036240000000015E-4</v>
          </cell>
          <cell r="J187">
            <v>6.4770804000000004E-4</v>
          </cell>
          <cell r="K187">
            <v>3.5948304000000002E-4</v>
          </cell>
          <cell r="L187">
            <v>6.3241919999999996E-5</v>
          </cell>
          <cell r="M187">
            <v>9.0883547999999991E-4</v>
          </cell>
          <cell r="N187">
            <v>3.1800812399999999E-3</v>
          </cell>
          <cell r="O187">
            <v>3.4103364399999999E-3</v>
          </cell>
          <cell r="P187">
            <v>2.9744517599999999E-3</v>
          </cell>
          <cell r="Q187">
            <v>2.6599784399999999E-3</v>
          </cell>
          <cell r="R187">
            <v>1.8124495199999997E-3</v>
          </cell>
          <cell r="S187">
            <v>9.808948799999999E-4</v>
          </cell>
          <cell r="T187">
            <v>3.8708712E-4</v>
          </cell>
          <cell r="U187">
            <v>4.8942935999999996E-4</v>
          </cell>
          <cell r="V187">
            <v>8.3093472000000002E-4</v>
          </cell>
          <cell r="W187">
            <v>6.2950355999999994E-4</v>
          </cell>
          <cell r="X187">
            <v>5.4446715287999998E-4</v>
          </cell>
          <cell r="Y187">
            <v>3.2026145199999994E-6</v>
          </cell>
          <cell r="Z187">
            <v>0</v>
          </cell>
          <cell r="AA187">
            <v>0</v>
          </cell>
          <cell r="AB187">
            <v>2.6355460000000002</v>
          </cell>
          <cell r="AC187">
            <v>1.7673619999999999</v>
          </cell>
          <cell r="AD187">
            <v>2.5146769999999998</v>
          </cell>
          <cell r="AE187">
            <v>1.3568179999999999</v>
          </cell>
          <cell r="AF187">
            <v>4.9014829999999998</v>
          </cell>
          <cell r="AG187">
            <v>3.6755789999999999</v>
          </cell>
          <cell r="AH187">
            <v>2.6747779999999999</v>
          </cell>
          <cell r="AI187">
            <v>0.15592199999999998</v>
          </cell>
          <cell r="AJ187">
            <v>0.16159299999999999</v>
          </cell>
          <cell r="AK187">
            <v>9.8238999999999993E-2</v>
          </cell>
          <cell r="AL187">
            <v>2.0199999999999999E-2</v>
          </cell>
          <cell r="AM187">
            <v>0.15532299999999999</v>
          </cell>
          <cell r="AN187">
            <v>0.53370099999999998</v>
          </cell>
          <cell r="AO187">
            <v>0.60765599999999997</v>
          </cell>
          <cell r="AP187">
            <v>0.68892100000000001</v>
          </cell>
          <cell r="AQ187">
            <v>0.55940499999999993</v>
          </cell>
          <cell r="AR187">
            <v>0.32618799999999998</v>
          </cell>
          <cell r="AS187">
            <v>0.24723599999999998</v>
          </cell>
          <cell r="AT187">
            <v>0.117004</v>
          </cell>
          <cell r="AU187">
            <v>0.144899</v>
          </cell>
          <cell r="AV187">
            <v>0.14926499999999998</v>
          </cell>
          <cell r="AW187">
            <v>0.21054699999999998</v>
          </cell>
          <cell r="AX187">
            <v>8.9316205999999995E-2</v>
          </cell>
          <cell r="AY187">
            <v>1.7539302E-2</v>
          </cell>
          <cell r="AZ187">
            <v>0</v>
          </cell>
          <cell r="BA187">
            <v>0</v>
          </cell>
        </row>
        <row r="200">
          <cell r="B200">
            <v>0</v>
          </cell>
          <cell r="C200">
            <v>1.3230495000000001E-3</v>
          </cell>
          <cell r="D200">
            <v>0</v>
          </cell>
          <cell r="E200">
            <v>0</v>
          </cell>
          <cell r="F200">
            <v>0</v>
          </cell>
          <cell r="G200">
            <v>1.0750723200000001E-2</v>
          </cell>
          <cell r="H200">
            <v>9.2262240000000009E-5</v>
          </cell>
          <cell r="I200">
            <v>2.3001999999999998E-5</v>
          </cell>
          <cell r="J200">
            <v>7.0984015200000004E-3</v>
          </cell>
          <cell r="K200">
            <v>7.5875612400000013E-3</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0.29401099999999997</v>
          </cell>
          <cell r="AD200">
            <v>0</v>
          </cell>
          <cell r="AE200">
            <v>0</v>
          </cell>
          <cell r="AF200">
            <v>0</v>
          </cell>
          <cell r="AG200">
            <v>1.2725959999999998</v>
          </cell>
          <cell r="AH200">
            <v>1.1053E-2</v>
          </cell>
          <cell r="AI200">
            <v>6.5719999999999997E-3</v>
          </cell>
          <cell r="AJ200">
            <v>1.7191239999999999</v>
          </cell>
          <cell r="AK200">
            <v>2.1148560000000001</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8">
          <cell r="B228">
            <v>4.924010966666667E-2</v>
          </cell>
          <cell r="C228">
            <v>3.7824620833333336E-2</v>
          </cell>
          <cell r="D228">
            <v>3.7353782500000002E-2</v>
          </cell>
          <cell r="E228">
            <v>2.0096356500000002E-2</v>
          </cell>
          <cell r="F228">
            <v>2.8816905320000002E-2</v>
          </cell>
          <cell r="G228">
            <v>3.2432507800000003E-2</v>
          </cell>
          <cell r="H228">
            <v>4.2839821080000007E-2</v>
          </cell>
          <cell r="I228">
            <v>1.3811481900000002E-2</v>
          </cell>
          <cell r="J228">
            <v>1.0281428640000001E-2</v>
          </cell>
          <cell r="K228">
            <v>7.5674491199999999E-3</v>
          </cell>
          <cell r="L228">
            <v>7.7633239600000004E-3</v>
          </cell>
          <cell r="M228">
            <v>1.034649E-2</v>
          </cell>
          <cell r="N228">
            <v>7.9241500799999993E-3</v>
          </cell>
          <cell r="O228">
            <v>7.6704440400000001E-3</v>
          </cell>
          <cell r="P228">
            <v>5.689241786666667E-3</v>
          </cell>
          <cell r="Q228">
            <v>5.3613284666666665E-3</v>
          </cell>
          <cell r="R228">
            <v>3.5895207600000001E-3</v>
          </cell>
          <cell r="S228">
            <v>1.9536627599999997E-3</v>
          </cell>
          <cell r="T228">
            <v>5.3210808E-4</v>
          </cell>
          <cell r="U228">
            <v>2.1765063600000002E-3</v>
          </cell>
          <cell r="V228">
            <v>3.7310137199999998E-3</v>
          </cell>
          <cell r="W228">
            <v>4.0410972000000004E-4</v>
          </cell>
          <cell r="X228">
            <v>5.51824812E-6</v>
          </cell>
          <cell r="Y228">
            <v>1.13377926816E-3</v>
          </cell>
          <cell r="Z228">
            <v>0</v>
          </cell>
          <cell r="AA228">
            <v>0</v>
          </cell>
          <cell r="AB228">
            <v>10.942020999999999</v>
          </cell>
          <cell r="AC228">
            <v>8.4027720000000006</v>
          </cell>
          <cell r="AD228">
            <v>8.2996679999999987</v>
          </cell>
          <cell r="AE228">
            <v>4.4573270000000003</v>
          </cell>
          <cell r="AF228">
            <v>3.6267369999999999</v>
          </cell>
          <cell r="AG228">
            <v>4.0529369999999991</v>
          </cell>
          <cell r="AH228">
            <v>5.2494230000000002</v>
          </cell>
          <cell r="AI228">
            <v>3.8371369999999998</v>
          </cell>
          <cell r="AJ228">
            <v>2.4812209999999997</v>
          </cell>
          <cell r="AK228">
            <v>1.938688</v>
          </cell>
          <cell r="AL228">
            <v>1.761646</v>
          </cell>
          <cell r="AM228">
            <v>1.6920789999999999</v>
          </cell>
          <cell r="AN228">
            <v>1.4343489999999999</v>
          </cell>
          <cell r="AO228">
            <v>1.3395439999999998</v>
          </cell>
          <cell r="AP228">
            <v>0.95717999999999992</v>
          </cell>
          <cell r="AQ228">
            <v>0.86817599999999995</v>
          </cell>
          <cell r="AR228">
            <v>0.49864399999999998</v>
          </cell>
          <cell r="AS228">
            <v>0.48355399999999998</v>
          </cell>
          <cell r="AT228">
            <v>0.15884599999999999</v>
          </cell>
          <cell r="AU228">
            <v>0.576017</v>
          </cell>
          <cell r="AV228">
            <v>0.54079199999999994</v>
          </cell>
          <cell r="AW228">
            <v>0.12227299999999999</v>
          </cell>
          <cell r="AX228">
            <v>1.631448E-3</v>
          </cell>
          <cell r="AY228">
            <v>0.18507749999999998</v>
          </cell>
          <cell r="AZ228">
            <v>0</v>
          </cell>
          <cell r="BA228">
            <v>0</v>
          </cell>
        </row>
        <row r="246">
          <cell r="B246">
            <v>1.8556200000000001E-4</v>
          </cell>
          <cell r="C246">
            <v>0</v>
          </cell>
          <cell r="D246">
            <v>2.3023660500000001E-2</v>
          </cell>
          <cell r="E246">
            <v>3.6441841500000002E-2</v>
          </cell>
          <cell r="F246">
            <v>3.3850678680000003E-2</v>
          </cell>
          <cell r="G246">
            <v>2.896024824E-2</v>
          </cell>
          <cell r="H246">
            <v>1.9682832679999998E-2</v>
          </cell>
          <cell r="I246">
            <v>1.495314E-2</v>
          </cell>
          <cell r="J246">
            <v>8.0952404400000018E-3</v>
          </cell>
          <cell r="K246">
            <v>5.7983259600000005E-3</v>
          </cell>
          <cell r="L246">
            <v>2.2939938000000001E-3</v>
          </cell>
          <cell r="M246">
            <v>0</v>
          </cell>
          <cell r="N246">
            <v>4.6342799999999993E-6</v>
          </cell>
          <cell r="O246">
            <v>0</v>
          </cell>
          <cell r="P246">
            <v>2.0185199999999999E-6</v>
          </cell>
          <cell r="Q246">
            <v>2.52E-9</v>
          </cell>
          <cell r="R246">
            <v>1.666E-5</v>
          </cell>
          <cell r="S246">
            <v>6.7012399999999989E-6</v>
          </cell>
          <cell r="T246">
            <v>9.9376199999999992E-5</v>
          </cell>
          <cell r="U246">
            <v>3.0229919999999998E-5</v>
          </cell>
          <cell r="V246">
            <v>0</v>
          </cell>
          <cell r="W246">
            <v>8.6435999999999997E-6</v>
          </cell>
          <cell r="X246">
            <v>2.6742838499999998E-4</v>
          </cell>
          <cell r="Y246">
            <v>3.0190909140000003E-4</v>
          </cell>
          <cell r="Z246">
            <v>0</v>
          </cell>
          <cell r="AA246">
            <v>0</v>
          </cell>
          <cell r="AB246">
            <v>4.1235999999999995E-2</v>
          </cell>
          <cell r="AC246">
            <v>0</v>
          </cell>
          <cell r="AD246">
            <v>5.1163689999999997</v>
          </cell>
          <cell r="AE246">
            <v>8.0981869999999994</v>
          </cell>
          <cell r="AF246">
            <v>9.4946279999999987</v>
          </cell>
          <cell r="AG246">
            <v>7.5904149999999992</v>
          </cell>
          <cell r="AH246">
            <v>5.5426529999999996</v>
          </cell>
          <cell r="AI246">
            <v>4.1536499999999998</v>
          </cell>
          <cell r="AJ246">
            <v>1.7567999999999999</v>
          </cell>
          <cell r="AK246">
            <v>1.2282039999999999</v>
          </cell>
          <cell r="AL246">
            <v>0.46902199999999999</v>
          </cell>
          <cell r="AM246">
            <v>0</v>
          </cell>
          <cell r="AN246">
            <v>1.1557999999999999E-2</v>
          </cell>
          <cell r="AO246">
            <v>0</v>
          </cell>
          <cell r="AP246">
            <v>5.4149999999999997E-3</v>
          </cell>
          <cell r="AQ246">
            <v>7.9999999999999993E-5</v>
          </cell>
          <cell r="AR246">
            <v>5.4479999999999997E-3</v>
          </cell>
          <cell r="AS246">
            <v>2.333E-3</v>
          </cell>
          <cell r="AT246">
            <v>3.1108E-2</v>
          </cell>
          <cell r="AU246">
            <v>8.9490000000000004E-3</v>
          </cell>
          <cell r="AV246">
            <v>0</v>
          </cell>
          <cell r="AW246">
            <v>2.0300000000000001E-3</v>
          </cell>
          <cell r="AX246">
            <v>2.9714264999999997E-2</v>
          </cell>
          <cell r="AY246">
            <v>3.3529961999999996E-2</v>
          </cell>
          <cell r="AZ246">
            <v>0</v>
          </cell>
          <cell r="BA246">
            <v>0</v>
          </cell>
        </row>
        <row r="247">
          <cell r="B247">
            <v>4.6580843333333339E-3</v>
          </cell>
          <cell r="C247">
            <v>9.8985368333333341E-3</v>
          </cell>
          <cell r="D247">
            <v>1.1738196000000001E-2</v>
          </cell>
          <cell r="E247">
            <v>2.8680106500000004E-2</v>
          </cell>
          <cell r="F247">
            <v>0.10181658816000001</v>
          </cell>
          <cell r="G247">
            <v>9.6874573040000009E-2</v>
          </cell>
          <cell r="H247">
            <v>7.4060206360000005E-2</v>
          </cell>
          <cell r="I247">
            <v>9.0934128000000006E-3</v>
          </cell>
          <cell r="J247">
            <v>7.8837292800000014E-3</v>
          </cell>
          <cell r="K247">
            <v>3.7255373959999998E-2</v>
          </cell>
          <cell r="L247">
            <v>6.7494311639999999E-2</v>
          </cell>
          <cell r="M247">
            <v>1.8546091199999999E-3</v>
          </cell>
          <cell r="N247">
            <v>1.4899499999999999E-5</v>
          </cell>
          <cell r="O247">
            <v>5.7960000000000003E-7</v>
          </cell>
          <cell r="P247">
            <v>1.4652903999999998E-4</v>
          </cell>
          <cell r="Q247">
            <v>1.04382684E-3</v>
          </cell>
          <cell r="R247">
            <v>1.7507562799999998E-3</v>
          </cell>
          <cell r="S247">
            <v>7.8340827599999996E-3</v>
          </cell>
          <cell r="T247">
            <v>1.069963468E-2</v>
          </cell>
          <cell r="U247">
            <v>8.0020810799999991E-3</v>
          </cell>
          <cell r="V247">
            <v>9.1124636400000004E-3</v>
          </cell>
          <cell r="W247">
            <v>1.4319030599999999E-2</v>
          </cell>
          <cell r="X247">
            <v>3.9290369481720003E-2</v>
          </cell>
          <cell r="Y247">
            <v>2.8377534352800001E-3</v>
          </cell>
          <cell r="Z247">
            <v>0</v>
          </cell>
          <cell r="AA247">
            <v>0</v>
          </cell>
          <cell r="AB247">
            <v>1.027911</v>
          </cell>
          <cell r="AC247">
            <v>2.1969150000000002</v>
          </cell>
          <cell r="AD247">
            <v>2.6084879999999999</v>
          </cell>
          <cell r="AE247">
            <v>6.3733569999999995</v>
          </cell>
          <cell r="AF247">
            <v>21.118221999999999</v>
          </cell>
          <cell r="AG247">
            <v>17.777668999999996</v>
          </cell>
          <cell r="AH247">
            <v>15.743173999999998</v>
          </cell>
          <cell r="AI247">
            <v>2.5259480000000001</v>
          </cell>
          <cell r="AJ247">
            <v>1.9413319999999998</v>
          </cell>
          <cell r="AK247">
            <v>8.0528089999999999</v>
          </cell>
          <cell r="AL247">
            <v>13.780241</v>
          </cell>
          <cell r="AM247">
            <v>0.67423899999999992</v>
          </cell>
          <cell r="AN247">
            <v>7.6079999999999993E-3</v>
          </cell>
          <cell r="AO247">
            <v>1.9873999999999999E-2</v>
          </cell>
          <cell r="AP247">
            <v>0.145897</v>
          </cell>
          <cell r="AQ247">
            <v>0.82352099999999995</v>
          </cell>
          <cell r="AR247">
            <v>1.3491599999999999</v>
          </cell>
          <cell r="AS247">
            <v>2.149286</v>
          </cell>
          <cell r="AT247">
            <v>3.3483329999999998</v>
          </cell>
          <cell r="AU247">
            <v>2.368887</v>
          </cell>
          <cell r="AV247">
            <v>2.8380429999999999</v>
          </cell>
          <cell r="AW247">
            <v>4.6334159999999995</v>
          </cell>
          <cell r="AX247">
            <v>3.6060922239999997</v>
          </cell>
          <cell r="AY247">
            <v>2.5231707030000003</v>
          </cell>
          <cell r="AZ247">
            <v>0</v>
          </cell>
          <cell r="BA247">
            <v>0</v>
          </cell>
        </row>
        <row r="253">
          <cell r="B253">
            <v>1.3319145E-3</v>
          </cell>
          <cell r="C253">
            <v>4.7091005000000005E-3</v>
          </cell>
          <cell r="D253">
            <v>7.8677235000000015E-3</v>
          </cell>
          <cell r="E253">
            <v>9.9648435000000007E-3</v>
          </cell>
          <cell r="F253">
            <v>5.4578089440000005E-2</v>
          </cell>
          <cell r="G253">
            <v>5.8943334240000006E-2</v>
          </cell>
          <cell r="H253">
            <v>4.3624251720000007E-2</v>
          </cell>
          <cell r="I253">
            <v>2.3452153400000005E-2</v>
          </cell>
          <cell r="J253">
            <v>2.8302040760000001E-2</v>
          </cell>
          <cell r="K253">
            <v>1.6513733879999999E-2</v>
          </cell>
          <cell r="L253">
            <v>3.6965224800000001E-3</v>
          </cell>
          <cell r="M253">
            <v>1.0276529759999998E-2</v>
          </cell>
          <cell r="N253">
            <v>1.775020716E-2</v>
          </cell>
          <cell r="O253">
            <v>1.1299175999999999E-2</v>
          </cell>
          <cell r="P253">
            <v>2.4425659440000001E-2</v>
          </cell>
          <cell r="Q253">
            <v>6.2599118400000001E-3</v>
          </cell>
          <cell r="R253">
            <v>5.2892506799999996E-3</v>
          </cell>
          <cell r="S253">
            <v>5.4738180000000005E-4</v>
          </cell>
          <cell r="T253">
            <v>1.66638864E-3</v>
          </cell>
          <cell r="U253">
            <v>1.8138405600000001E-3</v>
          </cell>
          <cell r="V253">
            <v>8.7458134399999981E-3</v>
          </cell>
          <cell r="W253">
            <v>8.3116852000000006E-4</v>
          </cell>
          <cell r="X253">
            <v>4.5861437887999995E-4</v>
          </cell>
          <cell r="Y253">
            <v>0</v>
          </cell>
          <cell r="Z253">
            <v>0</v>
          </cell>
          <cell r="AA253">
            <v>0</v>
          </cell>
          <cell r="AB253">
            <v>0.29598099999999999</v>
          </cell>
          <cell r="AC253">
            <v>1.0463979999999999</v>
          </cell>
          <cell r="AD253">
            <v>1.7483829999999998</v>
          </cell>
          <cell r="AE253">
            <v>2.2134080000000003</v>
          </cell>
          <cell r="AF253">
            <v>6.5929699999999993</v>
          </cell>
          <cell r="AG253">
            <v>7.0081189999999998</v>
          </cell>
          <cell r="AH253">
            <v>5.2668349999999995</v>
          </cell>
          <cell r="AI253">
            <v>6.5155239999999992</v>
          </cell>
          <cell r="AJ253">
            <v>6.9428859999999997</v>
          </cell>
          <cell r="AK253">
            <v>4.2332329999999994</v>
          </cell>
          <cell r="AL253">
            <v>0.83444999999999991</v>
          </cell>
          <cell r="AM253">
            <v>1.7161819999999999</v>
          </cell>
          <cell r="AN253">
            <v>3.105985</v>
          </cell>
          <cell r="AO253">
            <v>1.8293229999999998</v>
          </cell>
          <cell r="AP253">
            <v>3.677826</v>
          </cell>
          <cell r="AQ253">
            <v>0.96389899999999995</v>
          </cell>
          <cell r="AR253">
            <v>0.76710499999999993</v>
          </cell>
          <cell r="AS253">
            <v>0.13922199999999998</v>
          </cell>
          <cell r="AT253">
            <v>0.513324</v>
          </cell>
          <cell r="AU253">
            <v>0.52359800000000001</v>
          </cell>
          <cell r="AV253">
            <v>1.274419</v>
          </cell>
          <cell r="AW253">
            <v>0.30590200000000001</v>
          </cell>
          <cell r="AX253">
            <v>0.20634343699999999</v>
          </cell>
          <cell r="AY253">
            <v>0</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0.29396149449999992</v>
          </cell>
          <cell r="C263">
            <v>0.36479045233333329</v>
          </cell>
          <cell r="D263">
            <v>0.42555400766666673</v>
          </cell>
          <cell r="E263">
            <v>0.42581861900000006</v>
          </cell>
          <cell r="F263">
            <v>0.83666023112000021</v>
          </cell>
          <cell r="G263">
            <v>0.98752870243999991</v>
          </cell>
          <cell r="H263">
            <v>0.77529485432</v>
          </cell>
          <cell r="I263">
            <v>0.29458344799999991</v>
          </cell>
          <cell r="J263">
            <v>0.30795026583999996</v>
          </cell>
          <cell r="K263">
            <v>0.23563819804</v>
          </cell>
          <cell r="L263">
            <v>0.22440604194000002</v>
          </cell>
          <cell r="M263">
            <v>0.15276923003999995</v>
          </cell>
          <cell r="N263">
            <v>0.14605282188000002</v>
          </cell>
          <cell r="O263">
            <v>0.10850618379999999</v>
          </cell>
          <cell r="P263">
            <v>0.16174427285333329</v>
          </cell>
          <cell r="Q263">
            <v>0.14294619501333333</v>
          </cell>
          <cell r="R263">
            <v>0.11116077458000002</v>
          </cell>
          <cell r="S263">
            <v>7.4257965880000013E-2</v>
          </cell>
          <cell r="T263">
            <v>6.0669279999999999E-2</v>
          </cell>
          <cell r="U263">
            <v>7.9092662040000011E-2</v>
          </cell>
          <cell r="V263">
            <v>0.16135030827999997</v>
          </cell>
          <cell r="W263">
            <v>5.2493346639999987E-2</v>
          </cell>
          <cell r="X263">
            <v>9.4564326249920005E-2</v>
          </cell>
          <cell r="Y263">
            <v>5.2385738085280006E-2</v>
          </cell>
          <cell r="Z263">
            <v>0</v>
          </cell>
          <cell r="AA263">
            <v>0</v>
          </cell>
          <cell r="AB263">
            <v>65.195279999999983</v>
          </cell>
          <cell r="AC263">
            <v>80.957853999999998</v>
          </cell>
          <cell r="AD263">
            <v>94.516247999999962</v>
          </cell>
          <cell r="AE263">
            <v>94.530033999999986</v>
          </cell>
          <cell r="AF263">
            <v>125.49770700000002</v>
          </cell>
          <cell r="AG263">
            <v>137.69614999999993</v>
          </cell>
          <cell r="AH263">
            <v>110.18605800000002</v>
          </cell>
          <cell r="AI263">
            <v>81.927324999999996</v>
          </cell>
          <cell r="AJ263">
            <v>75.202153999999979</v>
          </cell>
          <cell r="AK263">
            <v>58.773076000000003</v>
          </cell>
          <cell r="AL263">
            <v>49.468743999999994</v>
          </cell>
          <cell r="AM263">
            <v>28.879874999999995</v>
          </cell>
          <cell r="AN263">
            <v>28.107731000000008</v>
          </cell>
          <cell r="AO263">
            <v>22.164259999999999</v>
          </cell>
          <cell r="AP263">
            <v>32.687620000000003</v>
          </cell>
          <cell r="AQ263">
            <v>28.947915999999992</v>
          </cell>
          <cell r="AR263">
            <v>22.743267000000003</v>
          </cell>
          <cell r="AS263">
            <v>20.224572000000002</v>
          </cell>
          <cell r="AT263">
            <v>18.996989999999997</v>
          </cell>
          <cell r="AU263">
            <v>21.877639999999996</v>
          </cell>
          <cell r="AV263">
            <v>24.378762999999999</v>
          </cell>
          <cell r="AW263">
            <v>17.310388</v>
          </cell>
          <cell r="AX263">
            <v>15.224621680999999</v>
          </cell>
          <cell r="AY263">
            <v>13.159853559</v>
          </cell>
          <cell r="AZ263">
            <v>0</v>
          </cell>
          <cell r="BA263">
            <v>0</v>
          </cell>
        </row>
        <row r="264">
          <cell r="B264">
            <v>2.8313518333333339E-3</v>
          </cell>
          <cell r="C264">
            <v>5.8270050000000008E-4</v>
          </cell>
          <cell r="D264">
            <v>2.7445499666666668E-2</v>
          </cell>
          <cell r="E264">
            <v>4.6354116333333334E-2</v>
          </cell>
          <cell r="F264">
            <v>4.6902653840000003E-2</v>
          </cell>
          <cell r="G264">
            <v>4.1704726839999998E-2</v>
          </cell>
          <cell r="H264">
            <v>2.5231818359999998E-2</v>
          </cell>
          <cell r="I264">
            <v>1.7780715900000001E-2</v>
          </cell>
          <cell r="J264">
            <v>1.0395834120000003E-2</v>
          </cell>
          <cell r="K264">
            <v>9.9147761999999993E-3</v>
          </cell>
          <cell r="L264">
            <v>8.3622344399999996E-3</v>
          </cell>
          <cell r="M264">
            <v>3.1959194400000002E-3</v>
          </cell>
          <cell r="N264">
            <v>2.0078326800000001E-3</v>
          </cell>
          <cell r="O264">
            <v>2.8795032000000003E-3</v>
          </cell>
          <cell r="P264">
            <v>2.2258933200000001E-3</v>
          </cell>
          <cell r="Q264">
            <v>2.2485402799999996E-3</v>
          </cell>
          <cell r="R264">
            <v>2.2466735199999999E-3</v>
          </cell>
          <cell r="S264">
            <v>3.3738076399999991E-3</v>
          </cell>
          <cell r="T264">
            <v>2.4738865200000003E-3</v>
          </cell>
          <cell r="U264">
            <v>1.9041573599999999E-3</v>
          </cell>
          <cell r="V264">
            <v>6.8671735999999996E-4</v>
          </cell>
          <cell r="W264">
            <v>1.81653136E-3</v>
          </cell>
          <cell r="X264">
            <v>2.1231491656133333E-3</v>
          </cell>
          <cell r="Y264">
            <v>8.7560051844000006E-4</v>
          </cell>
          <cell r="Z264">
            <v>0</v>
          </cell>
          <cell r="AA264">
            <v>0</v>
          </cell>
          <cell r="AB264">
            <v>0.62905899999999981</v>
          </cell>
          <cell r="AC264">
            <v>0.12948899999999999</v>
          </cell>
          <cell r="AD264">
            <v>6.0985549999999993</v>
          </cell>
          <cell r="AE264">
            <v>10.298560999999999</v>
          </cell>
          <cell r="AF264">
            <v>13.178090999999998</v>
          </cell>
          <cell r="AG264">
            <v>10.888537999999999</v>
          </cell>
          <cell r="AH264">
            <v>7.0916429999999995</v>
          </cell>
          <cell r="AI264">
            <v>4.9391379999999998</v>
          </cell>
          <cell r="AJ264">
            <v>2.2540830000000001</v>
          </cell>
          <cell r="AK264">
            <v>2.326562</v>
          </cell>
          <cell r="AL264">
            <v>2.0044929999999996</v>
          </cell>
          <cell r="AM264">
            <v>1.5288409999999999</v>
          </cell>
          <cell r="AN264">
            <v>1.3187549999999999</v>
          </cell>
          <cell r="AO264">
            <v>1.745973</v>
          </cell>
          <cell r="AP264">
            <v>1.3362679999999998</v>
          </cell>
          <cell r="AQ264">
            <v>1.166941</v>
          </cell>
          <cell r="AR264">
            <v>1.1574789999999999</v>
          </cell>
          <cell r="AS264">
            <v>0.93365799999999999</v>
          </cell>
          <cell r="AT264">
            <v>0.73142799999999997</v>
          </cell>
          <cell r="AU264">
            <v>0.49164299999999994</v>
          </cell>
          <cell r="AV264">
            <v>0.28205200000000002</v>
          </cell>
          <cell r="AW264">
            <v>0.58563599999999993</v>
          </cell>
          <cell r="AX264">
            <v>0.6176118129999999</v>
          </cell>
          <cell r="AY264">
            <v>0.227818254</v>
          </cell>
          <cell r="AZ264">
            <v>0</v>
          </cell>
          <cell r="BA264">
            <v>0</v>
          </cell>
        </row>
        <row r="265">
          <cell r="B265">
            <v>2.6031915000000001E-3</v>
          </cell>
          <cell r="C265">
            <v>1.6740675000000002E-3</v>
          </cell>
          <cell r="D265">
            <v>5.8529250000000001E-4</v>
          </cell>
          <cell r="E265">
            <v>6.9501698333333346E-3</v>
          </cell>
          <cell r="F265">
            <v>1.8397848000000001E-4</v>
          </cell>
          <cell r="G265">
            <v>1.2190523520000001E-2</v>
          </cell>
          <cell r="H265">
            <v>9.2262240000000009E-5</v>
          </cell>
          <cell r="I265">
            <v>1.3752880000000002E-4</v>
          </cell>
          <cell r="J265">
            <v>8.4721089600000004E-3</v>
          </cell>
          <cell r="K265">
            <v>1.5974698039999999E-2</v>
          </cell>
          <cell r="L265">
            <v>6.2632079999999998E-5</v>
          </cell>
          <cell r="M265">
            <v>3.9134760000000001E-5</v>
          </cell>
          <cell r="N265">
            <v>2.9497999999999998E-5</v>
          </cell>
          <cell r="O265">
            <v>3.7800000000000004E-5</v>
          </cell>
          <cell r="P265">
            <v>0</v>
          </cell>
          <cell r="Q265">
            <v>1.2440735999999999E-4</v>
          </cell>
          <cell r="R265">
            <v>1.6694495999999999E-4</v>
          </cell>
          <cell r="S265">
            <v>5.9307695999999996E-4</v>
          </cell>
          <cell r="T265">
            <v>4.6624031999999995E-4</v>
          </cell>
          <cell r="U265">
            <v>8.5398011999999991E-4</v>
          </cell>
          <cell r="V265">
            <v>1.3864536000000001E-4</v>
          </cell>
          <cell r="W265">
            <v>5.9462928000000002E-4</v>
          </cell>
          <cell r="X265">
            <v>0</v>
          </cell>
          <cell r="Y265">
            <v>5.186760061499999E-3</v>
          </cell>
          <cell r="Z265">
            <v>0</v>
          </cell>
          <cell r="AA265">
            <v>0</v>
          </cell>
          <cell r="AB265">
            <v>0.57848699999999997</v>
          </cell>
          <cell r="AC265">
            <v>0.37201499999999998</v>
          </cell>
          <cell r="AD265">
            <v>0.13006499999999999</v>
          </cell>
          <cell r="AE265">
            <v>1.5440339999999997</v>
          </cell>
          <cell r="AF265">
            <v>6.0627E-2</v>
          </cell>
          <cell r="AG265">
            <v>1.6998689999999999</v>
          </cell>
          <cell r="AH265">
            <v>1.1053E-2</v>
          </cell>
          <cell r="AI265">
            <v>3.8385000000000002E-2</v>
          </cell>
          <cell r="AJ265">
            <v>2.0680639999999997</v>
          </cell>
          <cell r="AK265">
            <v>4.2978260000000006</v>
          </cell>
          <cell r="AL265">
            <v>1.6966999999999999E-2</v>
          </cell>
          <cell r="AM265">
            <v>2.1337000000000002E-2</v>
          </cell>
          <cell r="AN265">
            <v>3.3262E-2</v>
          </cell>
          <cell r="AO265">
            <v>2.5610999999999998E-2</v>
          </cell>
          <cell r="AP265">
            <v>0</v>
          </cell>
          <cell r="AQ265">
            <v>7.710199999999999E-2</v>
          </cell>
          <cell r="AR265">
            <v>0.13723399999999999</v>
          </cell>
          <cell r="AS265">
            <v>0.16430499999999998</v>
          </cell>
          <cell r="AT265">
            <v>0.13620499999999999</v>
          </cell>
          <cell r="AU265">
            <v>0.22013099999999999</v>
          </cell>
          <cell r="AV265">
            <v>0.116438</v>
          </cell>
          <cell r="AW265">
            <v>0.191356</v>
          </cell>
          <cell r="AX265">
            <v>0</v>
          </cell>
          <cell r="AY265">
            <v>0.88845531199999994</v>
          </cell>
          <cell r="AZ265">
            <v>0</v>
          </cell>
          <cell r="BA265">
            <v>0</v>
          </cell>
        </row>
        <row r="266">
          <cell r="B266">
            <v>2.0605328333333337E-3</v>
          </cell>
          <cell r="C266">
            <v>2.4242445000000005E-3</v>
          </cell>
          <cell r="D266">
            <v>1.9448561666666668E-3</v>
          </cell>
          <cell r="E266">
            <v>2.0693399999999998E-3</v>
          </cell>
          <cell r="F266">
            <v>2.7725714800000004E-3</v>
          </cell>
          <cell r="G266">
            <v>3.3745168800000005E-3</v>
          </cell>
          <cell r="H266">
            <v>1.1632585999999999E-3</v>
          </cell>
          <cell r="I266">
            <v>2.4846480000000003E-3</v>
          </cell>
          <cell r="J266">
            <v>1.6134904800000002E-3</v>
          </cell>
          <cell r="K266">
            <v>3.2490247999999999E-4</v>
          </cell>
          <cell r="L266">
            <v>0</v>
          </cell>
          <cell r="M266">
            <v>0</v>
          </cell>
          <cell r="N266">
            <v>3.3591599999999999E-5</v>
          </cell>
          <cell r="O266">
            <v>1.3159439999999999E-4</v>
          </cell>
          <cell r="P266">
            <v>5.0441720000000003E-5</v>
          </cell>
          <cell r="Q266">
            <v>3.4410403999999997E-4</v>
          </cell>
          <cell r="R266">
            <v>2.2438079999999999E-4</v>
          </cell>
          <cell r="S266">
            <v>3.5413812E-4</v>
          </cell>
          <cell r="T266">
            <v>5.4914132000000008E-4</v>
          </cell>
          <cell r="U266">
            <v>1.0173567599999999E-3</v>
          </cell>
          <cell r="V266">
            <v>0</v>
          </cell>
          <cell r="W266">
            <v>2.4056423999999999E-4</v>
          </cell>
          <cell r="X266">
            <v>8.3366785799999981E-5</v>
          </cell>
          <cell r="Y266">
            <v>3.2727272760000005E-5</v>
          </cell>
          <cell r="Z266">
            <v>0</v>
          </cell>
          <cell r="AA266">
            <v>0</v>
          </cell>
          <cell r="AB266">
            <v>0.45777699999999999</v>
          </cell>
          <cell r="AC266">
            <v>0.53872100000000001</v>
          </cell>
          <cell r="AD266">
            <v>0.43206500000000003</v>
          </cell>
          <cell r="AE266">
            <v>0.45929500000000001</v>
          </cell>
          <cell r="AF266">
            <v>0.84513199999999999</v>
          </cell>
          <cell r="AG266">
            <v>0.91769299999999987</v>
          </cell>
          <cell r="AH266">
            <v>0.35746699999999998</v>
          </cell>
          <cell r="AI266">
            <v>0.69018000000000002</v>
          </cell>
          <cell r="AJ266">
            <v>0.35303299999999999</v>
          </cell>
          <cell r="AK266">
            <v>7.4470999999999996E-2</v>
          </cell>
          <cell r="AL266">
            <v>0</v>
          </cell>
          <cell r="AM266">
            <v>0</v>
          </cell>
          <cell r="AN266">
            <v>3.1528999999999995E-2</v>
          </cell>
          <cell r="AO266">
            <v>9.5277000000000001E-2</v>
          </cell>
          <cell r="AP266">
            <v>3.2639000000000001E-2</v>
          </cell>
          <cell r="AQ266">
            <v>0.18748999999999999</v>
          </cell>
          <cell r="AR266">
            <v>0.16495299999999999</v>
          </cell>
          <cell r="AS266">
            <v>9.7186999999999996E-2</v>
          </cell>
          <cell r="AT266">
            <v>0.16919199999999998</v>
          </cell>
          <cell r="AU266">
            <v>0.28176899999999999</v>
          </cell>
          <cell r="AV266">
            <v>0</v>
          </cell>
          <cell r="AW266">
            <v>7.7691999999999997E-2</v>
          </cell>
          <cell r="AX266">
            <v>3.2863402999999999E-2</v>
          </cell>
          <cell r="AY266">
            <v>2.9099299999999998E-3</v>
          </cell>
          <cell r="AZ266">
            <v>0</v>
          </cell>
          <cell r="BA266">
            <v>0</v>
          </cell>
        </row>
        <row r="267">
          <cell r="B267">
            <v>0.26400787749999999</v>
          </cell>
          <cell r="C267">
            <v>0.33599168750000002</v>
          </cell>
          <cell r="D267">
            <v>0.37132962800000002</v>
          </cell>
          <cell r="E267">
            <v>0.32808991900000001</v>
          </cell>
          <cell r="F267">
            <v>0.66460313836000007</v>
          </cell>
          <cell r="G267">
            <v>0.79709702435999985</v>
          </cell>
          <cell r="H267">
            <v>0.61271237216000007</v>
          </cell>
          <cell r="I267">
            <v>0.24329324490000001</v>
          </cell>
          <cell r="J267">
            <v>0.24261970235999999</v>
          </cell>
          <cell r="K267">
            <v>0.14629948003999999</v>
          </cell>
          <cell r="L267">
            <v>0.12569632427999999</v>
          </cell>
          <cell r="M267">
            <v>0.14028200507999997</v>
          </cell>
          <cell r="N267">
            <v>0.13957561617999997</v>
          </cell>
          <cell r="O267">
            <v>9.905636411999999E-2</v>
          </cell>
          <cell r="P267">
            <v>0.14791106166666662</v>
          </cell>
          <cell r="Q267">
            <v>0.13005402182666667</v>
          </cell>
          <cell r="R267">
            <v>9.8424178260000009E-2</v>
          </cell>
          <cell r="S267">
            <v>4.903551548E-2</v>
          </cell>
          <cell r="T267">
            <v>3.104312624E-2</v>
          </cell>
          <cell r="U267">
            <v>5.1664399079999999E-2</v>
          </cell>
          <cell r="V267">
            <v>0.12796829387999994</v>
          </cell>
          <cell r="W267">
            <v>1.6277739239999998E-2</v>
          </cell>
          <cell r="X267">
            <v>2.3052343516079998E-2</v>
          </cell>
          <cell r="Y267">
            <v>1.9440070399906667E-2</v>
          </cell>
          <cell r="Z267">
            <v>0</v>
          </cell>
          <cell r="AA267">
            <v>0</v>
          </cell>
          <cell r="AB267">
            <v>58.584791999999993</v>
          </cell>
          <cell r="AC267">
            <v>74.590040999999985</v>
          </cell>
          <cell r="AD267">
            <v>82.492472000000006</v>
          </cell>
          <cell r="AE267">
            <v>72.844552000000007</v>
          </cell>
          <cell r="AF267">
            <v>85.627556999999996</v>
          </cell>
          <cell r="AG267">
            <v>99.321116999999987</v>
          </cell>
          <cell r="AH267">
            <v>77.766001000000003</v>
          </cell>
          <cell r="AI267">
            <v>67.631001999999995</v>
          </cell>
          <cell r="AJ267">
            <v>59.490605000000002</v>
          </cell>
          <cell r="AK267">
            <v>37.568401999999999</v>
          </cell>
          <cell r="AL267">
            <v>28.474578999999995</v>
          </cell>
          <cell r="AM267">
            <v>24.154478999999995</v>
          </cell>
          <cell r="AN267">
            <v>24.821929000000001</v>
          </cell>
          <cell r="AO267">
            <v>18.162175999999999</v>
          </cell>
          <cell r="AP267">
            <v>24.997724999999996</v>
          </cell>
          <cell r="AQ267">
            <v>22.577675999999997</v>
          </cell>
          <cell r="AR267">
            <v>16.736093</v>
          </cell>
          <cell r="AS267">
            <v>13.188668999999999</v>
          </cell>
          <cell r="AT267">
            <v>9.7415520000000004</v>
          </cell>
          <cell r="AU267">
            <v>14.248180000000001</v>
          </cell>
          <cell r="AV267">
            <v>16.767484000000003</v>
          </cell>
          <cell r="AW267">
            <v>5.6584769999999995</v>
          </cell>
          <cell r="AX267">
            <v>4.9702827510000009</v>
          </cell>
          <cell r="AY267">
            <v>4.8521786809999998</v>
          </cell>
          <cell r="AZ267">
            <v>0</v>
          </cell>
          <cell r="BA267">
            <v>0</v>
          </cell>
        </row>
        <row r="268">
          <cell r="B268">
            <v>8.7630293333333352E-3</v>
          </cell>
          <cell r="C268">
            <v>1.3460124833333335E-2</v>
          </cell>
          <cell r="D268">
            <v>1.1914042500000001E-2</v>
          </cell>
          <cell r="E268">
            <v>2.8763698500000004E-2</v>
          </cell>
          <cell r="F268">
            <v>0.10333261344000001</v>
          </cell>
          <cell r="G268">
            <v>9.7958518280000004E-2</v>
          </cell>
          <cell r="H268">
            <v>7.6844214160000007E-2</v>
          </cell>
          <cell r="I268">
            <v>9.0934128000000006E-3</v>
          </cell>
          <cell r="J268">
            <v>7.8837292800000014E-3</v>
          </cell>
          <cell r="K268">
            <v>3.7255373959999998E-2</v>
          </cell>
          <cell r="L268">
            <v>7.0537256999999992E-2</v>
          </cell>
          <cell r="M268">
            <v>2.1913617599999997E-3</v>
          </cell>
          <cell r="N268">
            <v>2.3094414E-4</v>
          </cell>
          <cell r="O268">
            <v>5.7960000000000003E-7</v>
          </cell>
          <cell r="P268">
            <v>1.4652903999999998E-4</v>
          </cell>
          <cell r="Q268">
            <v>1.0438520399999999E-3</v>
          </cell>
          <cell r="R268">
            <v>1.7963178799999997E-3</v>
          </cell>
          <cell r="S268">
            <v>7.8340827599999996E-3</v>
          </cell>
          <cell r="T268">
            <v>1.090172608E-2</v>
          </cell>
          <cell r="U268">
            <v>8.588971439999999E-3</v>
          </cell>
          <cell r="V268">
            <v>9.3515864400000002E-3</v>
          </cell>
          <cell r="W268">
            <v>1.4951129759999999E-2</v>
          </cell>
          <cell r="X268">
            <v>4.079317240152E-2</v>
          </cell>
          <cell r="Y268">
            <v>2.8592545792800001E-3</v>
          </cell>
          <cell r="Z268">
            <v>0</v>
          </cell>
          <cell r="AA268">
            <v>0</v>
          </cell>
          <cell r="AB268">
            <v>1.940121</v>
          </cell>
          <cell r="AC268">
            <v>2.9883790000000001</v>
          </cell>
          <cell r="AD268">
            <v>2.6475649999999997</v>
          </cell>
          <cell r="AE268">
            <v>6.3919329999999999</v>
          </cell>
          <cell r="AF268">
            <v>21.589296999999998</v>
          </cell>
          <cell r="AG268">
            <v>18.065477999999995</v>
          </cell>
          <cell r="AH268">
            <v>16.076708999999997</v>
          </cell>
          <cell r="AI268">
            <v>2.5259480000000001</v>
          </cell>
          <cell r="AJ268">
            <v>1.9413319999999998</v>
          </cell>
          <cell r="AK268">
            <v>8.0528089999999999</v>
          </cell>
          <cell r="AL268">
            <v>14.421212000000001</v>
          </cell>
          <cell r="AM268">
            <v>0.76752699999999996</v>
          </cell>
          <cell r="AN268">
            <v>6.8054000000000003E-2</v>
          </cell>
          <cell r="AO268">
            <v>1.9873999999999999E-2</v>
          </cell>
          <cell r="AP268">
            <v>0.145897</v>
          </cell>
          <cell r="AQ268">
            <v>0.82374999999999998</v>
          </cell>
          <cell r="AR268">
            <v>1.381006</v>
          </cell>
          <cell r="AS268">
            <v>2.149286</v>
          </cell>
          <cell r="AT268">
            <v>3.4115929999999999</v>
          </cell>
          <cell r="AU268">
            <v>2.5426259999999998</v>
          </cell>
          <cell r="AV268">
            <v>3.008464</v>
          </cell>
          <cell r="AW268">
            <v>4.8379759999999994</v>
          </cell>
          <cell r="AX268">
            <v>3.8266414629999996</v>
          </cell>
          <cell r="AY268">
            <v>2.5277780910000005</v>
          </cell>
          <cell r="AZ268">
            <v>0</v>
          </cell>
          <cell r="BA268">
            <v>0</v>
          </cell>
        </row>
        <row r="269">
          <cell r="B269">
            <v>0</v>
          </cell>
          <cell r="C269">
            <v>1.92528E-4</v>
          </cell>
          <cell r="D269">
            <v>1.4811345E-3</v>
          </cell>
          <cell r="E269">
            <v>1.101465E-3</v>
          </cell>
          <cell r="F269">
            <v>1.2163132800000001E-3</v>
          </cell>
          <cell r="G269">
            <v>8.7106118400000002E-3</v>
          </cell>
          <cell r="H269">
            <v>3.6448876799999995E-2</v>
          </cell>
          <cell r="I269">
            <v>2.2409928000000005E-3</v>
          </cell>
          <cell r="J269">
            <v>2.3224320000000002E-4</v>
          </cell>
          <cell r="K269">
            <v>0</v>
          </cell>
          <cell r="L269">
            <v>0</v>
          </cell>
          <cell r="M269">
            <v>0</v>
          </cell>
          <cell r="N269">
            <v>0</v>
          </cell>
          <cell r="O269">
            <v>0</v>
          </cell>
          <cell r="P269">
            <v>0</v>
          </cell>
          <cell r="Q269">
            <v>1.9378800000000002E-5</v>
          </cell>
          <cell r="R269">
            <v>1.7305148E-4</v>
          </cell>
          <cell r="S269">
            <v>1.0076698800000001E-3</v>
          </cell>
          <cell r="T269">
            <v>7.6363308E-4</v>
          </cell>
          <cell r="U269">
            <v>1.1966623200000001E-3</v>
          </cell>
          <cell r="V269">
            <v>3.6635255999999995E-4</v>
          </cell>
          <cell r="W269">
            <v>1.6787962799999997E-3</v>
          </cell>
          <cell r="X269">
            <v>1.1393624264399999E-3</v>
          </cell>
          <cell r="Y269">
            <v>2.7970160652000001E-4</v>
          </cell>
          <cell r="Z269">
            <v>0</v>
          </cell>
          <cell r="AA269">
            <v>0</v>
          </cell>
          <cell r="AB269">
            <v>0</v>
          </cell>
          <cell r="AC269">
            <v>4.2783999999999996E-2</v>
          </cell>
          <cell r="AD269">
            <v>0.32914100000000002</v>
          </cell>
          <cell r="AE269">
            <v>0.24476999999999999</v>
          </cell>
          <cell r="AF269">
            <v>0.25253500000000001</v>
          </cell>
          <cell r="AG269">
            <v>1.3509259999999998</v>
          </cell>
          <cell r="AH269">
            <v>4.7027840000000012</v>
          </cell>
          <cell r="AI269">
            <v>0.622498</v>
          </cell>
          <cell r="AJ269">
            <v>6.2885999999999997E-2</v>
          </cell>
          <cell r="AK269">
            <v>0</v>
          </cell>
          <cell r="AL269">
            <v>0</v>
          </cell>
          <cell r="AM269">
            <v>0</v>
          </cell>
          <cell r="AN269">
            <v>0</v>
          </cell>
          <cell r="AO269">
            <v>0</v>
          </cell>
          <cell r="AP269">
            <v>0</v>
          </cell>
          <cell r="AQ269">
            <v>2.588E-2</v>
          </cell>
          <cell r="AR269">
            <v>0.13738800000000001</v>
          </cell>
          <cell r="AS269">
            <v>0.27657699999999996</v>
          </cell>
          <cell r="AT269">
            <v>0.23889499999999997</v>
          </cell>
          <cell r="AU269">
            <v>0.35425199999999996</v>
          </cell>
          <cell r="AV269">
            <v>0.14949899999999997</v>
          </cell>
          <cell r="AW269">
            <v>0.54329099999999986</v>
          </cell>
          <cell r="AX269">
            <v>0.21229489100000001</v>
          </cell>
          <cell r="AY269">
            <v>0.26120670599999996</v>
          </cell>
          <cell r="AZ269">
            <v>0</v>
          </cell>
          <cell r="BA269">
            <v>0</v>
          </cell>
        </row>
      </sheetData>
      <sheetData sheetId="67">
        <row r="163">
          <cell r="B163">
            <v>7.70230142E-3</v>
          </cell>
          <cell r="C163">
            <v>5.8856744919999994E-3</v>
          </cell>
          <cell r="D163">
            <v>6.2366828600000004E-3</v>
          </cell>
          <cell r="E163">
            <v>7.8700770900000001E-3</v>
          </cell>
          <cell r="F163">
            <v>1.4307068899999999E-2</v>
          </cell>
          <cell r="G163">
            <v>1.4814494240000002E-2</v>
          </cell>
          <cell r="H163">
            <v>1.3599810019999999E-2</v>
          </cell>
          <cell r="I163">
            <v>1.8094813679999999E-2</v>
          </cell>
          <cell r="J163">
            <v>1.5181759180000001E-2</v>
          </cell>
          <cell r="K163">
            <v>1.2396602826666667E-2</v>
          </cell>
          <cell r="L163">
            <v>1.3870199873333332E-2</v>
          </cell>
          <cell r="M163">
            <v>1.4421112439999996E-2</v>
          </cell>
          <cell r="N163">
            <v>1.4894499899999998E-2</v>
          </cell>
          <cell r="O163">
            <v>1.6878460620000004E-2</v>
          </cell>
          <cell r="P163">
            <v>1.41124235E-2</v>
          </cell>
          <cell r="Q163">
            <v>1.5827493080000001E-2</v>
          </cell>
          <cell r="R163">
            <v>2.2792205379999986E-2</v>
          </cell>
          <cell r="S163">
            <v>1.362304468E-2</v>
          </cell>
          <cell r="T163">
            <v>1.1221324099999999E-2</v>
          </cell>
          <cell r="U163">
            <v>1.1680646179999997E-2</v>
          </cell>
          <cell r="V163">
            <v>1.1574006080000001E-2</v>
          </cell>
          <cell r="W163">
            <v>1.30338264E-2</v>
          </cell>
          <cell r="X163">
            <v>5.99186383796E-3</v>
          </cell>
          <cell r="Y163">
            <v>1.4994684315799999E-3</v>
          </cell>
          <cell r="Z163">
            <v>0</v>
          </cell>
          <cell r="AA163">
            <v>0</v>
          </cell>
          <cell r="AB163">
            <v>2.2170489999999998</v>
          </cell>
          <cell r="AC163">
            <v>2.1232039999999999</v>
          </cell>
          <cell r="AD163">
            <v>2.9774269999999996</v>
          </cell>
          <cell r="AE163">
            <v>4.5200380000000004</v>
          </cell>
          <cell r="AF163">
            <v>8.9252739999999982</v>
          </cell>
          <cell r="AG163">
            <v>8.5879940000000001</v>
          </cell>
          <cell r="AH163">
            <v>8.4890799999999995</v>
          </cell>
          <cell r="AI163">
            <v>12.586151999999998</v>
          </cell>
          <cell r="AJ163">
            <v>10.394650999999998</v>
          </cell>
          <cell r="AK163">
            <v>10.026982</v>
          </cell>
          <cell r="AL163">
            <v>11.069268999999998</v>
          </cell>
          <cell r="AM163">
            <v>9.158650999999999</v>
          </cell>
          <cell r="AN163">
            <v>8.7547610000000002</v>
          </cell>
          <cell r="AO163">
            <v>10.169307</v>
          </cell>
          <cell r="AP163">
            <v>7.0962149999999991</v>
          </cell>
          <cell r="AQ163">
            <v>8.0788620000000009</v>
          </cell>
          <cell r="AR163">
            <v>11.327790999999999</v>
          </cell>
          <cell r="AS163">
            <v>11.501806999999999</v>
          </cell>
          <cell r="AT163">
            <v>10.42273</v>
          </cell>
          <cell r="AU163">
            <v>10.377929999999999</v>
          </cell>
          <cell r="AV163">
            <v>9.9926639999999995</v>
          </cell>
          <cell r="AW163">
            <v>13.096572999999999</v>
          </cell>
          <cell r="AX163">
            <v>5.3857358719999997</v>
          </cell>
          <cell r="AY163">
            <v>1.7619743159999997</v>
          </cell>
          <cell r="AZ163">
            <v>0</v>
          </cell>
          <cell r="BA163">
            <v>0</v>
          </cell>
        </row>
        <row r="263">
          <cell r="B263">
            <v>4.4984267511999999E-2</v>
          </cell>
          <cell r="C263">
            <v>2.7101037638800004E-2</v>
          </cell>
          <cell r="D263">
            <v>2.7743690098399991E-2</v>
          </cell>
          <cell r="E263">
            <v>3.0301029179999994E-2</v>
          </cell>
          <cell r="F263">
            <v>3.2834150739999998E-2</v>
          </cell>
          <cell r="G263">
            <v>3.5011193419999996E-2</v>
          </cell>
          <cell r="H263">
            <v>3.9459289433333343E-2</v>
          </cell>
          <cell r="I263">
            <v>4.2904165936666683E-2</v>
          </cell>
          <cell r="J263">
            <v>3.7457499940000014E-2</v>
          </cell>
          <cell r="K263">
            <v>2.7493431706666672E-2</v>
          </cell>
          <cell r="L263">
            <v>3.288965118E-2</v>
          </cell>
          <cell r="M263">
            <v>3.9885947499999998E-2</v>
          </cell>
          <cell r="N263">
            <v>3.8143650439999982E-2</v>
          </cell>
          <cell r="O263">
            <v>3.8064482779999999E-2</v>
          </cell>
          <cell r="P263">
            <v>2.8538428520000002E-2</v>
          </cell>
          <cell r="Q263">
            <v>2.8796772199999994E-2</v>
          </cell>
          <cell r="R263">
            <v>3.4751896339999984E-2</v>
          </cell>
          <cell r="S263">
            <v>2.6093253660000003E-2</v>
          </cell>
          <cell r="T263">
            <v>1.7607209339999996E-2</v>
          </cell>
          <cell r="U263">
            <v>1.7802538640000004E-2</v>
          </cell>
          <cell r="V263">
            <v>1.7513453300000006E-2</v>
          </cell>
          <cell r="W263">
            <v>1.9134965919999997E-2</v>
          </cell>
          <cell r="X263">
            <v>1.0389204673120002E-2</v>
          </cell>
          <cell r="Y263">
            <v>5.5404159918799991E-3</v>
          </cell>
          <cell r="Z263">
            <v>0</v>
          </cell>
          <cell r="AA263">
            <v>0</v>
          </cell>
          <cell r="AB263">
            <v>15.535663000000001</v>
          </cell>
          <cell r="AC263">
            <v>10.906012</v>
          </cell>
          <cell r="AD263">
            <v>11.105800000000002</v>
          </cell>
          <cell r="AE263">
            <v>13.962942999999994</v>
          </cell>
          <cell r="AF263">
            <v>19.953513999999995</v>
          </cell>
          <cell r="AG263">
            <v>19.055095999999995</v>
          </cell>
          <cell r="AH263">
            <v>23.782936000000007</v>
          </cell>
          <cell r="AI263">
            <v>29.233206999999997</v>
          </cell>
          <cell r="AJ263">
            <v>23.718303999999996</v>
          </cell>
          <cell r="AK263">
            <v>21.405178999999997</v>
          </cell>
          <cell r="AL263">
            <v>23.600021999999999</v>
          </cell>
          <cell r="AM263">
            <v>21.399084999999996</v>
          </cell>
          <cell r="AN263">
            <v>16.814140000000002</v>
          </cell>
          <cell r="AO263">
            <v>20.570066999999995</v>
          </cell>
          <cell r="AP263">
            <v>12.596928999999999</v>
          </cell>
          <cell r="AQ263">
            <v>14.176151000000001</v>
          </cell>
          <cell r="AR263">
            <v>17.404243999999998</v>
          </cell>
          <cell r="AS263">
            <v>16.908996000000002</v>
          </cell>
          <cell r="AT263">
            <v>14.411102000000003</v>
          </cell>
          <cell r="AU263">
            <v>14.336850999999998</v>
          </cell>
          <cell r="AV263">
            <v>13.298575000000003</v>
          </cell>
          <cell r="AW263">
            <v>17.066154999999995</v>
          </cell>
          <cell r="AX263">
            <v>8.4885091729999971</v>
          </cell>
          <cell r="AY263">
            <v>4.9961969389999998</v>
          </cell>
          <cell r="AZ263">
            <v>0</v>
          </cell>
          <cell r="BA263">
            <v>0</v>
          </cell>
        </row>
        <row r="264">
          <cell r="B264">
            <v>2.2646611900000004E-3</v>
          </cell>
          <cell r="C264">
            <v>1.00713184E-3</v>
          </cell>
          <cell r="D264">
            <v>1.5848612166E-3</v>
          </cell>
          <cell r="E264">
            <v>3.7969662099999997E-3</v>
          </cell>
          <cell r="F264">
            <v>4.3975258600000003E-3</v>
          </cell>
          <cell r="G264">
            <v>2.8641775399999994E-3</v>
          </cell>
          <cell r="H264">
            <v>3.4513636000000005E-3</v>
          </cell>
          <cell r="I264">
            <v>4.0012966033333335E-3</v>
          </cell>
          <cell r="J264">
            <v>3.5656756799999994E-3</v>
          </cell>
          <cell r="K264">
            <v>1.3202016333333333E-3</v>
          </cell>
          <cell r="L264">
            <v>5.8274256666666663E-4</v>
          </cell>
          <cell r="M264">
            <v>2.6843249999999999E-4</v>
          </cell>
          <cell r="N264">
            <v>2.7465199999999996E-5</v>
          </cell>
          <cell r="O264">
            <v>1.1338908E-4</v>
          </cell>
          <cell r="P264">
            <v>8.3110299999999989E-5</v>
          </cell>
          <cell r="Q264">
            <v>6.1897779999999994E-5</v>
          </cell>
          <cell r="R264">
            <v>5.6387197999999985E-4</v>
          </cell>
          <cell r="S264">
            <v>1.2957027999999999E-4</v>
          </cell>
          <cell r="T264">
            <v>2.5571293999999999E-4</v>
          </cell>
          <cell r="U264">
            <v>2.2845807999999997E-4</v>
          </cell>
          <cell r="V264">
            <v>1.1526731999999997E-4</v>
          </cell>
          <cell r="W264">
            <v>4.5963749999999989E-4</v>
          </cell>
          <cell r="X264">
            <v>6.3929783540000003E-5</v>
          </cell>
          <cell r="Y264">
            <v>1.8069464433999996E-4</v>
          </cell>
          <cell r="Z264">
            <v>0</v>
          </cell>
          <cell r="AA264">
            <v>0</v>
          </cell>
          <cell r="AB264">
            <v>0.95812000000000008</v>
          </cell>
          <cell r="AC264">
            <v>0.44657999999999998</v>
          </cell>
          <cell r="AD264">
            <v>0.77714700000000003</v>
          </cell>
          <cell r="AE264">
            <v>2.0796189999999997</v>
          </cell>
          <cell r="AF264">
            <v>2.5761950000000002</v>
          </cell>
          <cell r="AG264">
            <v>1.689676</v>
          </cell>
          <cell r="AH264">
            <v>2.192151</v>
          </cell>
          <cell r="AI264">
            <v>2.280932</v>
          </cell>
          <cell r="AJ264">
            <v>2.0697069999999997</v>
          </cell>
          <cell r="AK264">
            <v>1.0872489999999999</v>
          </cell>
          <cell r="AL264">
            <v>0.51113299999999995</v>
          </cell>
          <cell r="AM264">
            <v>0.38654099999999997</v>
          </cell>
          <cell r="AN264">
            <v>0.18945499999999998</v>
          </cell>
          <cell r="AO264">
            <v>9.5436999999999994E-2</v>
          </cell>
          <cell r="AP264">
            <v>0.11834299999999999</v>
          </cell>
          <cell r="AQ264">
            <v>6.9495000000000001E-2</v>
          </cell>
          <cell r="AR264">
            <v>0.16534699999999999</v>
          </cell>
          <cell r="AS264">
            <v>8.2498000000000002E-2</v>
          </cell>
          <cell r="AT264">
            <v>0.20505999999999999</v>
          </cell>
          <cell r="AU264">
            <v>0.16150899999999999</v>
          </cell>
          <cell r="AV264">
            <v>8.7091999999999989E-2</v>
          </cell>
          <cell r="AW264">
            <v>0.344721</v>
          </cell>
          <cell r="AX264">
            <v>6.7854900999999995E-2</v>
          </cell>
          <cell r="AY264">
            <v>0.137815725</v>
          </cell>
          <cell r="AZ264">
            <v>0</v>
          </cell>
          <cell r="BA264">
            <v>0</v>
          </cell>
        </row>
        <row r="265">
          <cell r="B265">
            <v>9.9543999999999994E-5</v>
          </cell>
          <cell r="C265">
            <v>3.4678250000000006E-5</v>
          </cell>
          <cell r="D265">
            <v>6.5692170000000006E-5</v>
          </cell>
          <cell r="E265">
            <v>2.0653684000000001E-4</v>
          </cell>
          <cell r="F265">
            <v>2.1079829999999999E-4</v>
          </cell>
          <cell r="G265">
            <v>2.2238957999999999E-4</v>
          </cell>
          <cell r="H265">
            <v>6.7990055999999992E-4</v>
          </cell>
          <cell r="I265">
            <v>1.17426225E-3</v>
          </cell>
          <cell r="J265">
            <v>1.3575982E-4</v>
          </cell>
          <cell r="K265">
            <v>1.5877050000000001E-4</v>
          </cell>
          <cell r="L265">
            <v>5.9150845333333325E-4</v>
          </cell>
          <cell r="M265">
            <v>1.4307999999999999E-5</v>
          </cell>
          <cell r="N265">
            <v>5.7497719999999991E-5</v>
          </cell>
          <cell r="O265">
            <v>7.7199499999999985E-5</v>
          </cell>
          <cell r="P265">
            <v>7.8679999999999999E-6</v>
          </cell>
          <cell r="Q265">
            <v>4.8467999999999999E-6</v>
          </cell>
          <cell r="R265">
            <v>4.7403117999999991E-4</v>
          </cell>
          <cell r="S265">
            <v>1.9870840000000001E-3</v>
          </cell>
          <cell r="T265">
            <v>1.7687599999999996E-5</v>
          </cell>
          <cell r="U265">
            <v>1.7907999999999999E-5</v>
          </cell>
          <cell r="V265">
            <v>0</v>
          </cell>
          <cell r="W265">
            <v>1.0794279999999996E-5</v>
          </cell>
          <cell r="X265">
            <v>0</v>
          </cell>
          <cell r="Y265">
            <v>9.0046204430000007E-4</v>
          </cell>
          <cell r="Z265">
            <v>0</v>
          </cell>
          <cell r="AA265">
            <v>0</v>
          </cell>
          <cell r="AB265">
            <v>9.3659000000000006E-2</v>
          </cell>
          <cell r="AC265">
            <v>3.0526999999999999E-2</v>
          </cell>
          <cell r="AD265">
            <v>3.7905999999999995E-2</v>
          </cell>
          <cell r="AE265">
            <v>4.6255999999999999E-2</v>
          </cell>
          <cell r="AF265">
            <v>0.13409300000000002</v>
          </cell>
          <cell r="AG265">
            <v>0.167545</v>
          </cell>
          <cell r="AH265">
            <v>0.43053599999999997</v>
          </cell>
          <cell r="AI265">
            <v>0.85045799999999994</v>
          </cell>
          <cell r="AJ265">
            <v>0.100699</v>
          </cell>
          <cell r="AK265">
            <v>0.14746599999999999</v>
          </cell>
          <cell r="AL265">
            <v>0.37801499999999999</v>
          </cell>
          <cell r="AM265">
            <v>0.12887599999999999</v>
          </cell>
          <cell r="AN265">
            <v>0.220224</v>
          </cell>
          <cell r="AO265">
            <v>2.9728999999999998E-2</v>
          </cell>
          <cell r="AP265">
            <v>5.1355999999999999E-2</v>
          </cell>
          <cell r="AQ265">
            <v>1.6524999999999998E-2</v>
          </cell>
          <cell r="AR265">
            <v>0.43947299999999995</v>
          </cell>
          <cell r="AS265">
            <v>0.11821999999999999</v>
          </cell>
          <cell r="AT265">
            <v>2.0750999999999999E-2</v>
          </cell>
          <cell r="AU265">
            <v>1.1382E-2</v>
          </cell>
          <cell r="AV265">
            <v>0</v>
          </cell>
          <cell r="AW265">
            <v>1.4959999999999999E-2</v>
          </cell>
          <cell r="AX265">
            <v>0</v>
          </cell>
          <cell r="AY265">
            <v>0.69001871199999998</v>
          </cell>
          <cell r="AZ265">
            <v>0</v>
          </cell>
          <cell r="BA265">
            <v>0</v>
          </cell>
        </row>
        <row r="266">
          <cell r="B266">
            <v>6.186125E-5</v>
          </cell>
          <cell r="C266">
            <v>4.4437419999999997E-5</v>
          </cell>
          <cell r="D266">
            <v>1.1286084E-4</v>
          </cell>
          <cell r="E266">
            <v>1.8720124999999999E-4</v>
          </cell>
          <cell r="F266">
            <v>2.5923881999999999E-4</v>
          </cell>
          <cell r="G266">
            <v>6.370356999999999E-4</v>
          </cell>
          <cell r="H266">
            <v>1.0672570800000002E-3</v>
          </cell>
          <cell r="I266">
            <v>1.3392532766666667E-3</v>
          </cell>
          <cell r="J266">
            <v>1.6170249200000001E-3</v>
          </cell>
          <cell r="K266">
            <v>6.2133008000000002E-4</v>
          </cell>
          <cell r="L266">
            <v>1.0561332533333332E-3</v>
          </cell>
          <cell r="M266">
            <v>2.6119134999999997E-3</v>
          </cell>
          <cell r="N266">
            <v>1.2973625E-3</v>
          </cell>
          <cell r="O266">
            <v>1.3630224999999999E-3</v>
          </cell>
          <cell r="P266">
            <v>1.8257084999999998E-3</v>
          </cell>
          <cell r="Q266">
            <v>1.5199869999999996E-3</v>
          </cell>
          <cell r="R266">
            <v>1.2387724999999999E-3</v>
          </cell>
          <cell r="S266">
            <v>9.6604927999999982E-4</v>
          </cell>
          <cell r="T266">
            <v>4.9223299999999991E-4</v>
          </cell>
          <cell r="U266">
            <v>3.4910091999999998E-4</v>
          </cell>
          <cell r="V266">
            <v>1.9121549999999999E-4</v>
          </cell>
          <cell r="W266">
            <v>3.9036381999999999E-4</v>
          </cell>
          <cell r="X266">
            <v>7.6812200499999994E-5</v>
          </cell>
          <cell r="Y266">
            <v>1.27785E-7</v>
          </cell>
          <cell r="Z266">
            <v>0</v>
          </cell>
          <cell r="AA266">
            <v>0</v>
          </cell>
          <cell r="AB266">
            <v>5.0923999999999997E-2</v>
          </cell>
          <cell r="AC266">
            <v>2.0247999999999995E-2</v>
          </cell>
          <cell r="AD266">
            <v>9.7279000000000004E-2</v>
          </cell>
          <cell r="AE266">
            <v>8.5189000000000001E-2</v>
          </cell>
          <cell r="AF266">
            <v>0.18137699999999998</v>
          </cell>
          <cell r="AG266">
            <v>0.37575199999999997</v>
          </cell>
          <cell r="AH266">
            <v>0.589279</v>
          </cell>
          <cell r="AI266">
            <v>0.98295100000000002</v>
          </cell>
          <cell r="AJ266">
            <v>0.96128200000000008</v>
          </cell>
          <cell r="AK266">
            <v>0.41875399999999996</v>
          </cell>
          <cell r="AL266">
            <v>0.62448400000000004</v>
          </cell>
          <cell r="AM266">
            <v>0.77448099999999998</v>
          </cell>
          <cell r="AN266">
            <v>0.36518600000000001</v>
          </cell>
          <cell r="AO266">
            <v>0.36660599999999999</v>
          </cell>
          <cell r="AP266">
            <v>0.45711099999999999</v>
          </cell>
          <cell r="AQ266">
            <v>0.30377299999999996</v>
          </cell>
          <cell r="AR266">
            <v>0.27628000000000003</v>
          </cell>
          <cell r="AS266">
            <v>0.41445099999999996</v>
          </cell>
          <cell r="AT266">
            <v>0.22873099999999999</v>
          </cell>
          <cell r="AU266">
            <v>0.16859499999999999</v>
          </cell>
          <cell r="AV266">
            <v>9.6028999999999989E-2</v>
          </cell>
          <cell r="AW266">
            <v>0.24875999999999998</v>
          </cell>
          <cell r="AX266">
            <v>5.4131181E-2</v>
          </cell>
          <cell r="AY266">
            <v>9.4339999999999995E-5</v>
          </cell>
          <cell r="AZ266">
            <v>0</v>
          </cell>
          <cell r="BA266">
            <v>0</v>
          </cell>
        </row>
        <row r="267">
          <cell r="B267">
            <v>1.4332645173999998E-2</v>
          </cell>
          <cell r="C267">
            <v>7.5967477967999984E-3</v>
          </cell>
          <cell r="D267">
            <v>8.5615366699999997E-3</v>
          </cell>
          <cell r="E267">
            <v>1.4040859929999998E-2</v>
          </cell>
          <cell r="F267">
            <v>8.8195247799999991E-3</v>
          </cell>
          <cell r="G267">
            <v>1.279908882E-2</v>
          </cell>
          <cell r="H267">
            <v>1.4976229813333334E-2</v>
          </cell>
          <cell r="I267">
            <v>1.3723177496666667E-2</v>
          </cell>
          <cell r="J267">
            <v>1.1686770760000001E-2</v>
          </cell>
          <cell r="K267">
            <v>1.0042370873333333E-2</v>
          </cell>
          <cell r="L267">
            <v>7.9901894999999997E-3</v>
          </cell>
          <cell r="M267">
            <v>1.5444984100000001E-2</v>
          </cell>
          <cell r="N267">
            <v>1.516697014E-2</v>
          </cell>
          <cell r="O267">
            <v>1.6820401740000004E-2</v>
          </cell>
          <cell r="P267">
            <v>6.7401146399999994E-3</v>
          </cell>
          <cell r="Q267">
            <v>8.3510474599999985E-3</v>
          </cell>
          <cell r="R267">
            <v>6.540902060000001E-3</v>
          </cell>
          <cell r="S267">
            <v>5.7005739599999992E-3</v>
          </cell>
          <cell r="T267">
            <v>3.5804777399999995E-3</v>
          </cell>
          <cell r="U267">
            <v>3.3080639199999998E-3</v>
          </cell>
          <cell r="V267">
            <v>1.7375894199999995E-3</v>
          </cell>
          <cell r="W267">
            <v>2.1323114399999996E-3</v>
          </cell>
          <cell r="X267">
            <v>1.8566453770199997E-3</v>
          </cell>
          <cell r="Y267">
            <v>1.4761062605799999E-3</v>
          </cell>
          <cell r="Z267">
            <v>0</v>
          </cell>
          <cell r="AA267">
            <v>0</v>
          </cell>
          <cell r="AB267">
            <v>5.852418000000001</v>
          </cell>
          <cell r="AC267">
            <v>4.0984009999999991</v>
          </cell>
          <cell r="AD267">
            <v>3.9805489999999999</v>
          </cell>
          <cell r="AE267">
            <v>4.3450990000000003</v>
          </cell>
          <cell r="AF267">
            <v>5.1744489999999992</v>
          </cell>
          <cell r="AG267">
            <v>6.1567230000000004</v>
          </cell>
          <cell r="AH267">
            <v>8.5585229999999992</v>
          </cell>
          <cell r="AI267">
            <v>9.291404</v>
          </cell>
          <cell r="AJ267">
            <v>6.7648609999999989</v>
          </cell>
          <cell r="AK267">
            <v>7.5177440000000004</v>
          </cell>
          <cell r="AL267">
            <v>5.6509469999999986</v>
          </cell>
          <cell r="AM267">
            <v>5.2711459999999999</v>
          </cell>
          <cell r="AN267">
            <v>4.4665269999999992</v>
          </cell>
          <cell r="AO267">
            <v>5.7063229999999994</v>
          </cell>
          <cell r="AP267">
            <v>2.8065439999999997</v>
          </cell>
          <cell r="AQ267">
            <v>2.4359740000000003</v>
          </cell>
          <cell r="AR267">
            <v>2.593054</v>
          </cell>
          <cell r="AS267">
            <v>2.469401</v>
          </cell>
          <cell r="AT267">
            <v>2.1285919999999998</v>
          </cell>
          <cell r="AU267">
            <v>2.1197219999999994</v>
          </cell>
          <cell r="AV267">
            <v>1.2000979999999999</v>
          </cell>
          <cell r="AW267">
            <v>1.3853329999999999</v>
          </cell>
          <cell r="AX267">
            <v>1.5721543120000001</v>
          </cell>
          <cell r="AY267">
            <v>1.1977887990000002</v>
          </cell>
          <cell r="AZ267">
            <v>0</v>
          </cell>
          <cell r="BA267">
            <v>0</v>
          </cell>
        </row>
        <row r="268">
          <cell r="B268">
            <v>1.955567121E-2</v>
          </cell>
          <cell r="C268">
            <v>1.09396658E-2</v>
          </cell>
          <cell r="D268">
            <v>5.8043970379999992E-3</v>
          </cell>
          <cell r="E268">
            <v>3.1030149200000001E-3</v>
          </cell>
          <cell r="F268">
            <v>3.6682650999999996E-3</v>
          </cell>
          <cell r="G268">
            <v>1.6312465399999998E-3</v>
          </cell>
          <cell r="H268">
            <v>2.4195996399999998E-3</v>
          </cell>
          <cell r="I268">
            <v>2.0400150666666666E-3</v>
          </cell>
          <cell r="J268">
            <v>2.1880231799999996E-3</v>
          </cell>
          <cell r="K268">
            <v>5.822262266666667E-4</v>
          </cell>
          <cell r="L268">
            <v>4.1095397866666664E-3</v>
          </cell>
          <cell r="M268">
            <v>2.6664091999999996E-4</v>
          </cell>
          <cell r="N268">
            <v>8.6352951999999991E-4</v>
          </cell>
          <cell r="O268">
            <v>9.2508499999999997E-5</v>
          </cell>
          <cell r="P268">
            <v>3.6487500000000006E-5</v>
          </cell>
          <cell r="Q268">
            <v>3.9178999999999999E-4</v>
          </cell>
          <cell r="R268">
            <v>2.6307889999999996E-4</v>
          </cell>
          <cell r="S268">
            <v>7.8938744000000009E-4</v>
          </cell>
          <cell r="T268">
            <v>1.5447207999999999E-4</v>
          </cell>
          <cell r="U268">
            <v>3.7381197999999998E-4</v>
          </cell>
          <cell r="V268">
            <v>6.3671971999999994E-4</v>
          </cell>
          <cell r="W268">
            <v>1.17917016E-3</v>
          </cell>
          <cell r="X268">
            <v>8.0925719041999994E-4</v>
          </cell>
          <cell r="Y268">
            <v>6.5783826724000009E-4</v>
          </cell>
          <cell r="Z268">
            <v>0</v>
          </cell>
          <cell r="AA268">
            <v>0</v>
          </cell>
          <cell r="AB268">
            <v>5.7124019999999991</v>
          </cell>
          <cell r="AC268">
            <v>3.378266</v>
          </cell>
          <cell r="AD268">
            <v>1.7183189999999999</v>
          </cell>
          <cell r="AE268">
            <v>2.0517189999999998</v>
          </cell>
          <cell r="AF268">
            <v>2.2375430000000001</v>
          </cell>
          <cell r="AG268">
            <v>0.89587699999999992</v>
          </cell>
          <cell r="AH268">
            <v>1.554962</v>
          </cell>
          <cell r="AI268">
            <v>1.320527</v>
          </cell>
          <cell r="AJ268">
            <v>1.422601</v>
          </cell>
          <cell r="AK268">
            <v>0.52468199999999998</v>
          </cell>
          <cell r="AL268">
            <v>2.4855369999999999</v>
          </cell>
          <cell r="AM268">
            <v>3.0970669999999996</v>
          </cell>
          <cell r="AN268">
            <v>0.32988600000000001</v>
          </cell>
          <cell r="AO268">
            <v>0.45545299999999994</v>
          </cell>
          <cell r="AP268">
            <v>3.9366999999999999E-2</v>
          </cell>
          <cell r="AQ268">
            <v>0.20722499999999999</v>
          </cell>
          <cell r="AR268">
            <v>0.38429499999999994</v>
          </cell>
          <cell r="AS268">
            <v>0.57547699999999991</v>
          </cell>
          <cell r="AT268">
            <v>0.14260300000000001</v>
          </cell>
          <cell r="AU268">
            <v>0.29861599999999999</v>
          </cell>
          <cell r="AV268">
            <v>0.407999</v>
          </cell>
          <cell r="AW268">
            <v>0.74848599999999998</v>
          </cell>
          <cell r="AX268">
            <v>0.5817275959999999</v>
          </cell>
          <cell r="AY268">
            <v>0.48699930299999999</v>
          </cell>
          <cell r="AZ268">
            <v>0</v>
          </cell>
          <cell r="BA268">
            <v>0</v>
          </cell>
        </row>
        <row r="269">
          <cell r="B269">
            <v>0</v>
          </cell>
          <cell r="C269">
            <v>0</v>
          </cell>
          <cell r="D269">
            <v>5.3441250000000003E-5</v>
          </cell>
          <cell r="E269">
            <v>3.4398750000000003E-5</v>
          </cell>
          <cell r="F269">
            <v>0</v>
          </cell>
          <cell r="G269">
            <v>0</v>
          </cell>
          <cell r="H269">
            <v>0</v>
          </cell>
          <cell r="I269">
            <v>4.8300000000000008E-7</v>
          </cell>
          <cell r="J269">
            <v>2.5876900000000006E-4</v>
          </cell>
          <cell r="K269">
            <v>3.3383350000000002E-4</v>
          </cell>
          <cell r="L269">
            <v>4.2002449999999997E-4</v>
          </cell>
          <cell r="M269">
            <v>1.3653786999999998E-3</v>
          </cell>
          <cell r="N269">
            <v>8.2156200000000007E-4</v>
          </cell>
          <cell r="O269">
            <v>7.3937500000000001E-5</v>
          </cell>
          <cell r="P269">
            <v>1.8259205999999995E-4</v>
          </cell>
          <cell r="Q269">
            <v>0</v>
          </cell>
          <cell r="R269">
            <v>1.0499999999999999E-6</v>
          </cell>
          <cell r="S269">
            <v>1.4114449999999998E-4</v>
          </cell>
          <cell r="T269">
            <v>4.6266499999999988E-5</v>
          </cell>
          <cell r="U269">
            <v>0</v>
          </cell>
          <cell r="V269">
            <v>0</v>
          </cell>
          <cell r="W269">
            <v>0</v>
          </cell>
          <cell r="X269">
            <v>0</v>
          </cell>
          <cell r="Y269">
            <v>0</v>
          </cell>
          <cell r="Z269">
            <v>0</v>
          </cell>
          <cell r="AA269">
            <v>0</v>
          </cell>
          <cell r="AB269">
            <v>0</v>
          </cell>
          <cell r="AC269">
            <v>0</v>
          </cell>
          <cell r="AD269">
            <v>4.2752999999999999E-2</v>
          </cell>
          <cell r="AE269">
            <v>2.7518999999999998E-2</v>
          </cell>
          <cell r="AF269">
            <v>0</v>
          </cell>
          <cell r="AG269">
            <v>0</v>
          </cell>
          <cell r="AH269">
            <v>0</v>
          </cell>
          <cell r="AI269">
            <v>3.3199999999999999E-4</v>
          </cell>
          <cell r="AJ269">
            <v>0.13558300000000001</v>
          </cell>
          <cell r="AK269">
            <v>0.21176699999999998</v>
          </cell>
          <cell r="AL269">
            <v>0.24646800000000002</v>
          </cell>
          <cell r="AM269">
            <v>0.32990999999999998</v>
          </cell>
          <cell r="AN269">
            <v>0.18198799999999998</v>
          </cell>
          <cell r="AO269">
            <v>2.2448999999999997E-2</v>
          </cell>
          <cell r="AP269">
            <v>5.3348E-2</v>
          </cell>
          <cell r="AQ269">
            <v>0</v>
          </cell>
          <cell r="AR269">
            <v>8.7279999999999996E-3</v>
          </cell>
          <cell r="AS269">
            <v>7.6501E-2</v>
          </cell>
          <cell r="AT269">
            <v>5.5019999999999999E-2</v>
          </cell>
          <cell r="AU269">
            <v>0</v>
          </cell>
          <cell r="AV269">
            <v>0</v>
          </cell>
          <cell r="AW269">
            <v>0</v>
          </cell>
          <cell r="AX269">
            <v>0</v>
          </cell>
          <cell r="AY269">
            <v>0</v>
          </cell>
          <cell r="AZ269">
            <v>0</v>
          </cell>
          <cell r="BA269">
            <v>0</v>
          </cell>
        </row>
      </sheetData>
      <sheetData sheetId="68"/>
      <sheetData sheetId="69"/>
      <sheetData sheetId="70"/>
      <sheetData sheetId="71">
        <row r="163">
          <cell r="B163">
            <v>3.1241111756188872E-3</v>
          </cell>
          <cell r="C163">
            <v>3.8143059344144126E-3</v>
          </cell>
          <cell r="D163">
            <v>1.1427280160702862E-2</v>
          </cell>
          <cell r="E163">
            <v>1.5844135110743146E-2</v>
          </cell>
          <cell r="F163">
            <v>1.6135170445827646E-2</v>
          </cell>
          <cell r="G163">
            <v>1.8693789536695725E-2</v>
          </cell>
          <cell r="H163">
            <v>1.936904294572548E-2</v>
          </cell>
          <cell r="I163">
            <v>7.5669701759775582E-3</v>
          </cell>
          <cell r="J163">
            <v>5.0036091892771938E-3</v>
          </cell>
          <cell r="K163">
            <v>3.9093331510284077E-3</v>
          </cell>
          <cell r="L163">
            <v>3.4007791999999997E-3</v>
          </cell>
          <cell r="M163">
            <v>3.2025559999999996E-3</v>
          </cell>
          <cell r="N163">
            <v>3.1656687999999998E-3</v>
          </cell>
          <cell r="O163">
            <v>3.2301611999999997E-3</v>
          </cell>
          <cell r="P163">
            <v>3.3126771999999996E-3</v>
          </cell>
          <cell r="Q163">
            <v>4.2482663999999998E-3</v>
          </cell>
          <cell r="R163">
            <v>4.8941675999999998E-3</v>
          </cell>
          <cell r="S163">
            <v>3.9047511999999998E-3</v>
          </cell>
          <cell r="T163">
            <v>3.7908639999999997E-3</v>
          </cell>
          <cell r="U163">
            <v>3.7637067999999997E-3</v>
          </cell>
          <cell r="V163">
            <v>3.1703503999999999E-3</v>
          </cell>
          <cell r="W163">
            <v>2.6695199999999999E-3</v>
          </cell>
          <cell r="X163">
            <v>5.9905866523999995E-3</v>
          </cell>
          <cell r="Y163">
            <v>4.8848171511999992E-3</v>
          </cell>
          <cell r="AB163">
            <v>3.5448409999999999</v>
          </cell>
          <cell r="AC163">
            <v>3.9318779999999998</v>
          </cell>
          <cell r="AD163">
            <v>11.799602999999999</v>
          </cell>
          <cell r="AE163">
            <v>16.372450999999998</v>
          </cell>
          <cell r="AF163">
            <v>18.648892</v>
          </cell>
          <cell r="AG163">
            <v>22.122935999999999</v>
          </cell>
          <cell r="AH163">
            <v>24.390252999999998</v>
          </cell>
          <cell r="AI163">
            <v>9.74681</v>
          </cell>
          <cell r="AJ163">
            <v>7.2628559999999993</v>
          </cell>
          <cell r="AK163">
            <v>5.818168</v>
          </cell>
          <cell r="AL163">
            <v>5.3246139999999995</v>
          </cell>
          <cell r="AM163">
            <v>7.0642589999999998</v>
          </cell>
          <cell r="AN163">
            <v>8.3919779999999999</v>
          </cell>
          <cell r="AO163">
            <v>7.024572</v>
          </cell>
          <cell r="AP163">
            <v>6.049334</v>
          </cell>
          <cell r="AQ163">
            <v>7.3082180000000001</v>
          </cell>
          <cell r="AR163">
            <v>9.138814</v>
          </cell>
          <cell r="AS163">
            <v>7.3346409999999995</v>
          </cell>
          <cell r="AT163">
            <v>6.6703529999999995</v>
          </cell>
          <cell r="AU163">
            <v>7.4544589999999999</v>
          </cell>
          <cell r="AV163">
            <v>5.805936</v>
          </cell>
          <cell r="AW163">
            <v>5.1299000000000001</v>
          </cell>
          <cell r="AX163">
            <v>9.8589050300000007</v>
          </cell>
          <cell r="AY163">
            <v>8.0834468629999989</v>
          </cell>
        </row>
        <row r="263">
          <cell r="B263">
            <v>1.4458296732581947E-2</v>
          </cell>
          <cell r="C263">
            <v>1.8561997101307761E-2</v>
          </cell>
          <cell r="D263">
            <v>3.0044948667458375E-2</v>
          </cell>
          <cell r="E263">
            <v>3.5152412735100828E-2</v>
          </cell>
          <cell r="F263">
            <v>3.1545334784001483E-2</v>
          </cell>
          <cell r="G263">
            <v>3.4471286574086844E-2</v>
          </cell>
          <cell r="H263">
            <v>3.6770049594345287E-2</v>
          </cell>
          <cell r="I263">
            <v>2.0208148496407372E-2</v>
          </cell>
          <cell r="J263">
            <v>1.367582440499723E-2</v>
          </cell>
          <cell r="K263">
            <v>1.0898958876606813E-2</v>
          </cell>
          <cell r="L263">
            <v>1.1277053199999998E-2</v>
          </cell>
          <cell r="M263">
            <v>7.1829856000000013E-3</v>
          </cell>
          <cell r="N263">
            <v>7.0365343999999981E-3</v>
          </cell>
          <cell r="O263">
            <v>6.7462639999999975E-3</v>
          </cell>
          <cell r="P263">
            <v>1.06998332E-2</v>
          </cell>
          <cell r="Q263">
            <v>1.0699841599999999E-2</v>
          </cell>
          <cell r="R263">
            <v>1.0481298799999995E-2</v>
          </cell>
          <cell r="S263">
            <v>1.12099596E-2</v>
          </cell>
          <cell r="T263">
            <v>1.1211141200000002E-2</v>
          </cell>
          <cell r="U263">
            <v>1.1855586399999998E-2</v>
          </cell>
          <cell r="V263">
            <v>8.3276984000000016E-3</v>
          </cell>
          <cell r="W263">
            <v>8.8744908000000008E-3</v>
          </cell>
          <cell r="X263">
            <v>1.3182278034799997E-2</v>
          </cell>
          <cell r="Y263">
            <v>1.1563166022800001E-2</v>
          </cell>
          <cell r="Z263">
            <v>0</v>
          </cell>
          <cell r="AA263">
            <v>0</v>
          </cell>
          <cell r="AB263">
            <v>16.363767999999997</v>
          </cell>
          <cell r="AC263">
            <v>20.207527000000002</v>
          </cell>
          <cell r="AD263">
            <v>30.513648000000003</v>
          </cell>
          <cell r="AE263">
            <v>36.146504</v>
          </cell>
          <cell r="AF263">
            <v>36.076752999999997</v>
          </cell>
          <cell r="AG263">
            <v>38.343761999999991</v>
          </cell>
          <cell r="AH263">
            <v>42.282383999999993</v>
          </cell>
          <cell r="AI263">
            <v>26.079510999999997</v>
          </cell>
          <cell r="AJ263">
            <v>19.712196000000002</v>
          </cell>
          <cell r="AK263">
            <v>16.123370999999999</v>
          </cell>
          <cell r="AL263">
            <v>17.842894999999999</v>
          </cell>
          <cell r="AM263">
            <v>18.790719999999993</v>
          </cell>
          <cell r="AN263">
            <v>19.061950000000003</v>
          </cell>
          <cell r="AO263">
            <v>16.984063000000003</v>
          </cell>
          <cell r="AP263">
            <v>20.540738999999999</v>
          </cell>
          <cell r="AQ263">
            <v>21.27006500000001</v>
          </cell>
          <cell r="AR263">
            <v>21.205849000000004</v>
          </cell>
          <cell r="AS263">
            <v>20.126687999999994</v>
          </cell>
          <cell r="AT263">
            <v>19.495071000000014</v>
          </cell>
          <cell r="AU263">
            <v>21.952400999999998</v>
          </cell>
          <cell r="AV263">
            <v>15.019262999999997</v>
          </cell>
          <cell r="AW263">
            <v>17.147410000000004</v>
          </cell>
          <cell r="AX263">
            <v>23.659173089999999</v>
          </cell>
          <cell r="AY263">
            <v>21.421727598999993</v>
          </cell>
          <cell r="AZ263">
            <v>0</v>
          </cell>
          <cell r="BA263">
            <v>0</v>
          </cell>
        </row>
        <row r="264">
          <cell r="B264">
            <v>1.8460629433924712E-3</v>
          </cell>
          <cell r="C264">
            <v>2.3091970274499727E-3</v>
          </cell>
          <cell r="D264">
            <v>3.3242965756584072E-3</v>
          </cell>
          <cell r="E264">
            <v>4.033435670529998E-3</v>
          </cell>
          <cell r="F264">
            <v>3.4189571155235116E-3</v>
          </cell>
          <cell r="G264">
            <v>2.7331123752844001E-3</v>
          </cell>
          <cell r="H264">
            <v>2.0925431886445961E-3</v>
          </cell>
          <cell r="I264">
            <v>1.9123054266362749E-3</v>
          </cell>
          <cell r="J264">
            <v>1.4957192460649453E-3</v>
          </cell>
          <cell r="K264">
            <v>4.3896750254238283E-4</v>
          </cell>
          <cell r="L264">
            <v>1.4312647999999999E-3</v>
          </cell>
          <cell r="M264">
            <v>2.4087560000000003E-4</v>
          </cell>
          <cell r="N264">
            <v>5.4017879999999994E-4</v>
          </cell>
          <cell r="O264">
            <v>4.2510439999999996E-4</v>
          </cell>
          <cell r="P264">
            <v>3.6167879999999999E-4</v>
          </cell>
          <cell r="Q264">
            <v>6.8069399999999992E-4</v>
          </cell>
          <cell r="R264">
            <v>3.7151520000000001E-4</v>
          </cell>
          <cell r="S264">
            <v>3.5377439999999998E-4</v>
          </cell>
          <cell r="T264">
            <v>4.6593399999999999E-4</v>
          </cell>
          <cell r="U264">
            <v>5.1555000000000004E-4</v>
          </cell>
          <cell r="V264">
            <v>2.4260319999999999E-4</v>
          </cell>
          <cell r="W264">
            <v>6.7394599999999992E-4</v>
          </cell>
          <cell r="X264">
            <v>3.4512456720000001E-4</v>
          </cell>
          <cell r="Y264">
            <v>4.1083899639999996E-4</v>
          </cell>
          <cell r="Z264">
            <v>0</v>
          </cell>
          <cell r="AA264">
            <v>0</v>
          </cell>
          <cell r="AB264">
            <v>2.0993769999999996</v>
          </cell>
          <cell r="AC264">
            <v>2.4935659999999999</v>
          </cell>
          <cell r="AD264">
            <v>3.483765</v>
          </cell>
          <cell r="AE264">
            <v>4.2037569999999995</v>
          </cell>
          <cell r="AF264">
            <v>3.8902840000000003</v>
          </cell>
          <cell r="AG264">
            <v>3.01966</v>
          </cell>
          <cell r="AH264">
            <v>2.3870079999999998</v>
          </cell>
          <cell r="AI264">
            <v>2.5138359999999995</v>
          </cell>
          <cell r="AJ264">
            <v>2.201921</v>
          </cell>
          <cell r="AK264">
            <v>0.637042</v>
          </cell>
          <cell r="AL264">
            <v>1.6865759999999999</v>
          </cell>
          <cell r="AM264">
            <v>1.7973379999999999</v>
          </cell>
          <cell r="AN264">
            <v>1.1849129999999999</v>
          </cell>
          <cell r="AO264">
            <v>0.80874599999999996</v>
          </cell>
          <cell r="AP264">
            <v>1.3478400000000001</v>
          </cell>
          <cell r="AQ264">
            <v>0.89785199999999987</v>
          </cell>
          <cell r="AR264">
            <v>0.88682899999999998</v>
          </cell>
          <cell r="AS264">
            <v>0.69824999999999993</v>
          </cell>
          <cell r="AT264">
            <v>0.84904299999999999</v>
          </cell>
          <cell r="AU264">
            <v>0.99975900000000006</v>
          </cell>
          <cell r="AV264">
            <v>0.47641999999999995</v>
          </cell>
          <cell r="AW264">
            <v>1.3129459999999999</v>
          </cell>
          <cell r="AX264">
            <v>0.63376397600000001</v>
          </cell>
          <cell r="AY264">
            <v>0.78016009299999989</v>
          </cell>
          <cell r="AZ264">
            <v>0</v>
          </cell>
          <cell r="BA264">
            <v>0</v>
          </cell>
        </row>
        <row r="265">
          <cell r="B265">
            <v>2.2766475719811596E-4</v>
          </cell>
          <cell r="C265">
            <v>2.9168211401620401E-4</v>
          </cell>
          <cell r="D265">
            <v>1.4376548502323476E-3</v>
          </cell>
          <cell r="E265">
            <v>5.1276136537704419E-4</v>
          </cell>
          <cell r="F265">
            <v>5.0754054931240937E-4</v>
          </cell>
          <cell r="G265">
            <v>1.4817857939759158E-3</v>
          </cell>
          <cell r="H265">
            <v>7.9403773317973203E-4</v>
          </cell>
          <cell r="I265">
            <v>4.9721083627080141E-4</v>
          </cell>
          <cell r="J265">
            <v>1.1450905904999149E-3</v>
          </cell>
          <cell r="K265">
            <v>1.0149758873320021E-3</v>
          </cell>
          <cell r="L265">
            <v>6.1986399999999992E-4</v>
          </cell>
          <cell r="M265">
            <v>9.139955999999999E-4</v>
          </cell>
          <cell r="N265">
            <v>1.7939319999999998E-4</v>
          </cell>
          <cell r="O265">
            <v>2.6819799999999998E-4</v>
          </cell>
          <cell r="P265">
            <v>1.7821803999999999E-3</v>
          </cell>
          <cell r="Q265">
            <v>1.943704E-4</v>
          </cell>
          <cell r="R265">
            <v>1.5596840000000001E-4</v>
          </cell>
          <cell r="S265">
            <v>2.6127360000000001E-4</v>
          </cell>
          <cell r="T265">
            <v>2.4406759999999998E-4</v>
          </cell>
          <cell r="U265">
            <v>6.6687599999999995E-5</v>
          </cell>
          <cell r="V265">
            <v>1.2679519999999998E-4</v>
          </cell>
          <cell r="W265">
            <v>1.0455900000000001E-3</v>
          </cell>
          <cell r="X265">
            <v>5.625941916E-4</v>
          </cell>
          <cell r="Y265">
            <v>4.7807815159999991E-4</v>
          </cell>
          <cell r="Z265">
            <v>0</v>
          </cell>
          <cell r="AA265">
            <v>0</v>
          </cell>
          <cell r="AB265">
            <v>0.30322199999999999</v>
          </cell>
          <cell r="AC265">
            <v>0.35713999999999996</v>
          </cell>
          <cell r="AD265">
            <v>1.352506</v>
          </cell>
          <cell r="AE265">
            <v>0.55446600000000001</v>
          </cell>
          <cell r="AF265">
            <v>0.56502199999999991</v>
          </cell>
          <cell r="AG265">
            <v>1.4924869999999999</v>
          </cell>
          <cell r="AH265">
            <v>0.8202259999999999</v>
          </cell>
          <cell r="AI265">
            <v>0.67640999999999996</v>
          </cell>
          <cell r="AJ265">
            <v>1.575307</v>
          </cell>
          <cell r="AK265">
            <v>1.6681110000000001</v>
          </cell>
          <cell r="AL265">
            <v>1.4378389999999999</v>
          </cell>
          <cell r="AM265">
            <v>1.4139529999999998</v>
          </cell>
          <cell r="AN265">
            <v>0.42412099999999997</v>
          </cell>
          <cell r="AO265">
            <v>0.71362199999999998</v>
          </cell>
          <cell r="AP265">
            <v>1.931978</v>
          </cell>
          <cell r="AQ265">
            <v>0.37616099999999997</v>
          </cell>
          <cell r="AR265">
            <v>0.41478199999999998</v>
          </cell>
          <cell r="AS265">
            <v>0.49421399999999999</v>
          </cell>
          <cell r="AT265">
            <v>0.54639599999999999</v>
          </cell>
          <cell r="AU265">
            <v>0.15222599999999997</v>
          </cell>
          <cell r="AV265">
            <v>0.24275099999999999</v>
          </cell>
          <cell r="AW265">
            <v>2.0823629999999995</v>
          </cell>
          <cell r="AX265">
            <v>1.0848044369999998</v>
          </cell>
          <cell r="AY265">
            <v>0.98426175700000007</v>
          </cell>
          <cell r="AZ265">
            <v>0</v>
          </cell>
          <cell r="BA265">
            <v>0</v>
          </cell>
        </row>
        <row r="266">
          <cell r="B266">
            <v>1.2472949390885678E-4</v>
          </cell>
          <cell r="C266">
            <v>2.0350685477453338E-4</v>
          </cell>
          <cell r="D266">
            <v>2.8363216766041737E-4</v>
          </cell>
          <cell r="E266">
            <v>2.4392793890356767E-4</v>
          </cell>
          <cell r="F266">
            <v>2.5154106711020908E-4</v>
          </cell>
          <cell r="G266">
            <v>1.1613044773020395E-4</v>
          </cell>
          <cell r="H266">
            <v>3.4203059430032282E-4</v>
          </cell>
          <cell r="I266">
            <v>8.3654770881616729E-5</v>
          </cell>
          <cell r="J266">
            <v>2.4201820313682904E-4</v>
          </cell>
          <cell r="K266">
            <v>1.1948353518598871E-4</v>
          </cell>
          <cell r="L266">
            <v>1.8684399999999997E-4</v>
          </cell>
          <cell r="M266">
            <v>1.3937279999999999E-4</v>
          </cell>
          <cell r="N266">
            <v>2.767464E-4</v>
          </cell>
          <cell r="O266">
            <v>2.3037280000000001E-4</v>
          </cell>
          <cell r="P266">
            <v>3.3915280000000001E-4</v>
          </cell>
          <cell r="Q266">
            <v>4.0220879999999998E-4</v>
          </cell>
          <cell r="R266">
            <v>2.8530319999999995E-4</v>
          </cell>
          <cell r="S266">
            <v>1.4544319999999997E-4</v>
          </cell>
          <cell r="T266">
            <v>3.4020000000000003E-4</v>
          </cell>
          <cell r="U266">
            <v>1.2239919999999999E-4</v>
          </cell>
          <cell r="V266">
            <v>4.8596799999999995E-5</v>
          </cell>
          <cell r="W266">
            <v>3.25444E-5</v>
          </cell>
          <cell r="X266">
            <v>6.1213629960000008E-4</v>
          </cell>
          <cell r="Y266">
            <v>8.8414779600000005E-5</v>
          </cell>
          <cell r="Z266">
            <v>0</v>
          </cell>
          <cell r="AA266">
            <v>0</v>
          </cell>
          <cell r="AB266">
            <v>0.15047199999999999</v>
          </cell>
          <cell r="AC266">
            <v>0.22324999999999998</v>
          </cell>
          <cell r="AD266">
            <v>0.29418899999999998</v>
          </cell>
          <cell r="AE266">
            <v>0.24979299999999999</v>
          </cell>
          <cell r="AF266">
            <v>0.28690399999999999</v>
          </cell>
          <cell r="AG266">
            <v>8.8125999999999996E-2</v>
          </cell>
          <cell r="AH266">
            <v>0.23968699999999998</v>
          </cell>
          <cell r="AI266">
            <v>0.107818</v>
          </cell>
          <cell r="AJ266">
            <v>0.34687400000000002</v>
          </cell>
          <cell r="AK266">
            <v>0.169095</v>
          </cell>
          <cell r="AL266">
            <v>0.34443500000000005</v>
          </cell>
          <cell r="AM266">
            <v>0.33010500000000004</v>
          </cell>
          <cell r="AN266">
            <v>0.49226900000000001</v>
          </cell>
          <cell r="AO266">
            <v>0.46577099999999999</v>
          </cell>
          <cell r="AP266">
            <v>0.41032699999999994</v>
          </cell>
          <cell r="AQ266">
            <v>0.155219</v>
          </cell>
          <cell r="AR266">
            <v>0.15117799999999998</v>
          </cell>
          <cell r="AS266">
            <v>0.26008400000000004</v>
          </cell>
          <cell r="AT266">
            <v>0.64423300000000006</v>
          </cell>
          <cell r="AU266">
            <v>0.223638</v>
          </cell>
          <cell r="AV266">
            <v>6.2802999999999998E-2</v>
          </cell>
          <cell r="AW266">
            <v>6.5151000000000001E-2</v>
          </cell>
          <cell r="AX266">
            <v>1.1785218029999998</v>
          </cell>
          <cell r="AY266">
            <v>0.14431589799999997</v>
          </cell>
          <cell r="AZ266">
            <v>0</v>
          </cell>
          <cell r="BA266">
            <v>0</v>
          </cell>
        </row>
        <row r="267">
          <cell r="B267">
            <v>6.4529681753273819E-3</v>
          </cell>
          <cell r="C267">
            <v>6.5234258935352434E-3</v>
          </cell>
          <cell r="D267">
            <v>5.8354104683852482E-3</v>
          </cell>
          <cell r="E267">
            <v>7.2609993003616893E-3</v>
          </cell>
          <cell r="F267">
            <v>4.4960472331882304E-3</v>
          </cell>
          <cell r="G267">
            <v>5.0241626376885283E-3</v>
          </cell>
          <cell r="H267">
            <v>5.4526582398300664E-3</v>
          </cell>
          <cell r="I267">
            <v>3.6322637911089584E-3</v>
          </cell>
          <cell r="J267">
            <v>2.7557176222340347E-3</v>
          </cell>
          <cell r="K267">
            <v>2.7037576357627014E-3</v>
          </cell>
          <cell r="L267">
            <v>3.4506836000000002E-3</v>
          </cell>
          <cell r="M267">
            <v>1.6956548000000003E-3</v>
          </cell>
          <cell r="N267">
            <v>1.1715311999999998E-3</v>
          </cell>
          <cell r="O267">
            <v>1.3879796000000001E-3</v>
          </cell>
          <cell r="P267">
            <v>2.2058679999999997E-3</v>
          </cell>
          <cell r="Q267">
            <v>2.3913316000000002E-3</v>
          </cell>
          <cell r="R267">
            <v>2.4302627999999997E-3</v>
          </cell>
          <cell r="S267">
            <v>3.6793904000000004E-3</v>
          </cell>
          <cell r="T267">
            <v>2.8905352000000001E-3</v>
          </cell>
          <cell r="U267">
            <v>4.3337867999999995E-3</v>
          </cell>
          <cell r="V267">
            <v>2.6634803999999995E-3</v>
          </cell>
          <cell r="W267">
            <v>1.8975459999999997E-3</v>
          </cell>
          <cell r="X267">
            <v>2.0896543136E-3</v>
          </cell>
          <cell r="Y267">
            <v>1.893486154E-3</v>
          </cell>
          <cell r="Z267">
            <v>0</v>
          </cell>
          <cell r="AA267">
            <v>0</v>
          </cell>
          <cell r="AB267">
            <v>7.242347999999998</v>
          </cell>
          <cell r="AC267">
            <v>6.8878709999999996</v>
          </cell>
          <cell r="AD267">
            <v>5.794071999999999</v>
          </cell>
          <cell r="AE267">
            <v>7.3721370000000013</v>
          </cell>
          <cell r="AF267">
            <v>4.9655310000000004</v>
          </cell>
          <cell r="AG267">
            <v>4.803961000000001</v>
          </cell>
          <cell r="AH267">
            <v>5.265242999999999</v>
          </cell>
          <cell r="AI267">
            <v>4.7422289999999991</v>
          </cell>
          <cell r="AJ267">
            <v>3.9134959999999999</v>
          </cell>
          <cell r="AK267">
            <v>4.0125369999999991</v>
          </cell>
          <cell r="AL267">
            <v>5.6038609999999993</v>
          </cell>
          <cell r="AM267">
            <v>5.6088079999999989</v>
          </cell>
          <cell r="AN267">
            <v>2.6563269999999997</v>
          </cell>
          <cell r="AO267">
            <v>4.0279039999999995</v>
          </cell>
          <cell r="AP267">
            <v>5.5083349999999998</v>
          </cell>
          <cell r="AQ267">
            <v>7.3329979999999999</v>
          </cell>
          <cell r="AR267">
            <v>4.8456700000000001</v>
          </cell>
          <cell r="AS267">
            <v>6.1683029999999999</v>
          </cell>
          <cell r="AT267">
            <v>5.1108319999999994</v>
          </cell>
          <cell r="AU267">
            <v>7.1483910000000002</v>
          </cell>
          <cell r="AV267">
            <v>4.5277220000000007</v>
          </cell>
          <cell r="AW267">
            <v>3.4785709999999996</v>
          </cell>
          <cell r="AX267">
            <v>4.0192153990000001</v>
          </cell>
          <cell r="AY267">
            <v>3.696405143999999</v>
          </cell>
          <cell r="AZ267">
            <v>0</v>
          </cell>
          <cell r="BA267">
            <v>0</v>
          </cell>
        </row>
        <row r="268">
          <cell r="B268">
            <v>1.3425505198735614E-3</v>
          </cell>
          <cell r="C268">
            <v>4.2629771808918668E-3</v>
          </cell>
          <cell r="D268">
            <v>6.0965223781418876E-3</v>
          </cell>
          <cell r="E268">
            <v>5.3557612485489424E-3</v>
          </cell>
          <cell r="F268">
            <v>4.6082560391821495E-3</v>
          </cell>
          <cell r="G268">
            <v>4.1471526904799261E-3</v>
          </cell>
          <cell r="H268">
            <v>5.8453413247999799E-3</v>
          </cell>
          <cell r="I268">
            <v>4.1437450341021854E-3</v>
          </cell>
          <cell r="J268">
            <v>1.6230028252852866E-3</v>
          </cell>
          <cell r="K268">
            <v>1.1928993801161719E-3</v>
          </cell>
          <cell r="L268">
            <v>3.3671959999999996E-4</v>
          </cell>
          <cell r="M268">
            <v>2.6424439999999999E-4</v>
          </cell>
          <cell r="N268">
            <v>3.081456E-4</v>
          </cell>
          <cell r="O268">
            <v>2.2758119999999999E-4</v>
          </cell>
          <cell r="P268">
            <v>4.3116359999999997E-4</v>
          </cell>
          <cell r="Q268">
            <v>3.6657599999999997E-4</v>
          </cell>
          <cell r="R268">
            <v>5.9071600000000003E-4</v>
          </cell>
          <cell r="S268">
            <v>7.7147559999999997E-4</v>
          </cell>
          <cell r="T268">
            <v>6.698804E-4</v>
          </cell>
          <cell r="U268">
            <v>1.1100012000000001E-3</v>
          </cell>
          <cell r="V268">
            <v>7.1301159999999993E-4</v>
          </cell>
          <cell r="W268">
            <v>1.06197E-3</v>
          </cell>
          <cell r="X268">
            <v>1.8954561976000002E-3</v>
          </cell>
          <cell r="Y268">
            <v>1.7643364535999998E-3</v>
          </cell>
          <cell r="Z268">
            <v>0</v>
          </cell>
          <cell r="AA268">
            <v>0</v>
          </cell>
          <cell r="AB268">
            <v>1.5458829999999999</v>
          </cell>
          <cell r="AC268">
            <v>5.1398629999999992</v>
          </cell>
          <cell r="AD268">
            <v>6.1407179999999997</v>
          </cell>
          <cell r="AE268">
            <v>5.4043239999999999</v>
          </cell>
          <cell r="AF268">
            <v>5.3413889999999995</v>
          </cell>
          <cell r="AG268">
            <v>4.8068389999999992</v>
          </cell>
          <cell r="AH268">
            <v>6.7993309999999996</v>
          </cell>
          <cell r="AI268">
            <v>5.2964249999999993</v>
          </cell>
          <cell r="AJ268">
            <v>2.3823379999999998</v>
          </cell>
          <cell r="AK268">
            <v>1.6994590000000001</v>
          </cell>
          <cell r="AL268">
            <v>0.56820700000000002</v>
          </cell>
          <cell r="AM268">
            <v>0.87521300000000002</v>
          </cell>
          <cell r="AN268">
            <v>1.055877</v>
          </cell>
          <cell r="AO268">
            <v>0.98197899999999994</v>
          </cell>
          <cell r="AP268">
            <v>2.3456619999999999</v>
          </cell>
          <cell r="AQ268">
            <v>1.0732899999999999</v>
          </cell>
          <cell r="AR268">
            <v>2.2866520000000001</v>
          </cell>
          <cell r="AS268">
            <v>1.5585059999999999</v>
          </cell>
          <cell r="AT268">
            <v>1.3200229999999999</v>
          </cell>
          <cell r="AU268">
            <v>2.4163209999999999</v>
          </cell>
          <cell r="AV268">
            <v>1.4623079999999999</v>
          </cell>
          <cell r="AW268">
            <v>2.2046600000000001</v>
          </cell>
          <cell r="AX268">
            <v>3.7136533140000001</v>
          </cell>
          <cell r="AY268">
            <v>3.9175365389999999</v>
          </cell>
          <cell r="AZ268">
            <v>0</v>
          </cell>
          <cell r="BA268">
            <v>0</v>
          </cell>
        </row>
        <row r="269">
          <cell r="B269">
            <v>9.181090119797952E-6</v>
          </cell>
          <cell r="C269">
            <v>4.2959987761248892E-5</v>
          </cell>
          <cell r="D269">
            <v>5.0977784630339837E-5</v>
          </cell>
          <cell r="E269">
            <v>1.1727771375985205E-4</v>
          </cell>
          <cell r="F269">
            <v>3.0034614787581389E-5</v>
          </cell>
          <cell r="G269">
            <v>7.9886725707258501E-6</v>
          </cell>
          <cell r="H269">
            <v>0</v>
          </cell>
          <cell r="I269">
            <v>1.8780489335303151E-6</v>
          </cell>
          <cell r="J269">
            <v>1.4858807778600219E-6</v>
          </cell>
          <cell r="K269">
            <v>3.3193364422444572E-5</v>
          </cell>
          <cell r="L269">
            <v>6.22832E-5</v>
          </cell>
          <cell r="M269">
            <v>2.0019999999999998E-5</v>
          </cell>
          <cell r="N269">
            <v>2.8279999999999997E-5</v>
          </cell>
          <cell r="O269">
            <v>2.4292799999999999E-5</v>
          </cell>
          <cell r="P269">
            <v>1.3636E-5</v>
          </cell>
          <cell r="Q269">
            <v>1.96E-8</v>
          </cell>
          <cell r="R269">
            <v>3.3376E-6</v>
          </cell>
          <cell r="S269">
            <v>0</v>
          </cell>
          <cell r="T269">
            <v>0</v>
          </cell>
          <cell r="U269">
            <v>7.5205199999999996E-5</v>
          </cell>
          <cell r="V269">
            <v>3.1527999999999997E-6</v>
          </cell>
          <cell r="W269">
            <v>4.2E-7</v>
          </cell>
          <cell r="X269">
            <v>2.2323615999999996E-6</v>
          </cell>
          <cell r="Y269">
            <v>1.49636844E-5</v>
          </cell>
          <cell r="Z269">
            <v>0</v>
          </cell>
          <cell r="AA269">
            <v>0</v>
          </cell>
          <cell r="AB269">
            <v>1.3521999999999999E-2</v>
          </cell>
          <cell r="AC269">
            <v>4.6562999999999993E-2</v>
          </cell>
          <cell r="AD269">
            <v>4.5344999999999996E-2</v>
          </cell>
          <cell r="AE269">
            <v>0.12041299999999999</v>
          </cell>
          <cell r="AF269">
            <v>3.4913E-2</v>
          </cell>
          <cell r="AG269">
            <v>5.7829999999999999E-3</v>
          </cell>
          <cell r="AH269">
            <v>0</v>
          </cell>
          <cell r="AI269">
            <v>2.3970000000000003E-3</v>
          </cell>
          <cell r="AJ269">
            <v>3.4609999999999997E-3</v>
          </cell>
          <cell r="AK269">
            <v>4.7441999999999998E-2</v>
          </cell>
          <cell r="AL269">
            <v>0.10351199999999999</v>
          </cell>
          <cell r="AM269">
            <v>6.0507999999999992E-2</v>
          </cell>
          <cell r="AN269">
            <v>3.8043999999999994E-2</v>
          </cell>
          <cell r="AO269">
            <v>8.3465999999999999E-2</v>
          </cell>
          <cell r="AP269">
            <v>1.1493E-2</v>
          </cell>
          <cell r="AQ269">
            <v>3.3019999999999998E-3</v>
          </cell>
          <cell r="AR269">
            <v>7.5928999999999996E-2</v>
          </cell>
          <cell r="AS269">
            <v>0</v>
          </cell>
          <cell r="AT269">
            <v>0</v>
          </cell>
          <cell r="AU269">
            <v>0.15087499999999998</v>
          </cell>
          <cell r="AV269">
            <v>6.0330000000000002E-3</v>
          </cell>
          <cell r="AW269">
            <v>1.7569999999999999E-3</v>
          </cell>
          <cell r="AX269">
            <v>4.2686769999999994E-3</v>
          </cell>
          <cell r="AY269">
            <v>3.0076579999999999E-2</v>
          </cell>
          <cell r="AZ269">
            <v>0</v>
          </cell>
          <cell r="BA269">
            <v>0</v>
          </cell>
        </row>
      </sheetData>
      <sheetData sheetId="72"/>
      <sheetData sheetId="73">
        <row r="20">
          <cell r="B20">
            <v>4.3517950000000001E-4</v>
          </cell>
          <cell r="C20">
            <v>6.9999999999999999E-4</v>
          </cell>
          <cell r="D20">
            <v>0</v>
          </cell>
          <cell r="E20">
            <v>2.4149999999999999E-4</v>
          </cell>
          <cell r="F20">
            <v>9.4499999999999993E-6</v>
          </cell>
          <cell r="G20">
            <v>1.5201654999999999E-3</v>
          </cell>
          <cell r="H20">
            <v>1.316049E-2</v>
          </cell>
          <cell r="I20">
            <v>1.4731464999999999E-2</v>
          </cell>
          <cell r="J20">
            <v>3.7379513499999996E-2</v>
          </cell>
          <cell r="K20">
            <v>4.0073144999999998E-2</v>
          </cell>
          <cell r="L20">
            <v>8.4914690000000001E-2</v>
          </cell>
          <cell r="M20">
            <v>8.1769505999999992E-2</v>
          </cell>
          <cell r="N20">
            <v>0.1460093355</v>
          </cell>
          <cell r="O20">
            <v>0.17186414</v>
          </cell>
          <cell r="P20">
            <v>0.18720833249999999</v>
          </cell>
          <cell r="Q20">
            <v>0.2550181655</v>
          </cell>
          <cell r="R20">
            <v>0.23902723949999999</v>
          </cell>
          <cell r="S20">
            <v>0.21727089999999999</v>
          </cell>
          <cell r="T20">
            <v>0.17436984249999998</v>
          </cell>
          <cell r="U20">
            <v>0.25288165000000001</v>
          </cell>
          <cell r="V20">
            <v>0.15957959499999999</v>
          </cell>
          <cell r="W20">
            <v>0.17024055999999999</v>
          </cell>
          <cell r="X20">
            <v>0.13868508499999999</v>
          </cell>
          <cell r="Y20">
            <v>0.21526064</v>
          </cell>
          <cell r="Z20">
            <v>0</v>
          </cell>
          <cell r="AA20">
            <v>0</v>
          </cell>
          <cell r="AB20">
            <v>6.6272999999999999E-2</v>
          </cell>
          <cell r="AC20">
            <v>9.8469000000000001E-2</v>
          </cell>
          <cell r="AD20">
            <v>3.1810999999999999E-2</v>
          </cell>
          <cell r="AE20">
            <v>8.0845E-2</v>
          </cell>
          <cell r="AF20">
            <v>1.1859E-2</v>
          </cell>
          <cell r="AG20">
            <v>0.18826999999999999</v>
          </cell>
          <cell r="AH20">
            <v>1.6094219999999999</v>
          </cell>
          <cell r="AI20">
            <v>2.0474969999999999</v>
          </cell>
          <cell r="AJ20">
            <v>5.8281799999999997</v>
          </cell>
          <cell r="AK20">
            <v>5.5051860000000001</v>
          </cell>
          <cell r="AL20">
            <v>14.216113</v>
          </cell>
          <cell r="AM20">
            <v>14.724898999999999</v>
          </cell>
          <cell r="AN20">
            <v>22.892641999999999</v>
          </cell>
          <cell r="AO20">
            <v>30.336026999999998</v>
          </cell>
          <cell r="AP20">
            <v>33.800156000000001</v>
          </cell>
          <cell r="AQ20">
            <v>43.049642999999996</v>
          </cell>
          <cell r="AR20">
            <v>37.518262999999997</v>
          </cell>
          <cell r="AS20">
            <v>37.376044</v>
          </cell>
          <cell r="AT20">
            <v>40.927043999999995</v>
          </cell>
          <cell r="AU20">
            <v>36.417786999999997</v>
          </cell>
          <cell r="AV20">
            <v>20.994388000000001</v>
          </cell>
          <cell r="AW20">
            <v>30.965488999999998</v>
          </cell>
          <cell r="AX20">
            <v>32.649235859999997</v>
          </cell>
          <cell r="AY20">
            <v>31.337343186999998</v>
          </cell>
          <cell r="AZ20">
            <v>0</v>
          </cell>
          <cell r="BA20">
            <v>0</v>
          </cell>
        </row>
        <row r="23">
          <cell r="B23">
            <v>1.7186400000000001E-4</v>
          </cell>
          <cell r="C23">
            <v>3.59851765E-2</v>
          </cell>
          <cell r="D23">
            <v>2.5688012E-2</v>
          </cell>
          <cell r="E23">
            <v>1.0881059E-2</v>
          </cell>
          <cell r="F23">
            <v>2.1683577999999998E-2</v>
          </cell>
          <cell r="G23">
            <v>1.105685E-4</v>
          </cell>
          <cell r="H23">
            <v>5.6524999999999997E-6</v>
          </cell>
          <cell r="I23">
            <v>5.9511549999999996E-4</v>
          </cell>
          <cell r="J23">
            <v>1.2407499999999999E-5</v>
          </cell>
          <cell r="K23">
            <v>5.0286600000000001E-5</v>
          </cell>
          <cell r="L23">
            <v>1.2913648999999999E-2</v>
          </cell>
          <cell r="M23">
            <v>2.6740906499999995E-2</v>
          </cell>
          <cell r="N23">
            <v>2.2572270000000001E-3</v>
          </cell>
          <cell r="O23">
            <v>9.8654500000000002E-5</v>
          </cell>
          <cell r="P23">
            <v>1.43185E-5</v>
          </cell>
          <cell r="Q23">
            <v>8.0569999999999993E-6</v>
          </cell>
          <cell r="R23">
            <v>2.178715E-4</v>
          </cell>
          <cell r="S23">
            <v>1.5195599999999999E-4</v>
          </cell>
          <cell r="T23">
            <v>1.5809106599999997E-2</v>
          </cell>
          <cell r="U23">
            <v>3.8260599999999998E-5</v>
          </cell>
          <cell r="V23">
            <v>6.6549000000000003E-5</v>
          </cell>
          <cell r="W23">
            <v>6.2320650000000002E-4</v>
          </cell>
          <cell r="X23">
            <v>2.0535199999999999E-5</v>
          </cell>
          <cell r="Y23">
            <v>4.4088278500000001E-5</v>
          </cell>
          <cell r="Z23">
            <v>0</v>
          </cell>
          <cell r="AA23">
            <v>0</v>
          </cell>
          <cell r="AB23">
            <v>0.51337500000000003</v>
          </cell>
          <cell r="AC23">
            <v>7.3366229999999995</v>
          </cell>
          <cell r="AD23">
            <v>5.0028189999999997</v>
          </cell>
          <cell r="AE23">
            <v>2.559078</v>
          </cell>
          <cell r="AF23">
            <v>4.8105890000000002</v>
          </cell>
          <cell r="AG23">
            <v>2.6772999999999998E-2</v>
          </cell>
          <cell r="AH23">
            <v>2.3028999999999997E-2</v>
          </cell>
          <cell r="AI23">
            <v>0.225162</v>
          </cell>
          <cell r="AJ23">
            <v>4.4375999999999999E-2</v>
          </cell>
          <cell r="AK23">
            <v>5.9732999999999994E-2</v>
          </cell>
          <cell r="AL23">
            <v>0.91675799999999996</v>
          </cell>
          <cell r="AM23">
            <v>2.0039179999999996</v>
          </cell>
          <cell r="AN23">
            <v>0.26940999999999998</v>
          </cell>
          <cell r="AO23">
            <v>6.4685999999999994E-2</v>
          </cell>
          <cell r="AP23">
            <v>5.1993999999999999E-2</v>
          </cell>
          <cell r="AQ23">
            <v>2.1287999999999998E-2</v>
          </cell>
          <cell r="AR23">
            <v>0.15112799999999998</v>
          </cell>
          <cell r="AS23">
            <v>0.108082</v>
          </cell>
          <cell r="AT23">
            <v>1.029603</v>
          </cell>
          <cell r="AU23">
            <v>1.5163999999999999E-2</v>
          </cell>
          <cell r="AV23">
            <v>5.4903999999999994E-2</v>
          </cell>
          <cell r="AW23">
            <v>0.11309999999999999</v>
          </cell>
          <cell r="AX23">
            <v>2.2553098000000001E-2</v>
          </cell>
          <cell r="AY23">
            <v>4.0881188999999998E-2</v>
          </cell>
          <cell r="AZ23">
            <v>0</v>
          </cell>
          <cell r="BA23">
            <v>0</v>
          </cell>
        </row>
        <row r="39">
          <cell r="B39">
            <v>5.7740199999999997E-4</v>
          </cell>
          <cell r="C39">
            <v>1.6686477499999998E-2</v>
          </cell>
          <cell r="D39">
            <v>7.9389309999999998E-3</v>
          </cell>
          <cell r="E39">
            <v>2.7841344999999999E-3</v>
          </cell>
          <cell r="F39">
            <v>1.5544339999999999E-3</v>
          </cell>
          <cell r="G39">
            <v>3.2449060000000001E-3</v>
          </cell>
          <cell r="H39">
            <v>1.8870155499999996E-2</v>
          </cell>
          <cell r="I39">
            <v>1.880389E-4</v>
          </cell>
          <cell r="J39">
            <v>1.3152300000000001E-4</v>
          </cell>
          <cell r="K39">
            <v>2.341558333333333E-4</v>
          </cell>
          <cell r="L39">
            <v>2.8005249999999999E-4</v>
          </cell>
          <cell r="M39">
            <v>1.4023499E-2</v>
          </cell>
          <cell r="N39">
            <v>1.3037814999999999E-3</v>
          </cell>
          <cell r="O39">
            <v>7.9430400000000002E-4</v>
          </cell>
          <cell r="P39">
            <v>3.5576450000000001E-4</v>
          </cell>
          <cell r="Q39">
            <v>3.8279499999999998E-5</v>
          </cell>
          <cell r="R39">
            <v>5.0960000000000003E-4</v>
          </cell>
          <cell r="S39">
            <v>2.7455280299999999E-2</v>
          </cell>
          <cell r="T39">
            <v>2.1886550000000001E-4</v>
          </cell>
          <cell r="U39">
            <v>3.1047029999999999E-3</v>
          </cell>
          <cell r="V39">
            <v>1.8428340000000001E-4</v>
          </cell>
          <cell r="W39">
            <v>2.1819816666666667E-4</v>
          </cell>
          <cell r="X39">
            <v>1.4201241249999999E-4</v>
          </cell>
          <cell r="Y39">
            <v>1.2894260050000001E-4</v>
          </cell>
          <cell r="Z39">
            <v>0</v>
          </cell>
          <cell r="AA39">
            <v>0</v>
          </cell>
          <cell r="AB39">
            <v>0.175038</v>
          </cell>
          <cell r="AC39">
            <v>3.3317989999999997</v>
          </cell>
          <cell r="AD39">
            <v>2.209822</v>
          </cell>
          <cell r="AE39">
            <v>0.72291799999999995</v>
          </cell>
          <cell r="AF39">
            <v>0.57456099999999999</v>
          </cell>
          <cell r="AG39">
            <v>0.61851499999999993</v>
          </cell>
          <cell r="AH39">
            <v>0.88518499999999989</v>
          </cell>
          <cell r="AI39">
            <v>0.21183099999999999</v>
          </cell>
          <cell r="AJ39">
            <v>0.29041600000000001</v>
          </cell>
          <cell r="AK39">
            <v>0.15817999999999999</v>
          </cell>
          <cell r="AL39">
            <v>0.417518</v>
          </cell>
          <cell r="AM39">
            <v>3.0435879999999997</v>
          </cell>
          <cell r="AN39">
            <v>0.33801999999999999</v>
          </cell>
          <cell r="AO39">
            <v>0.339366</v>
          </cell>
          <cell r="AP39">
            <v>0.28684399999999999</v>
          </cell>
          <cell r="AQ39">
            <v>0.11784399999999999</v>
          </cell>
          <cell r="AR39">
            <v>0.24198299999999998</v>
          </cell>
          <cell r="AS39">
            <v>4.9512700000000001</v>
          </cell>
          <cell r="AT39">
            <v>0.131216</v>
          </cell>
          <cell r="AU39">
            <v>0.65344499999999994</v>
          </cell>
          <cell r="AV39">
            <v>0.34327199999999997</v>
          </cell>
          <cell r="AW39">
            <v>0.20622299999999999</v>
          </cell>
          <cell r="AX39">
            <v>0.28928090499999998</v>
          </cell>
          <cell r="AY39">
            <v>0.28814215799999998</v>
          </cell>
          <cell r="AZ39">
            <v>0</v>
          </cell>
          <cell r="BA39">
            <v>0</v>
          </cell>
        </row>
        <row r="47">
          <cell r="B47">
            <v>0.18713840749999999</v>
          </cell>
          <cell r="C47">
            <v>0.45714365679499996</v>
          </cell>
          <cell r="D47">
            <v>0.67325654899999998</v>
          </cell>
          <cell r="E47">
            <v>0.43053652477999999</v>
          </cell>
          <cell r="F47">
            <v>0.23414820949999998</v>
          </cell>
          <cell r="G47">
            <v>0.60290546441999993</v>
          </cell>
          <cell r="H47">
            <v>0.62933239537999996</v>
          </cell>
          <cell r="I47">
            <v>0.41890242749999995</v>
          </cell>
          <cell r="J47">
            <v>0.57225205631999998</v>
          </cell>
          <cell r="K47">
            <v>1.4490734862799999</v>
          </cell>
          <cell r="L47">
            <v>1.3383822944799999</v>
          </cell>
          <cell r="M47">
            <v>3.2122285131999999</v>
          </cell>
          <cell r="N47">
            <v>3.0649892071399996</v>
          </cell>
          <cell r="O47">
            <v>4.8232533723763265</v>
          </cell>
          <cell r="P47">
            <v>7.4556345950444545</v>
          </cell>
          <cell r="Q47">
            <v>9.1704570180999987</v>
          </cell>
          <cell r="R47">
            <v>11.728191569849999</v>
          </cell>
          <cell r="S47">
            <v>7.3294603878999993</v>
          </cell>
          <cell r="T47">
            <v>7.5513395075999998</v>
          </cell>
          <cell r="U47">
            <v>7.6280118760999995</v>
          </cell>
          <cell r="V47">
            <v>3.6474899894999995</v>
          </cell>
          <cell r="W47">
            <v>0.71815018519999996</v>
          </cell>
          <cell r="X47">
            <v>0.5259085275266665</v>
          </cell>
          <cell r="Y47">
            <v>0.89688730150774998</v>
          </cell>
          <cell r="Z47">
            <v>0</v>
          </cell>
          <cell r="AA47">
            <v>0</v>
          </cell>
          <cell r="AB47">
            <v>23.147734999999997</v>
          </cell>
          <cell r="AC47">
            <v>37.589169999999996</v>
          </cell>
          <cell r="AD47">
            <v>60.898321999999993</v>
          </cell>
          <cell r="AE47">
            <v>54.259463999999994</v>
          </cell>
          <cell r="AF47">
            <v>36.339609000000003</v>
          </cell>
          <cell r="AG47">
            <v>58.505378999999991</v>
          </cell>
          <cell r="AH47">
            <v>55.950236000000004</v>
          </cell>
          <cell r="AI47">
            <v>47.211979999999997</v>
          </cell>
          <cell r="AJ47">
            <v>62.450068000000002</v>
          </cell>
          <cell r="AK47">
            <v>109.100903</v>
          </cell>
          <cell r="AL47">
            <v>115.29394099999999</v>
          </cell>
          <cell r="AM47">
            <v>202.82744199999999</v>
          </cell>
          <cell r="AN47">
            <v>201.86247599999996</v>
          </cell>
          <cell r="AO47">
            <v>268.02480084500934</v>
          </cell>
          <cell r="AP47">
            <v>409.52245398367842</v>
          </cell>
          <cell r="AQ47">
            <v>491.25175299999995</v>
          </cell>
          <cell r="AR47">
            <v>604.26748099999998</v>
          </cell>
          <cell r="AS47">
            <v>658.68203499999993</v>
          </cell>
          <cell r="AT47">
            <v>799.24536199999989</v>
          </cell>
          <cell r="AU47">
            <v>759.37430499999994</v>
          </cell>
          <cell r="AV47">
            <v>394.36010499999998</v>
          </cell>
          <cell r="AW47">
            <v>109.105294</v>
          </cell>
          <cell r="AX47">
            <v>86.014695788999973</v>
          </cell>
          <cell r="AY47">
            <v>113.38654197999998</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row>
        <row r="75">
          <cell r="B75">
            <v>4.8999999999999998E-5</v>
          </cell>
          <cell r="C75">
            <v>1.47847E-4</v>
          </cell>
          <cell r="D75">
            <v>1.231685E-4</v>
          </cell>
          <cell r="E75">
            <v>3.15E-5</v>
          </cell>
          <cell r="F75">
            <v>7.7000000000000001E-5</v>
          </cell>
          <cell r="G75">
            <v>9.8300649999999998E-4</v>
          </cell>
          <cell r="H75">
            <v>1.1404032499999999E-2</v>
          </cell>
          <cell r="I75">
            <v>4.1829234999999996E-3</v>
          </cell>
          <cell r="J75">
            <v>1.267336E-2</v>
          </cell>
          <cell r="K75">
            <v>1.8435444999999998E-2</v>
          </cell>
          <cell r="L75">
            <v>5.0366900499999999E-2</v>
          </cell>
          <cell r="M75">
            <v>2.7917018499999998E-2</v>
          </cell>
          <cell r="N75">
            <v>8.7117653000000003E-2</v>
          </cell>
          <cell r="O75">
            <v>3.8788757E-2</v>
          </cell>
          <cell r="P75">
            <v>5.3895330999999998E-2</v>
          </cell>
          <cell r="Q75">
            <v>4.2642795999999997E-2</v>
          </cell>
          <cell r="R75">
            <v>2.9698022409999997E-2</v>
          </cell>
          <cell r="S75">
            <v>5.0446465999999995E-2</v>
          </cell>
          <cell r="T75">
            <v>6.4640104900000009E-2</v>
          </cell>
          <cell r="U75">
            <v>2.8540289400000002E-2</v>
          </cell>
          <cell r="V75">
            <v>3.8644704000000002E-2</v>
          </cell>
          <cell r="W75">
            <v>3.9933855499999997E-2</v>
          </cell>
          <cell r="X75">
            <v>2.82753310805E-2</v>
          </cell>
          <cell r="Y75">
            <v>1.3359165644999999E-2</v>
          </cell>
          <cell r="Z75">
            <v>0</v>
          </cell>
          <cell r="AA75">
            <v>0</v>
          </cell>
          <cell r="AB75">
            <v>4.3270000000000001E-3</v>
          </cell>
          <cell r="AC75">
            <v>5.6670999999999999E-2</v>
          </cell>
          <cell r="AD75">
            <v>8.4653999999999993E-2</v>
          </cell>
          <cell r="AE75">
            <v>1.2584999999999999E-2</v>
          </cell>
          <cell r="AF75">
            <v>2.2651999999999999E-2</v>
          </cell>
          <cell r="AG75">
            <v>0.25262400000000002</v>
          </cell>
          <cell r="AH75">
            <v>1.6052059999999999</v>
          </cell>
          <cell r="AI75">
            <v>0.56875699999999996</v>
          </cell>
          <cell r="AJ75">
            <v>3.1527759999999998</v>
          </cell>
          <cell r="AK75">
            <v>3.2259149999999996</v>
          </cell>
          <cell r="AL75">
            <v>11.635731</v>
          </cell>
          <cell r="AM75">
            <v>6.8696509999999993</v>
          </cell>
          <cell r="AN75">
            <v>15.228259</v>
          </cell>
          <cell r="AO75">
            <v>7.9865399999999998</v>
          </cell>
          <cell r="AP75">
            <v>11.744169999999999</v>
          </cell>
          <cell r="AQ75">
            <v>8.2045899999999996</v>
          </cell>
          <cell r="AR75">
            <v>5.6880239999999995</v>
          </cell>
          <cell r="AS75">
            <v>10.346052999999999</v>
          </cell>
          <cell r="AT75">
            <v>16.97447</v>
          </cell>
          <cell r="AU75">
            <v>6.8589469999999997</v>
          </cell>
          <cell r="AV75">
            <v>6.221692</v>
          </cell>
          <cell r="AW75">
            <v>6.9236179999999994</v>
          </cell>
          <cell r="AX75">
            <v>6.3917425000000003</v>
          </cell>
          <cell r="AY75">
            <v>3.5608329869999999</v>
          </cell>
          <cell r="AZ75">
            <v>0</v>
          </cell>
          <cell r="BA75">
            <v>0</v>
          </cell>
        </row>
        <row r="83">
          <cell r="B83">
            <v>1.3811154000000001E-2</v>
          </cell>
          <cell r="C83">
            <v>2.6016522E-2</v>
          </cell>
          <cell r="D83">
            <v>4.6374524E-2</v>
          </cell>
          <cell r="E83">
            <v>3.9305202999999997E-2</v>
          </cell>
          <cell r="F83">
            <v>4.7495125999999999E-2</v>
          </cell>
          <cell r="G83">
            <v>2.5689692E-2</v>
          </cell>
          <cell r="H83">
            <v>3.2046392E-2</v>
          </cell>
          <cell r="I83">
            <v>3.1904853349999998E-2</v>
          </cell>
          <cell r="J83">
            <v>3.3115953499999996E-2</v>
          </cell>
          <cell r="K83">
            <v>2.93523825E-2</v>
          </cell>
          <cell r="L83">
            <v>2.805968025E-2</v>
          </cell>
          <cell r="M83">
            <v>3.4912902500000002E-2</v>
          </cell>
          <cell r="N83">
            <v>2.7999576499999998E-2</v>
          </cell>
          <cell r="O83">
            <v>3.0946215999999999E-2</v>
          </cell>
          <cell r="P83">
            <v>3.2503964499999996E-2</v>
          </cell>
          <cell r="Q83">
            <v>4.1778656499999997E-2</v>
          </cell>
          <cell r="R83">
            <v>5.8104112499999999E-2</v>
          </cell>
          <cell r="S83">
            <v>6.2127886100000002E-2</v>
          </cell>
          <cell r="T83">
            <v>4.8009545499999993E-2</v>
          </cell>
          <cell r="U83">
            <v>5.0385926499999997E-2</v>
          </cell>
          <cell r="V83">
            <v>5.1540195499999997E-2</v>
          </cell>
          <cell r="W83">
            <v>6.0153026499999998E-2</v>
          </cell>
          <cell r="X83">
            <v>7.2115805896166674E-2</v>
          </cell>
          <cell r="Y83">
            <v>3.9786569387249997E-2</v>
          </cell>
          <cell r="Z83">
            <v>0</v>
          </cell>
          <cell r="AA83">
            <v>0</v>
          </cell>
          <cell r="AB83">
            <v>5.1995709999999997</v>
          </cell>
          <cell r="AC83">
            <v>6.2908849999999994</v>
          </cell>
          <cell r="AD83">
            <v>7.0790629999999997</v>
          </cell>
          <cell r="AE83">
            <v>8.9863699999999991</v>
          </cell>
          <cell r="AF83">
            <v>8.1313510000000004</v>
          </cell>
          <cell r="AG83">
            <v>8.3752779999999998</v>
          </cell>
          <cell r="AH83">
            <v>9.3492249999999988</v>
          </cell>
          <cell r="AI83">
            <v>10.059415999999999</v>
          </cell>
          <cell r="AJ83">
            <v>11.067300999999999</v>
          </cell>
          <cell r="AK83">
            <v>8.3051589999999997</v>
          </cell>
          <cell r="AL83">
            <v>11.876951999999999</v>
          </cell>
          <cell r="AM83">
            <v>13.360101999999999</v>
          </cell>
          <cell r="AN83">
            <v>10.371006999999999</v>
          </cell>
          <cell r="AO83">
            <v>7.7354829999999994</v>
          </cell>
          <cell r="AP83">
            <v>7.5173289999999993</v>
          </cell>
          <cell r="AQ83">
            <v>8.0282889999999991</v>
          </cell>
          <cell r="AR83">
            <v>10.043656</v>
          </cell>
          <cell r="AS83">
            <v>11.278907</v>
          </cell>
          <cell r="AT83">
            <v>12.987644</v>
          </cell>
          <cell r="AU83">
            <v>9.2968770000000003</v>
          </cell>
          <cell r="AV83">
            <v>8.686242</v>
          </cell>
          <cell r="AW83">
            <v>10.357571999999999</v>
          </cell>
          <cell r="AX83">
            <v>13.407992312000003</v>
          </cell>
          <cell r="AY83">
            <v>6.7647710870000006</v>
          </cell>
          <cell r="AZ83">
            <v>0</v>
          </cell>
          <cell r="BA83">
            <v>0</v>
          </cell>
        </row>
        <row r="85">
          <cell r="B85">
            <v>1.139824E-3</v>
          </cell>
          <cell r="C85">
            <v>1.60090235E-2</v>
          </cell>
          <cell r="D85">
            <v>2.2565473499999999E-2</v>
          </cell>
          <cell r="E85">
            <v>1.36681545E-2</v>
          </cell>
          <cell r="F85">
            <v>2.3109064499999998E-2</v>
          </cell>
          <cell r="G85">
            <v>2.9993891000000002E-2</v>
          </cell>
          <cell r="H85">
            <v>8.1162802999999988E-3</v>
          </cell>
          <cell r="I85">
            <v>1.35947334E-2</v>
          </cell>
          <cell r="J85">
            <v>1.4877089E-3</v>
          </cell>
          <cell r="K85">
            <v>2.1066534999999997E-3</v>
          </cell>
          <cell r="L85">
            <v>3.7164049999999997E-4</v>
          </cell>
          <cell r="M85">
            <v>8.6957002999999995E-4</v>
          </cell>
          <cell r="N85">
            <v>7.8299423999999998E-4</v>
          </cell>
          <cell r="O85">
            <v>1.26243236E-3</v>
          </cell>
          <cell r="P85">
            <v>8.0799599999999995E-4</v>
          </cell>
          <cell r="Q85">
            <v>4.0335995000000003E-3</v>
          </cell>
          <cell r="R85">
            <v>3.6069658799999997E-3</v>
          </cell>
          <cell r="S85">
            <v>6.7136754999999994E-4</v>
          </cell>
          <cell r="T85">
            <v>1.8634000000000001E-4</v>
          </cell>
          <cell r="U85">
            <v>3.5805E-5</v>
          </cell>
          <cell r="V85">
            <v>3.1609969999999999E-4</v>
          </cell>
          <cell r="W85">
            <v>2.94686E-4</v>
          </cell>
          <cell r="X85">
            <v>6.0344064783333332E-4</v>
          </cell>
          <cell r="Y85">
            <v>4.8911729649999997E-4</v>
          </cell>
          <cell r="Z85">
            <v>0</v>
          </cell>
          <cell r="AA85">
            <v>0</v>
          </cell>
          <cell r="AB85">
            <v>0.393484</v>
          </cell>
          <cell r="AC85">
            <v>2.9835319999999999</v>
          </cell>
          <cell r="AD85">
            <v>4.0851299999999995</v>
          </cell>
          <cell r="AE85">
            <v>3.0986660000000001</v>
          </cell>
          <cell r="AF85">
            <v>4.5742940000000001</v>
          </cell>
          <cell r="AG85">
            <v>5.8003210000000003</v>
          </cell>
          <cell r="AH85">
            <v>1.7758499999999999</v>
          </cell>
          <cell r="AI85">
            <v>4.066954</v>
          </cell>
          <cell r="AJ85">
            <v>0.96463500000000002</v>
          </cell>
          <cell r="AK85">
            <v>1.0078480000000001</v>
          </cell>
          <cell r="AL85">
            <v>0.27076499999999998</v>
          </cell>
          <cell r="AM85">
            <v>1.2368540000000001</v>
          </cell>
          <cell r="AN85">
            <v>0.78683100000000006</v>
          </cell>
          <cell r="AO85">
            <v>0.49979799999999996</v>
          </cell>
          <cell r="AP85">
            <v>0.321243</v>
          </cell>
          <cell r="AQ85">
            <v>0.85570399999999991</v>
          </cell>
          <cell r="AR85">
            <v>0.63297100000000006</v>
          </cell>
          <cell r="AS85">
            <v>0.124945</v>
          </cell>
          <cell r="AT85">
            <v>0.27402499999999996</v>
          </cell>
          <cell r="AU85">
            <v>4.4027999999999998E-2</v>
          </cell>
          <cell r="AV85">
            <v>0.30348700000000001</v>
          </cell>
          <cell r="AW85">
            <v>0.22337199999999999</v>
          </cell>
          <cell r="AX85">
            <v>1.3757729720000003</v>
          </cell>
          <cell r="AY85">
            <v>0.68065179399999998</v>
          </cell>
          <cell r="AZ85">
            <v>0</v>
          </cell>
          <cell r="BA85">
            <v>0</v>
          </cell>
        </row>
        <row r="91">
          <cell r="B91">
            <v>7.2475635977777772E-3</v>
          </cell>
          <cell r="C91">
            <v>2.6330849999999997E-4</v>
          </cell>
          <cell r="D91">
            <v>6.723288749999999E-4</v>
          </cell>
          <cell r="E91">
            <v>5.5622244999999999E-3</v>
          </cell>
          <cell r="F91">
            <v>9.0447944999999998E-3</v>
          </cell>
          <cell r="G91">
            <v>1.07958095E-2</v>
          </cell>
          <cell r="H91">
            <v>1.9762046499999998E-2</v>
          </cell>
          <cell r="I91">
            <v>4.2420521849999997E-2</v>
          </cell>
          <cell r="J91">
            <v>5.3464834999999995E-2</v>
          </cell>
          <cell r="K91">
            <v>5.7412954500000002E-2</v>
          </cell>
          <cell r="L91">
            <v>0.11356206150000001</v>
          </cell>
          <cell r="M91">
            <v>0.14896810599999999</v>
          </cell>
          <cell r="N91">
            <v>0.115266305</v>
          </cell>
          <cell r="O91">
            <v>0.18300317699999999</v>
          </cell>
          <cell r="P91">
            <v>0.1094201325</v>
          </cell>
          <cell r="Q91">
            <v>9.1530943000000003E-2</v>
          </cell>
          <cell r="R91">
            <v>6.0980286500000001E-2</v>
          </cell>
          <cell r="S91">
            <v>3.3035351999999997E-2</v>
          </cell>
          <cell r="T91">
            <v>5.9391184300000002E-3</v>
          </cell>
          <cell r="U91">
            <v>8.475121129999999E-3</v>
          </cell>
          <cell r="V91">
            <v>1.2600665E-2</v>
          </cell>
          <cell r="W91">
            <v>1.1286342666666666E-2</v>
          </cell>
          <cell r="X91">
            <v>5.6874322365000002E-3</v>
          </cell>
          <cell r="Y91">
            <v>6.1076911000000015E-4</v>
          </cell>
          <cell r="Z91">
            <v>0</v>
          </cell>
          <cell r="AA91">
            <v>0</v>
          </cell>
          <cell r="AB91">
            <v>0.65224199999999999</v>
          </cell>
          <cell r="AC91">
            <v>0.153062</v>
          </cell>
          <cell r="AD91">
            <v>0.309506</v>
          </cell>
          <cell r="AE91">
            <v>1.3631329999999999</v>
          </cell>
          <cell r="AF91">
            <v>1.881008</v>
          </cell>
          <cell r="AG91">
            <v>1.9766039999999998</v>
          </cell>
          <cell r="AH91">
            <v>3.575116</v>
          </cell>
          <cell r="AI91">
            <v>9.0349599999999999</v>
          </cell>
          <cell r="AJ91">
            <v>12.691381999999999</v>
          </cell>
          <cell r="AK91">
            <v>8.8902570000000001</v>
          </cell>
          <cell r="AL91">
            <v>19.552927999999998</v>
          </cell>
          <cell r="AM91">
            <v>26.314726</v>
          </cell>
          <cell r="AN91">
            <v>18.562625999999998</v>
          </cell>
          <cell r="AO91">
            <v>34.006453</v>
          </cell>
          <cell r="AP91">
            <v>20.248611</v>
          </cell>
          <cell r="AQ91">
            <v>15.635294999999999</v>
          </cell>
          <cell r="AR91">
            <v>11.881656</v>
          </cell>
          <cell r="AS91">
            <v>7.3058249999999996</v>
          </cell>
          <cell r="AT91">
            <v>2.5414889999999999</v>
          </cell>
          <cell r="AU91">
            <v>2.0903640000000001</v>
          </cell>
          <cell r="AV91">
            <v>2.881472</v>
          </cell>
          <cell r="AW91">
            <v>2.4357030000000002</v>
          </cell>
          <cell r="AX91">
            <v>1.2368522979999996</v>
          </cell>
          <cell r="AY91">
            <v>0.24292464199999997</v>
          </cell>
          <cell r="AZ91">
            <v>0</v>
          </cell>
          <cell r="BA91">
            <v>0</v>
          </cell>
        </row>
        <row r="105">
          <cell r="B105">
            <v>0.21441611099999999</v>
          </cell>
          <cell r="C105">
            <v>0.30234357849999999</v>
          </cell>
          <cell r="D105">
            <v>0.26022309999999998</v>
          </cell>
          <cell r="E105">
            <v>0.41452960899999997</v>
          </cell>
          <cell r="F105">
            <v>0.59805559380000006</v>
          </cell>
          <cell r="G105">
            <v>0.58483189660000001</v>
          </cell>
          <cell r="H105">
            <v>0.40542143250000001</v>
          </cell>
          <cell r="I105">
            <v>0.22828556799999999</v>
          </cell>
          <cell r="J105">
            <v>0.19217017610000001</v>
          </cell>
          <cell r="K105">
            <v>0.32404665825000001</v>
          </cell>
          <cell r="L105">
            <v>0.13726921949999998</v>
          </cell>
          <cell r="M105">
            <v>8.1311373499999992E-2</v>
          </cell>
          <cell r="N105">
            <v>8.6024044329999994E-2</v>
          </cell>
          <cell r="O105">
            <v>3.6458602950000002E-2</v>
          </cell>
          <cell r="P105">
            <v>1.9380398799999997E-2</v>
          </cell>
          <cell r="Q105">
            <v>2.0332872000000002E-2</v>
          </cell>
          <cell r="R105">
            <v>7.6983228000000001E-2</v>
          </cell>
          <cell r="S105">
            <v>6.0836510000000003E-2</v>
          </cell>
          <cell r="T105">
            <v>4.2328041000000004E-2</v>
          </cell>
          <cell r="U105">
            <v>3.8639734000000002E-2</v>
          </cell>
          <cell r="V105">
            <v>6.2824658399999997E-2</v>
          </cell>
          <cell r="W105">
            <v>2.7591976999999997E-2</v>
          </cell>
          <cell r="X105">
            <v>2.2538008033333334E-2</v>
          </cell>
          <cell r="Y105">
            <v>3.5127473939249997E-2</v>
          </cell>
          <cell r="Z105">
            <v>0</v>
          </cell>
          <cell r="AA105">
            <v>0</v>
          </cell>
          <cell r="AB105">
            <v>27.888666000000001</v>
          </cell>
          <cell r="AC105">
            <v>31.20973</v>
          </cell>
          <cell r="AD105">
            <v>29.165754999999997</v>
          </cell>
          <cell r="AE105">
            <v>45.996970999999995</v>
          </cell>
          <cell r="AF105">
            <v>74.871185999999994</v>
          </cell>
          <cell r="AG105">
            <v>68.691651999999991</v>
          </cell>
          <cell r="AH105">
            <v>53.577728</v>
          </cell>
          <cell r="AI105">
            <v>39.697427999999995</v>
          </cell>
          <cell r="AJ105">
            <v>36.804576999999995</v>
          </cell>
          <cell r="AK105">
            <v>36.352992</v>
          </cell>
          <cell r="AL105">
            <v>26.965633</v>
          </cell>
          <cell r="AM105">
            <v>17.482364</v>
          </cell>
          <cell r="AN105">
            <v>13.662262999999999</v>
          </cell>
          <cell r="AO105">
            <v>6.4424739999999998</v>
          </cell>
          <cell r="AP105">
            <v>4.6247199999999991</v>
          </cell>
          <cell r="AQ105">
            <v>4.4213180000000003</v>
          </cell>
          <cell r="AR105">
            <v>7.2947309999999996</v>
          </cell>
          <cell r="AS105">
            <v>11.565422</v>
          </cell>
          <cell r="AT105">
            <v>9.1280870000000007</v>
          </cell>
          <cell r="AU105">
            <v>9.3185090000000006</v>
          </cell>
          <cell r="AV105">
            <v>11.41192</v>
          </cell>
          <cell r="AW105">
            <v>7.3542989999999993</v>
          </cell>
          <cell r="AX105">
            <v>7.0411821040000007</v>
          </cell>
          <cell r="AY105">
            <v>5.7878446129999981</v>
          </cell>
          <cell r="AZ105">
            <v>0</v>
          </cell>
          <cell r="BA105">
            <v>0</v>
          </cell>
        </row>
        <row r="108">
          <cell r="B108">
            <v>5.2126684999999999E-3</v>
          </cell>
          <cell r="C108">
            <v>3.2314064999999998E-3</v>
          </cell>
          <cell r="D108">
            <v>3.9142704999999998E-3</v>
          </cell>
          <cell r="E108">
            <v>4.9305130000000001E-3</v>
          </cell>
          <cell r="F108">
            <v>3.4610029999999998E-3</v>
          </cell>
          <cell r="G108">
            <v>3.647763E-3</v>
          </cell>
          <cell r="H108">
            <v>4.1421345000000002E-3</v>
          </cell>
          <cell r="I108">
            <v>2.27308648E-2</v>
          </cell>
          <cell r="J108">
            <v>3.2703391499999998E-2</v>
          </cell>
          <cell r="K108">
            <v>3.2637419500000001E-2</v>
          </cell>
          <cell r="L108">
            <v>5.7672229999999998E-2</v>
          </cell>
          <cell r="M108">
            <v>0.13406915864999999</v>
          </cell>
          <cell r="N108">
            <v>0.184892995</v>
          </cell>
          <cell r="O108">
            <v>0.32070353000000001</v>
          </cell>
          <cell r="P108">
            <v>0.18518000549999999</v>
          </cell>
          <cell r="Q108">
            <v>0.12044514062</v>
          </cell>
          <cell r="R108">
            <v>0.41675104421999998</v>
          </cell>
          <cell r="S108">
            <v>0.44883904554999998</v>
          </cell>
          <cell r="T108">
            <v>0.22134170240000001</v>
          </cell>
          <cell r="U108">
            <v>0.23403042390000001</v>
          </cell>
          <cell r="V108">
            <v>5.1432637899999994E-2</v>
          </cell>
          <cell r="W108">
            <v>1.9836547849999997E-2</v>
          </cell>
          <cell r="X108">
            <v>1.0734499436500001E-2</v>
          </cell>
          <cell r="Y108">
            <v>0.13545143221050002</v>
          </cell>
          <cell r="Z108">
            <v>0</v>
          </cell>
          <cell r="AA108">
            <v>0</v>
          </cell>
          <cell r="AB108">
            <v>1.0555999999999999</v>
          </cell>
          <cell r="AC108">
            <v>0.91399999999999992</v>
          </cell>
          <cell r="AD108">
            <v>1.082991</v>
          </cell>
          <cell r="AE108">
            <v>1.974065</v>
          </cell>
          <cell r="AF108">
            <v>0.81794099999999992</v>
          </cell>
          <cell r="AG108">
            <v>1.101734</v>
          </cell>
          <cell r="AH108">
            <v>1.391807</v>
          </cell>
          <cell r="AI108">
            <v>4.3357920000000005</v>
          </cell>
          <cell r="AJ108">
            <v>5.2085579999999991</v>
          </cell>
          <cell r="AK108">
            <v>4.610652</v>
          </cell>
          <cell r="AL108">
            <v>9.5701899999999984</v>
          </cell>
          <cell r="AM108">
            <v>18.353863</v>
          </cell>
          <cell r="AN108">
            <v>22.987848</v>
          </cell>
          <cell r="AO108">
            <v>48.152052999999995</v>
          </cell>
          <cell r="AP108">
            <v>28.231375</v>
          </cell>
          <cell r="AQ108">
            <v>17.188359000000002</v>
          </cell>
          <cell r="AR108">
            <v>36.102563999999994</v>
          </cell>
          <cell r="AS108">
            <v>57.389754999999994</v>
          </cell>
          <cell r="AT108">
            <v>38.603172999999998</v>
          </cell>
          <cell r="AU108">
            <v>37.251180999999995</v>
          </cell>
          <cell r="AV108">
            <v>8.6924639999999993</v>
          </cell>
          <cell r="AW108">
            <v>6.8720630000000007</v>
          </cell>
          <cell r="AX108">
            <v>1.7670006230000002</v>
          </cell>
          <cell r="AY108">
            <v>19.491607849999987</v>
          </cell>
          <cell r="AZ108">
            <v>0</v>
          </cell>
          <cell r="BA108">
            <v>0</v>
          </cell>
        </row>
        <row r="109">
          <cell r="B109">
            <v>0.26726147011111112</v>
          </cell>
          <cell r="C109">
            <v>4.8397849499999999E-2</v>
          </cell>
          <cell r="D109">
            <v>5.8614437319999997E-2</v>
          </cell>
          <cell r="E109">
            <v>0.103121483</v>
          </cell>
          <cell r="F109">
            <v>7.4950844599999997E-2</v>
          </cell>
          <cell r="G109">
            <v>7.7760424999999994E-2</v>
          </cell>
          <cell r="H109">
            <v>0.13924081899999999</v>
          </cell>
          <cell r="I109">
            <v>8.7440457999999999E-2</v>
          </cell>
          <cell r="J109">
            <v>7.2748753499999999E-2</v>
          </cell>
          <cell r="K109">
            <v>4.7666230499999997E-2</v>
          </cell>
          <cell r="L109">
            <v>4.2341099999999993E-2</v>
          </cell>
          <cell r="M109">
            <v>4.6638812500000001E-2</v>
          </cell>
          <cell r="N109">
            <v>4.3947869000000001E-2</v>
          </cell>
          <cell r="O109">
            <v>4.1812308999999999E-2</v>
          </cell>
          <cell r="P109">
            <v>4.0743216499999999E-2</v>
          </cell>
          <cell r="Q109">
            <v>3.7868211499999999E-2</v>
          </cell>
          <cell r="R109">
            <v>5.9690875999999997E-2</v>
          </cell>
          <cell r="S109">
            <v>8.0456042800000002E-2</v>
          </cell>
          <cell r="T109">
            <v>9.9682365999999994E-2</v>
          </cell>
          <cell r="U109">
            <v>0.12797777299999999</v>
          </cell>
          <cell r="V109">
            <v>1.5748537E-2</v>
          </cell>
          <cell r="W109">
            <v>1.3717588499999999E-2</v>
          </cell>
          <cell r="X109">
            <v>4.9895687033500002E-2</v>
          </cell>
          <cell r="Y109">
            <v>5.554222058000001E-2</v>
          </cell>
          <cell r="Z109">
            <v>0</v>
          </cell>
          <cell r="AA109">
            <v>0</v>
          </cell>
          <cell r="AB109">
            <v>21.302332999999997</v>
          </cell>
          <cell r="AC109">
            <v>7.4884959999999996</v>
          </cell>
          <cell r="AD109">
            <v>10.797853999999999</v>
          </cell>
          <cell r="AE109">
            <v>10.628352999999999</v>
          </cell>
          <cell r="AF109">
            <v>11.675475999999998</v>
          </cell>
          <cell r="AG109">
            <v>13.294502999999999</v>
          </cell>
          <cell r="AH109">
            <v>15.874146999999999</v>
          </cell>
          <cell r="AI109">
            <v>12.658705999999999</v>
          </cell>
          <cell r="AJ109">
            <v>11.050457999999999</v>
          </cell>
          <cell r="AK109">
            <v>6.9723280000000001</v>
          </cell>
          <cell r="AL109">
            <v>7.5168739999999996</v>
          </cell>
          <cell r="AM109">
            <v>7.9818809999999996</v>
          </cell>
          <cell r="AN109">
            <v>7.3046509999999998</v>
          </cell>
          <cell r="AO109">
            <v>7.2528739999999994</v>
          </cell>
          <cell r="AP109">
            <v>6.9024510000000001</v>
          </cell>
          <cell r="AQ109">
            <v>7.5652669999999995</v>
          </cell>
          <cell r="AR109">
            <v>8.3662080000000003</v>
          </cell>
          <cell r="AS109">
            <v>12.507929000000001</v>
          </cell>
          <cell r="AT109">
            <v>16.790939999999999</v>
          </cell>
          <cell r="AU109">
            <v>16.569282999999999</v>
          </cell>
          <cell r="AV109">
            <v>2.7099579999999999</v>
          </cell>
          <cell r="AW109">
            <v>3.7096309999999999</v>
          </cell>
          <cell r="AX109">
            <v>13.894830280999999</v>
          </cell>
          <cell r="AY109">
            <v>8.4303124580000013</v>
          </cell>
          <cell r="AZ109">
            <v>0</v>
          </cell>
          <cell r="BA109">
            <v>0</v>
          </cell>
        </row>
        <row r="114">
          <cell r="B114">
            <v>5.1110422222222225E-4</v>
          </cell>
          <cell r="C114">
            <v>5.6833980000000001E-3</v>
          </cell>
          <cell r="D114">
            <v>1.2047944999999999E-2</v>
          </cell>
          <cell r="E114">
            <v>3.72249235E-2</v>
          </cell>
          <cell r="F114">
            <v>2.1867958E-2</v>
          </cell>
          <cell r="G114">
            <v>2.69197425E-2</v>
          </cell>
          <cell r="H114">
            <v>4.5137666700000002E-2</v>
          </cell>
          <cell r="I114">
            <v>6.2382432000000002E-2</v>
          </cell>
          <cell r="J114">
            <v>3.3130940499999997E-2</v>
          </cell>
          <cell r="K114">
            <v>9.5394075000000012E-3</v>
          </cell>
          <cell r="L114">
            <v>3.2903429999999998E-3</v>
          </cell>
          <cell r="M114">
            <v>1.1077919999999998E-3</v>
          </cell>
          <cell r="N114">
            <v>8.2272539999999998E-3</v>
          </cell>
          <cell r="O114">
            <v>8.8570191499999992E-2</v>
          </cell>
          <cell r="P114">
            <v>9.8794153499999995E-2</v>
          </cell>
          <cell r="Q114">
            <v>5.9750120499999997E-2</v>
          </cell>
          <cell r="R114">
            <v>4.7319828500000001E-2</v>
          </cell>
          <cell r="S114">
            <v>2.72048945E-2</v>
          </cell>
          <cell r="T114">
            <v>4.8436115E-3</v>
          </cell>
          <cell r="U114">
            <v>5.5405910000000001E-3</v>
          </cell>
          <cell r="V114">
            <v>9.1028137666666672E-3</v>
          </cell>
          <cell r="W114">
            <v>1.6729874699999998E-2</v>
          </cell>
          <cell r="X114">
            <v>4.940803089833334E-3</v>
          </cell>
          <cell r="Y114">
            <v>2.8573284512499997E-3</v>
          </cell>
          <cell r="Z114">
            <v>0</v>
          </cell>
          <cell r="AA114">
            <v>0</v>
          </cell>
          <cell r="AB114">
            <v>0.18409899999999998</v>
          </cell>
          <cell r="AC114">
            <v>1.085483</v>
          </cell>
          <cell r="AD114">
            <v>2.5295179999999999</v>
          </cell>
          <cell r="AE114">
            <v>2.5525319999999998</v>
          </cell>
          <cell r="AF114">
            <v>2.657848</v>
          </cell>
          <cell r="AG114">
            <v>3.529328</v>
          </cell>
          <cell r="AH114">
            <v>6.1281119999999998</v>
          </cell>
          <cell r="AI114">
            <v>10.388141999999998</v>
          </cell>
          <cell r="AJ114">
            <v>5.1051659999999996</v>
          </cell>
          <cell r="AK114">
            <v>1.5962649999999998</v>
          </cell>
          <cell r="AL114">
            <v>0.6313709999999999</v>
          </cell>
          <cell r="AM114">
            <v>0.47776599999999997</v>
          </cell>
          <cell r="AN114">
            <v>1.5325119999999999</v>
          </cell>
          <cell r="AO114">
            <v>15.393072</v>
          </cell>
          <cell r="AP114">
            <v>15.058427</v>
          </cell>
          <cell r="AQ114">
            <v>8.6350870000000004</v>
          </cell>
          <cell r="AR114">
            <v>7.1489779999999996</v>
          </cell>
          <cell r="AS114">
            <v>4.3170269999999995</v>
          </cell>
          <cell r="AT114">
            <v>1.1550019999999999</v>
          </cell>
          <cell r="AU114">
            <v>1.140282</v>
          </cell>
          <cell r="AV114">
            <v>1.81134</v>
          </cell>
          <cell r="AW114">
            <v>3.2616739999999997</v>
          </cell>
          <cell r="AX114">
            <v>1.4229996369999993</v>
          </cell>
          <cell r="AY114">
            <v>0.81656875800000006</v>
          </cell>
          <cell r="AZ114">
            <v>0</v>
          </cell>
          <cell r="BA114">
            <v>0</v>
          </cell>
        </row>
        <row r="116">
          <cell r="B116">
            <v>3.7407561675555554</v>
          </cell>
          <cell r="C116">
            <v>4.7104470340000004</v>
          </cell>
          <cell r="D116">
            <v>7.5972945960799994</v>
          </cell>
          <cell r="E116">
            <v>7.4203360102199998</v>
          </cell>
          <cell r="F116">
            <v>7.9342661992999988</v>
          </cell>
          <cell r="G116">
            <v>7.5994064638799994</v>
          </cell>
          <cell r="H116">
            <v>8.1721858112199985</v>
          </cell>
          <cell r="I116">
            <v>8.7358536675199989</v>
          </cell>
          <cell r="J116">
            <v>8.7058794429600006</v>
          </cell>
          <cell r="K116">
            <v>5.9561927482399994</v>
          </cell>
          <cell r="L116">
            <v>6.8058412654799998</v>
          </cell>
          <cell r="M116">
            <v>8.7544529711799992</v>
          </cell>
          <cell r="N116">
            <v>8.58790760646</v>
          </cell>
          <cell r="O116">
            <v>7.8151138666736752</v>
          </cell>
          <cell r="P116">
            <v>8.696749078115543</v>
          </cell>
          <cell r="Q116">
            <v>7.4648310047499988</v>
          </cell>
          <cell r="R116">
            <v>5.6293458080999992</v>
          </cell>
          <cell r="S116">
            <v>3.9160680019999994</v>
          </cell>
          <cell r="T116">
            <v>4.5045086344999996</v>
          </cell>
          <cell r="U116">
            <v>4.4228322879999995</v>
          </cell>
          <cell r="V116">
            <v>1.9034068631666663</v>
          </cell>
          <cell r="W116">
            <v>0.49410895799999993</v>
          </cell>
          <cell r="X116">
            <v>0.10154541204499999</v>
          </cell>
          <cell r="Y116">
            <v>8.5039322161499994E-2</v>
          </cell>
          <cell r="Z116">
            <v>0</v>
          </cell>
          <cell r="AA116">
            <v>0</v>
          </cell>
          <cell r="AB116">
            <v>202.889679</v>
          </cell>
          <cell r="AC116">
            <v>236.61624099999997</v>
          </cell>
          <cell r="AD116">
            <v>385.112865</v>
          </cell>
          <cell r="AE116">
            <v>451.32848300000001</v>
          </cell>
          <cell r="AF116">
            <v>557.09512700000005</v>
          </cell>
          <cell r="AG116">
            <v>564.08036100000004</v>
          </cell>
          <cell r="AH116">
            <v>608.17932399999995</v>
          </cell>
          <cell r="AI116">
            <v>744.95173099999988</v>
          </cell>
          <cell r="AJ116">
            <v>854.15767699999992</v>
          </cell>
          <cell r="AK116">
            <v>560.75014499999997</v>
          </cell>
          <cell r="AL116">
            <v>715.48724099999993</v>
          </cell>
          <cell r="AM116">
            <v>562.68031399999995</v>
          </cell>
          <cell r="AN116">
            <v>535.49897899999996</v>
          </cell>
          <cell r="AO116">
            <v>441.44402815499069</v>
          </cell>
          <cell r="AP116">
            <v>436.31527501632149</v>
          </cell>
          <cell r="AQ116">
            <v>343.11896899999999</v>
          </cell>
          <cell r="AR116">
            <v>276.86488199999997</v>
          </cell>
          <cell r="AS116">
            <v>337.46008999999998</v>
          </cell>
          <cell r="AT116">
            <v>398.49971299999999</v>
          </cell>
          <cell r="AU116">
            <v>389.36868599999997</v>
          </cell>
          <cell r="AV116">
            <v>181.30882899999997</v>
          </cell>
          <cell r="AW116">
            <v>43.546826999999993</v>
          </cell>
          <cell r="AX116">
            <v>10.565084607999999</v>
          </cell>
          <cell r="AY116">
            <v>9.4865823479999989</v>
          </cell>
          <cell r="AZ116">
            <v>0</v>
          </cell>
          <cell r="BA116">
            <v>0</v>
          </cell>
        </row>
        <row r="121">
          <cell r="B121">
            <v>0.2256607231666666</v>
          </cell>
          <cell r="C121">
            <v>5.4123593999999997E-2</v>
          </cell>
          <cell r="D121">
            <v>1.9846210999999999E-2</v>
          </cell>
          <cell r="E121">
            <v>3.9050406499999996E-2</v>
          </cell>
          <cell r="F121">
            <v>6.5984079000000001E-2</v>
          </cell>
          <cell r="G121">
            <v>0.1866786855</v>
          </cell>
          <cell r="H121">
            <v>0.23916448299999998</v>
          </cell>
          <cell r="I121">
            <v>0.28571367784000001</v>
          </cell>
          <cell r="J121">
            <v>0.39498487216</v>
          </cell>
          <cell r="K121">
            <v>0.12704207179999999</v>
          </cell>
          <cell r="L121">
            <v>2.7704304499999999E-2</v>
          </cell>
          <cell r="M121">
            <v>2.6291695E-2</v>
          </cell>
          <cell r="N121">
            <v>3.420974081E-2</v>
          </cell>
          <cell r="O121">
            <v>3.27210135E-2</v>
          </cell>
          <cell r="P121">
            <v>2.9295146999999997E-2</v>
          </cell>
          <cell r="Q121">
            <v>2.22709585E-2</v>
          </cell>
          <cell r="R121">
            <v>2.2313603969999998E-2</v>
          </cell>
          <cell r="S121">
            <v>2.0004286749999999E-2</v>
          </cell>
          <cell r="T121">
            <v>3.7745003099999994E-2</v>
          </cell>
          <cell r="U121">
            <v>2.3397483199999999E-2</v>
          </cell>
          <cell r="V121">
            <v>4.7386552499999998E-2</v>
          </cell>
          <cell r="W121">
            <v>5.7888169499999996E-2</v>
          </cell>
          <cell r="X121">
            <v>5.0521608206999996E-2</v>
          </cell>
          <cell r="Y121">
            <v>3.001880218225E-2</v>
          </cell>
          <cell r="Z121">
            <v>0</v>
          </cell>
          <cell r="AA121">
            <v>0</v>
          </cell>
          <cell r="AB121">
            <v>13.813167</v>
          </cell>
          <cell r="AC121">
            <v>4.33596</v>
          </cell>
          <cell r="AD121">
            <v>2.7317389999999997</v>
          </cell>
          <cell r="AE121">
            <v>5.9512939999999999</v>
          </cell>
          <cell r="AF121">
            <v>9.8627190000000002</v>
          </cell>
          <cell r="AG121">
            <v>19.550317999999997</v>
          </cell>
          <cell r="AH121">
            <v>20.315511000000001</v>
          </cell>
          <cell r="AI121">
            <v>28.501346999999999</v>
          </cell>
          <cell r="AJ121">
            <v>43.427467999999998</v>
          </cell>
          <cell r="AK121">
            <v>12.688735999999999</v>
          </cell>
          <cell r="AL121">
            <v>5.5681950000000002</v>
          </cell>
          <cell r="AM121">
            <v>6.3546480000000001</v>
          </cell>
          <cell r="AN121">
            <v>7.0122939999999989</v>
          </cell>
          <cell r="AO121">
            <v>6.267919</v>
          </cell>
          <cell r="AP121">
            <v>5.3810289999999998</v>
          </cell>
          <cell r="AQ121">
            <v>3.4310879999999999</v>
          </cell>
          <cell r="AR121">
            <v>3.2648600000000001</v>
          </cell>
          <cell r="AS121">
            <v>3.499978</v>
          </cell>
          <cell r="AT121">
            <v>5.4858929999999999</v>
          </cell>
          <cell r="AU121">
            <v>4.0387779999999998</v>
          </cell>
          <cell r="AV121">
            <v>6.447222</v>
          </cell>
          <cell r="AW121">
            <v>11.435698</v>
          </cell>
          <cell r="AX121">
            <v>12.306310857000001</v>
          </cell>
          <cell r="AY121">
            <v>6.1904944909999999</v>
          </cell>
          <cell r="AZ121">
            <v>0</v>
          </cell>
          <cell r="BA121">
            <v>0</v>
          </cell>
        </row>
        <row r="138">
          <cell r="B138">
            <v>8.47558635E-2</v>
          </cell>
          <cell r="C138">
            <v>5.7687850499999999E-2</v>
          </cell>
          <cell r="D138">
            <v>7.8670280499999995E-2</v>
          </cell>
          <cell r="E138">
            <v>9.2758368499999994E-2</v>
          </cell>
          <cell r="F138">
            <v>0.14469545614999998</v>
          </cell>
          <cell r="G138">
            <v>0.1599478208</v>
          </cell>
          <cell r="H138">
            <v>0.19915127960000001</v>
          </cell>
          <cell r="I138">
            <v>0.1107363551</v>
          </cell>
          <cell r="J138">
            <v>0.17566559709999999</v>
          </cell>
          <cell r="K138">
            <v>0.13487638290000001</v>
          </cell>
          <cell r="L138">
            <v>0.12912469399999998</v>
          </cell>
          <cell r="M138">
            <v>0.18230901499999999</v>
          </cell>
          <cell r="N138">
            <v>0.21131193649999999</v>
          </cell>
          <cell r="O138">
            <v>0.24219858249999998</v>
          </cell>
          <cell r="P138">
            <v>0.17682758835000001</v>
          </cell>
          <cell r="Q138">
            <v>0.10541107849999999</v>
          </cell>
          <cell r="R138">
            <v>0.1077487033</v>
          </cell>
          <cell r="S138">
            <v>0.105404831</v>
          </cell>
          <cell r="T138">
            <v>9.4088092699999987E-2</v>
          </cell>
          <cell r="U138">
            <v>0.10993261719999999</v>
          </cell>
          <cell r="V138">
            <v>0.11179111929999999</v>
          </cell>
          <cell r="W138">
            <v>9.8164771600000006E-2</v>
          </cell>
          <cell r="X138">
            <v>9.1241883461166684E-2</v>
          </cell>
          <cell r="Y138">
            <v>9.5656358161000002E-2</v>
          </cell>
          <cell r="Z138">
            <v>0</v>
          </cell>
          <cell r="AA138">
            <v>0</v>
          </cell>
          <cell r="AB138">
            <v>15.975581</v>
          </cell>
          <cell r="AC138">
            <v>8.5147759999999995</v>
          </cell>
          <cell r="AD138">
            <v>13.472747</v>
          </cell>
          <cell r="AE138">
            <v>17.916104999999998</v>
          </cell>
          <cell r="AF138">
            <v>20.348921999999998</v>
          </cell>
          <cell r="AG138">
            <v>21.694365999999999</v>
          </cell>
          <cell r="AH138">
            <v>23.278341999999999</v>
          </cell>
          <cell r="AI138">
            <v>19.149463999999998</v>
          </cell>
          <cell r="AJ138">
            <v>29.367918999999997</v>
          </cell>
          <cell r="AK138">
            <v>16.582738999999997</v>
          </cell>
          <cell r="AL138">
            <v>20.763708999999999</v>
          </cell>
          <cell r="AM138">
            <v>30.220953000000002</v>
          </cell>
          <cell r="AN138">
            <v>38.589286000000001</v>
          </cell>
          <cell r="AO138">
            <v>36.310130000000001</v>
          </cell>
          <cell r="AP138">
            <v>34.068863999999998</v>
          </cell>
          <cell r="AQ138">
            <v>19.314125999999998</v>
          </cell>
          <cell r="AR138">
            <v>17.179662</v>
          </cell>
          <cell r="AS138">
            <v>21.974936999999997</v>
          </cell>
          <cell r="AT138">
            <v>23.387224</v>
          </cell>
          <cell r="AU138">
            <v>23.768235999999998</v>
          </cell>
          <cell r="AV138">
            <v>20.963366999999998</v>
          </cell>
          <cell r="AW138">
            <v>24.117361999999996</v>
          </cell>
          <cell r="AX138">
            <v>24.599246197000003</v>
          </cell>
          <cell r="AY138">
            <v>16.950921765</v>
          </cell>
          <cell r="AZ138">
            <v>0</v>
          </cell>
          <cell r="BA138">
            <v>0</v>
          </cell>
        </row>
        <row r="147">
          <cell r="B147">
            <v>3.1524499999999999E-5</v>
          </cell>
          <cell r="C147">
            <v>1.365455E-4</v>
          </cell>
          <cell r="D147">
            <v>1.1487139999999999E-3</v>
          </cell>
          <cell r="E147">
            <v>2.7298922000000003E-3</v>
          </cell>
          <cell r="F147">
            <v>1.3755E-6</v>
          </cell>
          <cell r="G147">
            <v>1.71535E-4</v>
          </cell>
          <cell r="H147">
            <v>2.04288E-5</v>
          </cell>
          <cell r="I147">
            <v>6.4652000000000004E-5</v>
          </cell>
          <cell r="J147">
            <v>8.2372499999999998E-5</v>
          </cell>
          <cell r="K147">
            <v>2.4029950000000001E-4</v>
          </cell>
          <cell r="L147">
            <v>9.0999999999999997E-7</v>
          </cell>
          <cell r="M147">
            <v>5.4508124999999999E-3</v>
          </cell>
          <cell r="N147">
            <v>3.6570576E-2</v>
          </cell>
          <cell r="O147">
            <v>1.394869E-2</v>
          </cell>
          <cell r="P147">
            <v>2.62823295E-2</v>
          </cell>
          <cell r="Q147">
            <v>2.6740546E-2</v>
          </cell>
          <cell r="R147">
            <v>9.6044865000000004E-3</v>
          </cell>
          <cell r="S147">
            <v>1.95877115E-2</v>
          </cell>
          <cell r="T147">
            <v>1.49693215E-2</v>
          </cell>
          <cell r="U147">
            <v>1.4929218499999999E-2</v>
          </cell>
          <cell r="V147">
            <v>1.5796189499999998E-2</v>
          </cell>
          <cell r="W147">
            <v>1.4760140499999999E-2</v>
          </cell>
          <cell r="X147">
            <v>1.7687494873999999E-2</v>
          </cell>
          <cell r="Y147">
            <v>7.8930470499999992E-3</v>
          </cell>
          <cell r="Z147">
            <v>0</v>
          </cell>
          <cell r="AA147">
            <v>0</v>
          </cell>
          <cell r="AB147">
            <v>5.2677999999999996E-2</v>
          </cell>
          <cell r="AC147">
            <v>0.14000199999999999</v>
          </cell>
          <cell r="AD147">
            <v>0.74218299999999993</v>
          </cell>
          <cell r="AE147">
            <v>0.43662499999999999</v>
          </cell>
          <cell r="AF147">
            <v>8.1409999999999989E-3</v>
          </cell>
          <cell r="AG147">
            <v>3.8862999999999995E-2</v>
          </cell>
          <cell r="AH147">
            <v>0.10012</v>
          </cell>
          <cell r="AI147">
            <v>0.103462</v>
          </cell>
          <cell r="AJ147">
            <v>4.9706E-2</v>
          </cell>
          <cell r="AK147">
            <v>8.5514999999999994E-2</v>
          </cell>
          <cell r="AL147">
            <v>9.0399999999999996E-4</v>
          </cell>
          <cell r="AM147">
            <v>1.646315</v>
          </cell>
          <cell r="AN147">
            <v>5.7173829999999999</v>
          </cell>
          <cell r="AO147">
            <v>2.9141949999999999</v>
          </cell>
          <cell r="AP147">
            <v>4.5035819999999998</v>
          </cell>
          <cell r="AQ147">
            <v>4.4618510000000002</v>
          </cell>
          <cell r="AR147">
            <v>1.404096</v>
          </cell>
          <cell r="AS147">
            <v>3.0184929999999999</v>
          </cell>
          <cell r="AT147">
            <v>3.6248709999999997</v>
          </cell>
          <cell r="AU147">
            <v>3.8531429999999998</v>
          </cell>
          <cell r="AV147">
            <v>2.792208</v>
          </cell>
          <cell r="AW147">
            <v>2.726089</v>
          </cell>
          <cell r="AX147">
            <v>5.6393545279999993</v>
          </cell>
          <cell r="AY147">
            <v>2.06345365</v>
          </cell>
          <cell r="AZ147">
            <v>0</v>
          </cell>
          <cell r="BA147">
            <v>0</v>
          </cell>
        </row>
        <row r="163">
          <cell r="B163">
            <v>0.81181411407000004</v>
          </cell>
          <cell r="C163">
            <v>1.0756516492499999</v>
          </cell>
          <cell r="D163">
            <v>1.3907179914000001</v>
          </cell>
          <cell r="E163">
            <v>1.4987154839999999</v>
          </cell>
          <cell r="F163">
            <v>0.98992947050000002</v>
          </cell>
          <cell r="G163">
            <v>0.86312268930000002</v>
          </cell>
          <cell r="H163">
            <v>1.0544528604999999</v>
          </cell>
          <cell r="I163">
            <v>0.85183117006499998</v>
          </cell>
          <cell r="J163">
            <v>0.87619725979999996</v>
          </cell>
          <cell r="K163">
            <v>0.77068111188333333</v>
          </cell>
          <cell r="L163">
            <v>0.75007129719999999</v>
          </cell>
          <cell r="M163">
            <v>0.85232466509999993</v>
          </cell>
          <cell r="N163">
            <v>0.70503411033999996</v>
          </cell>
          <cell r="O163">
            <v>0.74890756422999993</v>
          </cell>
          <cell r="P163">
            <v>0.7770296149</v>
          </cell>
          <cell r="Q163">
            <v>0.78138177061000003</v>
          </cell>
          <cell r="R163">
            <v>0.91322991605999992</v>
          </cell>
          <cell r="S163">
            <v>0.89507550973749994</v>
          </cell>
          <cell r="T163">
            <v>0.80056135887000002</v>
          </cell>
          <cell r="U163">
            <v>0.97824608076999997</v>
          </cell>
          <cell r="V163">
            <v>0.96075515828000002</v>
          </cell>
          <cell r="W163">
            <v>1.1611366815999999</v>
          </cell>
          <cell r="X163">
            <v>1.0286694706854997</v>
          </cell>
          <cell r="Y163">
            <v>0.88949132219324978</v>
          </cell>
          <cell r="Z163">
            <v>0</v>
          </cell>
          <cell r="AA163">
            <v>0</v>
          </cell>
          <cell r="AB163">
            <v>179.625496</v>
          </cell>
          <cell r="AC163">
            <v>161.20828</v>
          </cell>
          <cell r="AD163">
            <v>183.465723</v>
          </cell>
          <cell r="AE163">
            <v>235.85630999999998</v>
          </cell>
          <cell r="AF163">
            <v>258.79442899999998</v>
          </cell>
          <cell r="AG163">
            <v>255.32029499999999</v>
          </cell>
          <cell r="AH163">
            <v>244.98141899999999</v>
          </cell>
          <cell r="AI163">
            <v>269.52938599999999</v>
          </cell>
          <cell r="AJ163">
            <v>270.92166400000002</v>
          </cell>
          <cell r="AK163">
            <v>223.666473</v>
          </cell>
          <cell r="AL163">
            <v>248.51977199999999</v>
          </cell>
          <cell r="AM163">
            <v>287.05666200000002</v>
          </cell>
          <cell r="AN163">
            <v>287.66789399999999</v>
          </cell>
          <cell r="AO163">
            <v>245.71529099999998</v>
          </cell>
          <cell r="AP163">
            <v>242.474917</v>
          </cell>
          <cell r="AQ163">
            <v>200.559091</v>
          </cell>
          <cell r="AR163">
            <v>219.36322699999999</v>
          </cell>
          <cell r="AS163">
            <v>219.39211499999999</v>
          </cell>
          <cell r="AT163">
            <v>230.30164599999998</v>
          </cell>
          <cell r="AU163">
            <v>212.594561</v>
          </cell>
          <cell r="AV163">
            <v>192.87475799999999</v>
          </cell>
          <cell r="AW163">
            <v>223.96419999999998</v>
          </cell>
          <cell r="AX163">
            <v>226.71432428599991</v>
          </cell>
          <cell r="AY163">
            <v>172.32399782600001</v>
          </cell>
          <cell r="AZ163">
            <v>0</v>
          </cell>
          <cell r="BA163">
            <v>0</v>
          </cell>
        </row>
        <row r="173">
          <cell r="B173">
            <v>3.3846565604444443</v>
          </cell>
          <cell r="C173">
            <v>2.7461254799999999</v>
          </cell>
          <cell r="D173">
            <v>0.79417276287999994</v>
          </cell>
          <cell r="E173">
            <v>0.9257033228799999</v>
          </cell>
          <cell r="F173">
            <v>0</v>
          </cell>
          <cell r="G173">
            <v>3.4999999999999997E-5</v>
          </cell>
          <cell r="H173">
            <v>2.7999999999999999E-8</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189.20440399999998</v>
          </cell>
          <cell r="AC173">
            <v>128.07064800000001</v>
          </cell>
          <cell r="AD173">
            <v>39.274191999999999</v>
          </cell>
          <cell r="AE173">
            <v>53.905411999999998</v>
          </cell>
          <cell r="AF173">
            <v>0</v>
          </cell>
          <cell r="AG173">
            <v>5.0428999999999995E-2</v>
          </cell>
          <cell r="AH173">
            <v>1.63E-4</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2.4703839999999995E-3</v>
          </cell>
          <cell r="G174">
            <v>1.9984999999999998E-3</v>
          </cell>
          <cell r="H174">
            <v>1.6908219999999998E-3</v>
          </cell>
          <cell r="I174">
            <v>1.8539499999999998E-3</v>
          </cell>
          <cell r="J174">
            <v>2.3972899999999998E-3</v>
          </cell>
          <cell r="K174">
            <v>1.9223399999999998E-3</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0.20739299999999999</v>
          </cell>
          <cell r="AG174">
            <v>0.21717399999999998</v>
          </cell>
          <cell r="AH174">
            <v>0.145208</v>
          </cell>
          <cell r="AI174">
            <v>0.22489399999999998</v>
          </cell>
          <cell r="AJ174">
            <v>0.26283600000000001</v>
          </cell>
          <cell r="AK174">
            <v>0.247255</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row>
        <row r="175">
          <cell r="B175">
            <v>6.0938499999999996E-3</v>
          </cell>
          <cell r="C175">
            <v>6.4882999999999989E-3</v>
          </cell>
          <cell r="D175">
            <v>5.0747199999999996E-3</v>
          </cell>
          <cell r="E175">
            <v>2.6323499999999999E-3</v>
          </cell>
          <cell r="F175">
            <v>1.9341E-5</v>
          </cell>
          <cell r="G175">
            <v>3.7128000000000001E-5</v>
          </cell>
          <cell r="H175">
            <v>6.5964500000000002E-5</v>
          </cell>
          <cell r="I175">
            <v>1.3048349999999998E-4</v>
          </cell>
          <cell r="J175">
            <v>1.2701499999999999E-4</v>
          </cell>
          <cell r="K175">
            <v>9.3034200000000005E-5</v>
          </cell>
          <cell r="L175">
            <v>0</v>
          </cell>
          <cell r="M175">
            <v>0</v>
          </cell>
          <cell r="N175">
            <v>0</v>
          </cell>
          <cell r="O175">
            <v>0</v>
          </cell>
          <cell r="P175">
            <v>0</v>
          </cell>
          <cell r="Q175">
            <v>0</v>
          </cell>
          <cell r="R175">
            <v>1.827E-5</v>
          </cell>
          <cell r="S175">
            <v>0</v>
          </cell>
          <cell r="T175">
            <v>0</v>
          </cell>
          <cell r="U175">
            <v>0</v>
          </cell>
          <cell r="V175">
            <v>0</v>
          </cell>
          <cell r="W175">
            <v>0</v>
          </cell>
          <cell r="X175">
            <v>0</v>
          </cell>
          <cell r="Y175">
            <v>0</v>
          </cell>
          <cell r="Z175">
            <v>0</v>
          </cell>
          <cell r="AA175">
            <v>0</v>
          </cell>
          <cell r="AB175">
            <v>0.52330299999999996</v>
          </cell>
          <cell r="AC175">
            <v>0.462034</v>
          </cell>
          <cell r="AD175">
            <v>0.36271199999999998</v>
          </cell>
          <cell r="AE175">
            <v>0.187471</v>
          </cell>
          <cell r="AF175">
            <v>2.657E-2</v>
          </cell>
          <cell r="AG175">
            <v>3.1022999999999998E-2</v>
          </cell>
          <cell r="AH175">
            <v>5.6215999999999995E-2</v>
          </cell>
          <cell r="AI175">
            <v>0.128805</v>
          </cell>
          <cell r="AJ175">
            <v>0.13639899999999999</v>
          </cell>
          <cell r="AK175">
            <v>0.28256500000000001</v>
          </cell>
          <cell r="AL175">
            <v>0</v>
          </cell>
          <cell r="AM175">
            <v>0</v>
          </cell>
          <cell r="AN175">
            <v>0</v>
          </cell>
          <cell r="AO175">
            <v>0</v>
          </cell>
          <cell r="AP175">
            <v>0</v>
          </cell>
          <cell r="AQ175">
            <v>0</v>
          </cell>
          <cell r="AR175">
            <v>2.0420999999999998E-2</v>
          </cell>
          <cell r="AS175">
            <v>0</v>
          </cell>
          <cell r="AT175">
            <v>0</v>
          </cell>
          <cell r="AU175">
            <v>0</v>
          </cell>
          <cell r="AV175">
            <v>0</v>
          </cell>
          <cell r="AW175">
            <v>0</v>
          </cell>
          <cell r="AX175">
            <v>0</v>
          </cell>
          <cell r="AY175">
            <v>0</v>
          </cell>
          <cell r="AZ175">
            <v>0</v>
          </cell>
          <cell r="BA175">
            <v>0</v>
          </cell>
        </row>
        <row r="176">
          <cell r="B176">
            <v>3.3865999999999997E-5</v>
          </cell>
          <cell r="C176">
            <v>1.3300000000000001E-4</v>
          </cell>
          <cell r="D176">
            <v>6.2341999999999994E-5</v>
          </cell>
          <cell r="E176">
            <v>0</v>
          </cell>
          <cell r="F176">
            <v>0</v>
          </cell>
          <cell r="G176">
            <v>0</v>
          </cell>
          <cell r="H176">
            <v>0</v>
          </cell>
          <cell r="I176">
            <v>0</v>
          </cell>
          <cell r="J176">
            <v>0</v>
          </cell>
          <cell r="K176">
            <v>0</v>
          </cell>
          <cell r="L176">
            <v>2.2960000000000001E-6</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1.2327999999999999E-2</v>
          </cell>
          <cell r="AC176">
            <v>7.7370999999999995E-2</v>
          </cell>
          <cell r="AD176">
            <v>1.9400999999999998E-2</v>
          </cell>
          <cell r="AE176">
            <v>0</v>
          </cell>
          <cell r="AF176">
            <v>0</v>
          </cell>
          <cell r="AG176">
            <v>0</v>
          </cell>
          <cell r="AH176">
            <v>0</v>
          </cell>
          <cell r="AI176">
            <v>0</v>
          </cell>
          <cell r="AJ176">
            <v>0</v>
          </cell>
          <cell r="AK176">
            <v>0</v>
          </cell>
          <cell r="AL176">
            <v>3.7749999999999997E-3</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1.3999999999999998E-7</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1.9149999999999998E-3</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2.0089614999999998E-3</v>
          </cell>
          <cell r="N178">
            <v>2.5050584999999998E-3</v>
          </cell>
          <cell r="O178">
            <v>1.3945785E-3</v>
          </cell>
          <cell r="P178">
            <v>3.4736624999999999E-3</v>
          </cell>
          <cell r="Q178">
            <v>7.0366099999999996E-4</v>
          </cell>
          <cell r="R178">
            <v>2.3869369999999996E-3</v>
          </cell>
          <cell r="S178">
            <v>0</v>
          </cell>
          <cell r="T178">
            <v>2.7019824999999996E-3</v>
          </cell>
          <cell r="U178">
            <v>1.6772664999999999E-3</v>
          </cell>
          <cell r="V178">
            <v>2.0278040999999998E-3</v>
          </cell>
          <cell r="W178">
            <v>5.4621349999999999E-4</v>
          </cell>
          <cell r="X178">
            <v>1.5344233450000002E-4</v>
          </cell>
          <cell r="Y178">
            <v>2.8738624775000003E-4</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0.40154099999999998</v>
          </cell>
          <cell r="AN178">
            <v>0.83170699999999997</v>
          </cell>
          <cell r="AO178">
            <v>0.77944500000000005</v>
          </cell>
          <cell r="AP178">
            <v>1.8849699999999998</v>
          </cell>
          <cell r="AQ178">
            <v>0.30715399999999998</v>
          </cell>
          <cell r="AR178">
            <v>1.1804380000000001</v>
          </cell>
          <cell r="AS178">
            <v>0</v>
          </cell>
          <cell r="AT178">
            <v>0.59835300000000002</v>
          </cell>
          <cell r="AU178">
            <v>0.584013</v>
          </cell>
          <cell r="AV178">
            <v>0.686643</v>
          </cell>
          <cell r="AW178">
            <v>0.30121399999999998</v>
          </cell>
          <cell r="AX178">
            <v>0.10421218100000001</v>
          </cell>
          <cell r="AY178">
            <v>0.34234723300000003</v>
          </cell>
          <cell r="AZ178">
            <v>0</v>
          </cell>
          <cell r="BA178">
            <v>0</v>
          </cell>
        </row>
        <row r="179">
          <cell r="B179">
            <v>1.338155E-4</v>
          </cell>
          <cell r="C179">
            <v>2.5267719999999999E-4</v>
          </cell>
          <cell r="D179">
            <v>4.6585632099999997E-4</v>
          </cell>
          <cell r="E179">
            <v>2.1287833000000001E-4</v>
          </cell>
          <cell r="F179">
            <v>0.94995595071999994</v>
          </cell>
          <cell r="G179">
            <v>0.23315659359999996</v>
          </cell>
          <cell r="H179">
            <v>0</v>
          </cell>
          <cell r="I179">
            <v>0</v>
          </cell>
          <cell r="J179">
            <v>0</v>
          </cell>
          <cell r="K179">
            <v>0</v>
          </cell>
          <cell r="L179">
            <v>4.3945440000000002E-3</v>
          </cell>
          <cell r="M179">
            <v>3.6399999999999998E-7</v>
          </cell>
          <cell r="N179">
            <v>0</v>
          </cell>
          <cell r="O179">
            <v>3.4999999999999998E-7</v>
          </cell>
          <cell r="P179">
            <v>1.49975E-5</v>
          </cell>
          <cell r="Q179">
            <v>5.3751599999999995E-3</v>
          </cell>
          <cell r="R179">
            <v>0</v>
          </cell>
          <cell r="S179">
            <v>2.1268152499999997E-3</v>
          </cell>
          <cell r="T179">
            <v>8.1972099999999993E-4</v>
          </cell>
          <cell r="U179">
            <v>0</v>
          </cell>
          <cell r="V179">
            <v>0</v>
          </cell>
          <cell r="W179">
            <v>7.8472559199999994</v>
          </cell>
          <cell r="X179">
            <v>9.5571370999999985</v>
          </cell>
          <cell r="Y179">
            <v>7.9852216499999988</v>
          </cell>
          <cell r="Z179">
            <v>0</v>
          </cell>
          <cell r="AA179">
            <v>0</v>
          </cell>
          <cell r="AB179">
            <v>3.9134999999999996E-2</v>
          </cell>
          <cell r="AC179">
            <v>4.3854999999999998E-2</v>
          </cell>
          <cell r="AD179">
            <v>9.8871999999999988E-2</v>
          </cell>
          <cell r="AE179">
            <v>0.12225399999999999</v>
          </cell>
          <cell r="AF179">
            <v>63.268772999999996</v>
          </cell>
          <cell r="AG179">
            <v>16.724664000000001</v>
          </cell>
          <cell r="AH179">
            <v>0</v>
          </cell>
          <cell r="AI179">
            <v>0</v>
          </cell>
          <cell r="AJ179">
            <v>0</v>
          </cell>
          <cell r="AK179">
            <v>0</v>
          </cell>
          <cell r="AL179">
            <v>0.90980399999999995</v>
          </cell>
          <cell r="AM179">
            <v>7.0299999999999996E-4</v>
          </cell>
          <cell r="AN179">
            <v>0</v>
          </cell>
          <cell r="AO179">
            <v>6.7599999999999995E-4</v>
          </cell>
          <cell r="AP179">
            <v>1.4903999999999999E-2</v>
          </cell>
          <cell r="AQ179">
            <v>1.1122319999999999</v>
          </cell>
          <cell r="AR179">
            <v>0</v>
          </cell>
          <cell r="AS179">
            <v>0.86011799999999994</v>
          </cell>
          <cell r="AT179">
            <v>0.45219499999999996</v>
          </cell>
          <cell r="AU179">
            <v>0</v>
          </cell>
          <cell r="AV179">
            <v>0</v>
          </cell>
          <cell r="AW179">
            <v>732.31278599999996</v>
          </cell>
          <cell r="AX179">
            <v>904.39270494499999</v>
          </cell>
          <cell r="AY179">
            <v>805.01489167299997</v>
          </cell>
          <cell r="AZ179">
            <v>0</v>
          </cell>
          <cell r="BA179">
            <v>0</v>
          </cell>
        </row>
        <row r="180">
          <cell r="B180">
            <v>1.0916044999999999E-3</v>
          </cell>
          <cell r="C180">
            <v>5.5071699999999994E-4</v>
          </cell>
          <cell r="D180">
            <v>9.764044999999999E-4</v>
          </cell>
          <cell r="E180">
            <v>2.492766E-3</v>
          </cell>
          <cell r="F180">
            <v>7.3583479999999998E-3</v>
          </cell>
          <cell r="G180">
            <v>3.6316915E-3</v>
          </cell>
          <cell r="H180">
            <v>3.7898295999999998E-2</v>
          </cell>
          <cell r="I180">
            <v>8.9896475000000003E-2</v>
          </cell>
          <cell r="J180">
            <v>6.2480026000000001E-2</v>
          </cell>
          <cell r="K180">
            <v>9.5510443999999986E-2</v>
          </cell>
          <cell r="L180">
            <v>6.4626905499999998E-2</v>
          </cell>
          <cell r="M180">
            <v>4.2483640499999996E-2</v>
          </cell>
          <cell r="N180">
            <v>6.0266426499999998E-2</v>
          </cell>
          <cell r="O180">
            <v>7.0100961000000003E-2</v>
          </cell>
          <cell r="P180">
            <v>5.8812978000000002E-2</v>
          </cell>
          <cell r="Q180">
            <v>6.5586569999999997E-2</v>
          </cell>
          <cell r="R180">
            <v>6.6368725500000003E-2</v>
          </cell>
          <cell r="S180">
            <v>5.9868406499999999E-2</v>
          </cell>
          <cell r="T180">
            <v>6.7928458499999997E-2</v>
          </cell>
          <cell r="U180">
            <v>4.7490810500000001E-2</v>
          </cell>
          <cell r="V180">
            <v>7.3535504000000002E-2</v>
          </cell>
          <cell r="W180">
            <v>4.5091935E-2</v>
          </cell>
          <cell r="X180">
            <v>1.60251080745E-2</v>
          </cell>
          <cell r="Y180">
            <v>1.9656455E-2</v>
          </cell>
          <cell r="Z180">
            <v>0</v>
          </cell>
          <cell r="AA180">
            <v>0</v>
          </cell>
          <cell r="AB180">
            <v>0.25986399999999998</v>
          </cell>
          <cell r="AC180">
            <v>0.26008999999999999</v>
          </cell>
          <cell r="AD180">
            <v>0.24338399999999999</v>
          </cell>
          <cell r="AE180">
            <v>0.5023439999999999</v>
          </cell>
          <cell r="AF180">
            <v>0.86051499999999992</v>
          </cell>
          <cell r="AG180">
            <v>0.47251199999999999</v>
          </cell>
          <cell r="AH180">
            <v>5.9995009999999995</v>
          </cell>
          <cell r="AI180">
            <v>18.830183999999999</v>
          </cell>
          <cell r="AJ180">
            <v>11.431125999999999</v>
          </cell>
          <cell r="AK180">
            <v>13.469073999999999</v>
          </cell>
          <cell r="AL180">
            <v>13.454402</v>
          </cell>
          <cell r="AM180">
            <v>10.148444999999999</v>
          </cell>
          <cell r="AN180">
            <v>10.848803</v>
          </cell>
          <cell r="AO180">
            <v>12.776408</v>
          </cell>
          <cell r="AP180">
            <v>10.410515999999999</v>
          </cell>
          <cell r="AQ180">
            <v>11.399925999999999</v>
          </cell>
          <cell r="AR180">
            <v>11.246653</v>
          </cell>
          <cell r="AS180">
            <v>12.122729</v>
          </cell>
          <cell r="AT180">
            <v>17.699919999999999</v>
          </cell>
          <cell r="AU180">
            <v>9.3954749999999994</v>
          </cell>
          <cell r="AV180">
            <v>11.516542999999999</v>
          </cell>
          <cell r="AW180">
            <v>9.1284609999999997</v>
          </cell>
          <cell r="AX180">
            <v>4.7022259240000004</v>
          </cell>
          <cell r="AY180">
            <v>3.2313904259999999</v>
          </cell>
          <cell r="AZ180">
            <v>0</v>
          </cell>
          <cell r="BA180">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row>
        <row r="184">
          <cell r="B184">
            <v>5.5749383999999992E-2</v>
          </cell>
          <cell r="C184">
            <v>4.6202225999999999E-2</v>
          </cell>
          <cell r="D184">
            <v>5.8376339499999999E-2</v>
          </cell>
          <cell r="E184">
            <v>5.8279766699999992E-2</v>
          </cell>
          <cell r="F184">
            <v>5.0288702099999999E-2</v>
          </cell>
          <cell r="G184">
            <v>4.69922355E-2</v>
          </cell>
          <cell r="H184">
            <v>4.4206948500000003E-2</v>
          </cell>
          <cell r="I184">
            <v>4.7360218499999995E-2</v>
          </cell>
          <cell r="J184">
            <v>4.8621086500000001E-2</v>
          </cell>
          <cell r="K184">
            <v>5.1064119599999999E-2</v>
          </cell>
          <cell r="L184">
            <v>4.7383762999999995E-2</v>
          </cell>
          <cell r="M184">
            <v>4.7968630499999998E-2</v>
          </cell>
          <cell r="N184">
            <v>4.6095181999999998E-2</v>
          </cell>
          <cell r="O184">
            <v>4.2829955979999994E-2</v>
          </cell>
          <cell r="P184">
            <v>5.3586692810000003E-2</v>
          </cell>
          <cell r="Q184">
            <v>4.7986438499999999E-2</v>
          </cell>
          <cell r="R184">
            <v>5.6476003499999997E-2</v>
          </cell>
          <cell r="S184">
            <v>5.5556195799999999E-2</v>
          </cell>
          <cell r="T184">
            <v>5.28830785E-2</v>
          </cell>
          <cell r="U184">
            <v>5.7744204E-2</v>
          </cell>
          <cell r="V184">
            <v>5.6435513600000001E-2</v>
          </cell>
          <cell r="W184">
            <v>7.958172740000001E-2</v>
          </cell>
          <cell r="X184">
            <v>6.1180432871833335E-2</v>
          </cell>
          <cell r="Y184">
            <v>4.738648918849999E-2</v>
          </cell>
          <cell r="Z184">
            <v>0</v>
          </cell>
          <cell r="AA184">
            <v>0</v>
          </cell>
          <cell r="AB184">
            <v>12.297520999999998</v>
          </cell>
          <cell r="AC184">
            <v>9.5398509999999987</v>
          </cell>
          <cell r="AD184">
            <v>11.259982000000001</v>
          </cell>
          <cell r="AE184">
            <v>12.44014</v>
          </cell>
          <cell r="AF184">
            <v>12.040791</v>
          </cell>
          <cell r="AG184">
            <v>12.461948</v>
          </cell>
          <cell r="AH184">
            <v>11.170137</v>
          </cell>
          <cell r="AI184">
            <v>13.310115999999999</v>
          </cell>
          <cell r="AJ184">
            <v>13.04609</v>
          </cell>
          <cell r="AK184">
            <v>10.699555999999999</v>
          </cell>
          <cell r="AL184">
            <v>14.194148</v>
          </cell>
          <cell r="AM184">
            <v>16.249086000000002</v>
          </cell>
          <cell r="AN184">
            <v>17.084979999999998</v>
          </cell>
          <cell r="AO184">
            <v>16.186463999999997</v>
          </cell>
          <cell r="AP184">
            <v>17.120446999999999</v>
          </cell>
          <cell r="AQ184">
            <v>13.440244999999999</v>
          </cell>
          <cell r="AR184">
            <v>14.382522999999999</v>
          </cell>
          <cell r="AS184">
            <v>13.559723999999999</v>
          </cell>
          <cell r="AT184">
            <v>14.253012999999999</v>
          </cell>
          <cell r="AU184">
            <v>12.930771</v>
          </cell>
          <cell r="AV184">
            <v>12.583945999999999</v>
          </cell>
          <cell r="AW184">
            <v>16.078053999999998</v>
          </cell>
          <cell r="AX184">
            <v>13.114980993</v>
          </cell>
          <cell r="AY184">
            <v>11.789689965000001</v>
          </cell>
          <cell r="AZ184">
            <v>0</v>
          </cell>
          <cell r="BA184">
            <v>0</v>
          </cell>
        </row>
        <row r="187">
          <cell r="B187">
            <v>2.2970535E-2</v>
          </cell>
          <cell r="C187">
            <v>7.8997498999999999E-2</v>
          </cell>
          <cell r="D187">
            <v>0.1104735815</v>
          </cell>
          <cell r="E187">
            <v>0.12859258949999999</v>
          </cell>
          <cell r="F187">
            <v>9.8266283499999996E-2</v>
          </cell>
          <cell r="G187">
            <v>0.130209933</v>
          </cell>
          <cell r="H187">
            <v>0.138308142</v>
          </cell>
          <cell r="I187">
            <v>8.0375449000000002E-2</v>
          </cell>
          <cell r="J187">
            <v>0.1373556065</v>
          </cell>
          <cell r="K187">
            <v>0.12271169749999999</v>
          </cell>
          <cell r="L187">
            <v>0.18967526199999998</v>
          </cell>
          <cell r="M187">
            <v>0.1909205165</v>
          </cell>
          <cell r="N187">
            <v>0.24536814336999999</v>
          </cell>
          <cell r="O187">
            <v>0.15420993153999998</v>
          </cell>
          <cell r="P187">
            <v>0.19735512650000001</v>
          </cell>
          <cell r="Q187">
            <v>0.22667669297000001</v>
          </cell>
          <cell r="R187">
            <v>0.12182140949999999</v>
          </cell>
          <cell r="S187">
            <v>0.14812362039999999</v>
          </cell>
          <cell r="T187">
            <v>8.6999343199999996E-2</v>
          </cell>
          <cell r="U187">
            <v>0.19584326019999998</v>
          </cell>
          <cell r="V187">
            <v>0.13793872269999999</v>
          </cell>
          <cell r="W187">
            <v>0.1950303565</v>
          </cell>
          <cell r="X187">
            <v>0.14898508593033336</v>
          </cell>
          <cell r="Y187">
            <v>0.19724682149025</v>
          </cell>
          <cell r="Z187">
            <v>0</v>
          </cell>
          <cell r="AA187">
            <v>0</v>
          </cell>
          <cell r="AB187">
            <v>3.7219849999999997</v>
          </cell>
          <cell r="AC187">
            <v>6.7649419999999996</v>
          </cell>
          <cell r="AD187">
            <v>11.179338</v>
          </cell>
          <cell r="AE187">
            <v>11.477719999999998</v>
          </cell>
          <cell r="AF187">
            <v>13.225076999999999</v>
          </cell>
          <cell r="AG187">
            <v>17.508934</v>
          </cell>
          <cell r="AH187">
            <v>18.361022999999999</v>
          </cell>
          <cell r="AI187">
            <v>13.728138999999999</v>
          </cell>
          <cell r="AJ187">
            <v>22.403537</v>
          </cell>
          <cell r="AK187">
            <v>14.862706999999999</v>
          </cell>
          <cell r="AL187">
            <v>31.495593999999997</v>
          </cell>
          <cell r="AM187">
            <v>35.427954</v>
          </cell>
          <cell r="AN187">
            <v>40.444110000000002</v>
          </cell>
          <cell r="AO187">
            <v>27.184629999999999</v>
          </cell>
          <cell r="AP187">
            <v>32.977237000000002</v>
          </cell>
          <cell r="AQ187">
            <v>38.361660000000001</v>
          </cell>
          <cell r="AR187">
            <v>19.236146999999999</v>
          </cell>
          <cell r="AS187">
            <v>25.856614999999998</v>
          </cell>
          <cell r="AT187">
            <v>18.729227999999999</v>
          </cell>
          <cell r="AU187">
            <v>25.676676999999998</v>
          </cell>
          <cell r="AV187">
            <v>16.780726999999999</v>
          </cell>
          <cell r="AW187">
            <v>36.619434999999996</v>
          </cell>
          <cell r="AX187">
            <v>32.083832455</v>
          </cell>
          <cell r="AY187">
            <v>26.189791376999995</v>
          </cell>
          <cell r="AZ187">
            <v>0</v>
          </cell>
          <cell r="BA187">
            <v>0</v>
          </cell>
        </row>
        <row r="200">
          <cell r="B200">
            <v>2.0879459999999998E-3</v>
          </cell>
          <cell r="C200">
            <v>7.2180849999999995E-4</v>
          </cell>
          <cell r="D200">
            <v>3.181962E-3</v>
          </cell>
          <cell r="E200">
            <v>4.1757169999999998E-3</v>
          </cell>
          <cell r="F200">
            <v>8.3800009999999998E-3</v>
          </cell>
          <cell r="G200">
            <v>1.5934449999999999E-4</v>
          </cell>
          <cell r="H200">
            <v>8.0038560000000002E-3</v>
          </cell>
          <cell r="I200">
            <v>1.9383874999999998E-2</v>
          </cell>
          <cell r="J200">
            <v>1.0431199499999998E-2</v>
          </cell>
          <cell r="K200">
            <v>1.8256426999999999E-2</v>
          </cell>
          <cell r="L200">
            <v>3.8382137499999996E-2</v>
          </cell>
          <cell r="M200">
            <v>3.5572200999999998E-2</v>
          </cell>
          <cell r="N200">
            <v>1.67146385E-2</v>
          </cell>
          <cell r="O200">
            <v>4.6122783000000001E-2</v>
          </cell>
          <cell r="P200">
            <v>3.2370306500000001E-2</v>
          </cell>
          <cell r="Q200">
            <v>0</v>
          </cell>
          <cell r="R200">
            <v>5.3437159999999994E-4</v>
          </cell>
          <cell r="S200">
            <v>2.9626351999999998E-2</v>
          </cell>
          <cell r="T200">
            <v>1.4362922E-2</v>
          </cell>
          <cell r="U200">
            <v>2.6061622999999999E-2</v>
          </cell>
          <cell r="V200">
            <v>6.48818065E-2</v>
          </cell>
          <cell r="W200">
            <v>1.2945527E-2</v>
          </cell>
          <cell r="X200">
            <v>1.7202344505499997E-2</v>
          </cell>
          <cell r="Y200">
            <v>3.1743032258000008E-2</v>
          </cell>
          <cell r="Z200">
            <v>0</v>
          </cell>
          <cell r="AA200">
            <v>0</v>
          </cell>
          <cell r="AB200">
            <v>0.66157299999999997</v>
          </cell>
          <cell r="AC200">
            <v>0.36802099999999999</v>
          </cell>
          <cell r="AD200">
            <v>0.75512400000000002</v>
          </cell>
          <cell r="AE200">
            <v>0.65594200000000003</v>
          </cell>
          <cell r="AF200">
            <v>1.240049</v>
          </cell>
          <cell r="AG200">
            <v>0.147532</v>
          </cell>
          <cell r="AH200">
            <v>1.398809</v>
          </cell>
          <cell r="AI200">
            <v>4.5927169999999995</v>
          </cell>
          <cell r="AJ200">
            <v>2.395378</v>
          </cell>
          <cell r="AK200">
            <v>3.115863</v>
          </cell>
          <cell r="AL200">
            <v>8.8169209999999989</v>
          </cell>
          <cell r="AM200">
            <v>7.0814209999999997</v>
          </cell>
          <cell r="AN200">
            <v>2.315299</v>
          </cell>
          <cell r="AO200">
            <v>7.3366189999999998</v>
          </cell>
          <cell r="AP200">
            <v>6.8790149999999999</v>
          </cell>
          <cell r="AQ200">
            <v>0</v>
          </cell>
          <cell r="AR200">
            <v>0.19661299999999998</v>
          </cell>
          <cell r="AS200">
            <v>6.1397609999999991</v>
          </cell>
          <cell r="AT200">
            <v>3.7793369999999999</v>
          </cell>
          <cell r="AU200">
            <v>3.461487</v>
          </cell>
          <cell r="AV200">
            <v>7.8243619999999998</v>
          </cell>
          <cell r="AW200">
            <v>2.8893339999999998</v>
          </cell>
          <cell r="AX200">
            <v>5.9382437710000016</v>
          </cell>
          <cell r="AY200">
            <v>5.901880631</v>
          </cell>
          <cell r="AZ200">
            <v>0</v>
          </cell>
          <cell r="BA200">
            <v>0</v>
          </cell>
        </row>
        <row r="206">
          <cell r="B206">
            <v>8.4564512388888888E-2</v>
          </cell>
          <cell r="C206">
            <v>0.11016671829999999</v>
          </cell>
          <cell r="D206">
            <v>0.106611336</v>
          </cell>
          <cell r="E206">
            <v>7.3766790499999998E-2</v>
          </cell>
          <cell r="F206">
            <v>0.11091374750000001</v>
          </cell>
          <cell r="G206">
            <v>0.12908774949999999</v>
          </cell>
          <cell r="H206">
            <v>0.16666020870000001</v>
          </cell>
          <cell r="I206">
            <v>0.1753282585</v>
          </cell>
          <cell r="J206">
            <v>0.18472664749999998</v>
          </cell>
          <cell r="K206">
            <v>0.19505573596666667</v>
          </cell>
          <cell r="L206">
            <v>0.20054589249999999</v>
          </cell>
          <cell r="M206">
            <v>0.1485922425</v>
          </cell>
          <cell r="N206">
            <v>5.54793575E-2</v>
          </cell>
          <cell r="O206">
            <v>0.14927985590000001</v>
          </cell>
          <cell r="P206">
            <v>0.11357890949999999</v>
          </cell>
          <cell r="Q206">
            <v>8.8441968999999995E-2</v>
          </cell>
          <cell r="R206">
            <v>0.1416068955</v>
          </cell>
          <cell r="S206">
            <v>0.106394726375</v>
          </cell>
          <cell r="T206">
            <v>0.124468288</v>
          </cell>
          <cell r="U206">
            <v>9.08267185E-2</v>
          </cell>
          <cell r="V206">
            <v>0.100027326</v>
          </cell>
          <cell r="W206">
            <v>8.5873024300000003E-2</v>
          </cell>
          <cell r="X206">
            <v>7.5540130925000004E-2</v>
          </cell>
          <cell r="Y206">
            <v>8.4132118563499989E-2</v>
          </cell>
          <cell r="Z206">
            <v>0</v>
          </cell>
          <cell r="AA206">
            <v>0</v>
          </cell>
          <cell r="AB206">
            <v>12.985799999999999</v>
          </cell>
          <cell r="AC206">
            <v>13.486369999999999</v>
          </cell>
          <cell r="AD206">
            <v>13.826585999999999</v>
          </cell>
          <cell r="AE206">
            <v>10.315596999999999</v>
          </cell>
          <cell r="AF206">
            <v>12.609612</v>
          </cell>
          <cell r="AG206">
            <v>15.185865</v>
          </cell>
          <cell r="AH206">
            <v>19.945813999999999</v>
          </cell>
          <cell r="AI206">
            <v>22.923528999999998</v>
          </cell>
          <cell r="AJ206">
            <v>31.250512999999998</v>
          </cell>
          <cell r="AK206">
            <v>27.565418999999999</v>
          </cell>
          <cell r="AL206">
            <v>36.833168000000001</v>
          </cell>
          <cell r="AM206">
            <v>36.089275000000001</v>
          </cell>
          <cell r="AN206">
            <v>24.753361999999999</v>
          </cell>
          <cell r="AO206">
            <v>36.729072000000002</v>
          </cell>
          <cell r="AP206">
            <v>30.786335999999999</v>
          </cell>
          <cell r="AQ206">
            <v>13.374644</v>
          </cell>
          <cell r="AR206">
            <v>18.386218</v>
          </cell>
          <cell r="AS206">
            <v>16.177817999999998</v>
          </cell>
          <cell r="AT206">
            <v>22.061951999999998</v>
          </cell>
          <cell r="AU206">
            <v>13.845998</v>
          </cell>
          <cell r="AV206">
            <v>14.473519</v>
          </cell>
          <cell r="AW206">
            <v>15.684192999999999</v>
          </cell>
          <cell r="AX206">
            <v>14.784811294999995</v>
          </cell>
          <cell r="AY206">
            <v>12.204985404999997</v>
          </cell>
          <cell r="AZ206">
            <v>0</v>
          </cell>
          <cell r="BA206">
            <v>0</v>
          </cell>
        </row>
        <row r="211">
          <cell r="B211">
            <v>1.0738154E-2</v>
          </cell>
          <cell r="C211">
            <v>1.1521950999999999E-2</v>
          </cell>
          <cell r="D211">
            <v>2.1161112000000003E-2</v>
          </cell>
          <cell r="E211">
            <v>3.7194489849999998E-2</v>
          </cell>
          <cell r="F211">
            <v>5.974045E-2</v>
          </cell>
          <cell r="G211">
            <v>4.3421636199999995E-2</v>
          </cell>
          <cell r="H211">
            <v>9.9729547399999993E-2</v>
          </cell>
          <cell r="I211">
            <v>0.14351575619999998</v>
          </cell>
          <cell r="J211">
            <v>0.1118490821</v>
          </cell>
          <cell r="K211">
            <v>0.1386110391166667</v>
          </cell>
          <cell r="L211">
            <v>0.17368490149999999</v>
          </cell>
          <cell r="M211">
            <v>0.18342537079999999</v>
          </cell>
          <cell r="N211">
            <v>0.17032964409999998</v>
          </cell>
          <cell r="O211">
            <v>0.200372466</v>
          </cell>
          <cell r="P211">
            <v>0.117560359</v>
          </cell>
          <cell r="Q211">
            <v>0.137276237</v>
          </cell>
          <cell r="R211">
            <v>0.12745721036999999</v>
          </cell>
          <cell r="S211">
            <v>8.4012138E-2</v>
          </cell>
          <cell r="T211">
            <v>9.951223029999999E-2</v>
          </cell>
          <cell r="U211">
            <v>0.1029807338</v>
          </cell>
          <cell r="V211">
            <v>0.1058562379</v>
          </cell>
          <cell r="W211">
            <v>0.17662400420000002</v>
          </cell>
          <cell r="X211">
            <v>0.15422971165933336</v>
          </cell>
          <cell r="Y211">
            <v>5.4765432477000005E-2</v>
          </cell>
          <cell r="Z211">
            <v>0</v>
          </cell>
          <cell r="AA211">
            <v>0</v>
          </cell>
          <cell r="AB211">
            <v>2.5915619999999997</v>
          </cell>
          <cell r="AC211">
            <v>2.4402999999999997</v>
          </cell>
          <cell r="AD211">
            <v>4.4078149999999994</v>
          </cell>
          <cell r="AE211">
            <v>8.858191999999999</v>
          </cell>
          <cell r="AF211">
            <v>11.365363</v>
          </cell>
          <cell r="AG211">
            <v>9.3962079999999997</v>
          </cell>
          <cell r="AH211">
            <v>13.876405999999999</v>
          </cell>
          <cell r="AI211">
            <v>21.839601999999999</v>
          </cell>
          <cell r="AJ211">
            <v>20.371046999999997</v>
          </cell>
          <cell r="AK211">
            <v>22.007541</v>
          </cell>
          <cell r="AL211">
            <v>29.326324</v>
          </cell>
          <cell r="AM211">
            <v>36.067144999999996</v>
          </cell>
          <cell r="AN211">
            <v>31.522971999999999</v>
          </cell>
          <cell r="AO211">
            <v>31.483277000000001</v>
          </cell>
          <cell r="AP211">
            <v>18.952245000000001</v>
          </cell>
          <cell r="AQ211">
            <v>21.235541999999999</v>
          </cell>
          <cell r="AR211">
            <v>18.894193999999999</v>
          </cell>
          <cell r="AS211">
            <v>14.480081</v>
          </cell>
          <cell r="AT211">
            <v>20.693237</v>
          </cell>
          <cell r="AU211">
            <v>17.500370999999998</v>
          </cell>
          <cell r="AV211">
            <v>18.577144999999998</v>
          </cell>
          <cell r="AW211">
            <v>27.405145999999998</v>
          </cell>
          <cell r="AX211">
            <v>27.567619989999994</v>
          </cell>
          <cell r="AY211">
            <v>8.3528033650000015</v>
          </cell>
          <cell r="AZ211">
            <v>0</v>
          </cell>
          <cell r="BA211">
            <v>0</v>
          </cell>
        </row>
        <row r="212">
          <cell r="B212">
            <v>9.0208499999999995E-5</v>
          </cell>
          <cell r="C212">
            <v>9.16383E-4</v>
          </cell>
          <cell r="D212">
            <v>1.3228658499999999E-2</v>
          </cell>
          <cell r="E212">
            <v>2.0136014000000001E-2</v>
          </cell>
          <cell r="F212">
            <v>1.25962455E-2</v>
          </cell>
          <cell r="G212">
            <v>1.18273475E-2</v>
          </cell>
          <cell r="H212">
            <v>4.8909370649999999E-2</v>
          </cell>
          <cell r="I212">
            <v>6.2542510999999995E-2</v>
          </cell>
          <cell r="J212">
            <v>5.3125449999999998E-2</v>
          </cell>
          <cell r="K212">
            <v>5.7686514000000001E-2</v>
          </cell>
          <cell r="L212">
            <v>3.5690770499999996E-2</v>
          </cell>
          <cell r="M212">
            <v>9.2529429999999996E-2</v>
          </cell>
          <cell r="N212">
            <v>6.6509516500000004E-2</v>
          </cell>
          <cell r="O212">
            <v>7.1396108E-2</v>
          </cell>
          <cell r="P212">
            <v>8.8444082999999993E-2</v>
          </cell>
          <cell r="Q212">
            <v>3.1197901E-2</v>
          </cell>
          <cell r="R212">
            <v>2.0908559E-2</v>
          </cell>
          <cell r="S212">
            <v>2.6110724499999998E-2</v>
          </cell>
          <cell r="T212">
            <v>2.8034754999999999E-3</v>
          </cell>
          <cell r="U212">
            <v>6.1967884999999997E-3</v>
          </cell>
          <cell r="V212">
            <v>1.318828E-3</v>
          </cell>
          <cell r="W212">
            <v>1.237838E-3</v>
          </cell>
          <cell r="X212">
            <v>1.7107809833333332E-5</v>
          </cell>
          <cell r="Y212">
            <v>1.1858882E-5</v>
          </cell>
          <cell r="Z212">
            <v>0</v>
          </cell>
          <cell r="AA212">
            <v>0</v>
          </cell>
          <cell r="AB212">
            <v>4.5728999999999992E-2</v>
          </cell>
          <cell r="AC212">
            <v>0.24909399999999998</v>
          </cell>
          <cell r="AD212">
            <v>2.5283799999999998</v>
          </cell>
          <cell r="AE212">
            <v>4.2794739999999996</v>
          </cell>
          <cell r="AF212">
            <v>2.2669409999999997</v>
          </cell>
          <cell r="AG212">
            <v>2.4132370000000001</v>
          </cell>
          <cell r="AH212">
            <v>6.7766519999999995</v>
          </cell>
          <cell r="AI212">
            <v>10.214293999999999</v>
          </cell>
          <cell r="AJ212">
            <v>7.4059379999999999</v>
          </cell>
          <cell r="AK212">
            <v>6.8082770000000004</v>
          </cell>
          <cell r="AL212">
            <v>5.5156539999999996</v>
          </cell>
          <cell r="AM212">
            <v>15.387255999999999</v>
          </cell>
          <cell r="AN212">
            <v>8.2614889999999992</v>
          </cell>
          <cell r="AO212">
            <v>12.394734</v>
          </cell>
          <cell r="AP212">
            <v>13.278749999999999</v>
          </cell>
          <cell r="AQ212">
            <v>4.131748</v>
          </cell>
          <cell r="AR212">
            <v>3.4476299999999998</v>
          </cell>
          <cell r="AS212">
            <v>4.6487759999999998</v>
          </cell>
          <cell r="AT212">
            <v>0.65983899999999995</v>
          </cell>
          <cell r="AU212">
            <v>1.2349949999999998</v>
          </cell>
          <cell r="AV212">
            <v>0.28149299999999999</v>
          </cell>
          <cell r="AW212">
            <v>0.27342699999999998</v>
          </cell>
          <cell r="AX212">
            <v>5.8034308E-2</v>
          </cell>
          <cell r="AY212">
            <v>4.5249404E-2</v>
          </cell>
          <cell r="AZ212">
            <v>0</v>
          </cell>
          <cell r="BA212">
            <v>0</v>
          </cell>
        </row>
        <row r="213">
          <cell r="B213">
            <v>2.8361067E-2</v>
          </cell>
          <cell r="C213">
            <v>5.5815389E-2</v>
          </cell>
          <cell r="D213">
            <v>3.594899E-2</v>
          </cell>
          <cell r="E213">
            <v>6.8365919999999998E-3</v>
          </cell>
          <cell r="F213">
            <v>1.6684261999999998E-2</v>
          </cell>
          <cell r="G213">
            <v>8.8888309999999998E-3</v>
          </cell>
          <cell r="H213">
            <v>1.281623E-2</v>
          </cell>
          <cell r="I213">
            <v>1.6113888E-2</v>
          </cell>
          <cell r="J213">
            <v>9.1840454999999998E-3</v>
          </cell>
          <cell r="K213">
            <v>4.0823272000000001E-2</v>
          </cell>
          <cell r="L213">
            <v>2.1533693999999999E-2</v>
          </cell>
          <cell r="M213">
            <v>1.8004132999999999E-2</v>
          </cell>
          <cell r="N213">
            <v>5.0365710500000001E-2</v>
          </cell>
          <cell r="O213">
            <v>5.1904352500000001E-2</v>
          </cell>
          <cell r="P213">
            <v>0.1052487625</v>
          </cell>
          <cell r="Q213">
            <v>9.9665184500000004E-2</v>
          </cell>
          <cell r="R213">
            <v>0.1177217545</v>
          </cell>
          <cell r="S213">
            <v>0.1145263</v>
          </cell>
          <cell r="T213">
            <v>7.0218434999999996E-2</v>
          </cell>
          <cell r="U213">
            <v>7.2259530000000002E-2</v>
          </cell>
          <cell r="V213">
            <v>9.0633924500000004E-2</v>
          </cell>
          <cell r="W213">
            <v>9.1410270000000002E-2</v>
          </cell>
          <cell r="X213">
            <v>3.8203489520000002E-2</v>
          </cell>
          <cell r="Y213">
            <v>3.4207837999999997E-2</v>
          </cell>
          <cell r="Z213">
            <v>0</v>
          </cell>
          <cell r="AA213">
            <v>0</v>
          </cell>
          <cell r="AB213">
            <v>3.3590659999999999</v>
          </cell>
          <cell r="AC213">
            <v>5.0654819999999994</v>
          </cell>
          <cell r="AD213">
            <v>4.4483549999999994</v>
          </cell>
          <cell r="AE213">
            <v>0.94263399999999997</v>
          </cell>
          <cell r="AF213">
            <v>2.6545190000000001</v>
          </cell>
          <cell r="AG213">
            <v>2.245581</v>
          </cell>
          <cell r="AH213">
            <v>2.8034689999999998</v>
          </cell>
          <cell r="AI213">
            <v>2.6363909999999997</v>
          </cell>
          <cell r="AJ213">
            <v>1.395556</v>
          </cell>
          <cell r="AK213">
            <v>5.8598599999999994</v>
          </cell>
          <cell r="AL213">
            <v>3.5319559999999997</v>
          </cell>
          <cell r="AM213">
            <v>2.998882</v>
          </cell>
          <cell r="AN213">
            <v>6.6733389999999995</v>
          </cell>
          <cell r="AO213">
            <v>8.1404990000000002</v>
          </cell>
          <cell r="AP213">
            <v>14.429129</v>
          </cell>
          <cell r="AQ213">
            <v>12.806424</v>
          </cell>
          <cell r="AR213">
            <v>12.976728</v>
          </cell>
          <cell r="AS213">
            <v>14.583518999999999</v>
          </cell>
          <cell r="AT213">
            <v>11.375983</v>
          </cell>
          <cell r="AU213">
            <v>8.8269900000000003</v>
          </cell>
          <cell r="AV213">
            <v>9.9587819999999994</v>
          </cell>
          <cell r="AW213">
            <v>14.646718</v>
          </cell>
          <cell r="AX213">
            <v>7.5848862879999999</v>
          </cell>
          <cell r="AY213">
            <v>4.7830200190000003</v>
          </cell>
          <cell r="AZ213">
            <v>0</v>
          </cell>
          <cell r="BA213">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row>
        <row r="227">
          <cell r="B227">
            <v>0</v>
          </cell>
          <cell r="C227">
            <v>0</v>
          </cell>
          <cell r="D227">
            <v>0</v>
          </cell>
          <cell r="E227">
            <v>0</v>
          </cell>
          <cell r="F227">
            <v>0</v>
          </cell>
          <cell r="G227">
            <v>2.7978999999999998E-4</v>
          </cell>
          <cell r="H227">
            <v>0</v>
          </cell>
          <cell r="I227">
            <v>0</v>
          </cell>
          <cell r="J227">
            <v>3.4357949999999997E-3</v>
          </cell>
          <cell r="K227">
            <v>2.258723E-2</v>
          </cell>
          <cell r="L227">
            <v>5.5354949999999997E-3</v>
          </cell>
          <cell r="M227">
            <v>6.7119329999999998E-3</v>
          </cell>
          <cell r="N227">
            <v>2.3053799999999999E-4</v>
          </cell>
          <cell r="O227">
            <v>0</v>
          </cell>
          <cell r="P227">
            <v>1.066415E-3</v>
          </cell>
          <cell r="Q227">
            <v>0</v>
          </cell>
          <cell r="R227">
            <v>0</v>
          </cell>
          <cell r="S227">
            <v>0</v>
          </cell>
          <cell r="T227">
            <v>0</v>
          </cell>
          <cell r="U227">
            <v>0</v>
          </cell>
          <cell r="V227">
            <v>1.74643E-3</v>
          </cell>
          <cell r="W227">
            <v>0</v>
          </cell>
          <cell r="X227">
            <v>0</v>
          </cell>
          <cell r="Y227">
            <v>0</v>
          </cell>
          <cell r="Z227">
            <v>0</v>
          </cell>
          <cell r="AA227">
            <v>0</v>
          </cell>
          <cell r="AB227">
            <v>0</v>
          </cell>
          <cell r="AC227">
            <v>0</v>
          </cell>
          <cell r="AD227">
            <v>0</v>
          </cell>
          <cell r="AE227">
            <v>0</v>
          </cell>
          <cell r="AF227">
            <v>0</v>
          </cell>
          <cell r="AG227">
            <v>4.3624999999999997E-2</v>
          </cell>
          <cell r="AH227">
            <v>0</v>
          </cell>
          <cell r="AI227">
            <v>0</v>
          </cell>
          <cell r="AJ227">
            <v>0.605124</v>
          </cell>
          <cell r="AK227">
            <v>2.6741809999999999</v>
          </cell>
          <cell r="AL227">
            <v>0.75194699999999992</v>
          </cell>
          <cell r="AM227">
            <v>2.7846679999999999</v>
          </cell>
          <cell r="AN227">
            <v>5.0206000000000001E-2</v>
          </cell>
          <cell r="AO227">
            <v>0</v>
          </cell>
          <cell r="AP227">
            <v>0.20921599999999999</v>
          </cell>
          <cell r="AQ227">
            <v>0</v>
          </cell>
          <cell r="AR227">
            <v>0</v>
          </cell>
          <cell r="AS227">
            <v>0</v>
          </cell>
          <cell r="AT227">
            <v>0</v>
          </cell>
          <cell r="AU227">
            <v>0</v>
          </cell>
          <cell r="AV227">
            <v>0.34706499999999996</v>
          </cell>
          <cell r="AW227">
            <v>0</v>
          </cell>
          <cell r="AX227">
            <v>0</v>
          </cell>
          <cell r="AY227">
            <v>0</v>
          </cell>
          <cell r="AZ227">
            <v>0</v>
          </cell>
          <cell r="BA227">
            <v>0</v>
          </cell>
        </row>
        <row r="228">
          <cell r="B228">
            <v>0.20181039899999997</v>
          </cell>
          <cell r="C228">
            <v>8.765588299999999E-2</v>
          </cell>
          <cell r="D228">
            <v>4.2062390999999998E-2</v>
          </cell>
          <cell r="E228">
            <v>8.6532246499999993E-2</v>
          </cell>
          <cell r="F228">
            <v>9.6144254499999998E-2</v>
          </cell>
          <cell r="G228">
            <v>0.38259231849999997</v>
          </cell>
          <cell r="H228">
            <v>0.58591289945999991</v>
          </cell>
          <cell r="I228">
            <v>0.69261372675999999</v>
          </cell>
          <cell r="J228">
            <v>0.55345594639999995</v>
          </cell>
          <cell r="K228">
            <v>0.61604983827999993</v>
          </cell>
          <cell r="L228">
            <v>0.70467619613999988</v>
          </cell>
          <cell r="M228">
            <v>0.78570702594999986</v>
          </cell>
          <cell r="N228">
            <v>0.94600987362</v>
          </cell>
          <cell r="O228">
            <v>0.56261978150000003</v>
          </cell>
          <cell r="P228">
            <v>0.15672297899999998</v>
          </cell>
          <cell r="Q228">
            <v>1.1962888771399998</v>
          </cell>
          <cell r="R228">
            <v>1.5222482421999999</v>
          </cell>
          <cell r="S228">
            <v>0.76499096449999993</v>
          </cell>
          <cell r="T228">
            <v>0.62004853189999987</v>
          </cell>
          <cell r="U228">
            <v>0.70033135689999992</v>
          </cell>
          <cell r="V228">
            <v>0.33166999259999996</v>
          </cell>
          <cell r="W228">
            <v>0.1314653683</v>
          </cell>
          <cell r="X228">
            <v>0.11452602807400002</v>
          </cell>
          <cell r="Y228">
            <v>0.30797864507375</v>
          </cell>
          <cell r="Z228">
            <v>0</v>
          </cell>
          <cell r="AA228">
            <v>0</v>
          </cell>
          <cell r="AB228">
            <v>15.293669999999999</v>
          </cell>
          <cell r="AC228">
            <v>7.1836310000000001</v>
          </cell>
          <cell r="AD228">
            <v>4.5075089999999998</v>
          </cell>
          <cell r="AE228">
            <v>7.4574659999999993</v>
          </cell>
          <cell r="AF228">
            <v>8.9144889999999997</v>
          </cell>
          <cell r="AG228">
            <v>26.894931</v>
          </cell>
          <cell r="AH228">
            <v>37.519432000000002</v>
          </cell>
          <cell r="AI228">
            <v>52.792846999999995</v>
          </cell>
          <cell r="AJ228">
            <v>46.668450999999997</v>
          </cell>
          <cell r="AK228">
            <v>39.748123999999997</v>
          </cell>
          <cell r="AL228">
            <v>56.138672999999997</v>
          </cell>
          <cell r="AM228">
            <v>46.122166999999997</v>
          </cell>
          <cell r="AN228">
            <v>51.520668000000001</v>
          </cell>
          <cell r="AO228">
            <v>36.398941999999998</v>
          </cell>
          <cell r="AP228">
            <v>17.079827999999999</v>
          </cell>
          <cell r="AQ228">
            <v>54.068050999999997</v>
          </cell>
          <cell r="AR228">
            <v>66.986379999999997</v>
          </cell>
          <cell r="AS228">
            <v>59.060316999999998</v>
          </cell>
          <cell r="AT228">
            <v>59.324601000000001</v>
          </cell>
          <cell r="AU228">
            <v>59.406732000000005</v>
          </cell>
          <cell r="AV228">
            <v>33.691257999999998</v>
          </cell>
          <cell r="AW228">
            <v>21.272967999999999</v>
          </cell>
          <cell r="AX228">
            <v>18.971920826999995</v>
          </cell>
          <cell r="AY228">
            <v>31.126895487000006</v>
          </cell>
          <cell r="AZ228">
            <v>0</v>
          </cell>
          <cell r="BA228">
            <v>0</v>
          </cell>
        </row>
        <row r="231">
          <cell r="B231">
            <v>1.6444494888888887E-2</v>
          </cell>
          <cell r="C231">
            <v>1.3784630999999999E-2</v>
          </cell>
          <cell r="D231">
            <v>1.1988773899999999E-2</v>
          </cell>
          <cell r="E231">
            <v>1.4949830249999999E-2</v>
          </cell>
          <cell r="F231">
            <v>1.6150028050000001E-2</v>
          </cell>
          <cell r="G231">
            <v>1.7392696999999999E-2</v>
          </cell>
          <cell r="H231">
            <v>6.5949779E-2</v>
          </cell>
          <cell r="I231">
            <v>9.8487812499999994E-2</v>
          </cell>
          <cell r="J231">
            <v>0.11197997159999999</v>
          </cell>
          <cell r="K231">
            <v>5.0080643199999997E-2</v>
          </cell>
          <cell r="L231">
            <v>8.36826715E-2</v>
          </cell>
          <cell r="M231">
            <v>7.9564660000000009E-2</v>
          </cell>
          <cell r="N231">
            <v>4.1239816800000002E-2</v>
          </cell>
          <cell r="O231">
            <v>3.4425555499999996E-2</v>
          </cell>
          <cell r="P231">
            <v>6.2771393999999994E-2</v>
          </cell>
          <cell r="Q231">
            <v>7.8080229500000001E-2</v>
          </cell>
          <cell r="R231">
            <v>4.2907153099999998E-2</v>
          </cell>
          <cell r="S231">
            <v>2.6154232999999999E-2</v>
          </cell>
          <cell r="T231">
            <v>4.32008059E-2</v>
          </cell>
          <cell r="U231">
            <v>3.1103342899999997E-2</v>
          </cell>
          <cell r="V231">
            <v>2.0645455600000001E-2</v>
          </cell>
          <cell r="W231">
            <v>5.4190946599999998E-2</v>
          </cell>
          <cell r="X231">
            <v>3.4718991744499994E-2</v>
          </cell>
          <cell r="Y231">
            <v>2.4042215683500002E-2</v>
          </cell>
          <cell r="Z231">
            <v>0</v>
          </cell>
          <cell r="AA231">
            <v>0</v>
          </cell>
          <cell r="AB231">
            <v>3.634954</v>
          </cell>
          <cell r="AC231">
            <v>3.296681</v>
          </cell>
          <cell r="AD231">
            <v>3.8808189999999998</v>
          </cell>
          <cell r="AE231">
            <v>3.8685389999999997</v>
          </cell>
          <cell r="AF231">
            <v>4.0018709999999995</v>
          </cell>
          <cell r="AG231">
            <v>2.4449459999999998</v>
          </cell>
          <cell r="AH231">
            <v>11.471112999999999</v>
          </cell>
          <cell r="AI231">
            <v>20.961600000000001</v>
          </cell>
          <cell r="AJ231">
            <v>24.158114999999999</v>
          </cell>
          <cell r="AK231">
            <v>10.642614</v>
          </cell>
          <cell r="AL231">
            <v>18.698664999999998</v>
          </cell>
          <cell r="AM231">
            <v>18.004196</v>
          </cell>
          <cell r="AN231">
            <v>10.254626999999999</v>
          </cell>
          <cell r="AO231">
            <v>8.6720379999999988</v>
          </cell>
          <cell r="AP231">
            <v>12.050581999999999</v>
          </cell>
          <cell r="AQ231">
            <v>13.042069999999999</v>
          </cell>
          <cell r="AR231">
            <v>7.3205769999999992</v>
          </cell>
          <cell r="AS231">
            <v>4.8512500000000003</v>
          </cell>
          <cell r="AT231">
            <v>9.9109569999999998</v>
          </cell>
          <cell r="AU231">
            <v>6.9947179999999998</v>
          </cell>
          <cell r="AV231">
            <v>4.468094999999999</v>
          </cell>
          <cell r="AW231">
            <v>10.655744999999998</v>
          </cell>
          <cell r="AX231">
            <v>9.2843524779999971</v>
          </cell>
          <cell r="AY231">
            <v>4.8864195189999995</v>
          </cell>
          <cell r="AZ231">
            <v>0</v>
          </cell>
          <cell r="BA231">
            <v>0</v>
          </cell>
        </row>
        <row r="245">
          <cell r="B245">
            <v>1.36042305E-2</v>
          </cell>
          <cell r="C245">
            <v>8.3743800000000003E-4</v>
          </cell>
          <cell r="D245">
            <v>4.351585E-4</v>
          </cell>
          <cell r="E245">
            <v>7.0051100000000002E-4</v>
          </cell>
          <cell r="F245">
            <v>5.8049669999999994E-3</v>
          </cell>
          <cell r="G245">
            <v>1.4774339999999999E-3</v>
          </cell>
          <cell r="H245">
            <v>1.5476789999999999E-3</v>
          </cell>
          <cell r="I245">
            <v>3.9717929999999995E-3</v>
          </cell>
          <cell r="J245">
            <v>5.6259034999999995E-3</v>
          </cell>
          <cell r="K245">
            <v>1.8820075749999998E-2</v>
          </cell>
          <cell r="L245">
            <v>5.6861188999999999E-2</v>
          </cell>
          <cell r="M245">
            <v>6.8423242999999995E-2</v>
          </cell>
          <cell r="N245">
            <v>5.7252709499999999E-2</v>
          </cell>
          <cell r="O245">
            <v>5.8755911899999999E-2</v>
          </cell>
          <cell r="P245">
            <v>3.4461685999999998E-2</v>
          </cell>
          <cell r="Q245">
            <v>2.6109642230000001E-2</v>
          </cell>
          <cell r="R245">
            <v>3.2941945469999998E-2</v>
          </cell>
          <cell r="S245">
            <v>5.2537584749999998E-2</v>
          </cell>
          <cell r="T245">
            <v>3.8802099E-2</v>
          </cell>
          <cell r="U245">
            <v>4.5372827499999997E-2</v>
          </cell>
          <cell r="V245">
            <v>6.3508217499999992E-2</v>
          </cell>
          <cell r="W245">
            <v>2.8372679299999998E-2</v>
          </cell>
          <cell r="X245">
            <v>5.3030626305999994E-2</v>
          </cell>
          <cell r="Y245">
            <v>5.5685014663249988E-2</v>
          </cell>
          <cell r="Z245">
            <v>0</v>
          </cell>
          <cell r="AA245">
            <v>0</v>
          </cell>
          <cell r="AB245">
            <v>1.061104</v>
          </cell>
          <cell r="AC245">
            <v>0.27742</v>
          </cell>
          <cell r="AD245">
            <v>0.24551199999999998</v>
          </cell>
          <cell r="AE245">
            <v>0.27732299999999999</v>
          </cell>
          <cell r="AF245">
            <v>0.83829299999999995</v>
          </cell>
          <cell r="AG245">
            <v>0.37842699999999996</v>
          </cell>
          <cell r="AH245">
            <v>0.35785600000000001</v>
          </cell>
          <cell r="AI245">
            <v>1.9481419999999998</v>
          </cell>
          <cell r="AJ245">
            <v>2.540111</v>
          </cell>
          <cell r="AK245">
            <v>3.6307959999999997</v>
          </cell>
          <cell r="AL245">
            <v>11.777721</v>
          </cell>
          <cell r="AM245">
            <v>17.425336999999999</v>
          </cell>
          <cell r="AN245">
            <v>10.390461999999999</v>
          </cell>
          <cell r="AO245">
            <v>12.031519999999999</v>
          </cell>
          <cell r="AP245">
            <v>6.2149570000000001</v>
          </cell>
          <cell r="AQ245">
            <v>5.0667999999999997</v>
          </cell>
          <cell r="AR245">
            <v>6.11639</v>
          </cell>
          <cell r="AS245">
            <v>10.882712999999999</v>
          </cell>
          <cell r="AT245">
            <v>10.483082</v>
          </cell>
          <cell r="AU245">
            <v>8.5052779999999988</v>
          </cell>
          <cell r="AV245">
            <v>9.7726089999999992</v>
          </cell>
          <cell r="AW245">
            <v>7.4656279999999997</v>
          </cell>
          <cell r="AX245">
            <v>17.120504582000006</v>
          </cell>
          <cell r="AY245">
            <v>10.863194296000003</v>
          </cell>
          <cell r="AZ245">
            <v>0</v>
          </cell>
          <cell r="BA245">
            <v>0</v>
          </cell>
        </row>
        <row r="246">
          <cell r="B246">
            <v>1.4550461000000001E-2</v>
          </cell>
          <cell r="C246">
            <v>3.8483828499999997E-2</v>
          </cell>
          <cell r="D246">
            <v>9.6641649925000003E-2</v>
          </cell>
          <cell r="E246">
            <v>5.1635238E-2</v>
          </cell>
          <cell r="F246">
            <v>7.7435069000000009E-2</v>
          </cell>
          <cell r="G246">
            <v>3.95458105E-2</v>
          </cell>
          <cell r="H246">
            <v>2.73717835E-2</v>
          </cell>
          <cell r="I246">
            <v>4.0835268499999994E-2</v>
          </cell>
          <cell r="J246">
            <v>2.22195915E-2</v>
          </cell>
          <cell r="K246">
            <v>4.2662378900000006E-2</v>
          </cell>
          <cell r="L246">
            <v>6.0326745000000001E-2</v>
          </cell>
          <cell r="M246">
            <v>5.1216024999999998E-2</v>
          </cell>
          <cell r="N246">
            <v>2.8605489499999998E-2</v>
          </cell>
          <cell r="O246">
            <v>1.7271121E-2</v>
          </cell>
          <cell r="P246">
            <v>1.2035653E-2</v>
          </cell>
          <cell r="Q246">
            <v>1.2143506199999999E-2</v>
          </cell>
          <cell r="R246">
            <v>9.6447889999999991E-3</v>
          </cell>
          <cell r="S246">
            <v>3.2708629625000001E-3</v>
          </cell>
          <cell r="T246">
            <v>2.6976389999999999E-3</v>
          </cell>
          <cell r="U246">
            <v>3.7748794999999998E-3</v>
          </cell>
          <cell r="V246">
            <v>4.6604396999999992E-2</v>
          </cell>
          <cell r="W246">
            <v>5.1980197499999995E-3</v>
          </cell>
          <cell r="X246">
            <v>1.5255658996666669E-3</v>
          </cell>
          <cell r="Y246">
            <v>2.57176229975E-3</v>
          </cell>
          <cell r="Z246">
            <v>0</v>
          </cell>
          <cell r="AA246">
            <v>0</v>
          </cell>
          <cell r="AB246">
            <v>3.626763</v>
          </cell>
          <cell r="AC246">
            <v>8.4874880000000008</v>
          </cell>
          <cell r="AD246">
            <v>20.502946000000001</v>
          </cell>
          <cell r="AE246">
            <v>12.114952999999998</v>
          </cell>
          <cell r="AF246">
            <v>16.714421999999999</v>
          </cell>
          <cell r="AG246">
            <v>10.661701000000001</v>
          </cell>
          <cell r="AH246">
            <v>8.4592030000000005</v>
          </cell>
          <cell r="AI246">
            <v>12.625010999999999</v>
          </cell>
          <cell r="AJ246">
            <v>7.2348669999999995</v>
          </cell>
          <cell r="AK246">
            <v>8.1543890000000001</v>
          </cell>
          <cell r="AL246">
            <v>12.396037999999999</v>
          </cell>
          <cell r="AM246">
            <v>10.906680999999999</v>
          </cell>
          <cell r="AN246">
            <v>6.5890129999999996</v>
          </cell>
          <cell r="AO246">
            <v>4.5051259999999997</v>
          </cell>
          <cell r="AP246">
            <v>3.6361649999999996</v>
          </cell>
          <cell r="AQ246">
            <v>3.324341</v>
          </cell>
          <cell r="AR246">
            <v>3.301857</v>
          </cell>
          <cell r="AS246">
            <v>2.0946259999999999</v>
          </cell>
          <cell r="AT246">
            <v>2.047272</v>
          </cell>
          <cell r="AU246">
            <v>2.5965400000000001</v>
          </cell>
          <cell r="AV246">
            <v>5.2384939999999993</v>
          </cell>
          <cell r="AW246">
            <v>2.5361210000000001</v>
          </cell>
          <cell r="AX246">
            <v>1.3879353060000001</v>
          </cell>
          <cell r="AY246">
            <v>1.241408512</v>
          </cell>
          <cell r="AZ246">
            <v>0</v>
          </cell>
          <cell r="BA246">
            <v>0</v>
          </cell>
        </row>
        <row r="247">
          <cell r="B247">
            <v>8.1005204999999997E-2</v>
          </cell>
          <cell r="C247">
            <v>0.13013913331999999</v>
          </cell>
          <cell r="D247">
            <v>0.27248458650000001</v>
          </cell>
          <cell r="E247">
            <v>0.25171113849999999</v>
          </cell>
          <cell r="F247">
            <v>0.30753347134999998</v>
          </cell>
          <cell r="G247">
            <v>0.18012790670000001</v>
          </cell>
          <cell r="H247">
            <v>0.23004729299999999</v>
          </cell>
          <cell r="I247">
            <v>0.17301433590000001</v>
          </cell>
          <cell r="J247">
            <v>0.18760395520000001</v>
          </cell>
          <cell r="K247">
            <v>0.18256383600000001</v>
          </cell>
          <cell r="L247">
            <v>0.488330127</v>
          </cell>
          <cell r="M247">
            <v>0.48760473726999998</v>
          </cell>
          <cell r="N247">
            <v>0.60320059806999993</v>
          </cell>
          <cell r="O247">
            <v>0.53497434207000005</v>
          </cell>
          <cell r="P247">
            <v>0.74697964018999996</v>
          </cell>
          <cell r="Q247">
            <v>0.72806743639000004</v>
          </cell>
          <cell r="R247">
            <v>0.67278824774000001</v>
          </cell>
          <cell r="S247">
            <v>0.5999929746999999</v>
          </cell>
          <cell r="T247">
            <v>0.61138816745999991</v>
          </cell>
          <cell r="U247">
            <v>0.68997512695999996</v>
          </cell>
          <cell r="V247">
            <v>0.45493613239999997</v>
          </cell>
          <cell r="W247">
            <v>0.45228211640000004</v>
          </cell>
          <cell r="X247">
            <v>0.32522991888683334</v>
          </cell>
          <cell r="Y247">
            <v>0.3199493130312499</v>
          </cell>
          <cell r="Z247">
            <v>0</v>
          </cell>
          <cell r="AA247">
            <v>0</v>
          </cell>
          <cell r="AB247">
            <v>18.498531</v>
          </cell>
          <cell r="AC247">
            <v>26.520014</v>
          </cell>
          <cell r="AD247">
            <v>41.139620999999998</v>
          </cell>
          <cell r="AE247">
            <v>30.674797999999999</v>
          </cell>
          <cell r="AF247">
            <v>48.745940999999995</v>
          </cell>
          <cell r="AG247">
            <v>33.862039000000003</v>
          </cell>
          <cell r="AH247">
            <v>42.961433999999997</v>
          </cell>
          <cell r="AI247">
            <v>31.839401999999996</v>
          </cell>
          <cell r="AJ247">
            <v>35.049342000000003</v>
          </cell>
          <cell r="AK247">
            <v>31.793926999999996</v>
          </cell>
          <cell r="AL247">
            <v>77.417297000000005</v>
          </cell>
          <cell r="AM247">
            <v>83.656702999999993</v>
          </cell>
          <cell r="AN247">
            <v>101.871073</v>
          </cell>
          <cell r="AO247">
            <v>100.63927</v>
          </cell>
          <cell r="AP247">
            <v>142.90324899999999</v>
          </cell>
          <cell r="AQ247">
            <v>130.47106500000001</v>
          </cell>
          <cell r="AR247">
            <v>104.52332399999999</v>
          </cell>
          <cell r="AS247">
            <v>104.545025</v>
          </cell>
          <cell r="AT247">
            <v>138.035269</v>
          </cell>
          <cell r="AU247">
            <v>140.88118399999999</v>
          </cell>
          <cell r="AV247">
            <v>91.08465799999999</v>
          </cell>
          <cell r="AW247">
            <v>96.305660000000003</v>
          </cell>
          <cell r="AX247">
            <v>86.483037780000018</v>
          </cell>
          <cell r="AY247">
            <v>77.700766787999996</v>
          </cell>
          <cell r="AZ247">
            <v>0</v>
          </cell>
          <cell r="BA247">
            <v>0</v>
          </cell>
        </row>
        <row r="253">
          <cell r="B253">
            <v>1.1874089499999999E-2</v>
          </cell>
          <cell r="C253">
            <v>1.4477323E-2</v>
          </cell>
          <cell r="D253">
            <v>8.709854999999999E-3</v>
          </cell>
          <cell r="E253">
            <v>3.2495214999999997E-3</v>
          </cell>
          <cell r="F253">
            <v>2.6428114999999999E-3</v>
          </cell>
          <cell r="G253">
            <v>2.4236014999999998E-3</v>
          </cell>
          <cell r="H253">
            <v>7.2711425000000001E-3</v>
          </cell>
          <cell r="I253">
            <v>4.1250661550000008E-3</v>
          </cell>
          <cell r="J253">
            <v>1.8699447000000001E-2</v>
          </cell>
          <cell r="K253">
            <v>1.6918160999999998E-2</v>
          </cell>
          <cell r="L253">
            <v>2.5747440999999996E-2</v>
          </cell>
          <cell r="M253">
            <v>2.3251332999999999E-2</v>
          </cell>
          <cell r="N253">
            <v>2.94192325E-2</v>
          </cell>
          <cell r="O253">
            <v>1.4539441E-2</v>
          </cell>
          <cell r="P253">
            <v>2.2240309E-2</v>
          </cell>
          <cell r="Q253">
            <v>3.8303817999999996E-2</v>
          </cell>
          <cell r="R253">
            <v>2.9945502999999998E-2</v>
          </cell>
          <cell r="S253">
            <v>1.314426225E-2</v>
          </cell>
          <cell r="T253">
            <v>8.4650544999999994E-3</v>
          </cell>
          <cell r="U253">
            <v>6.1259134999999999E-3</v>
          </cell>
          <cell r="V253">
            <v>1.2625679499999999E-2</v>
          </cell>
          <cell r="W253">
            <v>1.3986027999999999E-2</v>
          </cell>
          <cell r="X253">
            <v>1.3171059531E-2</v>
          </cell>
          <cell r="Y253">
            <v>2.1967413401499995E-2</v>
          </cell>
          <cell r="Z253">
            <v>0</v>
          </cell>
          <cell r="AA253">
            <v>0</v>
          </cell>
          <cell r="AB253">
            <v>1.619246</v>
          </cell>
          <cell r="AC253">
            <v>2.1990080000000001</v>
          </cell>
          <cell r="AD253">
            <v>1.3198909999999999</v>
          </cell>
          <cell r="AE253">
            <v>0.55448699999999995</v>
          </cell>
          <cell r="AF253">
            <v>0.45983199999999996</v>
          </cell>
          <cell r="AG253">
            <v>0.31956599999999996</v>
          </cell>
          <cell r="AH253">
            <v>0.81616</v>
          </cell>
          <cell r="AI253">
            <v>0.35373599999999999</v>
          </cell>
          <cell r="AJ253">
            <v>2.232869</v>
          </cell>
          <cell r="AK253">
            <v>1.7416229999999999</v>
          </cell>
          <cell r="AL253">
            <v>3.9526379999999994</v>
          </cell>
          <cell r="AM253">
            <v>3.578878</v>
          </cell>
          <cell r="AN253">
            <v>4.9229199999999995</v>
          </cell>
          <cell r="AO253">
            <v>2.9427339999999997</v>
          </cell>
          <cell r="AP253">
            <v>7.3316129999999999</v>
          </cell>
          <cell r="AQ253">
            <v>3.8965299999999998</v>
          </cell>
          <cell r="AR253">
            <v>3.978199</v>
          </cell>
          <cell r="AS253">
            <v>3.423184</v>
          </cell>
          <cell r="AT253">
            <v>3.4288590000000001</v>
          </cell>
          <cell r="AU253">
            <v>1.3954710000000001</v>
          </cell>
          <cell r="AV253">
            <v>2.7428509999999999</v>
          </cell>
          <cell r="AW253">
            <v>3.8027609999999998</v>
          </cell>
          <cell r="AX253">
            <v>4.3912402449999997</v>
          </cell>
          <cell r="AY253">
            <v>4.2946394960000012</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row>
        <row r="263">
          <cell r="B263">
            <v>9.5232132049455522</v>
          </cell>
          <cell r="C263">
            <v>10.185273516914998</v>
          </cell>
          <cell r="D263">
            <v>11.835323815155499</v>
          </cell>
          <cell r="E263">
            <v>11.824979745209999</v>
          </cell>
          <cell r="F263">
            <v>12.088486576869993</v>
          </cell>
          <cell r="G263">
            <v>11.473479667000003</v>
          </cell>
          <cell r="H263">
            <v>12.551509720210001</v>
          </cell>
          <cell r="I263">
            <v>12.635142088339993</v>
          </cell>
          <cell r="J263">
            <v>12.811348248739993</v>
          </cell>
          <cell r="K263">
            <v>10.755844444449998</v>
          </cell>
          <cell r="L263">
            <v>12.022428367500002</v>
          </cell>
          <cell r="M263">
            <v>16.119198133940007</v>
          </cell>
          <cell r="N263">
            <v>15.92430201096</v>
          </cell>
          <cell r="O263">
            <v>16.858235331979998</v>
          </cell>
          <cell r="P263">
            <v>19.973429596609996</v>
          </cell>
          <cell r="Q263">
            <v>21.297650389679998</v>
          </cell>
          <cell r="R263">
            <v>22.624483313670002</v>
          </cell>
          <cell r="S263">
            <v>15.602985989324992</v>
          </cell>
          <cell r="T263">
            <v>15.6547264041</v>
          </cell>
          <cell r="U263">
            <v>16.180312658299997</v>
          </cell>
          <cell r="V263">
            <v>8.8781127085883327</v>
          </cell>
          <cell r="W263">
            <v>12.271696876583338</v>
          </cell>
          <cell r="X263">
            <v>12.901106329128872</v>
          </cell>
          <cell r="Y263">
            <v>11.758099718160253</v>
          </cell>
          <cell r="Z263">
            <v>0</v>
          </cell>
          <cell r="AA263">
            <v>0</v>
          </cell>
          <cell r="AB263">
            <v>769.72844199999975</v>
          </cell>
          <cell r="AC263">
            <v>732.36668999999961</v>
          </cell>
          <cell r="AD263">
            <v>880.66862500000025</v>
          </cell>
          <cell r="AE263">
            <v>1014.4241979999997</v>
          </cell>
          <cell r="AF263">
            <v>1209.0112979999994</v>
          </cell>
          <cell r="AG263">
            <v>1191.4829300000001</v>
          </cell>
          <cell r="AH263">
            <v>1252.071598</v>
          </cell>
          <cell r="AI263">
            <v>1453.8400760000006</v>
          </cell>
          <cell r="AJ263">
            <v>1608.3189770000004</v>
          </cell>
          <cell r="AK263">
            <v>1224.1664579999999</v>
          </cell>
          <cell r="AL263">
            <v>1583.6818219999991</v>
          </cell>
          <cell r="AM263">
            <v>1584.5410760000002</v>
          </cell>
          <cell r="AN263">
            <v>1555.9333950000002</v>
          </cell>
          <cell r="AO263">
            <v>1529.4840509999995</v>
          </cell>
          <cell r="AP263">
            <v>1653.369498</v>
          </cell>
          <cell r="AQ263">
            <v>1555.7805799999994</v>
          </cell>
          <cell r="AR263">
            <v>1582.642742999999</v>
          </cell>
          <cell r="AS263">
            <v>1739.2534369999992</v>
          </cell>
          <cell r="AT263">
            <v>1968.163573</v>
          </cell>
          <cell r="AU263">
            <v>1861.44417</v>
          </cell>
          <cell r="AV263">
            <v>1136.6974239999997</v>
          </cell>
          <cell r="AW263">
            <v>1502.3239689999996</v>
          </cell>
          <cell r="AX263">
            <v>1622.6892596740008</v>
          </cell>
          <cell r="AY263">
            <v>1421.5452776940001</v>
          </cell>
          <cell r="AZ263">
            <v>0</v>
          </cell>
          <cell r="BA263">
            <v>0</v>
          </cell>
        </row>
        <row r="264">
          <cell r="B264">
            <v>2.418446132E-2</v>
          </cell>
          <cell r="C264">
            <v>0.10581169455</v>
          </cell>
          <cell r="D264">
            <v>0.20501074027200006</v>
          </cell>
          <cell r="E264">
            <v>0.15945425699999999</v>
          </cell>
          <cell r="F264">
            <v>0.198786142</v>
          </cell>
          <cell r="G264">
            <v>0.154404771</v>
          </cell>
          <cell r="H264">
            <v>0.17550628415</v>
          </cell>
          <cell r="I264">
            <v>0.24013403024999999</v>
          </cell>
          <cell r="J264">
            <v>0.17471020739999998</v>
          </cell>
          <cell r="K264">
            <v>0.19203398191666665</v>
          </cell>
          <cell r="L264">
            <v>0.36144575300000004</v>
          </cell>
          <cell r="M264">
            <v>0.42111407652999999</v>
          </cell>
          <cell r="N264">
            <v>0.23534829374000002</v>
          </cell>
          <cell r="O264">
            <v>0.37306041835999998</v>
          </cell>
          <cell r="P264">
            <v>0.34140199799999998</v>
          </cell>
          <cell r="Q264">
            <v>0.23257985169999998</v>
          </cell>
          <cell r="R264">
            <v>0.20462445387999997</v>
          </cell>
          <cell r="S264">
            <v>0.12436429188750003</v>
          </cell>
          <cell r="T264">
            <v>5.0012233530000005E-2</v>
          </cell>
          <cell r="U264">
            <v>3.2765256229999998E-2</v>
          </cell>
          <cell r="V264">
            <v>0.15901055146666665</v>
          </cell>
          <cell r="W264">
            <v>4.1746145116666654E-2</v>
          </cell>
          <cell r="X264">
            <v>4.8118053016833334E-2</v>
          </cell>
          <cell r="Y264">
            <v>8.3876792072500005E-3</v>
          </cell>
          <cell r="Z264">
            <v>0</v>
          </cell>
          <cell r="AA264">
            <v>0</v>
          </cell>
          <cell r="AB264">
            <v>5.7759769999999993</v>
          </cell>
          <cell r="AC264">
            <v>22.105302999999999</v>
          </cell>
          <cell r="AD264">
            <v>40.129091000000003</v>
          </cell>
          <cell r="AE264">
            <v>30.782743999999994</v>
          </cell>
          <cell r="AF264">
            <v>39.318961000000002</v>
          </cell>
          <cell r="AG264">
            <v>32.068454000000003</v>
          </cell>
          <cell r="AH264">
            <v>32.897792000000003</v>
          </cell>
          <cell r="AI264">
            <v>52.539468999999997</v>
          </cell>
          <cell r="AJ264">
            <v>37.547069999999998</v>
          </cell>
          <cell r="AK264">
            <v>31.071544000000003</v>
          </cell>
          <cell r="AL264">
            <v>58.101109999999991</v>
          </cell>
          <cell r="AM264">
            <v>66.867423000000002</v>
          </cell>
          <cell r="AN264">
            <v>38.747494999999994</v>
          </cell>
          <cell r="AO264">
            <v>69.396210000000011</v>
          </cell>
          <cell r="AP264">
            <v>58.077153000000003</v>
          </cell>
          <cell r="AQ264">
            <v>37.828672999999988</v>
          </cell>
          <cell r="AR264">
            <v>36.778074999999994</v>
          </cell>
          <cell r="AS264">
            <v>25.048066999999996</v>
          </cell>
          <cell r="AT264">
            <v>12.407148999999999</v>
          </cell>
          <cell r="AU264">
            <v>9.1630219999999998</v>
          </cell>
          <cell r="AV264">
            <v>19.988917999999998</v>
          </cell>
          <cell r="AW264">
            <v>10.498253</v>
          </cell>
          <cell r="AX264">
            <v>12.564762819999999</v>
          </cell>
          <cell r="AY264">
            <v>3.7162989670000006</v>
          </cell>
          <cell r="AZ264">
            <v>0</v>
          </cell>
          <cell r="BA264">
            <v>0</v>
          </cell>
        </row>
        <row r="265">
          <cell r="B265">
            <v>1.7594149999999999E-2</v>
          </cell>
          <cell r="C265">
            <v>2.6631149999999998E-3</v>
          </cell>
          <cell r="D265">
            <v>4.1352289999999998E-3</v>
          </cell>
          <cell r="E265">
            <v>8.1742780000000001E-3</v>
          </cell>
          <cell r="F265">
            <v>2.3461199299999999E-2</v>
          </cell>
          <cell r="G265">
            <v>3.4240989999999999E-3</v>
          </cell>
          <cell r="H265">
            <v>2.6140061499999999E-2</v>
          </cell>
          <cell r="I265">
            <v>3.0485168E-2</v>
          </cell>
          <cell r="J265">
            <v>3.3108623499999996E-2</v>
          </cell>
          <cell r="K265">
            <v>6.4271235249999989E-2</v>
          </cell>
          <cell r="L265">
            <v>0.11074925649999999</v>
          </cell>
          <cell r="M265">
            <v>0.12138966399999999</v>
          </cell>
          <cell r="N265">
            <v>0.108436083</v>
          </cell>
          <cell r="O265">
            <v>0.14360911039999999</v>
          </cell>
          <cell r="P265">
            <v>0.10277216249999999</v>
          </cell>
          <cell r="Q265">
            <v>4.7514676229999997E-2</v>
          </cell>
          <cell r="R265">
            <v>5.3397783669999997E-2</v>
          </cell>
          <cell r="S265">
            <v>0.10642388224999999</v>
          </cell>
          <cell r="T265">
            <v>6.0686097500000001E-2</v>
          </cell>
          <cell r="U265">
            <v>0.10793270250000001</v>
          </cell>
          <cell r="V265">
            <v>0.17088357299999998</v>
          </cell>
          <cell r="W265">
            <v>4.4173331299999993E-2</v>
          </cell>
          <cell r="X265">
            <v>7.5855948038499987E-2</v>
          </cell>
          <cell r="Y265">
            <v>0.10006355641975</v>
          </cell>
          <cell r="Z265">
            <v>0</v>
          </cell>
          <cell r="AA265">
            <v>0</v>
          </cell>
          <cell r="AB265">
            <v>2.2426719999999998</v>
          </cell>
          <cell r="AC265">
            <v>1.080179</v>
          </cell>
          <cell r="AD265">
            <v>1.254583</v>
          </cell>
          <cell r="AE265">
            <v>1.385742</v>
          </cell>
          <cell r="AF265">
            <v>3.2439070000000001</v>
          </cell>
          <cell r="AG265">
            <v>0.91612099999999996</v>
          </cell>
          <cell r="AH265">
            <v>4.2292100000000001</v>
          </cell>
          <cell r="AI265">
            <v>8.0245339999999992</v>
          </cell>
          <cell r="AJ265">
            <v>7.6544910000000002</v>
          </cell>
          <cell r="AK265">
            <v>10.233701999999999</v>
          </cell>
          <cell r="AL265">
            <v>24.979035999999997</v>
          </cell>
          <cell r="AM265">
            <v>29.688537999999998</v>
          </cell>
          <cell r="AN265">
            <v>19.288479999999996</v>
          </cell>
          <cell r="AO265">
            <v>27.380668</v>
          </cell>
          <cell r="AP265">
            <v>20.139125</v>
          </cell>
          <cell r="AQ265">
            <v>9.4129889999999978</v>
          </cell>
          <cell r="AR265">
            <v>9.8888569999999998</v>
          </cell>
          <cell r="AS265">
            <v>21.572935999999995</v>
          </cell>
          <cell r="AT265">
            <v>16.151430000000001</v>
          </cell>
          <cell r="AU265">
            <v>17.50198</v>
          </cell>
          <cell r="AV265">
            <v>23.508878999999997</v>
          </cell>
          <cell r="AW265">
            <v>11.050146</v>
          </cell>
          <cell r="AX265">
            <v>24.131093578000009</v>
          </cell>
          <cell r="AY265">
            <v>18.533825793000005</v>
          </cell>
          <cell r="AZ265">
            <v>0</v>
          </cell>
          <cell r="BA265">
            <v>0</v>
          </cell>
        </row>
        <row r="266">
          <cell r="B266">
            <v>1.2479235999999999E-2</v>
          </cell>
          <cell r="C266">
            <v>1.4625834999999998E-2</v>
          </cell>
          <cell r="D266">
            <v>2.3516661000000001E-2</v>
          </cell>
          <cell r="E266">
            <v>3.9754620849999998E-2</v>
          </cell>
          <cell r="F266">
            <v>6.0181334500000003E-2</v>
          </cell>
          <cell r="G266">
            <v>5.0422787699999999E-2</v>
          </cell>
          <cell r="H266">
            <v>0.11513022989999998</v>
          </cell>
          <cell r="I266">
            <v>0.16108214419999997</v>
          </cell>
          <cell r="J266">
            <v>0.14332056759999998</v>
          </cell>
          <cell r="K266">
            <v>0.16834057741666669</v>
          </cell>
          <cell r="L266">
            <v>0.24554884190000001</v>
          </cell>
          <cell r="M266">
            <v>0.25053291480000001</v>
          </cell>
          <cell r="N266">
            <v>0.28280891477999998</v>
          </cell>
          <cell r="O266">
            <v>0.25539144050000001</v>
          </cell>
          <cell r="P266">
            <v>0.209286203</v>
          </cell>
          <cell r="Q266">
            <v>0.21478546249999997</v>
          </cell>
          <cell r="R266">
            <v>0.21279881027999997</v>
          </cell>
          <cell r="S266">
            <v>0.197115387</v>
          </cell>
          <cell r="T266">
            <v>0.19273522520000003</v>
          </cell>
          <cell r="U266">
            <v>0.18269965420000001</v>
          </cell>
          <cell r="V266">
            <v>0.16966828252500005</v>
          </cell>
          <cell r="W266">
            <v>0.24562414240000002</v>
          </cell>
          <cell r="X266">
            <v>0.21416274791683337</v>
          </cell>
          <cell r="Y266">
            <v>9.7334517918749988E-2</v>
          </cell>
          <cell r="Z266">
            <v>0</v>
          </cell>
          <cell r="AA266">
            <v>0</v>
          </cell>
          <cell r="AB266">
            <v>3.0107449999999996</v>
          </cell>
          <cell r="AC266">
            <v>2.8798369999999998</v>
          </cell>
          <cell r="AD266">
            <v>5.0776639999999995</v>
          </cell>
          <cell r="AE266">
            <v>9.8678539999999977</v>
          </cell>
          <cell r="AF266">
            <v>11.721908000000001</v>
          </cell>
          <cell r="AG266">
            <v>10.671943000000001</v>
          </cell>
          <cell r="AH266">
            <v>16.17793</v>
          </cell>
          <cell r="AI266">
            <v>24.222026</v>
          </cell>
          <cell r="AJ266">
            <v>27.692589999999996</v>
          </cell>
          <cell r="AK266">
            <v>27.171382999999999</v>
          </cell>
          <cell r="AL266">
            <v>45.475876999999997</v>
          </cell>
          <cell r="AM266">
            <v>49.962829999999997</v>
          </cell>
          <cell r="AN266">
            <v>51.025906999999997</v>
          </cell>
          <cell r="AO266">
            <v>42.451091000000005</v>
          </cell>
          <cell r="AP266">
            <v>37.236523000000005</v>
          </cell>
          <cell r="AQ266">
            <v>35.051659000000001</v>
          </cell>
          <cell r="AR266">
            <v>28.165872999999998</v>
          </cell>
          <cell r="AS266">
            <v>37.235548999999999</v>
          </cell>
          <cell r="AT266">
            <v>45.423171000000004</v>
          </cell>
          <cell r="AU266">
            <v>34.607852999999992</v>
          </cell>
          <cell r="AV266">
            <v>29.170041999999999</v>
          </cell>
          <cell r="AW266">
            <v>39.355525</v>
          </cell>
          <cell r="AX266">
            <v>41.745582034999991</v>
          </cell>
          <cell r="AY266">
            <v>16.719973674999999</v>
          </cell>
          <cell r="AZ266">
            <v>0</v>
          </cell>
          <cell r="BA266">
            <v>0</v>
          </cell>
        </row>
        <row r="267">
          <cell r="B267">
            <v>5.0578304756111105</v>
          </cell>
          <cell r="C267">
            <v>5.9362215180950013</v>
          </cell>
          <cell r="D267">
            <v>8.9684392953000014</v>
          </cell>
          <cell r="E267">
            <v>8.8102015577500001</v>
          </cell>
          <cell r="F267">
            <v>9.4182101858999943</v>
          </cell>
          <cell r="G267">
            <v>9.8781208557000006</v>
          </cell>
          <cell r="H267">
            <v>10.753396067359999</v>
          </cell>
          <cell r="I267">
            <v>10.924570746375</v>
          </cell>
          <cell r="J267">
            <v>11.128213287339999</v>
          </cell>
          <cell r="K267">
            <v>9.0469720285166648</v>
          </cell>
          <cell r="L267">
            <v>9.6912664815999978</v>
          </cell>
          <cell r="M267">
            <v>13.533242079829996</v>
          </cell>
          <cell r="N267">
            <v>13.350268017029999</v>
          </cell>
          <cell r="O267">
            <v>13.913637614940004</v>
          </cell>
          <cell r="P267">
            <v>16.982229301309999</v>
          </cell>
          <cell r="Q267">
            <v>18.465835774959992</v>
          </cell>
          <cell r="R267">
            <v>19.49641634752</v>
          </cell>
          <cell r="S267">
            <v>12.580436035474994</v>
          </cell>
          <cell r="T267">
            <v>13.218121325639999</v>
          </cell>
          <cell r="U267">
            <v>13.387443536739999</v>
          </cell>
          <cell r="V267">
            <v>6.3999917167666664</v>
          </cell>
          <cell r="W267">
            <v>1.8978413685</v>
          </cell>
          <cell r="X267">
            <v>1.2297820687699996</v>
          </cell>
          <cell r="Y267">
            <v>1.8373347086762502</v>
          </cell>
          <cell r="Z267">
            <v>0</v>
          </cell>
          <cell r="AA267">
            <v>0</v>
          </cell>
          <cell r="AB267">
            <v>342.45805699999994</v>
          </cell>
          <cell r="AC267">
            <v>358.89402999999993</v>
          </cell>
          <cell r="AD267">
            <v>537.32096000000001</v>
          </cell>
          <cell r="AE267">
            <v>620.34729699999991</v>
          </cell>
          <cell r="AF267">
            <v>753.78325900000016</v>
          </cell>
          <cell r="AG267">
            <v>809.65456299999983</v>
          </cell>
          <cell r="AH267">
            <v>866.82090600000004</v>
          </cell>
          <cell r="AI267">
            <v>1005.3561369999999</v>
          </cell>
          <cell r="AJ267">
            <v>1166.5140629999999</v>
          </cell>
          <cell r="AK267">
            <v>839.00624299999993</v>
          </cell>
          <cell r="AL267">
            <v>1040.1455669999998</v>
          </cell>
          <cell r="AM267">
            <v>967.44938800000011</v>
          </cell>
          <cell r="AN267">
            <v>936.89447900000005</v>
          </cell>
          <cell r="AO267">
            <v>878.93261999999993</v>
          </cell>
          <cell r="AP267">
            <v>998.87954999999988</v>
          </cell>
          <cell r="AQ267">
            <v>994.29756099999975</v>
          </cell>
          <cell r="AR267">
            <v>1034.9574639999996</v>
          </cell>
          <cell r="AS267">
            <v>1156.5085469999995</v>
          </cell>
          <cell r="AT267">
            <v>1366.869522</v>
          </cell>
          <cell r="AU267">
            <v>1311.7972959999997</v>
          </cell>
          <cell r="AV267">
            <v>690.64965099999961</v>
          </cell>
          <cell r="AW267">
            <v>288.84884699999998</v>
          </cell>
          <cell r="AX267">
            <v>234.34620972699997</v>
          </cell>
          <cell r="AY267">
            <v>239.53448245400003</v>
          </cell>
          <cell r="AZ267">
            <v>0</v>
          </cell>
          <cell r="BA267">
            <v>0</v>
          </cell>
        </row>
        <row r="268">
          <cell r="B268">
            <v>8.1614131499999992E-2</v>
          </cell>
          <cell r="C268">
            <v>0.14696215631999998</v>
          </cell>
          <cell r="D268">
            <v>0.28157223149999999</v>
          </cell>
          <cell r="E268">
            <v>0.25722516519999999</v>
          </cell>
          <cell r="F268">
            <v>0.30908928084999998</v>
          </cell>
          <cell r="G268">
            <v>0.1835443477</v>
          </cell>
          <cell r="H268">
            <v>0.24893787729999997</v>
          </cell>
          <cell r="I268">
            <v>0.1732670268</v>
          </cell>
          <cell r="J268">
            <v>0.18781785070000001</v>
          </cell>
          <cell r="K268">
            <v>0.18303829133333335</v>
          </cell>
          <cell r="L268">
            <v>0.48861108949999998</v>
          </cell>
          <cell r="M268">
            <v>0.50707904876999998</v>
          </cell>
          <cell r="N268">
            <v>0.64107495556999994</v>
          </cell>
          <cell r="O268">
            <v>0.54971733607000006</v>
          </cell>
          <cell r="P268">
            <v>0.77361773418999991</v>
          </cell>
          <cell r="Q268">
            <v>0.75484626189000004</v>
          </cell>
          <cell r="R268">
            <v>0.68290233424000002</v>
          </cell>
          <cell r="S268">
            <v>0.64703596649999995</v>
          </cell>
          <cell r="T268">
            <v>0.62657635445999993</v>
          </cell>
          <cell r="U268">
            <v>0.70800904846000001</v>
          </cell>
          <cell r="V268">
            <v>0.47091660529999996</v>
          </cell>
          <cell r="W268">
            <v>0.46726045506666669</v>
          </cell>
          <cell r="X268">
            <v>0.34305942617333335</v>
          </cell>
          <cell r="Y268">
            <v>0.3279713026817499</v>
          </cell>
          <cell r="Z268">
            <v>0</v>
          </cell>
          <cell r="AA268">
            <v>0</v>
          </cell>
          <cell r="AB268">
            <v>18.726247000000001</v>
          </cell>
          <cell r="AC268">
            <v>29.991814999999999</v>
          </cell>
          <cell r="AD268">
            <v>44.091625999999998</v>
          </cell>
          <cell r="AE268">
            <v>31.834340999999998</v>
          </cell>
          <cell r="AF268">
            <v>49.328642999999992</v>
          </cell>
          <cell r="AG268">
            <v>34.519417000000004</v>
          </cell>
          <cell r="AH268">
            <v>43.946738999999994</v>
          </cell>
          <cell r="AI268">
            <v>32.154694999999997</v>
          </cell>
          <cell r="AJ268">
            <v>35.389464000000004</v>
          </cell>
          <cell r="AK268">
            <v>32.037621999999999</v>
          </cell>
          <cell r="AL268">
            <v>77.835719000000012</v>
          </cell>
          <cell r="AM268">
            <v>88.346605999999994</v>
          </cell>
          <cell r="AN268">
            <v>107.92647599999999</v>
          </cell>
          <cell r="AO268">
            <v>103.892831</v>
          </cell>
          <cell r="AP268">
            <v>147.69367499999998</v>
          </cell>
          <cell r="AQ268">
            <v>135.05076</v>
          </cell>
          <cell r="AR268">
            <v>106.16940299999999</v>
          </cell>
          <cell r="AS268">
            <v>112.514788</v>
          </cell>
          <cell r="AT268">
            <v>141.79135600000001</v>
          </cell>
          <cell r="AU268">
            <v>145.38777199999998</v>
          </cell>
          <cell r="AV268">
            <v>94.220137999999992</v>
          </cell>
          <cell r="AW268">
            <v>99.237971999999999</v>
          </cell>
          <cell r="AX268">
            <v>92.411673213000014</v>
          </cell>
          <cell r="AY268">
            <v>80.052362595999995</v>
          </cell>
          <cell r="AZ268">
            <v>0</v>
          </cell>
          <cell r="BA268">
            <v>0</v>
          </cell>
        </row>
        <row r="269">
          <cell r="B269">
            <v>1.0890022500000001E-2</v>
          </cell>
          <cell r="C269">
            <v>7.4849145000000002E-3</v>
          </cell>
          <cell r="D269">
            <v>2.7083081E-3</v>
          </cell>
          <cell r="E269">
            <v>4.2018200000000001E-4</v>
          </cell>
          <cell r="F269">
            <v>1.8176794999999999E-3</v>
          </cell>
          <cell r="G269">
            <v>6.6156930000000006E-3</v>
          </cell>
          <cell r="H269">
            <v>1.66360425E-2</v>
          </cell>
          <cell r="I269">
            <v>1.56743825E-2</v>
          </cell>
          <cell r="J269">
            <v>2.5040028999999998E-2</v>
          </cell>
          <cell r="K269">
            <v>2.2456889933333331E-2</v>
          </cell>
          <cell r="L269">
            <v>4.3980355999999998E-2</v>
          </cell>
          <cell r="M269">
            <v>3.8611766759999999E-2</v>
          </cell>
          <cell r="N269">
            <v>4.8321692999999999E-2</v>
          </cell>
          <cell r="O269">
            <v>0.1268616125</v>
          </cell>
          <cell r="P269">
            <v>9.571495989999998E-2</v>
          </cell>
          <cell r="Q269">
            <v>0.10743129747000001</v>
          </cell>
          <cell r="R269">
            <v>7.8517488699999999E-2</v>
          </cell>
          <cell r="S269">
            <v>6.1672502500000004E-2</v>
          </cell>
          <cell r="T269">
            <v>4.5992009000000007E-2</v>
          </cell>
          <cell r="U269">
            <v>4.7193737500000006E-2</v>
          </cell>
          <cell r="V269">
            <v>4.5256725500000004E-2</v>
          </cell>
          <cell r="W269">
            <v>2.6417719999999999E-2</v>
          </cell>
          <cell r="X269">
            <v>1.1007335472875001E-2</v>
          </cell>
          <cell r="Y269">
            <v>1.3556227263250002E-2</v>
          </cell>
          <cell r="Z269">
            <v>0</v>
          </cell>
          <cell r="AA269">
            <v>0</v>
          </cell>
          <cell r="AB269">
            <v>2.0388790000000001</v>
          </cell>
          <cell r="AC269">
            <v>2.0042</v>
          </cell>
          <cell r="AD269">
            <v>0.90396900000000002</v>
          </cell>
          <cell r="AE269">
            <v>0.34838999999999998</v>
          </cell>
          <cell r="AF269">
            <v>0.45815499999999998</v>
          </cell>
          <cell r="AG269">
            <v>1.3866499999999997</v>
          </cell>
          <cell r="AH269">
            <v>3.6470019999999996</v>
          </cell>
          <cell r="AI269">
            <v>3.6601600000000003</v>
          </cell>
          <cell r="AJ269">
            <v>6.5273440000000011</v>
          </cell>
          <cell r="AK269">
            <v>4.9999279999999997</v>
          </cell>
          <cell r="AL269">
            <v>10.628316</v>
          </cell>
          <cell r="AM269">
            <v>8.9128080000000001</v>
          </cell>
          <cell r="AN269">
            <v>11.999401000000001</v>
          </cell>
          <cell r="AO269">
            <v>25.377421000000005</v>
          </cell>
          <cell r="AP269">
            <v>21.254619000000002</v>
          </cell>
          <cell r="AQ269">
            <v>22.921371000000001</v>
          </cell>
          <cell r="AR269">
            <v>16.075738999999995</v>
          </cell>
          <cell r="AS269">
            <v>12.118704000000001</v>
          </cell>
          <cell r="AT269">
            <v>10.685181999999999</v>
          </cell>
          <cell r="AU269">
            <v>10.019155000000001</v>
          </cell>
          <cell r="AV269">
            <v>8.3486290000000007</v>
          </cell>
          <cell r="AW269">
            <v>5.2343370000000009</v>
          </cell>
          <cell r="AX269">
            <v>2.6490137649999999</v>
          </cell>
          <cell r="AY269">
            <v>3.5166638429999995</v>
          </cell>
          <cell r="AZ269">
            <v>0</v>
          </cell>
          <cell r="BA269">
            <v>0</v>
          </cell>
        </row>
      </sheetData>
      <sheetData sheetId="74">
        <row r="206">
          <cell r="B206">
            <v>5.5772999999999996E-5</v>
          </cell>
          <cell r="C206">
            <v>3.3165E-3</v>
          </cell>
          <cell r="D206">
            <v>9.1439999999999992E-5</v>
          </cell>
          <cell r="E206">
            <v>1.125E-4</v>
          </cell>
          <cell r="F206">
            <v>3.1723199999999997E-3</v>
          </cell>
          <cell r="G206">
            <v>1.2268889999999999E-2</v>
          </cell>
          <cell r="H206">
            <v>3.0739499999999999E-2</v>
          </cell>
          <cell r="I206">
            <v>5.6306173499999994E-2</v>
          </cell>
          <cell r="J206">
            <v>4.9855603499999998E-2</v>
          </cell>
          <cell r="K206">
            <v>4.6349999999999995E-2</v>
          </cell>
          <cell r="L206">
            <v>5.4994139999999997E-2</v>
          </cell>
          <cell r="M206">
            <v>4.6707794999999996E-3</v>
          </cell>
          <cell r="O206">
            <v>3.0603999999999995E-6</v>
          </cell>
          <cell r="AB206">
            <v>1.4924E-2</v>
          </cell>
          <cell r="AC206">
            <v>5.2516E-2</v>
          </cell>
          <cell r="AD206">
            <v>2.0156999999999998E-2</v>
          </cell>
          <cell r="AE206">
            <v>2.9411E-2</v>
          </cell>
          <cell r="AF206">
            <v>0.36833199999999999</v>
          </cell>
          <cell r="AG206">
            <v>1.5856679999999999</v>
          </cell>
          <cell r="AH206">
            <v>3.9005319999999997</v>
          </cell>
          <cell r="AI206">
            <v>7.8329569999999995</v>
          </cell>
          <cell r="AJ206">
            <v>7.6303069999999993</v>
          </cell>
          <cell r="AK206">
            <v>6.565334</v>
          </cell>
          <cell r="AL206">
            <v>9.3696020000000004</v>
          </cell>
          <cell r="AM206">
            <v>1.7775099999999999</v>
          </cell>
          <cell r="AO206">
            <v>1.1174E-2</v>
          </cell>
        </row>
        <row r="263">
          <cell r="B263">
            <v>3.6624509999999997E-3</v>
          </cell>
          <cell r="C263">
            <v>9.1002869999999986E-3</v>
          </cell>
          <cell r="D263">
            <v>1.3931797499999997E-2</v>
          </cell>
          <cell r="E263">
            <v>8.0593919999999986E-3</v>
          </cell>
          <cell r="F263">
            <v>1.1616237E-2</v>
          </cell>
          <cell r="G263">
            <v>3.0117617999999999E-2</v>
          </cell>
          <cell r="H263">
            <v>4.99016745E-2</v>
          </cell>
          <cell r="I263">
            <v>8.0608396499999985E-2</v>
          </cell>
          <cell r="J263">
            <v>8.8564144499999997E-2</v>
          </cell>
          <cell r="K263">
            <v>8.843719500000001E-2</v>
          </cell>
          <cell r="L263">
            <v>7.3748565000000002E-2</v>
          </cell>
          <cell r="M263">
            <v>2.1806572500000003E-2</v>
          </cell>
          <cell r="N263">
            <v>0</v>
          </cell>
          <cell r="O263">
            <v>3.8548999999999993E-6</v>
          </cell>
          <cell r="P263">
            <v>0</v>
          </cell>
          <cell r="Q263">
            <v>0</v>
          </cell>
          <cell r="R263">
            <v>0</v>
          </cell>
          <cell r="S263">
            <v>0</v>
          </cell>
          <cell r="T263">
            <v>0</v>
          </cell>
          <cell r="U263">
            <v>0</v>
          </cell>
          <cell r="V263">
            <v>2.0857949999999997E-3</v>
          </cell>
          <cell r="W263">
            <v>0</v>
          </cell>
          <cell r="X263">
            <v>0</v>
          </cell>
          <cell r="Y263">
            <v>0</v>
          </cell>
          <cell r="Z263">
            <v>0</v>
          </cell>
          <cell r="AA263">
            <v>0</v>
          </cell>
          <cell r="AB263">
            <v>0.60301399999999994</v>
          </cell>
          <cell r="AC263">
            <v>0.94232099999999985</v>
          </cell>
          <cell r="AD263">
            <v>0.93815000000000004</v>
          </cell>
          <cell r="AE263">
            <v>1.40886</v>
          </cell>
          <cell r="AF263">
            <v>1.416779</v>
          </cell>
          <cell r="AG263">
            <v>3.9305140000000005</v>
          </cell>
          <cell r="AH263">
            <v>6.1085750000000001</v>
          </cell>
          <cell r="AI263">
            <v>11.379716999999999</v>
          </cell>
          <cell r="AJ263">
            <v>13.322622999999998</v>
          </cell>
          <cell r="AK263">
            <v>12.146431999999999</v>
          </cell>
          <cell r="AL263">
            <v>12.715875</v>
          </cell>
          <cell r="AM263">
            <v>3.7656849999999999</v>
          </cell>
          <cell r="AN263">
            <v>0</v>
          </cell>
          <cell r="AO263">
            <v>1.8779999999999998E-2</v>
          </cell>
          <cell r="AP263">
            <v>0</v>
          </cell>
          <cell r="AQ263">
            <v>0</v>
          </cell>
          <cell r="AR263">
            <v>0</v>
          </cell>
          <cell r="AS263">
            <v>0</v>
          </cell>
          <cell r="AT263">
            <v>0</v>
          </cell>
          <cell r="AU263">
            <v>0</v>
          </cell>
          <cell r="AV263">
            <v>0.44779799999999997</v>
          </cell>
          <cell r="AW263">
            <v>0</v>
          </cell>
          <cell r="AX263">
            <v>0</v>
          </cell>
          <cell r="AY263">
            <v>0</v>
          </cell>
          <cell r="AZ263">
            <v>0</v>
          </cell>
          <cell r="BA263">
            <v>0</v>
          </cell>
        </row>
        <row r="264">
          <cell r="B264">
            <v>1.17E-4</v>
          </cell>
          <cell r="C264">
            <v>1.0349999999999999E-4</v>
          </cell>
          <cell r="D264">
            <v>1.0349999999999999E-4</v>
          </cell>
          <cell r="E264">
            <v>2.34E-4</v>
          </cell>
          <cell r="F264">
            <v>1.5844905E-3</v>
          </cell>
          <cell r="G264">
            <v>2.208888E-3</v>
          </cell>
          <cell r="H264">
            <v>1.7863604999999998E-3</v>
          </cell>
          <cell r="I264">
            <v>5.5210274999999993E-3</v>
          </cell>
          <cell r="J264">
            <v>1.2613500000000001E-3</v>
          </cell>
          <cell r="K264">
            <v>1.065285E-3</v>
          </cell>
          <cell r="L264">
            <v>8.9550000000000003E-4</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4.5733000000000003E-2</v>
          </cell>
          <cell r="AC264">
            <v>9.7231999999999985E-2</v>
          </cell>
          <cell r="AD264">
            <v>8.6118E-2</v>
          </cell>
          <cell r="AE264">
            <v>0.13025299999999998</v>
          </cell>
          <cell r="AF264">
            <v>0.190666</v>
          </cell>
          <cell r="AG264">
            <v>0.23748000000000002</v>
          </cell>
          <cell r="AH264">
            <v>0.216973</v>
          </cell>
          <cell r="AI264">
            <v>0.72946399999999989</v>
          </cell>
          <cell r="AJ264">
            <v>0.19633799999999998</v>
          </cell>
          <cell r="AK264">
            <v>0.248359</v>
          </cell>
          <cell r="AL264">
            <v>0.126669</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8.4751649999999998E-3</v>
          </cell>
          <cell r="K265">
            <v>2.3616314999999999E-2</v>
          </cell>
          <cell r="L265">
            <v>5.0917499999999999E-3</v>
          </cell>
          <cell r="M265">
            <v>1.3071419999999999E-3</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1.4712079999999998</v>
          </cell>
          <cell r="AK265">
            <v>2.8166559999999996</v>
          </cell>
          <cell r="AL265">
            <v>0.71471499999999999</v>
          </cell>
          <cell r="AM265">
            <v>0.46718599999999999</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6.1187579999999993E-3</v>
          </cell>
          <cell r="H266">
            <v>4.0797224999999998E-3</v>
          </cell>
          <cell r="I266">
            <v>1.9649475E-3</v>
          </cell>
          <cell r="J266">
            <v>1.26E-4</v>
          </cell>
          <cell r="K266">
            <v>0</v>
          </cell>
          <cell r="L266">
            <v>6.8805000000000003E-5</v>
          </cell>
          <cell r="M266">
            <v>0</v>
          </cell>
          <cell r="N266">
            <v>0</v>
          </cell>
          <cell r="O266">
            <v>1.9949999999999998E-7</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0.94555199999999995</v>
          </cell>
          <cell r="AH266">
            <v>0.66118699999999997</v>
          </cell>
          <cell r="AI266">
            <v>0.67572399999999999</v>
          </cell>
          <cell r="AJ266">
            <v>0.247748</v>
          </cell>
          <cell r="AK266">
            <v>0</v>
          </cell>
          <cell r="AL266">
            <v>1.3729E-2</v>
          </cell>
          <cell r="AM266">
            <v>0</v>
          </cell>
          <cell r="AN266">
            <v>0</v>
          </cell>
          <cell r="AO266">
            <v>7.4869999999999997E-3</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1.133523E-3</v>
          </cell>
          <cell r="C267">
            <v>5.8064534999999994E-3</v>
          </cell>
          <cell r="D267">
            <v>1.0905606E-2</v>
          </cell>
          <cell r="E267">
            <v>3.1391099999999996E-3</v>
          </cell>
          <cell r="F267">
            <v>9.9925650000000001E-3</v>
          </cell>
          <cell r="G267">
            <v>2.1246030000000003E-2</v>
          </cell>
          <cell r="H267">
            <v>4.1343930000000001E-2</v>
          </cell>
          <cell r="I267">
            <v>7.2901903500000004E-2</v>
          </cell>
          <cell r="J267">
            <v>7.5863488499999993E-2</v>
          </cell>
          <cell r="K267">
            <v>6.3341910000000001E-2</v>
          </cell>
          <cell r="L267">
            <v>6.7549589999999993E-2</v>
          </cell>
          <cell r="M267">
            <v>2.0494070999999999E-2</v>
          </cell>
          <cell r="N267">
            <v>0</v>
          </cell>
          <cell r="O267">
            <v>3.0603999999999995E-6</v>
          </cell>
          <cell r="P267">
            <v>0</v>
          </cell>
          <cell r="Q267">
            <v>0</v>
          </cell>
          <cell r="R267">
            <v>0</v>
          </cell>
          <cell r="S267">
            <v>0</v>
          </cell>
          <cell r="T267">
            <v>0</v>
          </cell>
          <cell r="U267">
            <v>0</v>
          </cell>
          <cell r="V267">
            <v>2.0033999999999998E-3</v>
          </cell>
          <cell r="W267">
            <v>0</v>
          </cell>
          <cell r="X267">
            <v>0</v>
          </cell>
          <cell r="Y267">
            <v>0</v>
          </cell>
          <cell r="Z267">
            <v>0</v>
          </cell>
          <cell r="AA267">
            <v>0</v>
          </cell>
          <cell r="AB267">
            <v>0.186366</v>
          </cell>
          <cell r="AC267">
            <v>0.38110999999999995</v>
          </cell>
          <cell r="AD267">
            <v>0.440193</v>
          </cell>
          <cell r="AE267">
            <v>0.53126899999999999</v>
          </cell>
          <cell r="AF267">
            <v>1.212872</v>
          </cell>
          <cell r="AG267">
            <v>2.6604369999999995</v>
          </cell>
          <cell r="AH267">
            <v>5.168787</v>
          </cell>
          <cell r="AI267">
            <v>9.9238229999999987</v>
          </cell>
          <cell r="AJ267">
            <v>11.076938</v>
          </cell>
          <cell r="AK267">
            <v>8.9820130000000002</v>
          </cell>
          <cell r="AL267">
            <v>11.804646000000002</v>
          </cell>
          <cell r="AM267">
            <v>3.2770769999999998</v>
          </cell>
          <cell r="AN267">
            <v>0</v>
          </cell>
          <cell r="AO267">
            <v>1.1174E-2</v>
          </cell>
          <cell r="AP267">
            <v>0</v>
          </cell>
          <cell r="AQ267">
            <v>0</v>
          </cell>
          <cell r="AR267">
            <v>0</v>
          </cell>
          <cell r="AS267">
            <v>0</v>
          </cell>
          <cell r="AT267">
            <v>0</v>
          </cell>
          <cell r="AU267">
            <v>0</v>
          </cell>
          <cell r="AV267">
            <v>0.42296400000000001</v>
          </cell>
          <cell r="AW267">
            <v>0</v>
          </cell>
          <cell r="AX267">
            <v>0</v>
          </cell>
          <cell r="AY267">
            <v>0</v>
          </cell>
          <cell r="AZ267">
            <v>0</v>
          </cell>
          <cell r="BA267">
            <v>0</v>
          </cell>
        </row>
        <row r="268">
          <cell r="B268">
            <v>4.9556250000000002E-4</v>
          </cell>
          <cell r="C268">
            <v>1.4751449999999999E-4</v>
          </cell>
          <cell r="D268">
            <v>1.448055E-4</v>
          </cell>
          <cell r="E268">
            <v>2.7000000000000001E-7</v>
          </cell>
          <cell r="F268">
            <v>0</v>
          </cell>
          <cell r="G268">
            <v>0</v>
          </cell>
          <cell r="H268">
            <v>0</v>
          </cell>
          <cell r="I268">
            <v>0</v>
          </cell>
          <cell r="J268">
            <v>1.6802999999999998E-5</v>
          </cell>
          <cell r="K268">
            <v>1.3828499999999998E-4</v>
          </cell>
          <cell r="L268">
            <v>1.4129999999999999E-4</v>
          </cell>
          <cell r="M268">
            <v>0</v>
          </cell>
          <cell r="N268">
            <v>0</v>
          </cell>
          <cell r="O268">
            <v>0</v>
          </cell>
          <cell r="P268">
            <v>0</v>
          </cell>
          <cell r="Q268">
            <v>0</v>
          </cell>
          <cell r="R268">
            <v>0</v>
          </cell>
          <cell r="S268">
            <v>0</v>
          </cell>
          <cell r="T268">
            <v>0</v>
          </cell>
          <cell r="U268">
            <v>0</v>
          </cell>
          <cell r="V268">
            <v>4.9229999999999995E-5</v>
          </cell>
          <cell r="W268">
            <v>0</v>
          </cell>
          <cell r="X268">
            <v>0</v>
          </cell>
          <cell r="Y268">
            <v>0</v>
          </cell>
          <cell r="Z268">
            <v>0</v>
          </cell>
          <cell r="AA268">
            <v>0</v>
          </cell>
          <cell r="AB268">
            <v>7.9037999999999997E-2</v>
          </cell>
          <cell r="AC268">
            <v>8.404E-3</v>
          </cell>
          <cell r="AD268">
            <v>5.0260000000000001E-3</v>
          </cell>
          <cell r="AE268">
            <v>3.4919999999999999E-3</v>
          </cell>
          <cell r="AF268">
            <v>0</v>
          </cell>
          <cell r="AG268">
            <v>0</v>
          </cell>
          <cell r="AH268">
            <v>0</v>
          </cell>
          <cell r="AI268">
            <v>0</v>
          </cell>
          <cell r="AJ268">
            <v>2.526E-3</v>
          </cell>
          <cell r="AK268">
            <v>3.0106999999999998E-2</v>
          </cell>
          <cell r="AL268">
            <v>5.3136999999999997E-2</v>
          </cell>
          <cell r="AM268">
            <v>0</v>
          </cell>
          <cell r="AN268">
            <v>0</v>
          </cell>
          <cell r="AO268">
            <v>0</v>
          </cell>
          <cell r="AP268">
            <v>0</v>
          </cell>
          <cell r="AQ268">
            <v>0</v>
          </cell>
          <cell r="AR268">
            <v>0</v>
          </cell>
          <cell r="AS268">
            <v>0</v>
          </cell>
          <cell r="AT268">
            <v>0</v>
          </cell>
          <cell r="AU268">
            <v>0</v>
          </cell>
          <cell r="AV268">
            <v>6.1179999999999993E-3</v>
          </cell>
          <cell r="AW268">
            <v>0</v>
          </cell>
          <cell r="AX268">
            <v>0</v>
          </cell>
          <cell r="AY268">
            <v>0</v>
          </cell>
          <cell r="AZ268">
            <v>0</v>
          </cell>
          <cell r="BA268">
            <v>0</v>
          </cell>
        </row>
        <row r="269">
          <cell r="B269">
            <v>0</v>
          </cell>
          <cell r="C269">
            <v>0</v>
          </cell>
          <cell r="D269">
            <v>4.5000000000000001E-6</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4.6889999999999996E-3</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75">
        <row r="20">
          <cell r="B20">
            <v>4.3517950000000001E-4</v>
          </cell>
          <cell r="C20">
            <v>6.9999999999999999E-4</v>
          </cell>
          <cell r="D20">
            <v>0</v>
          </cell>
          <cell r="E20">
            <v>2.4149999999999999E-4</v>
          </cell>
          <cell r="F20">
            <v>9.4499999999999993E-6</v>
          </cell>
          <cell r="G20">
            <v>1.5201654999999999E-3</v>
          </cell>
          <cell r="H20">
            <v>1.316049E-2</v>
          </cell>
          <cell r="I20">
            <v>1.4731464999999999E-2</v>
          </cell>
          <cell r="J20">
            <v>3.7379513499999996E-2</v>
          </cell>
          <cell r="K20">
            <v>4.0073144999999998E-2</v>
          </cell>
          <cell r="L20">
            <v>8.4914690000000001E-2</v>
          </cell>
          <cell r="M20">
            <v>8.1769505999999992E-2</v>
          </cell>
          <cell r="N20">
            <v>0.1460093355</v>
          </cell>
          <cell r="O20">
            <v>0.17186414</v>
          </cell>
          <cell r="P20">
            <v>0.18720833249999999</v>
          </cell>
          <cell r="Q20">
            <v>0.2550181655</v>
          </cell>
          <cell r="R20">
            <v>0.23902723949999999</v>
          </cell>
          <cell r="S20">
            <v>0.21727089999999999</v>
          </cell>
          <cell r="T20">
            <v>0.17436984249999998</v>
          </cell>
          <cell r="U20">
            <v>0.25288165000000001</v>
          </cell>
          <cell r="V20">
            <v>0.15957959499999999</v>
          </cell>
          <cell r="W20">
            <v>0.17024055999999999</v>
          </cell>
          <cell r="X20">
            <v>0.13868508499999999</v>
          </cell>
          <cell r="Y20">
            <v>0.21526064</v>
          </cell>
          <cell r="AB20">
            <v>6.6272999999999999E-2</v>
          </cell>
          <cell r="AC20">
            <v>9.8469000000000001E-2</v>
          </cell>
          <cell r="AD20">
            <v>3.1810999999999999E-2</v>
          </cell>
          <cell r="AE20">
            <v>8.0845E-2</v>
          </cell>
          <cell r="AF20">
            <v>1.1859E-2</v>
          </cell>
          <cell r="AG20">
            <v>0.18826999999999999</v>
          </cell>
          <cell r="AH20">
            <v>1.6094219999999999</v>
          </cell>
          <cell r="AI20">
            <v>2.0474969999999999</v>
          </cell>
          <cell r="AJ20">
            <v>5.8281799999999997</v>
          </cell>
          <cell r="AK20">
            <v>5.5051860000000001</v>
          </cell>
          <cell r="AL20">
            <v>14.216113</v>
          </cell>
          <cell r="AM20">
            <v>14.724898999999999</v>
          </cell>
          <cell r="AN20">
            <v>22.892641999999999</v>
          </cell>
          <cell r="AO20">
            <v>30.336026999999998</v>
          </cell>
          <cell r="AP20">
            <v>33.800156000000001</v>
          </cell>
          <cell r="AQ20">
            <v>43.049642999999996</v>
          </cell>
          <cell r="AR20">
            <v>37.518262999999997</v>
          </cell>
          <cell r="AS20">
            <v>37.376044</v>
          </cell>
          <cell r="AT20">
            <v>40.927043999999995</v>
          </cell>
          <cell r="AU20">
            <v>36.417786999999997</v>
          </cell>
          <cell r="AV20">
            <v>20.994388000000001</v>
          </cell>
          <cell r="AW20">
            <v>30.965488999999998</v>
          </cell>
          <cell r="AX20">
            <v>32.649235859999997</v>
          </cell>
          <cell r="AY20">
            <v>31.337343186999998</v>
          </cell>
        </row>
        <row r="47">
          <cell r="B47">
            <v>0.18712940749999998</v>
          </cell>
          <cell r="C47">
            <v>0.45708730679499998</v>
          </cell>
          <cell r="D47">
            <v>0.56443020899999996</v>
          </cell>
          <cell r="E47">
            <v>0.43051402478</v>
          </cell>
          <cell r="F47">
            <v>0.23119164949999998</v>
          </cell>
          <cell r="G47">
            <v>0.3033955673</v>
          </cell>
          <cell r="H47">
            <v>0.30143534049999998</v>
          </cell>
          <cell r="I47">
            <v>0.2475534985</v>
          </cell>
          <cell r="J47">
            <v>0.16990088149999999</v>
          </cell>
          <cell r="K47">
            <v>0.30300473</v>
          </cell>
          <cell r="L47">
            <v>0.30495026520000001</v>
          </cell>
          <cell r="M47">
            <v>0.35152227949999998</v>
          </cell>
          <cell r="N47">
            <v>0.41920750200000001</v>
          </cell>
          <cell r="O47">
            <v>0.42270399850000001</v>
          </cell>
          <cell r="P47">
            <v>0.44044146649999999</v>
          </cell>
          <cell r="Q47">
            <v>0.44975169049999997</v>
          </cell>
          <cell r="R47">
            <v>0.55111000700000001</v>
          </cell>
          <cell r="S47">
            <v>0.57692688199999997</v>
          </cell>
          <cell r="T47">
            <v>0.54848485999999996</v>
          </cell>
          <cell r="U47">
            <v>0.6251572285</v>
          </cell>
          <cell r="V47">
            <v>0.7440557565</v>
          </cell>
          <cell r="W47">
            <v>0.4865485135</v>
          </cell>
          <cell r="X47">
            <v>0.52112357532666653</v>
          </cell>
          <cell r="Y47">
            <v>0.89399888100774993</v>
          </cell>
          <cell r="AB47">
            <v>23.146317999999997</v>
          </cell>
          <cell r="AC47">
            <v>37.586307999999995</v>
          </cell>
          <cell r="AD47">
            <v>56.805448999999996</v>
          </cell>
          <cell r="AE47">
            <v>54.256550999999995</v>
          </cell>
          <cell r="AF47">
            <v>36.010624</v>
          </cell>
          <cell r="AG47">
            <v>37.550298999999995</v>
          </cell>
          <cell r="AH47">
            <v>33.66319</v>
          </cell>
          <cell r="AI47">
            <v>32.362718999999998</v>
          </cell>
          <cell r="AJ47">
            <v>24.378131</v>
          </cell>
          <cell r="AK47">
            <v>32.369264000000001</v>
          </cell>
          <cell r="AL47">
            <v>45.036463999999995</v>
          </cell>
          <cell r="AM47">
            <v>61.179046999999997</v>
          </cell>
          <cell r="AN47">
            <v>68.506560999999991</v>
          </cell>
          <cell r="AO47">
            <v>76.592606000000004</v>
          </cell>
          <cell r="AP47">
            <v>79.354288999999994</v>
          </cell>
          <cell r="AQ47">
            <v>80.683722000000003</v>
          </cell>
          <cell r="AR47">
            <v>91.632717999999997</v>
          </cell>
          <cell r="AS47">
            <v>97.048336999999989</v>
          </cell>
          <cell r="AT47">
            <v>138.57336999999998</v>
          </cell>
          <cell r="AU47">
            <v>98.70231299999999</v>
          </cell>
          <cell r="AV47">
            <v>102.98258899999999</v>
          </cell>
          <cell r="AW47">
            <v>86.830962999999997</v>
          </cell>
          <cell r="AX47">
            <v>84.65050872999997</v>
          </cell>
          <cell r="AY47">
            <v>112.35137439599997</v>
          </cell>
        </row>
        <row r="83">
          <cell r="B83">
            <v>1.3803104E-2</v>
          </cell>
          <cell r="C83">
            <v>2.6016522E-2</v>
          </cell>
          <cell r="D83">
            <v>4.6374524E-2</v>
          </cell>
          <cell r="E83">
            <v>3.9305202999999997E-2</v>
          </cell>
          <cell r="F83">
            <v>4.7495125999999999E-2</v>
          </cell>
          <cell r="G83">
            <v>2.5689692E-2</v>
          </cell>
          <cell r="H83">
            <v>3.2046392E-2</v>
          </cell>
          <cell r="I83">
            <v>3.1736103349999996E-2</v>
          </cell>
          <cell r="J83">
            <v>3.2761753499999997E-2</v>
          </cell>
          <cell r="K83">
            <v>2.9271882499999999E-2</v>
          </cell>
          <cell r="L83">
            <v>2.805968025E-2</v>
          </cell>
          <cell r="M83">
            <v>3.4912902500000002E-2</v>
          </cell>
          <cell r="N83">
            <v>2.7999576499999998E-2</v>
          </cell>
          <cell r="O83">
            <v>3.0946215999999999E-2</v>
          </cell>
          <cell r="P83">
            <v>3.2503964499999996E-2</v>
          </cell>
          <cell r="Q83">
            <v>4.1778656499999997E-2</v>
          </cell>
          <cell r="R83">
            <v>5.80026825E-2</v>
          </cell>
          <cell r="S83">
            <v>6.2127886100000002E-2</v>
          </cell>
          <cell r="T83">
            <v>4.7993445499999995E-2</v>
          </cell>
          <cell r="U83">
            <v>5.0385926499999997E-2</v>
          </cell>
          <cell r="V83">
            <v>5.1536145499999998E-2</v>
          </cell>
          <cell r="W83">
            <v>6.0153026499999998E-2</v>
          </cell>
          <cell r="X83">
            <v>7.2115805896166674E-2</v>
          </cell>
          <cell r="Y83">
            <v>3.9786182987249993E-2</v>
          </cell>
          <cell r="AB83">
            <v>5.1949160000000001</v>
          </cell>
          <cell r="AC83">
            <v>6.2908849999999994</v>
          </cell>
          <cell r="AD83">
            <v>7.0790629999999997</v>
          </cell>
          <cell r="AE83">
            <v>8.9863699999999991</v>
          </cell>
          <cell r="AF83">
            <v>8.1313510000000004</v>
          </cell>
          <cell r="AG83">
            <v>8.3752779999999998</v>
          </cell>
          <cell r="AH83">
            <v>9.3492249999999988</v>
          </cell>
          <cell r="AI83">
            <v>10.015426999999999</v>
          </cell>
          <cell r="AJ83">
            <v>10.969719</v>
          </cell>
          <cell r="AK83">
            <v>8.3034330000000001</v>
          </cell>
          <cell r="AL83">
            <v>11.876951999999999</v>
          </cell>
          <cell r="AM83">
            <v>13.360101999999999</v>
          </cell>
          <cell r="AN83">
            <v>10.371006999999999</v>
          </cell>
          <cell r="AO83">
            <v>7.7354829999999994</v>
          </cell>
          <cell r="AP83">
            <v>7.5173289999999993</v>
          </cell>
          <cell r="AQ83">
            <v>8.0282889999999991</v>
          </cell>
          <cell r="AR83">
            <v>10.042164</v>
          </cell>
          <cell r="AS83">
            <v>11.278907</v>
          </cell>
          <cell r="AT83">
            <v>12.975712</v>
          </cell>
          <cell r="AU83">
            <v>9.2968770000000003</v>
          </cell>
          <cell r="AV83">
            <v>8.6841489999999997</v>
          </cell>
          <cell r="AW83">
            <v>10.357571999999999</v>
          </cell>
          <cell r="AX83">
            <v>13.407992312000003</v>
          </cell>
          <cell r="AY83">
            <v>6.7600009280000002</v>
          </cell>
        </row>
        <row r="91">
          <cell r="B91">
            <v>8.1395649999999996E-4</v>
          </cell>
          <cell r="C91">
            <v>2.6330849999999997E-4</v>
          </cell>
          <cell r="D91">
            <v>6.6782887499999995E-4</v>
          </cell>
          <cell r="E91">
            <v>5.5622244999999999E-3</v>
          </cell>
          <cell r="F91">
            <v>9.0447944999999998E-3</v>
          </cell>
          <cell r="G91">
            <v>1.07958095E-2</v>
          </cell>
          <cell r="H91">
            <v>1.9762046499999998E-2</v>
          </cell>
          <cell r="I91">
            <v>4.2369001849999997E-2</v>
          </cell>
          <cell r="J91">
            <v>5.3085374999999997E-2</v>
          </cell>
          <cell r="K91">
            <v>5.66737395E-2</v>
          </cell>
          <cell r="L91">
            <v>0.1134720615</v>
          </cell>
          <cell r="M91">
            <v>0.14896810599999999</v>
          </cell>
          <cell r="N91">
            <v>0.115266305</v>
          </cell>
          <cell r="O91">
            <v>0.18300317699999999</v>
          </cell>
          <cell r="P91">
            <v>0.1094201325</v>
          </cell>
          <cell r="Q91">
            <v>9.1530943000000003E-2</v>
          </cell>
          <cell r="R91">
            <v>6.0969016500000001E-2</v>
          </cell>
          <cell r="S91">
            <v>3.3035351999999997E-2</v>
          </cell>
          <cell r="T91">
            <v>5.6618555000000001E-3</v>
          </cell>
          <cell r="U91">
            <v>8.3467509999999995E-3</v>
          </cell>
          <cell r="V91">
            <v>1.2594064E-2</v>
          </cell>
          <cell r="W91">
            <v>1.1285698666666667E-2</v>
          </cell>
          <cell r="X91">
            <v>5.6874322365000002E-3</v>
          </cell>
          <cell r="Y91">
            <v>6.1076911000000015E-4</v>
          </cell>
          <cell r="AB91">
            <v>0.62942699999999996</v>
          </cell>
          <cell r="AC91">
            <v>0.153062</v>
          </cell>
          <cell r="AD91">
            <v>0.304956</v>
          </cell>
          <cell r="AE91">
            <v>1.3631329999999999</v>
          </cell>
          <cell r="AF91">
            <v>1.881008</v>
          </cell>
          <cell r="AG91">
            <v>1.9766039999999998</v>
          </cell>
          <cell r="AH91">
            <v>3.575116</v>
          </cell>
          <cell r="AI91">
            <v>8.9180250000000001</v>
          </cell>
          <cell r="AJ91">
            <v>12.574881999999999</v>
          </cell>
          <cell r="AK91">
            <v>8.7790520000000001</v>
          </cell>
          <cell r="AL91">
            <v>19.536769</v>
          </cell>
          <cell r="AM91">
            <v>26.314726</v>
          </cell>
          <cell r="AN91">
            <v>18.562625999999998</v>
          </cell>
          <cell r="AO91">
            <v>34.006453</v>
          </cell>
          <cell r="AP91">
            <v>20.248611</v>
          </cell>
          <cell r="AQ91">
            <v>15.635294999999999</v>
          </cell>
          <cell r="AR91">
            <v>11.868228999999999</v>
          </cell>
          <cell r="AS91">
            <v>7.3058249999999996</v>
          </cell>
          <cell r="AT91">
            <v>2.4824919999999997</v>
          </cell>
          <cell r="AU91">
            <v>2.064889</v>
          </cell>
          <cell r="AV91">
            <v>2.8791169999999999</v>
          </cell>
          <cell r="AW91">
            <v>2.4309970000000001</v>
          </cell>
          <cell r="AX91">
            <v>1.2368522979999996</v>
          </cell>
          <cell r="AY91">
            <v>0.24292464199999997</v>
          </cell>
        </row>
        <row r="105">
          <cell r="B105">
            <v>0.21419554099999999</v>
          </cell>
          <cell r="C105">
            <v>0.302185219</v>
          </cell>
          <cell r="D105">
            <v>0.259826434</v>
          </cell>
          <cell r="E105">
            <v>0.41413271899999998</v>
          </cell>
          <cell r="F105">
            <v>0.59778160400000002</v>
          </cell>
          <cell r="G105">
            <v>0.58482560149999996</v>
          </cell>
          <cell r="H105">
            <v>0.40542143250000001</v>
          </cell>
          <cell r="I105">
            <v>0.22828556799999999</v>
          </cell>
          <cell r="J105">
            <v>0.19201254100000001</v>
          </cell>
          <cell r="K105">
            <v>0.32400447625000001</v>
          </cell>
          <cell r="L105">
            <v>0.13726921949999998</v>
          </cell>
          <cell r="M105">
            <v>8.1301713499999997E-2</v>
          </cell>
          <cell r="N105">
            <v>8.6023878499999998E-2</v>
          </cell>
          <cell r="O105">
            <v>3.6445006500000002E-2</v>
          </cell>
          <cell r="P105">
            <v>1.9376888999999998E-2</v>
          </cell>
          <cell r="Q105">
            <v>2.0330296000000001E-2</v>
          </cell>
          <cell r="R105">
            <v>7.6983228000000001E-2</v>
          </cell>
          <cell r="S105">
            <v>6.0807256300000001E-2</v>
          </cell>
          <cell r="T105">
            <v>4.2258730500000001E-2</v>
          </cell>
          <cell r="U105">
            <v>3.8570423499999999E-2</v>
          </cell>
          <cell r="V105">
            <v>6.2801249000000003E-2</v>
          </cell>
          <cell r="W105">
            <v>2.7572898499999998E-2</v>
          </cell>
          <cell r="X105">
            <v>2.2521714833333335E-2</v>
          </cell>
          <cell r="Y105">
            <v>3.5127473939249997E-2</v>
          </cell>
          <cell r="AB105">
            <v>27.875869999999999</v>
          </cell>
          <cell r="AC105">
            <v>31.179110999999999</v>
          </cell>
          <cell r="AD105">
            <v>29.099436999999998</v>
          </cell>
          <cell r="AE105">
            <v>45.827590999999998</v>
          </cell>
          <cell r="AF105">
            <v>74.859040999999991</v>
          </cell>
          <cell r="AG105">
            <v>68.691136999999998</v>
          </cell>
          <cell r="AH105">
            <v>53.577728</v>
          </cell>
          <cell r="AI105">
            <v>39.697427999999995</v>
          </cell>
          <cell r="AJ105">
            <v>36.608222999999995</v>
          </cell>
          <cell r="AK105">
            <v>36.310561</v>
          </cell>
          <cell r="AL105">
            <v>26.965633</v>
          </cell>
          <cell r="AM105">
            <v>17.452406</v>
          </cell>
          <cell r="AN105">
            <v>13.661104</v>
          </cell>
          <cell r="AO105">
            <v>6.4348429999999999</v>
          </cell>
          <cell r="AP105">
            <v>4.6223969999999994</v>
          </cell>
          <cell r="AQ105">
            <v>4.4197839999999999</v>
          </cell>
          <cell r="AR105">
            <v>7.2947309999999996</v>
          </cell>
          <cell r="AS105">
            <v>11.4534</v>
          </cell>
          <cell r="AT105">
            <v>8.905189</v>
          </cell>
          <cell r="AU105">
            <v>9.0956109999999999</v>
          </cell>
          <cell r="AV105">
            <v>11.256534</v>
          </cell>
          <cell r="AW105">
            <v>7.2153649999999994</v>
          </cell>
          <cell r="AX105">
            <v>6.9212554460000009</v>
          </cell>
          <cell r="AY105">
            <v>5.7878446129999981</v>
          </cell>
        </row>
        <row r="108">
          <cell r="B108">
            <v>5.1001685000000001E-3</v>
          </cell>
          <cell r="C108">
            <v>3.2314064999999998E-3</v>
          </cell>
          <cell r="D108">
            <v>3.9142704999999998E-3</v>
          </cell>
          <cell r="E108">
            <v>4.9305130000000001E-3</v>
          </cell>
          <cell r="F108">
            <v>3.4610029999999998E-3</v>
          </cell>
          <cell r="G108">
            <v>3.647763E-3</v>
          </cell>
          <cell r="H108">
            <v>4.1421345000000002E-3</v>
          </cell>
          <cell r="I108">
            <v>2.27123498E-2</v>
          </cell>
          <cell r="J108">
            <v>3.2595391500000001E-2</v>
          </cell>
          <cell r="K108">
            <v>3.2637419500000001E-2</v>
          </cell>
          <cell r="L108">
            <v>5.7623124999999997E-2</v>
          </cell>
          <cell r="M108">
            <v>0.1331936165</v>
          </cell>
          <cell r="N108">
            <v>0.184892995</v>
          </cell>
          <cell r="O108">
            <v>0.32070353000000001</v>
          </cell>
          <cell r="P108">
            <v>0.18518000549999999</v>
          </cell>
          <cell r="Q108">
            <v>0.1204058695</v>
          </cell>
          <cell r="R108">
            <v>0.34051263049999997</v>
          </cell>
          <cell r="S108">
            <v>0.40833646875000001</v>
          </cell>
          <cell r="T108">
            <v>0.221197382</v>
          </cell>
          <cell r="U108">
            <v>0.2338861035</v>
          </cell>
          <cell r="V108">
            <v>5.1353844499999995E-2</v>
          </cell>
          <cell r="W108">
            <v>1.9581829749999998E-2</v>
          </cell>
          <cell r="X108">
            <v>1.0734499436500001E-2</v>
          </cell>
          <cell r="Y108">
            <v>0.13541203551050002</v>
          </cell>
          <cell r="AB108">
            <v>1.0487149999999998</v>
          </cell>
          <cell r="AC108">
            <v>0.91399999999999992</v>
          </cell>
          <cell r="AD108">
            <v>1.082991</v>
          </cell>
          <cell r="AE108">
            <v>1.974065</v>
          </cell>
          <cell r="AF108">
            <v>0.81794099999999992</v>
          </cell>
          <cell r="AG108">
            <v>1.101734</v>
          </cell>
          <cell r="AH108">
            <v>1.391807</v>
          </cell>
          <cell r="AI108">
            <v>4.3273380000000001</v>
          </cell>
          <cell r="AJ108">
            <v>5.1928839999999994</v>
          </cell>
          <cell r="AK108">
            <v>4.610652</v>
          </cell>
          <cell r="AL108">
            <v>9.4117509999999989</v>
          </cell>
          <cell r="AM108">
            <v>18.086095</v>
          </cell>
          <cell r="AN108">
            <v>22.987848</v>
          </cell>
          <cell r="AO108">
            <v>48.152052999999995</v>
          </cell>
          <cell r="AP108">
            <v>28.231375</v>
          </cell>
          <cell r="AQ108">
            <v>16.976074000000001</v>
          </cell>
          <cell r="AR108">
            <v>32.408814999999997</v>
          </cell>
          <cell r="AS108">
            <v>53.925855999999996</v>
          </cell>
          <cell r="AT108">
            <v>38.479422</v>
          </cell>
          <cell r="AU108">
            <v>37.127429999999997</v>
          </cell>
          <cell r="AV108">
            <v>7.8097939999999992</v>
          </cell>
          <cell r="AW108">
            <v>4.1394890000000002</v>
          </cell>
          <cell r="AX108">
            <v>1.7670006230000002</v>
          </cell>
          <cell r="AY108">
            <v>19.182720818999986</v>
          </cell>
        </row>
        <row r="109">
          <cell r="B109">
            <v>6.7243350999999993E-2</v>
          </cell>
          <cell r="C109">
            <v>4.8397849499999999E-2</v>
          </cell>
          <cell r="D109">
            <v>5.8371437319999997E-2</v>
          </cell>
          <cell r="E109">
            <v>0.103121123</v>
          </cell>
          <cell r="F109">
            <v>7.4531488499999993E-2</v>
          </cell>
          <cell r="G109">
            <v>7.685111E-2</v>
          </cell>
          <cell r="H109">
            <v>6.4750049000000004E-2</v>
          </cell>
          <cell r="I109">
            <v>8.4390312999999995E-2</v>
          </cell>
          <cell r="J109">
            <v>6.5106898499999996E-2</v>
          </cell>
          <cell r="K109">
            <v>4.7666230499999997E-2</v>
          </cell>
          <cell r="L109">
            <v>4.0721099999999996E-2</v>
          </cell>
          <cell r="M109">
            <v>4.5874559500000002E-2</v>
          </cell>
          <cell r="N109">
            <v>4.3947869000000001E-2</v>
          </cell>
          <cell r="O109">
            <v>4.1812308999999999E-2</v>
          </cell>
          <cell r="P109">
            <v>4.0743216499999999E-2</v>
          </cell>
          <cell r="Q109">
            <v>3.7868211499999999E-2</v>
          </cell>
          <cell r="R109">
            <v>5.9690875999999997E-2</v>
          </cell>
          <cell r="S109">
            <v>8.0430282800000003E-2</v>
          </cell>
          <cell r="T109">
            <v>3.1639901999999998E-2</v>
          </cell>
          <cell r="U109">
            <v>5.9950120999999995E-2</v>
          </cell>
          <cell r="V109">
            <v>1.5738876999999998E-2</v>
          </cell>
          <cell r="W109">
            <v>1.3687079E-2</v>
          </cell>
          <cell r="X109">
            <v>4.9895687033500002E-2</v>
          </cell>
          <cell r="Y109">
            <v>3.0947377580000008E-2</v>
          </cell>
          <cell r="AB109">
            <v>9.8740119999999987</v>
          </cell>
          <cell r="AC109">
            <v>7.4884959999999996</v>
          </cell>
          <cell r="AD109">
            <v>10.768053999999999</v>
          </cell>
          <cell r="AE109">
            <v>10.589452999999999</v>
          </cell>
          <cell r="AF109">
            <v>11.624272999999999</v>
          </cell>
          <cell r="AG109">
            <v>13.175481</v>
          </cell>
          <cell r="AH109">
            <v>11.127331999999999</v>
          </cell>
          <cell r="AI109">
            <v>12.286835999999999</v>
          </cell>
          <cell r="AJ109">
            <v>10.350066999999999</v>
          </cell>
          <cell r="AK109">
            <v>6.9723280000000001</v>
          </cell>
          <cell r="AL109">
            <v>7.1428399999999996</v>
          </cell>
          <cell r="AM109">
            <v>7.9232849999999999</v>
          </cell>
          <cell r="AN109">
            <v>7.3046509999999998</v>
          </cell>
          <cell r="AO109">
            <v>7.2528739999999994</v>
          </cell>
          <cell r="AP109">
            <v>6.9024510000000001</v>
          </cell>
          <cell r="AQ109">
            <v>7.5652669999999995</v>
          </cell>
          <cell r="AR109">
            <v>8.3662080000000003</v>
          </cell>
          <cell r="AS109">
            <v>12.488296</v>
          </cell>
          <cell r="AT109">
            <v>8.3199430000000003</v>
          </cell>
          <cell r="AU109">
            <v>8.1067970000000003</v>
          </cell>
          <cell r="AV109">
            <v>2.7049889999999999</v>
          </cell>
          <cell r="AW109">
            <v>3.6923339999999998</v>
          </cell>
          <cell r="AX109">
            <v>13.894830280999999</v>
          </cell>
          <cell r="AY109">
            <v>6.1323105110000009</v>
          </cell>
        </row>
        <row r="114">
          <cell r="B114">
            <v>2.6207299999999998E-4</v>
          </cell>
          <cell r="C114">
            <v>5.6833980000000001E-3</v>
          </cell>
          <cell r="D114">
            <v>1.2047944999999999E-2</v>
          </cell>
          <cell r="E114">
            <v>4.4797934999999999E-3</v>
          </cell>
          <cell r="F114">
            <v>2.1866348000000001E-2</v>
          </cell>
          <cell r="G114">
            <v>2.69197425E-2</v>
          </cell>
          <cell r="H114">
            <v>4.5129504000000001E-2</v>
          </cell>
          <cell r="I114">
            <v>6.2378245999999998E-2</v>
          </cell>
          <cell r="J114">
            <v>3.30966475E-2</v>
          </cell>
          <cell r="K114">
            <v>9.5345775000000004E-3</v>
          </cell>
          <cell r="L114">
            <v>3.2851909999999998E-3</v>
          </cell>
          <cell r="M114">
            <v>1.1013519999999999E-3</v>
          </cell>
          <cell r="N114">
            <v>8.2208139999999999E-3</v>
          </cell>
          <cell r="O114">
            <v>8.8570191499999992E-2</v>
          </cell>
          <cell r="P114">
            <v>9.8794153499999995E-2</v>
          </cell>
          <cell r="Q114">
            <v>5.9750120499999997E-2</v>
          </cell>
          <cell r="R114">
            <v>4.7319828500000001E-2</v>
          </cell>
          <cell r="S114">
            <v>2.72048945E-2</v>
          </cell>
          <cell r="T114">
            <v>4.8436115E-3</v>
          </cell>
          <cell r="U114">
            <v>5.5405910000000001E-3</v>
          </cell>
          <cell r="V114">
            <v>9.0952306666666673E-3</v>
          </cell>
          <cell r="W114">
            <v>1.6722194999999999E-2</v>
          </cell>
          <cell r="X114">
            <v>4.9338446698333344E-3</v>
          </cell>
          <cell r="Y114">
            <v>2.8573284512499997E-3</v>
          </cell>
          <cell r="AB114">
            <v>0.170178</v>
          </cell>
          <cell r="AC114">
            <v>1.085483</v>
          </cell>
          <cell r="AD114">
            <v>2.5295179999999999</v>
          </cell>
          <cell r="AE114">
            <v>0.64190799999999992</v>
          </cell>
          <cell r="AF114">
            <v>2.6527400000000001</v>
          </cell>
          <cell r="AG114">
            <v>3.529328</v>
          </cell>
          <cell r="AH114">
            <v>6.0965400000000001</v>
          </cell>
          <cell r="AI114">
            <v>10.374967999999999</v>
          </cell>
          <cell r="AJ114">
            <v>5.0847189999999998</v>
          </cell>
          <cell r="AK114">
            <v>1.5824099999999999</v>
          </cell>
          <cell r="AL114">
            <v>0.61352799999999996</v>
          </cell>
          <cell r="AM114">
            <v>0.45341199999999998</v>
          </cell>
          <cell r="AN114">
            <v>1.509485</v>
          </cell>
          <cell r="AO114">
            <v>15.393072</v>
          </cell>
          <cell r="AP114">
            <v>15.058427</v>
          </cell>
          <cell r="AQ114">
            <v>8.6350870000000004</v>
          </cell>
          <cell r="AR114">
            <v>7.1489779999999996</v>
          </cell>
          <cell r="AS114">
            <v>4.3170269999999995</v>
          </cell>
          <cell r="AT114">
            <v>1.1550019999999999</v>
          </cell>
          <cell r="AU114">
            <v>1.140282</v>
          </cell>
          <cell r="AV114">
            <v>1.764087</v>
          </cell>
          <cell r="AW114">
            <v>3.2237549999999997</v>
          </cell>
          <cell r="AX114">
            <v>1.3885575029999992</v>
          </cell>
          <cell r="AY114">
            <v>0.81656875800000006</v>
          </cell>
        </row>
        <row r="121">
          <cell r="B121">
            <v>8.5772855000000002E-3</v>
          </cell>
          <cell r="C121">
            <v>1.1597053999999999E-2</v>
          </cell>
          <cell r="D121">
            <v>1.9846210999999999E-2</v>
          </cell>
          <cell r="E121">
            <v>3.9050406499999996E-2</v>
          </cell>
          <cell r="F121">
            <v>6.5984079000000001E-2</v>
          </cell>
          <cell r="G121">
            <v>3.9664775499999999E-2</v>
          </cell>
          <cell r="H121">
            <v>1.9753993000000001E-2</v>
          </cell>
          <cell r="I121">
            <v>2.2829142E-2</v>
          </cell>
          <cell r="J121">
            <v>2.1923341999999998E-2</v>
          </cell>
          <cell r="K121">
            <v>2.52052465E-2</v>
          </cell>
          <cell r="L121">
            <v>2.7083304499999999E-2</v>
          </cell>
          <cell r="M121">
            <v>2.6021695000000001E-2</v>
          </cell>
          <cell r="N121">
            <v>3.4207855500000002E-2</v>
          </cell>
          <cell r="O121">
            <v>3.27210135E-2</v>
          </cell>
          <cell r="P121">
            <v>2.8103746999999998E-2</v>
          </cell>
          <cell r="Q121">
            <v>2.22709585E-2</v>
          </cell>
          <cell r="R121">
            <v>2.2305751999999998E-2</v>
          </cell>
          <cell r="S121">
            <v>1.9987864750000001E-2</v>
          </cell>
          <cell r="T121">
            <v>1.7436205499999999E-2</v>
          </cell>
          <cell r="U121">
            <v>2.1111412E-2</v>
          </cell>
          <cell r="V121">
            <v>4.7381561499999995E-2</v>
          </cell>
          <cell r="W121">
            <v>5.7888008499999997E-2</v>
          </cell>
          <cell r="X121">
            <v>5.0521608206999996E-2</v>
          </cell>
          <cell r="Y121">
            <v>3.001880218225E-2</v>
          </cell>
          <cell r="AB121">
            <v>1.6819599999999999</v>
          </cell>
          <cell r="AC121">
            <v>1.8881539999999999</v>
          </cell>
          <cell r="AD121">
            <v>2.7317389999999997</v>
          </cell>
          <cell r="AE121">
            <v>5.9512939999999999</v>
          </cell>
          <cell r="AF121">
            <v>9.8627190000000002</v>
          </cell>
          <cell r="AG121">
            <v>8.039752</v>
          </cell>
          <cell r="AH121">
            <v>3.7059319999999998</v>
          </cell>
          <cell r="AI121">
            <v>3.8446289999999999</v>
          </cell>
          <cell r="AJ121">
            <v>3.7345619999999999</v>
          </cell>
          <cell r="AK121">
            <v>4.3015340000000002</v>
          </cell>
          <cell r="AL121">
            <v>5.417611</v>
          </cell>
          <cell r="AM121">
            <v>6.2430789999999998</v>
          </cell>
          <cell r="AN121">
            <v>7.0092589999999992</v>
          </cell>
          <cell r="AO121">
            <v>6.2514149999999997</v>
          </cell>
          <cell r="AP121">
            <v>5.2459069999999999</v>
          </cell>
          <cell r="AQ121">
            <v>3.4310879999999999</v>
          </cell>
          <cell r="AR121">
            <v>3.223598</v>
          </cell>
          <cell r="AS121">
            <v>3.4961449999999998</v>
          </cell>
          <cell r="AT121">
            <v>3.8940319999999997</v>
          </cell>
          <cell r="AU121">
            <v>3.7885049999999998</v>
          </cell>
          <cell r="AV121">
            <v>6.4198539999999999</v>
          </cell>
          <cell r="AW121">
            <v>11.428369</v>
          </cell>
          <cell r="AX121">
            <v>12.306310857000001</v>
          </cell>
          <cell r="AY121">
            <v>6.1904944909999999</v>
          </cell>
        </row>
        <row r="138">
          <cell r="B138">
            <v>8.47558635E-2</v>
          </cell>
          <cell r="C138">
            <v>5.76733605E-2</v>
          </cell>
          <cell r="D138">
            <v>7.8670280499999995E-2</v>
          </cell>
          <cell r="E138">
            <v>9.2732608499999994E-2</v>
          </cell>
          <cell r="F138">
            <v>0.14469545614999998</v>
          </cell>
          <cell r="G138">
            <v>0.157352461</v>
          </cell>
          <cell r="H138">
            <v>0.19914844600000001</v>
          </cell>
          <cell r="I138">
            <v>0.1107354535</v>
          </cell>
          <cell r="J138">
            <v>0.17566187799999999</v>
          </cell>
          <cell r="K138">
            <v>0.134849995</v>
          </cell>
          <cell r="L138">
            <v>0.12566282749999999</v>
          </cell>
          <cell r="M138">
            <v>0.16838002999999999</v>
          </cell>
          <cell r="N138">
            <v>0.2112658905</v>
          </cell>
          <cell r="O138">
            <v>0.24219858249999998</v>
          </cell>
          <cell r="P138">
            <v>0.17682758835000001</v>
          </cell>
          <cell r="Q138">
            <v>0.10541107849999999</v>
          </cell>
          <cell r="R138">
            <v>0.1077474475</v>
          </cell>
          <cell r="S138">
            <v>0.105328195</v>
          </cell>
          <cell r="T138">
            <v>9.3934627499999993E-2</v>
          </cell>
          <cell r="U138">
            <v>0.10977915199999999</v>
          </cell>
          <cell r="V138">
            <v>0.11163345199999999</v>
          </cell>
          <cell r="W138">
            <v>9.7966725500000004E-2</v>
          </cell>
          <cell r="X138">
            <v>9.1235443461166688E-2</v>
          </cell>
          <cell r="Y138">
            <v>9.5647567560999999E-2</v>
          </cell>
          <cell r="AB138">
            <v>15.975581</v>
          </cell>
          <cell r="AC138">
            <v>8.4858539999999998</v>
          </cell>
          <cell r="AD138">
            <v>13.472747</v>
          </cell>
          <cell r="AE138">
            <v>17.912485999999998</v>
          </cell>
          <cell r="AF138">
            <v>20.348921999999998</v>
          </cell>
          <cell r="AG138">
            <v>21.406910999999997</v>
          </cell>
          <cell r="AH138">
            <v>23.271189</v>
          </cell>
          <cell r="AI138">
            <v>19.147275999999998</v>
          </cell>
          <cell r="AJ138">
            <v>29.353169999999999</v>
          </cell>
          <cell r="AK138">
            <v>16.569257999999998</v>
          </cell>
          <cell r="AL138">
            <v>20.218630999999998</v>
          </cell>
          <cell r="AM138">
            <v>29.021376</v>
          </cell>
          <cell r="AN138">
            <v>38.385784999999998</v>
          </cell>
          <cell r="AO138">
            <v>36.310130000000001</v>
          </cell>
          <cell r="AP138">
            <v>34.068863999999998</v>
          </cell>
          <cell r="AQ138">
            <v>19.314125999999998</v>
          </cell>
          <cell r="AR138">
            <v>17.176867999999999</v>
          </cell>
          <cell r="AS138">
            <v>21.711928999999998</v>
          </cell>
          <cell r="AT138">
            <v>22.810480999999999</v>
          </cell>
          <cell r="AU138">
            <v>23.191492999999998</v>
          </cell>
          <cell r="AV138">
            <v>20.352048999999997</v>
          </cell>
          <cell r="AW138">
            <v>23.419359999999998</v>
          </cell>
          <cell r="AX138">
            <v>24.570340719000004</v>
          </cell>
          <cell r="AY138">
            <v>16.915242574000001</v>
          </cell>
        </row>
        <row r="163">
          <cell r="B163">
            <v>0.8100101905</v>
          </cell>
          <cell r="C163">
            <v>1.0726253807499999</v>
          </cell>
          <cell r="D163">
            <v>1.3879527214</v>
          </cell>
          <cell r="E163">
            <v>1.4940339469999999</v>
          </cell>
          <cell r="F163">
            <v>0.98991800949999997</v>
          </cell>
          <cell r="G163">
            <v>0.86258977349999999</v>
          </cell>
          <cell r="H163">
            <v>1.0517583824999999</v>
          </cell>
          <cell r="I163">
            <v>0.85181090676499993</v>
          </cell>
          <cell r="J163">
            <v>0.87302602799999995</v>
          </cell>
          <cell r="K163">
            <v>0.77066410738333335</v>
          </cell>
          <cell r="L163">
            <v>0.75006610350000003</v>
          </cell>
          <cell r="M163">
            <v>0.85231582799999994</v>
          </cell>
          <cell r="N163">
            <v>0.70502478199999996</v>
          </cell>
          <cell r="O163">
            <v>0.74890086249999999</v>
          </cell>
          <cell r="P163">
            <v>0.77702842350000001</v>
          </cell>
          <cell r="Q163">
            <v>0.78137911250000003</v>
          </cell>
          <cell r="R163">
            <v>0.91316334899999996</v>
          </cell>
          <cell r="S163">
            <v>0.89507040603749999</v>
          </cell>
          <cell r="T163">
            <v>0.80054265550000003</v>
          </cell>
          <cell r="U163">
            <v>0.97823286749999994</v>
          </cell>
          <cell r="V163">
            <v>0.96073768349999999</v>
          </cell>
          <cell r="W163">
            <v>1.1610970594999999</v>
          </cell>
          <cell r="X163">
            <v>1.0286081312954998</v>
          </cell>
          <cell r="Y163">
            <v>0.88940154859324982</v>
          </cell>
          <cell r="AB163">
            <v>179.34197499999999</v>
          </cell>
          <cell r="AC163">
            <v>160.75345899999999</v>
          </cell>
          <cell r="AD163">
            <v>183.07004499999999</v>
          </cell>
          <cell r="AE163">
            <v>235.11299299999999</v>
          </cell>
          <cell r="AF163">
            <v>258.78185500000001</v>
          </cell>
          <cell r="AG163">
            <v>255.11765599999998</v>
          </cell>
          <cell r="AH163">
            <v>244.86924499999998</v>
          </cell>
          <cell r="AI163">
            <v>269.40914399999997</v>
          </cell>
          <cell r="AJ163">
            <v>270.277173</v>
          </cell>
          <cell r="AK163">
            <v>223.55434099999999</v>
          </cell>
          <cell r="AL163">
            <v>248.48227899999998</v>
          </cell>
          <cell r="AM163">
            <v>287.01477</v>
          </cell>
          <cell r="AN163">
            <v>287.654335</v>
          </cell>
          <cell r="AO163">
            <v>245.69054499999999</v>
          </cell>
          <cell r="AP163">
            <v>242.47415599999999</v>
          </cell>
          <cell r="AQ163">
            <v>200.55351199999998</v>
          </cell>
          <cell r="AR163">
            <v>219.29583499999998</v>
          </cell>
          <cell r="AS163">
            <v>219.388125</v>
          </cell>
          <cell r="AT163">
            <v>230.27526699999999</v>
          </cell>
          <cell r="AU163">
            <v>212.57442699999999</v>
          </cell>
          <cell r="AV163">
            <v>192.85305</v>
          </cell>
          <cell r="AW163">
            <v>223.87962399999998</v>
          </cell>
          <cell r="AX163">
            <v>226.6665579699999</v>
          </cell>
          <cell r="AY163">
            <v>172.23372091500002</v>
          </cell>
        </row>
        <row r="180">
          <cell r="B180">
            <v>1.0916044999999999E-3</v>
          </cell>
          <cell r="C180">
            <v>5.4621699999999999E-4</v>
          </cell>
          <cell r="D180">
            <v>9.7190449999999995E-4</v>
          </cell>
          <cell r="E180">
            <v>2.4895709999999999E-3</v>
          </cell>
          <cell r="F180">
            <v>7.329098E-3</v>
          </cell>
          <cell r="G180">
            <v>3.5981575E-3</v>
          </cell>
          <cell r="H180">
            <v>3.7879387E-2</v>
          </cell>
          <cell r="I180">
            <v>8.9844797000000004E-2</v>
          </cell>
          <cell r="J180">
            <v>6.2465819499999999E-2</v>
          </cell>
          <cell r="K180">
            <v>9.5282473999999992E-2</v>
          </cell>
          <cell r="L180">
            <v>6.4625375499999999E-2</v>
          </cell>
          <cell r="M180">
            <v>4.2483640499999996E-2</v>
          </cell>
          <cell r="N180">
            <v>6.0266426499999998E-2</v>
          </cell>
          <cell r="O180">
            <v>7.0100961000000003E-2</v>
          </cell>
          <cell r="P180">
            <v>5.8812978000000002E-2</v>
          </cell>
          <cell r="Q180">
            <v>6.5586569999999997E-2</v>
          </cell>
          <cell r="R180">
            <v>6.6368725500000003E-2</v>
          </cell>
          <cell r="S180">
            <v>5.9868406499999999E-2</v>
          </cell>
          <cell r="T180">
            <v>6.7928458499999997E-2</v>
          </cell>
          <cell r="U180">
            <v>4.7490810500000001E-2</v>
          </cell>
          <cell r="V180">
            <v>7.3535504000000002E-2</v>
          </cell>
          <cell r="W180">
            <v>4.5091935E-2</v>
          </cell>
          <cell r="X180">
            <v>1.60251080745E-2</v>
          </cell>
          <cell r="Y180">
            <v>1.9656455E-2</v>
          </cell>
          <cell r="AB180">
            <v>0.25986399999999998</v>
          </cell>
          <cell r="AC180">
            <v>0.25808500000000001</v>
          </cell>
          <cell r="AD180">
            <v>0.24038399999999999</v>
          </cell>
          <cell r="AE180">
            <v>0.50051199999999996</v>
          </cell>
          <cell r="AF180">
            <v>0.85699499999999995</v>
          </cell>
          <cell r="AG180">
            <v>0.46890699999999996</v>
          </cell>
          <cell r="AH180">
            <v>5.9972249999999994</v>
          </cell>
          <cell r="AI180">
            <v>18.823581999999998</v>
          </cell>
          <cell r="AJ180">
            <v>11.428989999999999</v>
          </cell>
          <cell r="AK180">
            <v>13.425687</v>
          </cell>
          <cell r="AL180">
            <v>13.451639999999999</v>
          </cell>
          <cell r="AM180">
            <v>10.148444999999999</v>
          </cell>
          <cell r="AN180">
            <v>10.848803</v>
          </cell>
          <cell r="AO180">
            <v>12.776408</v>
          </cell>
          <cell r="AP180">
            <v>10.410515999999999</v>
          </cell>
          <cell r="AQ180">
            <v>11.399925999999999</v>
          </cell>
          <cell r="AR180">
            <v>11.246653</v>
          </cell>
          <cell r="AS180">
            <v>12.122729</v>
          </cell>
          <cell r="AT180">
            <v>17.699919999999999</v>
          </cell>
          <cell r="AU180">
            <v>9.3954749999999994</v>
          </cell>
          <cell r="AV180">
            <v>11.516542999999999</v>
          </cell>
          <cell r="AW180">
            <v>9.1284609999999997</v>
          </cell>
          <cell r="AX180">
            <v>4.7022259240000004</v>
          </cell>
          <cell r="AY180">
            <v>3.2313904259999999</v>
          </cell>
        </row>
        <row r="184">
          <cell r="B184">
            <v>5.5616718499999995E-2</v>
          </cell>
          <cell r="C184">
            <v>4.6118505999999997E-2</v>
          </cell>
          <cell r="D184">
            <v>5.8356399499999996E-2</v>
          </cell>
          <cell r="E184">
            <v>5.8252726699999993E-2</v>
          </cell>
          <cell r="F184">
            <v>5.0286995500000001E-2</v>
          </cell>
          <cell r="G184">
            <v>4.6974283999999998E-2</v>
          </cell>
          <cell r="H184">
            <v>4.4206858500000001E-2</v>
          </cell>
          <cell r="I184">
            <v>4.7360218499999995E-2</v>
          </cell>
          <cell r="J184">
            <v>4.83873145E-2</v>
          </cell>
          <cell r="K184">
            <v>5.1061869599999997E-2</v>
          </cell>
          <cell r="L184">
            <v>4.7383762999999995E-2</v>
          </cell>
          <cell r="M184">
            <v>4.7901010500000001E-2</v>
          </cell>
          <cell r="N184">
            <v>4.6095181999999998E-2</v>
          </cell>
          <cell r="O184">
            <v>4.2827753499999996E-2</v>
          </cell>
          <cell r="P184">
            <v>5.35527685E-2</v>
          </cell>
          <cell r="Q184">
            <v>4.7984104E-2</v>
          </cell>
          <cell r="R184">
            <v>5.6476003499999997E-2</v>
          </cell>
          <cell r="S184">
            <v>5.5540514399999998E-2</v>
          </cell>
          <cell r="T184">
            <v>5.2680218500000001E-2</v>
          </cell>
          <cell r="U184">
            <v>5.7541344000000001E-2</v>
          </cell>
          <cell r="V184">
            <v>5.6405103999999998E-2</v>
          </cell>
          <cell r="W184">
            <v>7.9576269500000005E-2</v>
          </cell>
          <cell r="X184">
            <v>6.1180432871833335E-2</v>
          </cell>
          <cell r="Y184">
            <v>4.7373100428499994E-2</v>
          </cell>
          <cell r="AB184">
            <v>12.289456999999999</v>
          </cell>
          <cell r="AC184">
            <v>9.4915269999999996</v>
          </cell>
          <cell r="AD184">
            <v>11.248915</v>
          </cell>
          <cell r="AE184">
            <v>12.435704999999999</v>
          </cell>
          <cell r="AF184">
            <v>12.031829</v>
          </cell>
          <cell r="AG184">
            <v>12.442254999999999</v>
          </cell>
          <cell r="AH184">
            <v>11.169312</v>
          </cell>
          <cell r="AI184">
            <v>13.310115999999999</v>
          </cell>
          <cell r="AJ184">
            <v>12.979208999999999</v>
          </cell>
          <cell r="AK184">
            <v>10.687932999999999</v>
          </cell>
          <cell r="AL184">
            <v>14.194148</v>
          </cell>
          <cell r="AM184">
            <v>16.226506000000001</v>
          </cell>
          <cell r="AN184">
            <v>17.084979999999998</v>
          </cell>
          <cell r="AO184">
            <v>16.183336999999998</v>
          </cell>
          <cell r="AP184">
            <v>17.070864</v>
          </cell>
          <cell r="AQ184">
            <v>13.439869</v>
          </cell>
          <cell r="AR184">
            <v>14.382522999999999</v>
          </cell>
          <cell r="AS184">
            <v>13.549795</v>
          </cell>
          <cell r="AT184">
            <v>14.164472999999999</v>
          </cell>
          <cell r="AU184">
            <v>12.842231</v>
          </cell>
          <cell r="AV184">
            <v>12.56644</v>
          </cell>
          <cell r="AW184">
            <v>16.070262</v>
          </cell>
          <cell r="AX184">
            <v>13.114980993</v>
          </cell>
          <cell r="AY184">
            <v>11.781696295000001</v>
          </cell>
        </row>
        <row r="187">
          <cell r="B187">
            <v>2.2970535E-2</v>
          </cell>
          <cell r="C187">
            <v>7.8974958999999997E-2</v>
          </cell>
          <cell r="D187">
            <v>0.1020225815</v>
          </cell>
          <cell r="E187">
            <v>0.12859033949999998</v>
          </cell>
          <cell r="F187">
            <v>9.8266283499999996E-2</v>
          </cell>
          <cell r="G187">
            <v>0.130209933</v>
          </cell>
          <cell r="H187">
            <v>0.138308142</v>
          </cell>
          <cell r="I187">
            <v>8.0375449000000002E-2</v>
          </cell>
          <cell r="J187">
            <v>0.1373556065</v>
          </cell>
          <cell r="K187">
            <v>0.12271169749999999</v>
          </cell>
          <cell r="L187">
            <v>0.18967526199999998</v>
          </cell>
          <cell r="M187">
            <v>0.1909205165</v>
          </cell>
          <cell r="N187">
            <v>0.2453648155</v>
          </cell>
          <cell r="O187">
            <v>0.1542080575</v>
          </cell>
          <cell r="P187">
            <v>0.19735512650000001</v>
          </cell>
          <cell r="Q187">
            <v>0.2266729465</v>
          </cell>
          <cell r="R187">
            <v>0.12182140949999999</v>
          </cell>
          <cell r="S187">
            <v>0.14811450779999999</v>
          </cell>
          <cell r="T187">
            <v>8.6998586500000002E-2</v>
          </cell>
          <cell r="U187">
            <v>0.19584250349999999</v>
          </cell>
          <cell r="V187">
            <v>0.13688615849999999</v>
          </cell>
          <cell r="W187">
            <v>0.1950303565</v>
          </cell>
          <cell r="X187">
            <v>0.14898508593033336</v>
          </cell>
          <cell r="Y187">
            <v>0.19724682149025</v>
          </cell>
          <cell r="AB187">
            <v>3.7219849999999997</v>
          </cell>
          <cell r="AC187">
            <v>6.7459669999999994</v>
          </cell>
          <cell r="AD187">
            <v>11.075695999999999</v>
          </cell>
          <cell r="AE187">
            <v>11.425595999999999</v>
          </cell>
          <cell r="AF187">
            <v>13.225076999999999</v>
          </cell>
          <cell r="AG187">
            <v>17.508934</v>
          </cell>
          <cell r="AH187">
            <v>18.361022999999999</v>
          </cell>
          <cell r="AI187">
            <v>13.728138999999999</v>
          </cell>
          <cell r="AJ187">
            <v>22.403537</v>
          </cell>
          <cell r="AK187">
            <v>14.862706999999999</v>
          </cell>
          <cell r="AL187">
            <v>31.495593999999997</v>
          </cell>
          <cell r="AM187">
            <v>35.427954</v>
          </cell>
          <cell r="AN187">
            <v>40.426687999999999</v>
          </cell>
          <cell r="AO187">
            <v>27.180686999999999</v>
          </cell>
          <cell r="AP187">
            <v>32.975898000000001</v>
          </cell>
          <cell r="AQ187">
            <v>38.354351999999999</v>
          </cell>
          <cell r="AR187">
            <v>19.236146999999999</v>
          </cell>
          <cell r="AS187">
            <v>25.848943999999999</v>
          </cell>
          <cell r="AT187">
            <v>18.727377000000001</v>
          </cell>
          <cell r="AU187">
            <v>25.674825999999999</v>
          </cell>
          <cell r="AV187">
            <v>16.671523000000001</v>
          </cell>
          <cell r="AW187">
            <v>36.619434999999996</v>
          </cell>
          <cell r="AX187">
            <v>32.083832455</v>
          </cell>
          <cell r="AY187">
            <v>26.189791376999995</v>
          </cell>
        </row>
        <row r="206">
          <cell r="B206">
            <v>8.4055345500000003E-2</v>
          </cell>
          <cell r="C206">
            <v>0.10677293829999999</v>
          </cell>
          <cell r="D206">
            <v>0.106505406</v>
          </cell>
          <cell r="E206">
            <v>7.3654290499999997E-2</v>
          </cell>
          <cell r="F206">
            <v>0.1077414275</v>
          </cell>
          <cell r="G206">
            <v>0.1167866595</v>
          </cell>
          <cell r="H206">
            <v>0.135794533</v>
          </cell>
          <cell r="I206">
            <v>0.118996325</v>
          </cell>
          <cell r="J206">
            <v>0.13483240399999999</v>
          </cell>
          <cell r="K206">
            <v>0.14867488836666667</v>
          </cell>
          <cell r="L206">
            <v>0.14555175249999999</v>
          </cell>
          <cell r="M206">
            <v>0.143921463</v>
          </cell>
          <cell r="N206">
            <v>5.54664775E-2</v>
          </cell>
          <cell r="O206">
            <v>0.14927317300000001</v>
          </cell>
          <cell r="P206">
            <v>0.11357890949999999</v>
          </cell>
          <cell r="Q206">
            <v>8.8441968999999995E-2</v>
          </cell>
          <cell r="R206">
            <v>0.1416068955</v>
          </cell>
          <cell r="S206">
            <v>0.106394726375</v>
          </cell>
          <cell r="T206">
            <v>0.12444896799999999</v>
          </cell>
          <cell r="U206">
            <v>9.0807398499999997E-2</v>
          </cell>
          <cell r="V206">
            <v>0.100027326</v>
          </cell>
          <cell r="W206">
            <v>8.5853575500000001E-2</v>
          </cell>
          <cell r="X206">
            <v>7.5540130925000004E-2</v>
          </cell>
          <cell r="Y206">
            <v>8.4131988153499995E-2</v>
          </cell>
          <cell r="AB206">
            <v>12.917155999999999</v>
          </cell>
          <cell r="AC206">
            <v>13.415386999999999</v>
          </cell>
          <cell r="AD206">
            <v>13.804167</v>
          </cell>
          <cell r="AE206">
            <v>10.286185999999999</v>
          </cell>
          <cell r="AF206">
            <v>12.24128</v>
          </cell>
          <cell r="AG206">
            <v>13.579184</v>
          </cell>
          <cell r="AH206">
            <v>16.026312999999998</v>
          </cell>
          <cell r="AI206">
            <v>15.086846999999999</v>
          </cell>
          <cell r="AJ206">
            <v>23.611902000000001</v>
          </cell>
          <cell r="AK206">
            <v>20.972438999999998</v>
          </cell>
          <cell r="AL206">
            <v>27.463566</v>
          </cell>
          <cell r="AM206">
            <v>34.311765000000001</v>
          </cell>
          <cell r="AN206">
            <v>24.690709999999999</v>
          </cell>
          <cell r="AO206">
            <v>36.688462000000001</v>
          </cell>
          <cell r="AP206">
            <v>30.786335999999999</v>
          </cell>
          <cell r="AQ206">
            <v>13.374644</v>
          </cell>
          <cell r="AR206">
            <v>18.386218</v>
          </cell>
          <cell r="AS206">
            <v>16.177817999999998</v>
          </cell>
          <cell r="AT206">
            <v>22.006259999999997</v>
          </cell>
          <cell r="AU206">
            <v>13.790305999999999</v>
          </cell>
          <cell r="AV206">
            <v>14.473519</v>
          </cell>
          <cell r="AW206">
            <v>15.628069999999999</v>
          </cell>
          <cell r="AX206">
            <v>14.784811294999995</v>
          </cell>
          <cell r="AY206">
            <v>12.203968922999996</v>
          </cell>
        </row>
        <row r="211">
          <cell r="B211">
            <v>1.0738154E-2</v>
          </cell>
          <cell r="C211">
            <v>1.1521950999999999E-2</v>
          </cell>
          <cell r="D211">
            <v>2.1157892000000001E-2</v>
          </cell>
          <cell r="E211">
            <v>3.7194489849999998E-2</v>
          </cell>
          <cell r="F211">
            <v>5.974045E-2</v>
          </cell>
          <cell r="G211">
            <v>3.7294151999999997E-2</v>
          </cell>
          <cell r="H211">
            <v>9.5648633499999997E-2</v>
          </cell>
          <cell r="I211">
            <v>0.14152823649999999</v>
          </cell>
          <cell r="J211">
            <v>0.11167516849999999</v>
          </cell>
          <cell r="K211">
            <v>0.13859434341666668</v>
          </cell>
          <cell r="L211">
            <v>0.17361287649999999</v>
          </cell>
          <cell r="M211">
            <v>0.18342451749999999</v>
          </cell>
          <cell r="N211">
            <v>0.17026619399999998</v>
          </cell>
          <cell r="O211">
            <v>0.20037226650000001</v>
          </cell>
          <cell r="P211">
            <v>0.117556173</v>
          </cell>
          <cell r="Q211">
            <v>0.137276237</v>
          </cell>
          <cell r="R211">
            <v>0.1274451885</v>
          </cell>
          <cell r="S211">
            <v>8.4012138E-2</v>
          </cell>
          <cell r="T211">
            <v>9.9512181999999991E-2</v>
          </cell>
          <cell r="U211">
            <v>0.1029806855</v>
          </cell>
          <cell r="V211">
            <v>0.105845789</v>
          </cell>
          <cell r="W211">
            <v>0.17662400420000002</v>
          </cell>
          <cell r="X211">
            <v>0.15422971165933336</v>
          </cell>
          <cell r="Y211">
            <v>5.4765432477000005E-2</v>
          </cell>
          <cell r="AB211">
            <v>2.5915619999999997</v>
          </cell>
          <cell r="AC211">
            <v>2.4402999999999997</v>
          </cell>
          <cell r="AD211">
            <v>4.4000199999999996</v>
          </cell>
          <cell r="AE211">
            <v>8.858191999999999</v>
          </cell>
          <cell r="AF211">
            <v>11.365363</v>
          </cell>
          <cell r="AG211">
            <v>8.4296009999999999</v>
          </cell>
          <cell r="AH211">
            <v>13.182872999999999</v>
          </cell>
          <cell r="AI211">
            <v>21.034890000000001</v>
          </cell>
          <cell r="AJ211">
            <v>19.817616999999998</v>
          </cell>
          <cell r="AK211">
            <v>21.909531999999999</v>
          </cell>
          <cell r="AL211">
            <v>29.294915</v>
          </cell>
          <cell r="AM211">
            <v>36.065382999999997</v>
          </cell>
          <cell r="AN211">
            <v>31.350785999999999</v>
          </cell>
          <cell r="AO211">
            <v>31.47579</v>
          </cell>
          <cell r="AP211">
            <v>18.942722</v>
          </cell>
          <cell r="AQ211">
            <v>21.235541999999999</v>
          </cell>
          <cell r="AR211">
            <v>18.851704999999999</v>
          </cell>
          <cell r="AS211">
            <v>14.480081</v>
          </cell>
          <cell r="AT211">
            <v>20.692626000000001</v>
          </cell>
          <cell r="AU211">
            <v>17.499759999999998</v>
          </cell>
          <cell r="AV211">
            <v>18.541293</v>
          </cell>
          <cell r="AW211">
            <v>27.405145999999998</v>
          </cell>
          <cell r="AX211">
            <v>27.567619989999994</v>
          </cell>
          <cell r="AY211">
            <v>8.3528033650000015</v>
          </cell>
        </row>
        <row r="212">
          <cell r="B212">
            <v>9.2085E-6</v>
          </cell>
          <cell r="C212">
            <v>8.8038299999999999E-4</v>
          </cell>
          <cell r="D212">
            <v>1.3224158499999999E-2</v>
          </cell>
          <cell r="E212">
            <v>2.0086514E-2</v>
          </cell>
          <cell r="F212">
            <v>1.17031845E-2</v>
          </cell>
          <cell r="G212">
            <v>1.03189835E-2</v>
          </cell>
          <cell r="H212">
            <v>4.8126690149999998E-2</v>
          </cell>
          <cell r="I212">
            <v>6.1495279999999999E-2</v>
          </cell>
          <cell r="J212">
            <v>5.2730754999999997E-2</v>
          </cell>
          <cell r="K212">
            <v>5.7585444E-2</v>
          </cell>
          <cell r="L212">
            <v>3.5690770499999996E-2</v>
          </cell>
          <cell r="M212">
            <v>9.2529429999999996E-2</v>
          </cell>
          <cell r="N212">
            <v>6.6509516500000004E-2</v>
          </cell>
          <cell r="O212">
            <v>7.1396108E-2</v>
          </cell>
          <cell r="P212">
            <v>8.8444082999999993E-2</v>
          </cell>
          <cell r="Q212">
            <v>3.1197901E-2</v>
          </cell>
          <cell r="R212">
            <v>2.0908559E-2</v>
          </cell>
          <cell r="S212">
            <v>2.6110724499999998E-2</v>
          </cell>
          <cell r="T212">
            <v>2.7683775E-3</v>
          </cell>
          <cell r="U212">
            <v>6.1967884999999997E-3</v>
          </cell>
          <cell r="V212">
            <v>1.318828E-3</v>
          </cell>
          <cell r="W212">
            <v>1.1991980000000001E-3</v>
          </cell>
          <cell r="X212">
            <v>1.7107809833333332E-5</v>
          </cell>
          <cell r="Y212">
            <v>1.1858882E-5</v>
          </cell>
          <cell r="AB212">
            <v>1.0839999999999999E-2</v>
          </cell>
          <cell r="AC212">
            <v>0.22084199999999998</v>
          </cell>
          <cell r="AD212">
            <v>2.5256129999999999</v>
          </cell>
          <cell r="AE212">
            <v>4.2201269999999997</v>
          </cell>
          <cell r="AF212">
            <v>2.1594759999999997</v>
          </cell>
          <cell r="AG212">
            <v>2.251071</v>
          </cell>
          <cell r="AH212">
            <v>6.6824689999999993</v>
          </cell>
          <cell r="AI212">
            <v>10.080504999999999</v>
          </cell>
          <cell r="AJ212">
            <v>7.3466009999999997</v>
          </cell>
          <cell r="AK212">
            <v>6.6963889999999999</v>
          </cell>
          <cell r="AL212">
            <v>5.5156539999999996</v>
          </cell>
          <cell r="AM212">
            <v>15.387255999999999</v>
          </cell>
          <cell r="AN212">
            <v>8.2614889999999992</v>
          </cell>
          <cell r="AO212">
            <v>12.394734</v>
          </cell>
          <cell r="AP212">
            <v>13.278749999999999</v>
          </cell>
          <cell r="AQ212">
            <v>4.131748</v>
          </cell>
          <cell r="AR212">
            <v>3.4476299999999998</v>
          </cell>
          <cell r="AS212">
            <v>4.6487759999999998</v>
          </cell>
          <cell r="AT212">
            <v>0.65654999999999997</v>
          </cell>
          <cell r="AU212">
            <v>1.2349949999999998</v>
          </cell>
          <cell r="AV212">
            <v>0.28149299999999999</v>
          </cell>
          <cell r="AW212">
            <v>0.24501699999999998</v>
          </cell>
          <cell r="AX212">
            <v>5.8034308E-2</v>
          </cell>
          <cell r="AY212">
            <v>4.5249404E-2</v>
          </cell>
        </row>
        <row r="213">
          <cell r="B213">
            <v>2.8361067E-2</v>
          </cell>
          <cell r="C213">
            <v>5.5815389E-2</v>
          </cell>
          <cell r="D213">
            <v>3.594899E-2</v>
          </cell>
          <cell r="E213">
            <v>6.8365919999999998E-3</v>
          </cell>
          <cell r="F213">
            <v>1.6684261999999998E-2</v>
          </cell>
          <cell r="G213">
            <v>8.8888309999999998E-3</v>
          </cell>
          <cell r="H213">
            <v>1.281623E-2</v>
          </cell>
          <cell r="I213">
            <v>1.6113888E-2</v>
          </cell>
          <cell r="J213">
            <v>9.1840454999999998E-3</v>
          </cell>
          <cell r="K213">
            <v>4.0823272000000001E-2</v>
          </cell>
          <cell r="L213">
            <v>2.1533693999999999E-2</v>
          </cell>
          <cell r="M213">
            <v>1.8004132999999999E-2</v>
          </cell>
          <cell r="N213">
            <v>5.0365710500000001E-2</v>
          </cell>
          <cell r="O213">
            <v>5.1904352500000001E-2</v>
          </cell>
          <cell r="P213">
            <v>0.1052487625</v>
          </cell>
          <cell r="Q213">
            <v>9.9665184500000004E-2</v>
          </cell>
          <cell r="R213">
            <v>0.1177217545</v>
          </cell>
          <cell r="S213">
            <v>0.1145263</v>
          </cell>
          <cell r="T213">
            <v>7.0218434999999996E-2</v>
          </cell>
          <cell r="U213">
            <v>7.2259530000000002E-2</v>
          </cell>
          <cell r="V213">
            <v>9.0633924500000004E-2</v>
          </cell>
          <cell r="W213">
            <v>9.1410270000000002E-2</v>
          </cell>
          <cell r="X213">
            <v>3.8203489520000002E-2</v>
          </cell>
          <cell r="Y213">
            <v>3.4207837999999997E-2</v>
          </cell>
          <cell r="AB213">
            <v>3.3590659999999999</v>
          </cell>
          <cell r="AC213">
            <v>5.0654819999999994</v>
          </cell>
          <cell r="AD213">
            <v>4.4483549999999994</v>
          </cell>
          <cell r="AE213">
            <v>0.94263399999999997</v>
          </cell>
          <cell r="AF213">
            <v>2.6545190000000001</v>
          </cell>
          <cell r="AG213">
            <v>2.245581</v>
          </cell>
          <cell r="AH213">
            <v>2.8034689999999998</v>
          </cell>
          <cell r="AI213">
            <v>2.6363909999999997</v>
          </cell>
          <cell r="AJ213">
            <v>1.395556</v>
          </cell>
          <cell r="AK213">
            <v>5.8598599999999994</v>
          </cell>
          <cell r="AL213">
            <v>3.5319559999999997</v>
          </cell>
          <cell r="AM213">
            <v>2.998882</v>
          </cell>
          <cell r="AN213">
            <v>6.6733389999999995</v>
          </cell>
          <cell r="AO213">
            <v>8.1404990000000002</v>
          </cell>
          <cell r="AP213">
            <v>14.429129</v>
          </cell>
          <cell r="AQ213">
            <v>12.806424</v>
          </cell>
          <cell r="AR213">
            <v>12.976728</v>
          </cell>
          <cell r="AS213">
            <v>14.583518999999999</v>
          </cell>
          <cell r="AT213">
            <v>11.375983</v>
          </cell>
          <cell r="AU213">
            <v>8.8269900000000003</v>
          </cell>
          <cell r="AV213">
            <v>9.9587819999999994</v>
          </cell>
          <cell r="AW213">
            <v>14.646718</v>
          </cell>
          <cell r="AX213">
            <v>7.5848862879999999</v>
          </cell>
          <cell r="AY213">
            <v>4.7830200190000003</v>
          </cell>
        </row>
        <row r="228">
          <cell r="B228">
            <v>0.106440285</v>
          </cell>
          <cell r="C228">
            <v>5.8675882999999998E-2</v>
          </cell>
          <cell r="D228">
            <v>4.2062390999999998E-2</v>
          </cell>
          <cell r="E228">
            <v>8.6524196499999997E-2</v>
          </cell>
          <cell r="F228">
            <v>9.6144254499999998E-2</v>
          </cell>
          <cell r="G228">
            <v>0.1018791585</v>
          </cell>
          <cell r="H228">
            <v>0.13689076449999998</v>
          </cell>
          <cell r="I228">
            <v>9.7505142000000003E-2</v>
          </cell>
          <cell r="J228">
            <v>0.129566388</v>
          </cell>
          <cell r="K228">
            <v>0.16941271199999999</v>
          </cell>
          <cell r="L228">
            <v>0.16248539300000001</v>
          </cell>
          <cell r="M228">
            <v>0.14495150600000001</v>
          </cell>
          <cell r="N228">
            <v>0.191388155</v>
          </cell>
          <cell r="O228">
            <v>0.19554783149999999</v>
          </cell>
          <cell r="P228">
            <v>0.15672297899999998</v>
          </cell>
          <cell r="Q228">
            <v>0.13964310150000001</v>
          </cell>
          <cell r="R228">
            <v>0.12744242</v>
          </cell>
          <cell r="S228">
            <v>0.123069716</v>
          </cell>
          <cell r="T228">
            <v>0.10682562799999999</v>
          </cell>
          <cell r="U228">
            <v>0.18710845300000001</v>
          </cell>
          <cell r="V228">
            <v>0.17845105249999998</v>
          </cell>
          <cell r="W228">
            <v>0.131298041</v>
          </cell>
          <cell r="X228">
            <v>0.11394227427400001</v>
          </cell>
          <cell r="Y228">
            <v>0.18285454877375001</v>
          </cell>
          <cell r="AB228">
            <v>9.9565439999999992</v>
          </cell>
          <cell r="AC228">
            <v>6.0209029999999997</v>
          </cell>
          <cell r="AD228">
            <v>4.5075089999999998</v>
          </cell>
          <cell r="AE228">
            <v>7.4405139999999994</v>
          </cell>
          <cell r="AF228">
            <v>8.9144889999999997</v>
          </cell>
          <cell r="AG228">
            <v>8.0729539999999993</v>
          </cell>
          <cell r="AH228">
            <v>9.4613519999999998</v>
          </cell>
          <cell r="AI228">
            <v>7.7025759999999996</v>
          </cell>
          <cell r="AJ228">
            <v>12.552263999999999</v>
          </cell>
          <cell r="AK228">
            <v>11.331804999999999</v>
          </cell>
          <cell r="AL228">
            <v>19.564328</v>
          </cell>
          <cell r="AM228">
            <v>18.269157</v>
          </cell>
          <cell r="AN228">
            <v>20.284565999999998</v>
          </cell>
          <cell r="AO228">
            <v>22.392467</v>
          </cell>
          <cell r="AP228">
            <v>16.918873999999999</v>
          </cell>
          <cell r="AQ228">
            <v>14.264737</v>
          </cell>
          <cell r="AR228">
            <v>13.056481999999999</v>
          </cell>
          <cell r="AS228">
            <v>14.622892</v>
          </cell>
          <cell r="AT228">
            <v>20.130367</v>
          </cell>
          <cell r="AU228">
            <v>20.212498</v>
          </cell>
          <cell r="AV228">
            <v>20.205745</v>
          </cell>
          <cell r="AW228">
            <v>20.838711999999997</v>
          </cell>
          <cell r="AX228">
            <v>18.335724245999995</v>
          </cell>
          <cell r="AY228">
            <v>19.401056557000008</v>
          </cell>
        </row>
        <row r="231">
          <cell r="B231">
            <v>1.5419298999999999E-2</v>
          </cell>
          <cell r="C231">
            <v>1.1453630999999999E-2</v>
          </cell>
          <cell r="D231">
            <v>1.02652739E-2</v>
          </cell>
          <cell r="E231">
            <v>1.2517230249999999E-2</v>
          </cell>
          <cell r="F231">
            <v>1.3400008999999999E-2</v>
          </cell>
          <cell r="G231">
            <v>1.6683785999999999E-2</v>
          </cell>
          <cell r="H231">
            <v>6.5949779E-2</v>
          </cell>
          <cell r="I231">
            <v>9.8487812499999994E-2</v>
          </cell>
          <cell r="J231">
            <v>0.1119794725</v>
          </cell>
          <cell r="K231">
            <v>5.0080643199999997E-2</v>
          </cell>
          <cell r="L231">
            <v>8.3678171499999995E-2</v>
          </cell>
          <cell r="M231">
            <v>7.9018765000000005E-2</v>
          </cell>
          <cell r="N231">
            <v>4.1238561E-2</v>
          </cell>
          <cell r="O231">
            <v>3.4425555499999996E-2</v>
          </cell>
          <cell r="P231">
            <v>6.2771393999999994E-2</v>
          </cell>
          <cell r="Q231">
            <v>7.8080229500000001E-2</v>
          </cell>
          <cell r="R231">
            <v>4.2903433999999997E-2</v>
          </cell>
          <cell r="S231">
            <v>2.61234498E-2</v>
          </cell>
          <cell r="T231">
            <v>4.3162101500000001E-2</v>
          </cell>
          <cell r="U231">
            <v>3.1064638499999998E-2</v>
          </cell>
          <cell r="V231">
            <v>1.9573904E-2</v>
          </cell>
          <cell r="W231">
            <v>4.3286158999999998E-2</v>
          </cell>
          <cell r="X231">
            <v>3.4698126144499991E-2</v>
          </cell>
          <cell r="Y231">
            <v>2.4022770103500003E-2</v>
          </cell>
          <cell r="AB231">
            <v>3.47445</v>
          </cell>
          <cell r="AC231">
            <v>2.9992589999999999</v>
          </cell>
          <cell r="AD231">
            <v>3.6605429999999997</v>
          </cell>
          <cell r="AE231">
            <v>3.4926469999999998</v>
          </cell>
          <cell r="AF231">
            <v>3.6430259999999999</v>
          </cell>
          <cell r="AG231">
            <v>2.356436</v>
          </cell>
          <cell r="AH231">
            <v>11.471112999999999</v>
          </cell>
          <cell r="AI231">
            <v>20.961600000000001</v>
          </cell>
          <cell r="AJ231">
            <v>24.156144999999999</v>
          </cell>
          <cell r="AK231">
            <v>10.642614</v>
          </cell>
          <cell r="AL231">
            <v>18.695916999999998</v>
          </cell>
          <cell r="AM231">
            <v>17.961257</v>
          </cell>
          <cell r="AN231">
            <v>10.253729999999999</v>
          </cell>
          <cell r="AO231">
            <v>8.6720379999999988</v>
          </cell>
          <cell r="AP231">
            <v>12.050581999999999</v>
          </cell>
          <cell r="AQ231">
            <v>13.042069999999999</v>
          </cell>
          <cell r="AR231">
            <v>7.3163849999999995</v>
          </cell>
          <cell r="AS231">
            <v>4.689838</v>
          </cell>
          <cell r="AT231">
            <v>9.709814999999999</v>
          </cell>
          <cell r="AU231">
            <v>6.7935759999999998</v>
          </cell>
          <cell r="AV231">
            <v>4.2240639999999994</v>
          </cell>
          <cell r="AW231">
            <v>10.140500999999999</v>
          </cell>
          <cell r="AX231">
            <v>9.1801174049999972</v>
          </cell>
          <cell r="AY231">
            <v>4.7914030099999998</v>
          </cell>
        </row>
        <row r="246">
          <cell r="B246">
            <v>1.4523131E-2</v>
          </cell>
          <cell r="C246">
            <v>3.8429828499999999E-2</v>
          </cell>
          <cell r="D246">
            <v>9.6569649925000001E-2</v>
          </cell>
          <cell r="E246">
            <v>5.1590237999999997E-2</v>
          </cell>
          <cell r="F246">
            <v>7.6975839500000004E-2</v>
          </cell>
          <cell r="G246">
            <v>3.9465453999999997E-2</v>
          </cell>
          <cell r="H246">
            <v>2.6854449999999998E-2</v>
          </cell>
          <cell r="I246">
            <v>3.6472068499999996E-2</v>
          </cell>
          <cell r="J246">
            <v>2.1850636499999999E-2</v>
          </cell>
          <cell r="K246">
            <v>4.2437378900000003E-2</v>
          </cell>
          <cell r="L246">
            <v>5.9521245E-2</v>
          </cell>
          <cell r="M246">
            <v>5.1184146999999999E-2</v>
          </cell>
          <cell r="N246">
            <v>2.8605489499999998E-2</v>
          </cell>
          <cell r="O246">
            <v>1.7271121E-2</v>
          </cell>
          <cell r="P246">
            <v>1.2035653E-2</v>
          </cell>
          <cell r="Q246">
            <v>1.2143474E-2</v>
          </cell>
          <cell r="R246">
            <v>9.6447889999999991E-3</v>
          </cell>
          <cell r="S246">
            <v>3.2708629625000001E-3</v>
          </cell>
          <cell r="T246">
            <v>2.6976389999999999E-3</v>
          </cell>
          <cell r="U246">
            <v>3.7748794999999998E-3</v>
          </cell>
          <cell r="V246">
            <v>3.9216870000000001E-3</v>
          </cell>
          <cell r="W246">
            <v>5.1980197499999995E-3</v>
          </cell>
          <cell r="X246">
            <v>1.5255658996666669E-3</v>
          </cell>
          <cell r="Y246">
            <v>2.57176229975E-3</v>
          </cell>
          <cell r="AB246">
            <v>3.621705</v>
          </cell>
          <cell r="AC246">
            <v>8.4218200000000003</v>
          </cell>
          <cell r="AD246">
            <v>20.439335</v>
          </cell>
          <cell r="AE246">
            <v>12.089986999999999</v>
          </cell>
          <cell r="AF246">
            <v>16.659161999999998</v>
          </cell>
          <cell r="AG246">
            <v>10.653062</v>
          </cell>
          <cell r="AH246">
            <v>8.3969509999999996</v>
          </cell>
          <cell r="AI246">
            <v>12.044385999999999</v>
          </cell>
          <cell r="AJ246">
            <v>7.1793999999999993</v>
          </cell>
          <cell r="AK246">
            <v>8.1291229999999999</v>
          </cell>
          <cell r="AL246">
            <v>12.285527999999999</v>
          </cell>
          <cell r="AM246">
            <v>10.899849999999999</v>
          </cell>
          <cell r="AN246">
            <v>6.5890129999999996</v>
          </cell>
          <cell r="AO246">
            <v>4.5051259999999997</v>
          </cell>
          <cell r="AP246">
            <v>3.6361649999999996</v>
          </cell>
          <cell r="AQ246">
            <v>3.2939099999999999</v>
          </cell>
          <cell r="AR246">
            <v>3.301857</v>
          </cell>
          <cell r="AS246">
            <v>2.0946259999999999</v>
          </cell>
          <cell r="AT246">
            <v>2.047272</v>
          </cell>
          <cell r="AU246">
            <v>2.5965400000000001</v>
          </cell>
          <cell r="AV246">
            <v>1.5931679999999999</v>
          </cell>
          <cell r="AW246">
            <v>2.5361210000000001</v>
          </cell>
          <cell r="AX246">
            <v>1.3879353060000001</v>
          </cell>
          <cell r="AY246">
            <v>1.241408512</v>
          </cell>
        </row>
        <row r="247">
          <cell r="B247">
            <v>8.0509642499999992E-2</v>
          </cell>
          <cell r="C247">
            <v>0.1299701865</v>
          </cell>
          <cell r="D247">
            <v>0.27233817100000002</v>
          </cell>
          <cell r="E247">
            <v>0.25170764849999999</v>
          </cell>
          <cell r="F247">
            <v>0.30753347134999998</v>
          </cell>
          <cell r="G247">
            <v>0.1801135455</v>
          </cell>
          <cell r="H247">
            <v>0.23004729299999999</v>
          </cell>
          <cell r="I247">
            <v>0.172934013</v>
          </cell>
          <cell r="J247">
            <v>0.187380396</v>
          </cell>
          <cell r="K247">
            <v>0.1822977009</v>
          </cell>
          <cell r="L247">
            <v>0.48818882699999999</v>
          </cell>
          <cell r="M247">
            <v>0.48758282999999997</v>
          </cell>
          <cell r="N247">
            <v>0.60298439599999998</v>
          </cell>
          <cell r="O247">
            <v>0.53484153800000001</v>
          </cell>
          <cell r="P247">
            <v>0.74694739349999995</v>
          </cell>
          <cell r="Q247">
            <v>0.72775896200000001</v>
          </cell>
          <cell r="R247">
            <v>0.67275881049999997</v>
          </cell>
          <cell r="S247">
            <v>0.59999281369999991</v>
          </cell>
          <cell r="T247">
            <v>0.61130929999999994</v>
          </cell>
          <cell r="U247">
            <v>0.6899204095</v>
          </cell>
          <cell r="V247">
            <v>0.45482928049999999</v>
          </cell>
          <cell r="W247">
            <v>0.45221177550000002</v>
          </cell>
          <cell r="X247">
            <v>0.32519527168683332</v>
          </cell>
          <cell r="Y247">
            <v>0.31979037705124991</v>
          </cell>
          <cell r="AB247">
            <v>18.419492999999999</v>
          </cell>
          <cell r="AC247">
            <v>26.510590999999998</v>
          </cell>
          <cell r="AD247">
            <v>41.132418000000001</v>
          </cell>
          <cell r="AE247">
            <v>30.663246999999998</v>
          </cell>
          <cell r="AF247">
            <v>48.745940999999995</v>
          </cell>
          <cell r="AG247">
            <v>33.823450000000001</v>
          </cell>
          <cell r="AH247">
            <v>42.961433999999997</v>
          </cell>
          <cell r="AI247">
            <v>31.738792999999998</v>
          </cell>
          <cell r="AJ247">
            <v>34.762146000000001</v>
          </cell>
          <cell r="AK247">
            <v>31.456865999999998</v>
          </cell>
          <cell r="AL247">
            <v>77.364159999999998</v>
          </cell>
          <cell r="AM247">
            <v>83.607473999999996</v>
          </cell>
          <cell r="AN247">
            <v>101.34013299999999</v>
          </cell>
          <cell r="AO247">
            <v>100.40160399999999</v>
          </cell>
          <cell r="AP247">
            <v>142.699569</v>
          </cell>
          <cell r="AQ247">
            <v>129.708079</v>
          </cell>
          <cell r="AR247">
            <v>104.43762099999999</v>
          </cell>
          <cell r="AS247">
            <v>104.54494</v>
          </cell>
          <cell r="AT247">
            <v>137.789097</v>
          </cell>
          <cell r="AU247">
            <v>140.644409</v>
          </cell>
          <cell r="AV247">
            <v>90.804605999999993</v>
          </cell>
          <cell r="AW247">
            <v>95.912132999999997</v>
          </cell>
          <cell r="AX247">
            <v>86.380749069000018</v>
          </cell>
          <cell r="AY247">
            <v>77.050580892999989</v>
          </cell>
        </row>
        <row r="263">
          <cell r="B263">
            <v>1.8749651865000001</v>
          </cell>
          <cell r="C263">
            <v>2.6512001675949999</v>
          </cell>
          <cell r="D263">
            <v>3.3237973086955019</v>
          </cell>
          <cell r="E263">
            <v>3.4385609176100012</v>
          </cell>
          <cell r="F263">
            <v>3.159281964999999</v>
          </cell>
          <cell r="G263">
            <v>2.8892723047999995</v>
          </cell>
          <cell r="H263">
            <v>3.2487182066500004</v>
          </cell>
          <cell r="I263">
            <v>2.8089770328199992</v>
          </cell>
          <cell r="J263">
            <v>2.8358893094000006</v>
          </cell>
          <cell r="K263">
            <v>3.0254929512499995</v>
          </cell>
          <cell r="L263">
            <v>3.4937920919999996</v>
          </cell>
          <cell r="M263">
            <v>3.7664236119999992</v>
          </cell>
          <cell r="N263">
            <v>3.9857766619999992</v>
          </cell>
          <cell r="O263">
            <v>4.3258747070000005</v>
          </cell>
          <cell r="P263">
            <v>4.3110558263500014</v>
          </cell>
          <cell r="Q263">
            <v>4.0908998619999979</v>
          </cell>
          <cell r="R263">
            <v>4.3797228650000006</v>
          </cell>
          <cell r="S263">
            <v>4.2795125763250015</v>
          </cell>
          <cell r="T263">
            <v>3.5386299305000009</v>
          </cell>
          <cell r="U263">
            <v>4.1796380989999991</v>
          </cell>
          <cell r="V263">
            <v>3.8076549697083322</v>
          </cell>
          <cell r="W263">
            <v>3.7073223396833321</v>
          </cell>
          <cell r="X263">
            <v>3.2416465453088752</v>
          </cell>
          <cell r="Y263">
            <v>3.5438121931502486</v>
          </cell>
          <cell r="Z263">
            <v>0</v>
          </cell>
          <cell r="AA263">
            <v>0</v>
          </cell>
          <cell r="AB263">
            <v>349.0127040000001</v>
          </cell>
          <cell r="AC263">
            <v>364.48421599999995</v>
          </cell>
          <cell r="AD263">
            <v>452.08886400000023</v>
          </cell>
          <cell r="AE263">
            <v>507.17936800000001</v>
          </cell>
          <cell r="AF263">
            <v>585.48442</v>
          </cell>
          <cell r="AG263">
            <v>556.3737769999999</v>
          </cell>
          <cell r="AH263">
            <v>567.03243399999985</v>
          </cell>
          <cell r="AI263">
            <v>615.50687799999992</v>
          </cell>
          <cell r="AJ263">
            <v>630.43907100000013</v>
          </cell>
          <cell r="AK263">
            <v>539.31353899999965</v>
          </cell>
          <cell r="AL263">
            <v>745.13847200000021</v>
          </cell>
          <cell r="AM263">
            <v>845.4871149999999</v>
          </cell>
          <cell r="AN263">
            <v>863.78424099999995</v>
          </cell>
          <cell r="AO263">
            <v>891.51166700000033</v>
          </cell>
          <cell r="AP263">
            <v>895.18533099999979</v>
          </cell>
          <cell r="AQ263">
            <v>767.97802999999976</v>
          </cell>
          <cell r="AR263">
            <v>740.41395399999999</v>
          </cell>
          <cell r="AS263">
            <v>796.3629649999998</v>
          </cell>
          <cell r="AT263">
            <v>862.13870200000019</v>
          </cell>
          <cell r="AU263">
            <v>764.17259699999977</v>
          </cell>
          <cell r="AV263">
            <v>640.05802900000003</v>
          </cell>
          <cell r="AW263">
            <v>702.55597499999988</v>
          </cell>
          <cell r="AX263">
            <v>705.7585464079998</v>
          </cell>
          <cell r="AY263">
            <v>592.78677246500024</v>
          </cell>
          <cell r="AZ263">
            <v>0</v>
          </cell>
          <cell r="BA263">
            <v>0</v>
          </cell>
        </row>
        <row r="264">
          <cell r="B264">
            <v>1.7384493000000001E-2</v>
          </cell>
          <cell r="C264">
            <v>0.10570819455</v>
          </cell>
          <cell r="D264">
            <v>0.20488148027200004</v>
          </cell>
          <cell r="E264">
            <v>0.126484127</v>
          </cell>
          <cell r="F264">
            <v>0.19718579299999997</v>
          </cell>
          <cell r="G264">
            <v>0.152195883</v>
          </cell>
          <cell r="H264">
            <v>0.17370889515000001</v>
          </cell>
          <cell r="I264">
            <v>0.23454072984999996</v>
          </cell>
          <cell r="J264">
            <v>0.17335340049999998</v>
          </cell>
          <cell r="K264">
            <v>0.17629853791666666</v>
          </cell>
          <cell r="L264">
            <v>0.26521539099999997</v>
          </cell>
          <cell r="M264">
            <v>0.31646162449999998</v>
          </cell>
          <cell r="N264">
            <v>0.23299755850000001</v>
          </cell>
          <cell r="O264">
            <v>0.37302785449999998</v>
          </cell>
          <cell r="P264">
            <v>0.34140199799999998</v>
          </cell>
          <cell r="Q264">
            <v>0.23257981949999998</v>
          </cell>
          <cell r="R264">
            <v>0.20459409249999999</v>
          </cell>
          <cell r="S264">
            <v>0.12435933308750001</v>
          </cell>
          <cell r="T264">
            <v>3.3892957000000001E-2</v>
          </cell>
          <cell r="U264">
            <v>3.26079705E-2</v>
          </cell>
          <cell r="V264">
            <v>3.8996514666666669E-2</v>
          </cell>
          <cell r="W264">
            <v>4.1621337916666667E-2</v>
          </cell>
          <cell r="X264">
            <v>4.8106457796833341E-2</v>
          </cell>
          <cell r="Y264">
            <v>8.3835125272499998E-3</v>
          </cell>
          <cell r="Z264">
            <v>0</v>
          </cell>
          <cell r="AA264">
            <v>0</v>
          </cell>
          <cell r="AB264">
            <v>5.6965789999999998</v>
          </cell>
          <cell r="AC264">
            <v>22.008070999999997</v>
          </cell>
          <cell r="AD264">
            <v>39.998541000000003</v>
          </cell>
          <cell r="AE264">
            <v>28.743449999999996</v>
          </cell>
          <cell r="AF264">
            <v>39.100873</v>
          </cell>
          <cell r="AG264">
            <v>31.830973999999998</v>
          </cell>
          <cell r="AH264">
            <v>32.639122</v>
          </cell>
          <cell r="AI264">
            <v>51.631126999999992</v>
          </cell>
          <cell r="AJ264">
            <v>37.222476999999998</v>
          </cell>
          <cell r="AK264">
            <v>29.242947999999998</v>
          </cell>
          <cell r="AL264">
            <v>50.899830999999992</v>
          </cell>
          <cell r="AM264">
            <v>58.323323000000002</v>
          </cell>
          <cell r="AN264">
            <v>38.361802999999995</v>
          </cell>
          <cell r="AO264">
            <v>69.248222000000013</v>
          </cell>
          <cell r="AP264">
            <v>58.077153000000003</v>
          </cell>
          <cell r="AQ264">
            <v>37.798241999999988</v>
          </cell>
          <cell r="AR264">
            <v>36.715041999999997</v>
          </cell>
          <cell r="AS264">
            <v>25.033780999999998</v>
          </cell>
          <cell r="AT264">
            <v>11.306262999999998</v>
          </cell>
          <cell r="AU264">
            <v>9.125081999999999</v>
          </cell>
          <cell r="AV264">
            <v>9.3990819999999999</v>
          </cell>
          <cell r="AW264">
            <v>10.388998999999998</v>
          </cell>
          <cell r="AX264">
            <v>12.526361373999997</v>
          </cell>
          <cell r="AY264">
            <v>3.7148041400000005</v>
          </cell>
          <cell r="AZ264">
            <v>0</v>
          </cell>
          <cell r="BA264">
            <v>0</v>
          </cell>
        </row>
        <row r="265">
          <cell r="B265">
            <v>1.7385655E-2</v>
          </cell>
          <cell r="C265">
            <v>2.642185E-3</v>
          </cell>
          <cell r="D265">
            <v>4.1110790000000001E-3</v>
          </cell>
          <cell r="E265">
            <v>7.984297999999999E-3</v>
          </cell>
          <cell r="F265">
            <v>2.34444875E-2</v>
          </cell>
          <cell r="G265">
            <v>3.4240989999999999E-3</v>
          </cell>
          <cell r="H265">
            <v>2.6140061499999999E-2</v>
          </cell>
          <cell r="I265">
            <v>3.0485168E-2</v>
          </cell>
          <cell r="J265">
            <v>2.46334585E-2</v>
          </cell>
          <cell r="K265">
            <v>4.0654920249999997E-2</v>
          </cell>
          <cell r="L265">
            <v>0.10565750649999998</v>
          </cell>
          <cell r="M265">
            <v>0.120082522</v>
          </cell>
          <cell r="N265">
            <v>0.108436083</v>
          </cell>
          <cell r="O265">
            <v>0.1436076775</v>
          </cell>
          <cell r="P265">
            <v>0.10277216249999999</v>
          </cell>
          <cell r="Q265">
            <v>4.7513802000000008E-2</v>
          </cell>
          <cell r="R265">
            <v>5.3355042999999991E-2</v>
          </cell>
          <cell r="S265">
            <v>0.10638797924999999</v>
          </cell>
          <cell r="T265">
            <v>6.0686097500000001E-2</v>
          </cell>
          <cell r="U265">
            <v>0.10793270250000001</v>
          </cell>
          <cell r="V265">
            <v>0.17088357299999998</v>
          </cell>
          <cell r="W265">
            <v>4.3923893999999998E-2</v>
          </cell>
          <cell r="X265">
            <v>7.5855948038499987E-2</v>
          </cell>
          <cell r="Y265">
            <v>9.9678251219749991E-2</v>
          </cell>
          <cell r="Z265">
            <v>0</v>
          </cell>
          <cell r="AA265">
            <v>0</v>
          </cell>
          <cell r="AB265">
            <v>2.2245159999999999</v>
          </cell>
          <cell r="AC265">
            <v>1.0011479999999999</v>
          </cell>
          <cell r="AD265">
            <v>1.2027600000000001</v>
          </cell>
          <cell r="AE265">
            <v>1.3759269999999999</v>
          </cell>
          <cell r="AF265">
            <v>3.2374729999999996</v>
          </cell>
          <cell r="AG265">
            <v>0.91612099999999996</v>
          </cell>
          <cell r="AH265">
            <v>4.2292100000000001</v>
          </cell>
          <cell r="AI265">
            <v>8.0245339999999992</v>
          </cell>
          <cell r="AJ265">
            <v>6.1832830000000003</v>
          </cell>
          <cell r="AK265">
            <v>7.417046</v>
          </cell>
          <cell r="AL265">
            <v>24.264320999999999</v>
          </cell>
          <cell r="AM265">
            <v>29.221352</v>
          </cell>
          <cell r="AN265">
            <v>19.288479999999996</v>
          </cell>
          <cell r="AO265">
            <v>27.378357999999999</v>
          </cell>
          <cell r="AP265">
            <v>20.139125</v>
          </cell>
          <cell r="AQ265">
            <v>9.4115249999999993</v>
          </cell>
          <cell r="AR265">
            <v>9.8445710000000002</v>
          </cell>
          <cell r="AS265">
            <v>21.548956999999998</v>
          </cell>
          <cell r="AT265">
            <v>16.151430000000001</v>
          </cell>
          <cell r="AU265">
            <v>17.50198</v>
          </cell>
          <cell r="AV265">
            <v>23.508878999999997</v>
          </cell>
          <cell r="AW265">
            <v>10.126583</v>
          </cell>
          <cell r="AX265">
            <v>24.131093578000009</v>
          </cell>
          <cell r="AY265">
            <v>18.201642051000004</v>
          </cell>
          <cell r="AZ265">
            <v>0</v>
          </cell>
          <cell r="BA265">
            <v>0</v>
          </cell>
        </row>
        <row r="266">
          <cell r="B266">
            <v>1.2479235999999999E-2</v>
          </cell>
          <cell r="C266">
            <v>1.4625834999999998E-2</v>
          </cell>
          <cell r="D266">
            <v>2.3513441E-2</v>
          </cell>
          <cell r="E266">
            <v>3.9754620849999998E-2</v>
          </cell>
          <cell r="F266">
            <v>6.0181334500000003E-2</v>
          </cell>
          <cell r="G266">
            <v>4.4295303500000001E-2</v>
          </cell>
          <cell r="H266">
            <v>0.11104931599999998</v>
          </cell>
          <cell r="I266">
            <v>0.15909462449999998</v>
          </cell>
          <cell r="J266">
            <v>0.14314665399999998</v>
          </cell>
          <cell r="K266">
            <v>0.16832388171666668</v>
          </cell>
          <cell r="L266">
            <v>0.24530721950000001</v>
          </cell>
          <cell r="M266">
            <v>0.25053206150000001</v>
          </cell>
          <cell r="N266">
            <v>0.28271159349999997</v>
          </cell>
          <cell r="O266">
            <v>0.25539124099999999</v>
          </cell>
          <cell r="P266">
            <v>0.20928201699999999</v>
          </cell>
          <cell r="Q266">
            <v>0.21478546249999997</v>
          </cell>
          <cell r="R266">
            <v>0.21278424299999998</v>
          </cell>
          <cell r="S266">
            <v>0.197115387</v>
          </cell>
          <cell r="T266">
            <v>0.19271901250000001</v>
          </cell>
          <cell r="U266">
            <v>0.18268344150000002</v>
          </cell>
          <cell r="V266">
            <v>0.16965783362500003</v>
          </cell>
          <cell r="W266">
            <v>0.2455847457</v>
          </cell>
          <cell r="X266">
            <v>0.21400516111683338</v>
          </cell>
          <cell r="Y266">
            <v>9.7334517918749988E-2</v>
          </cell>
          <cell r="Z266">
            <v>0</v>
          </cell>
          <cell r="AA266">
            <v>0</v>
          </cell>
          <cell r="AB266">
            <v>3.0107449999999996</v>
          </cell>
          <cell r="AC266">
            <v>2.8798369999999998</v>
          </cell>
          <cell r="AD266">
            <v>5.0698689999999997</v>
          </cell>
          <cell r="AE266">
            <v>9.8678539999999977</v>
          </cell>
          <cell r="AF266">
            <v>11.721908000000001</v>
          </cell>
          <cell r="AG266">
            <v>9.7053360000000009</v>
          </cell>
          <cell r="AH266">
            <v>15.484397000000001</v>
          </cell>
          <cell r="AI266">
            <v>23.417314000000001</v>
          </cell>
          <cell r="AJ266">
            <v>27.139159999999997</v>
          </cell>
          <cell r="AK266">
            <v>27.073373999999998</v>
          </cell>
          <cell r="AL266">
            <v>45.021796999999999</v>
          </cell>
          <cell r="AM266">
            <v>49.961067999999997</v>
          </cell>
          <cell r="AN266">
            <v>50.826598999999995</v>
          </cell>
          <cell r="AO266">
            <v>42.443604000000001</v>
          </cell>
          <cell r="AP266">
            <v>37.227000000000004</v>
          </cell>
          <cell r="AQ266">
            <v>35.051659000000001</v>
          </cell>
          <cell r="AR266">
            <v>28.120633000000002</v>
          </cell>
          <cell r="AS266">
            <v>37.235548999999999</v>
          </cell>
          <cell r="AT266">
            <v>45.409887000000005</v>
          </cell>
          <cell r="AU266">
            <v>34.594568999999993</v>
          </cell>
          <cell r="AV266">
            <v>29.13419</v>
          </cell>
          <cell r="AW266">
            <v>39.022449000000002</v>
          </cell>
          <cell r="AX266">
            <v>40.949711683999993</v>
          </cell>
          <cell r="AY266">
            <v>16.719973674999999</v>
          </cell>
          <cell r="AZ266">
            <v>0</v>
          </cell>
          <cell r="BA266">
            <v>0</v>
          </cell>
        </row>
        <row r="267">
          <cell r="B267">
            <v>0.81007918250000022</v>
          </cell>
          <cell r="C267">
            <v>1.1581883045949999</v>
          </cell>
          <cell r="D267">
            <v>1.2592685732199997</v>
          </cell>
          <cell r="E267">
            <v>1.3900163150300002</v>
          </cell>
          <cell r="F267">
            <v>1.4432217971499997</v>
          </cell>
          <cell r="G267">
            <v>1.5379565417999999</v>
          </cell>
          <cell r="H267">
            <v>1.4794359335000005</v>
          </cell>
          <cell r="I267">
            <v>1.1081870391549999</v>
          </cell>
          <cell r="J267">
            <v>1.1710786535</v>
          </cell>
          <cell r="K267">
            <v>1.3589068207166668</v>
          </cell>
          <cell r="L267">
            <v>1.2685323112</v>
          </cell>
          <cell r="M267">
            <v>1.2894482474999998</v>
          </cell>
          <cell r="N267">
            <v>1.416990645</v>
          </cell>
          <cell r="O267">
            <v>1.3825654045</v>
          </cell>
          <cell r="P267">
            <v>1.3229660993500001</v>
          </cell>
          <cell r="Q267">
            <v>1.2613132489999999</v>
          </cell>
          <cell r="R267">
            <v>1.3295410415</v>
          </cell>
          <cell r="S267">
            <v>1.298933889575</v>
          </cell>
          <cell r="T267">
            <v>1.1214152670000002</v>
          </cell>
          <cell r="U267">
            <v>1.3882885694999998</v>
          </cell>
          <cell r="V267">
            <v>1.4515303191666669</v>
          </cell>
          <cell r="W267">
            <v>1.1821049205</v>
          </cell>
          <cell r="X267">
            <v>1.12774162117</v>
          </cell>
          <cell r="Y267">
            <v>1.6090044732562503</v>
          </cell>
          <cell r="Z267">
            <v>0</v>
          </cell>
          <cell r="AA267">
            <v>0</v>
          </cell>
          <cell r="AB267">
            <v>111.96015299999999</v>
          </cell>
          <cell r="AC267">
            <v>120.23639799999999</v>
          </cell>
          <cell r="AD267">
            <v>148.99129399999998</v>
          </cell>
          <cell r="AE267">
            <v>170.01366599999997</v>
          </cell>
          <cell r="AF267">
            <v>194.01822999999996</v>
          </cell>
          <cell r="AG267">
            <v>192.90898800000005</v>
          </cell>
          <cell r="AH267">
            <v>183.54360799999998</v>
          </cell>
          <cell r="AI267">
            <v>169.23364299999994</v>
          </cell>
          <cell r="AJ267">
            <v>193.32907600000001</v>
          </cell>
          <cell r="AK267">
            <v>159.98048399999999</v>
          </cell>
          <cell r="AL267">
            <v>211.02544599999999</v>
          </cell>
          <cell r="AM267">
            <v>238.474008</v>
          </cell>
          <cell r="AN267">
            <v>246.58726199999995</v>
          </cell>
          <cell r="AO267">
            <v>241.96772000000001</v>
          </cell>
          <cell r="AP267">
            <v>242.61965499999999</v>
          </cell>
          <cell r="AQ267">
            <v>208.13417800000002</v>
          </cell>
          <cell r="AR267">
            <v>197.37084599999994</v>
          </cell>
          <cell r="AS267">
            <v>217.71913499999999</v>
          </cell>
          <cell r="AT267">
            <v>263.08530299999995</v>
          </cell>
          <cell r="AU267">
            <v>215.26965999999999</v>
          </cell>
          <cell r="AV267">
            <v>206.24966500000002</v>
          </cell>
          <cell r="AW267">
            <v>226.28301000000002</v>
          </cell>
          <cell r="AX267">
            <v>222.84611212699997</v>
          </cell>
          <cell r="AY267">
            <v>217.27886138800002</v>
          </cell>
          <cell r="AZ267">
            <v>0</v>
          </cell>
          <cell r="BA267">
            <v>0</v>
          </cell>
        </row>
        <row r="268">
          <cell r="B268">
            <v>8.093824899999999E-2</v>
          </cell>
          <cell r="C268">
            <v>0.14679320949999999</v>
          </cell>
          <cell r="D268">
            <v>0.281425816</v>
          </cell>
          <cell r="E268">
            <v>0.2572216752</v>
          </cell>
          <cell r="F268">
            <v>0.30908928084999998</v>
          </cell>
          <cell r="G268">
            <v>0.18352998649999999</v>
          </cell>
          <cell r="H268">
            <v>0.2303890995</v>
          </cell>
          <cell r="I268">
            <v>0.17318670389999999</v>
          </cell>
          <cell r="J268">
            <v>0.18759429150000001</v>
          </cell>
          <cell r="K268">
            <v>0.18277215623333334</v>
          </cell>
          <cell r="L268">
            <v>0.48846978949999997</v>
          </cell>
          <cell r="M268">
            <v>0.50705714149999992</v>
          </cell>
          <cell r="N268">
            <v>0.64085875349999999</v>
          </cell>
          <cell r="O268">
            <v>0.54958453200000001</v>
          </cell>
          <cell r="P268">
            <v>0.77358548749999989</v>
          </cell>
          <cell r="Q268">
            <v>0.7545377875</v>
          </cell>
          <cell r="R268">
            <v>0.68287289699999998</v>
          </cell>
          <cell r="S268">
            <v>0.64703580549999995</v>
          </cell>
          <cell r="T268">
            <v>0.62649748699999996</v>
          </cell>
          <cell r="U268">
            <v>0.70795433100000005</v>
          </cell>
          <cell r="V268">
            <v>0.4708067105</v>
          </cell>
          <cell r="W268">
            <v>0.46719011416666667</v>
          </cell>
          <cell r="X268">
            <v>0.34302477897333333</v>
          </cell>
          <cell r="Y268">
            <v>0.3278123667017499</v>
          </cell>
          <cell r="Z268">
            <v>0</v>
          </cell>
          <cell r="AA268">
            <v>0</v>
          </cell>
          <cell r="AB268">
            <v>18.640519999999999</v>
          </cell>
          <cell r="AC268">
            <v>29.982391999999997</v>
          </cell>
          <cell r="AD268">
            <v>44.084423000000001</v>
          </cell>
          <cell r="AE268">
            <v>31.822789999999998</v>
          </cell>
          <cell r="AF268">
            <v>49.328642999999992</v>
          </cell>
          <cell r="AG268">
            <v>34.480828000000002</v>
          </cell>
          <cell r="AH268">
            <v>43.397558999999994</v>
          </cell>
          <cell r="AI268">
            <v>32.054085999999998</v>
          </cell>
          <cell r="AJ268">
            <v>35.102268000000002</v>
          </cell>
          <cell r="AK268">
            <v>31.700560999999997</v>
          </cell>
          <cell r="AL268">
            <v>77.782582000000005</v>
          </cell>
          <cell r="AM268">
            <v>88.297376999999997</v>
          </cell>
          <cell r="AN268">
            <v>107.39553599999999</v>
          </cell>
          <cell r="AO268">
            <v>103.655165</v>
          </cell>
          <cell r="AP268">
            <v>147.48999499999999</v>
          </cell>
          <cell r="AQ268">
            <v>134.28777399999998</v>
          </cell>
          <cell r="AR268">
            <v>106.08369999999999</v>
          </cell>
          <cell r="AS268">
            <v>112.514703</v>
          </cell>
          <cell r="AT268">
            <v>141.54518400000001</v>
          </cell>
          <cell r="AU268">
            <v>145.15099699999999</v>
          </cell>
          <cell r="AV268">
            <v>93.933101999999991</v>
          </cell>
          <cell r="AW268">
            <v>98.844444999999993</v>
          </cell>
          <cell r="AX268">
            <v>92.309384502000015</v>
          </cell>
          <cell r="AY268">
            <v>79.402176700999988</v>
          </cell>
          <cell r="AZ268">
            <v>0</v>
          </cell>
          <cell r="BA268">
            <v>0</v>
          </cell>
        </row>
        <row r="269">
          <cell r="B269">
            <v>1.08851925E-2</v>
          </cell>
          <cell r="C269">
            <v>7.4849145000000002E-3</v>
          </cell>
          <cell r="D269">
            <v>2.7038080999999999E-3</v>
          </cell>
          <cell r="E269">
            <v>4.1374200000000004E-4</v>
          </cell>
          <cell r="F269">
            <v>1.6872694999999999E-3</v>
          </cell>
          <cell r="G269">
            <v>6.6156930000000006E-3</v>
          </cell>
          <cell r="H269">
            <v>1.66360425E-2</v>
          </cell>
          <cell r="I269">
            <v>1.56407335E-2</v>
          </cell>
          <cell r="J269">
            <v>2.4841918500000004E-2</v>
          </cell>
          <cell r="K269">
            <v>2.2300864833333333E-2</v>
          </cell>
          <cell r="L269">
            <v>4.3980355999999998E-2</v>
          </cell>
          <cell r="M269">
            <v>3.8523995999999998E-2</v>
          </cell>
          <cell r="N269">
            <v>4.8321692999999999E-2</v>
          </cell>
          <cell r="O269">
            <v>0.1268616125</v>
          </cell>
          <cell r="P269">
            <v>9.5714492999999984E-2</v>
          </cell>
          <cell r="Q269">
            <v>0.1074245725</v>
          </cell>
          <cell r="R269">
            <v>7.8513753499999991E-2</v>
          </cell>
          <cell r="S269">
            <v>6.1632252500000005E-2</v>
          </cell>
          <cell r="T269">
            <v>4.5992009000000007E-2</v>
          </cell>
          <cell r="U269">
            <v>4.7193737500000006E-2</v>
          </cell>
          <cell r="V269">
            <v>4.5256725500000004E-2</v>
          </cell>
          <cell r="W269">
            <v>2.6417719999999999E-2</v>
          </cell>
          <cell r="X269">
            <v>1.0990271082875E-2</v>
          </cell>
          <cell r="Y269">
            <v>1.3538839263250002E-2</v>
          </cell>
          <cell r="Z269">
            <v>0</v>
          </cell>
          <cell r="AA269">
            <v>0</v>
          </cell>
          <cell r="AB269">
            <v>2.035158</v>
          </cell>
          <cell r="AC269">
            <v>2.0042</v>
          </cell>
          <cell r="AD269">
            <v>0.89927999999999997</v>
          </cell>
          <cell r="AE269">
            <v>0.34327999999999997</v>
          </cell>
          <cell r="AF269">
            <v>0.42204999999999998</v>
          </cell>
          <cell r="AG269">
            <v>1.3866499999999997</v>
          </cell>
          <cell r="AH269">
            <v>3.6470019999999996</v>
          </cell>
          <cell r="AI269">
            <v>3.6399299999999997</v>
          </cell>
          <cell r="AJ269">
            <v>6.0077920000000002</v>
          </cell>
          <cell r="AK269">
            <v>4.701185999999999</v>
          </cell>
          <cell r="AL269">
            <v>10.628316</v>
          </cell>
          <cell r="AM269">
            <v>8.5420160000000003</v>
          </cell>
          <cell r="AN269">
            <v>11.999401000000001</v>
          </cell>
          <cell r="AO269">
            <v>25.377421000000005</v>
          </cell>
          <cell r="AP269">
            <v>21.251866</v>
          </cell>
          <cell r="AQ269">
            <v>22.914958999999996</v>
          </cell>
          <cell r="AR269">
            <v>16.072225999999997</v>
          </cell>
          <cell r="AS269">
            <v>12.029694000000001</v>
          </cell>
          <cell r="AT269">
            <v>10.685181999999999</v>
          </cell>
          <cell r="AU269">
            <v>10.019155000000001</v>
          </cell>
          <cell r="AV269">
            <v>8.3486290000000007</v>
          </cell>
          <cell r="AW269">
            <v>5.2343370000000009</v>
          </cell>
          <cell r="AX269">
            <v>2.5954922959999998</v>
          </cell>
          <cell r="AY269">
            <v>3.4366314789999994</v>
          </cell>
          <cell r="AZ269">
            <v>0</v>
          </cell>
          <cell r="BA269">
            <v>0</v>
          </cell>
        </row>
      </sheetData>
      <sheetData sheetId="76"/>
      <sheetData sheetId="77">
        <row r="47">
          <cell r="C47">
            <v>5.6349999999999994E-5</v>
          </cell>
          <cell r="D47">
            <v>0.10882633999999999</v>
          </cell>
          <cell r="F47">
            <v>1.0625999999999999E-4</v>
          </cell>
          <cell r="G47">
            <v>0.29820579711999995</v>
          </cell>
          <cell r="H47">
            <v>0.32659205487999998</v>
          </cell>
          <cell r="I47">
            <v>0.17018086399999999</v>
          </cell>
          <cell r="J47">
            <v>0.40235117481999993</v>
          </cell>
          <cell r="K47">
            <v>1.1460687562799998</v>
          </cell>
          <cell r="L47">
            <v>1.0334320292799999</v>
          </cell>
          <cell r="M47">
            <v>2.8607062336999998</v>
          </cell>
          <cell r="N47">
            <v>2.6457817051399997</v>
          </cell>
          <cell r="O47">
            <v>4.4005493738763262</v>
          </cell>
          <cell r="P47">
            <v>7.0151931285444542</v>
          </cell>
          <cell r="Q47">
            <v>8.7207053275999993</v>
          </cell>
          <cell r="R47">
            <v>11.177081562849999</v>
          </cell>
          <cell r="S47">
            <v>6.7525335058999989</v>
          </cell>
          <cell r="T47">
            <v>7.0028546475999995</v>
          </cell>
          <cell r="U47">
            <v>7.0028546475999995</v>
          </cell>
          <cell r="V47">
            <v>2.9034342329999996</v>
          </cell>
          <cell r="W47">
            <v>0.23160167169999998</v>
          </cell>
          <cell r="X47">
            <v>4.7849521999999995E-3</v>
          </cell>
          <cell r="Y47">
            <v>2.8884204999999998E-3</v>
          </cell>
          <cell r="AC47">
            <v>2.862E-3</v>
          </cell>
          <cell r="AD47">
            <v>4.092873</v>
          </cell>
          <cell r="AF47">
            <v>9.5919999999999998E-3</v>
          </cell>
          <cell r="AG47">
            <v>20.80836</v>
          </cell>
          <cell r="AH47">
            <v>22.143784</v>
          </cell>
          <cell r="AI47">
            <v>14.696541999999999</v>
          </cell>
          <cell r="AJ47">
            <v>38.071936999999998</v>
          </cell>
          <cell r="AK47">
            <v>76.731639000000001</v>
          </cell>
          <cell r="AL47">
            <v>70.257476999999994</v>
          </cell>
          <cell r="AM47">
            <v>141.64839499999999</v>
          </cell>
          <cell r="AN47">
            <v>133.35591499999998</v>
          </cell>
          <cell r="AO47">
            <v>191.43219484500935</v>
          </cell>
          <cell r="AP47">
            <v>330.16816498367842</v>
          </cell>
          <cell r="AQ47">
            <v>410.56803099999996</v>
          </cell>
          <cell r="AR47">
            <v>512.63476300000002</v>
          </cell>
          <cell r="AS47">
            <v>561.63369799999998</v>
          </cell>
          <cell r="AT47">
            <v>660.67199199999993</v>
          </cell>
          <cell r="AU47">
            <v>660.67199199999993</v>
          </cell>
          <cell r="AV47">
            <v>291.37751600000001</v>
          </cell>
          <cell r="AW47">
            <v>22.274331</v>
          </cell>
          <cell r="AX47">
            <v>1.3641870589999998</v>
          </cell>
          <cell r="AY47">
            <v>1.0351675840000001</v>
          </cell>
        </row>
        <row r="105">
          <cell r="B105">
            <v>2.2056999999999998E-4</v>
          </cell>
          <cell r="E105">
            <v>3.2038999999999999E-4</v>
          </cell>
          <cell r="F105">
            <v>2.7398979999999998E-4</v>
          </cell>
          <cell r="G105">
            <v>6.2950999999999992E-6</v>
          </cell>
          <cell r="J105">
            <v>1.5763509999999997E-4</v>
          </cell>
          <cell r="K105">
            <v>4.2181999999999997E-5</v>
          </cell>
          <cell r="M105">
            <v>9.659999999999999E-6</v>
          </cell>
          <cell r="N105">
            <v>1.6582999999999997E-7</v>
          </cell>
          <cell r="O105">
            <v>1.3596449999999999E-5</v>
          </cell>
          <cell r="P105">
            <v>3.5097999999999994E-6</v>
          </cell>
          <cell r="Q105">
            <v>2.5759999999999996E-6</v>
          </cell>
          <cell r="R105">
            <v>0</v>
          </cell>
          <cell r="S105">
            <v>2.9253699999999997E-5</v>
          </cell>
          <cell r="T105">
            <v>6.9310499999999993E-5</v>
          </cell>
          <cell r="U105">
            <v>6.9310499999999993E-5</v>
          </cell>
          <cell r="V105">
            <v>2.3409399999999996E-5</v>
          </cell>
          <cell r="W105">
            <v>1.9078499999999997E-5</v>
          </cell>
          <cell r="X105">
            <v>1.6293199999999998E-5</v>
          </cell>
          <cell r="AB105">
            <v>1.2796E-2</v>
          </cell>
          <cell r="AE105">
            <v>0.15295499999999998</v>
          </cell>
          <cell r="AF105">
            <v>1.2145E-2</v>
          </cell>
          <cell r="AG105">
            <v>5.1499999999999994E-4</v>
          </cell>
          <cell r="AJ105">
            <v>0.196354</v>
          </cell>
          <cell r="AK105">
            <v>4.2430999999999996E-2</v>
          </cell>
          <cell r="AM105">
            <v>2.9957999999999999E-2</v>
          </cell>
          <cell r="AN105">
            <v>1.1589999999999999E-3</v>
          </cell>
          <cell r="AO105">
            <v>7.6309999999999998E-3</v>
          </cell>
          <cell r="AP105">
            <v>2.323E-3</v>
          </cell>
          <cell r="AQ105">
            <v>1.534E-3</v>
          </cell>
          <cell r="AR105">
            <v>0</v>
          </cell>
          <cell r="AS105">
            <v>0.112022</v>
          </cell>
          <cell r="AT105">
            <v>0.22289799999999999</v>
          </cell>
          <cell r="AU105">
            <v>0.22289799999999999</v>
          </cell>
          <cell r="AV105">
            <v>0.155386</v>
          </cell>
          <cell r="AW105">
            <v>0.138934</v>
          </cell>
          <cell r="AX105">
            <v>0.11992665799999999</v>
          </cell>
        </row>
        <row r="116">
          <cell r="B116">
            <v>3.7335156895555555</v>
          </cell>
          <cell r="C116">
            <v>4.7005495599999998</v>
          </cell>
          <cell r="D116">
            <v>7.589424286079999</v>
          </cell>
          <cell r="E116">
            <v>7.4166726127199993</v>
          </cell>
          <cell r="F116">
            <v>7.9275950487999989</v>
          </cell>
          <cell r="G116">
            <v>7.5947416008799991</v>
          </cell>
          <cell r="H116">
            <v>8.1647626547199987</v>
          </cell>
          <cell r="I116">
            <v>8.7257711475199997</v>
          </cell>
          <cell r="J116">
            <v>8.6908607189599998</v>
          </cell>
          <cell r="K116">
            <v>5.942135037439999</v>
          </cell>
          <cell r="L116">
            <v>6.7775654284799991</v>
          </cell>
          <cell r="M116">
            <v>8.7218283476799989</v>
          </cell>
          <cell r="N116">
            <v>8.5328083874599994</v>
          </cell>
          <cell r="O116">
            <v>7.7634287331736749</v>
          </cell>
          <cell r="P116">
            <v>8.6428751636155425</v>
          </cell>
          <cell r="Q116">
            <v>7.427165100249999</v>
          </cell>
          <cell r="R116">
            <v>5.5949750940999996</v>
          </cell>
          <cell r="S116">
            <v>3.8868594239999994</v>
          </cell>
          <cell r="T116">
            <v>4.4919906429999994</v>
          </cell>
          <cell r="U116">
            <v>4.4124770899999994</v>
          </cell>
          <cell r="V116">
            <v>1.8894591309999997</v>
          </cell>
          <cell r="W116">
            <v>0.47268424699999995</v>
          </cell>
          <cell r="X116">
            <v>9.6520304999999987E-2</v>
          </cell>
          <cell r="Y116">
            <v>7.5686099999999992E-2</v>
          </cell>
          <cell r="AB116">
            <v>201.357889</v>
          </cell>
          <cell r="AC116">
            <v>234.59676199999998</v>
          </cell>
          <cell r="AD116">
            <v>383.79433799999998</v>
          </cell>
          <cell r="AE116">
            <v>449.58485999999999</v>
          </cell>
          <cell r="AF116">
            <v>555.75021400000003</v>
          </cell>
          <cell r="AG116">
            <v>563.13355100000001</v>
          </cell>
          <cell r="AH116">
            <v>606.73801500000002</v>
          </cell>
          <cell r="AI116">
            <v>743.05132299999991</v>
          </cell>
          <cell r="AJ116">
            <v>851.41100499999993</v>
          </cell>
          <cell r="AK116">
            <v>558.08289500000001</v>
          </cell>
          <cell r="AL116">
            <v>710.21638999999993</v>
          </cell>
          <cell r="AM116">
            <v>556.16693999999995</v>
          </cell>
          <cell r="AN116">
            <v>525.42653399999995</v>
          </cell>
          <cell r="AO116">
            <v>431.45754215499068</v>
          </cell>
          <cell r="AP116">
            <v>425.7919920163215</v>
          </cell>
          <cell r="AQ116">
            <v>335.78319599999998</v>
          </cell>
          <cell r="AR116">
            <v>270.97370899999999</v>
          </cell>
          <cell r="AS116">
            <v>332.15071</v>
          </cell>
          <cell r="AT116">
            <v>392.77914799999996</v>
          </cell>
          <cell r="AU116">
            <v>386.87266399999999</v>
          </cell>
          <cell r="AV116">
            <v>178.36695699999999</v>
          </cell>
          <cell r="AW116">
            <v>38.361146999999995</v>
          </cell>
          <cell r="AX116">
            <v>8.9602312839999989</v>
          </cell>
          <cell r="AY116">
            <v>7.0257459259999999</v>
          </cell>
        </row>
        <row r="121">
          <cell r="B121">
            <v>0.2170834376666666</v>
          </cell>
          <cell r="C121">
            <v>4.2526539999999995E-2</v>
          </cell>
          <cell r="G121">
            <v>0.14519140999999999</v>
          </cell>
          <cell r="H121">
            <v>0.21762047999999998</v>
          </cell>
          <cell r="I121">
            <v>0.25905953583999997</v>
          </cell>
          <cell r="J121">
            <v>0.36395830015999997</v>
          </cell>
          <cell r="K121">
            <v>9.0857500299999991E-2</v>
          </cell>
          <cell r="N121">
            <v>1.8853099999999998E-6</v>
          </cell>
          <cell r="O121">
            <v>0</v>
          </cell>
          <cell r="P121">
            <v>1.1913999999999998E-3</v>
          </cell>
          <cell r="R121">
            <v>7.8519699999999983E-6</v>
          </cell>
          <cell r="S121">
            <v>1.6422E-5</v>
          </cell>
          <cell r="T121">
            <v>2.0308797599999998E-2</v>
          </cell>
          <cell r="U121">
            <v>2.2860711999999998E-3</v>
          </cell>
          <cell r="V121">
            <v>4.9909999999999993E-6</v>
          </cell>
          <cell r="W121">
            <v>1.6099999999999997E-7</v>
          </cell>
          <cell r="AB121">
            <v>12.131207</v>
          </cell>
          <cell r="AC121">
            <v>2.4478059999999999</v>
          </cell>
          <cell r="AG121">
            <v>11.288893</v>
          </cell>
          <cell r="AH121">
            <v>16.396055</v>
          </cell>
          <cell r="AI121">
            <v>24.188703999999998</v>
          </cell>
          <cell r="AJ121">
            <v>38.284807000000001</v>
          </cell>
          <cell r="AK121">
            <v>7.0561929999999995</v>
          </cell>
          <cell r="AN121">
            <v>3.0349999999999999E-3</v>
          </cell>
          <cell r="AO121">
            <v>1.6503999999999998E-2</v>
          </cell>
          <cell r="AP121">
            <v>0.13512199999999999</v>
          </cell>
          <cell r="AR121">
            <v>4.1262E-2</v>
          </cell>
          <cell r="AS121">
            <v>3.833E-3</v>
          </cell>
          <cell r="AT121">
            <v>1.591861</v>
          </cell>
          <cell r="AU121">
            <v>0.25027299999999997</v>
          </cell>
          <cell r="AV121">
            <v>2.7368E-2</v>
          </cell>
          <cell r="AW121">
            <v>7.3289999999999996E-3</v>
          </cell>
        </row>
        <row r="173">
          <cell r="B173">
            <v>3.3846565604444443</v>
          </cell>
          <cell r="C173">
            <v>2.7461254799999999</v>
          </cell>
          <cell r="D173">
            <v>0.79417276287999994</v>
          </cell>
          <cell r="E173">
            <v>0.9257033228799999</v>
          </cell>
          <cell r="AB173">
            <v>189.20440399999998</v>
          </cell>
          <cell r="AC173">
            <v>128.07064800000001</v>
          </cell>
          <cell r="AD173">
            <v>39.274191999999999</v>
          </cell>
          <cell r="AE173">
            <v>53.905411999999998</v>
          </cell>
        </row>
        <row r="174">
          <cell r="F174">
            <v>2.4703839999999995E-3</v>
          </cell>
          <cell r="G174">
            <v>1.9513199999999999E-3</v>
          </cell>
          <cell r="H174">
            <v>1.6908219999999998E-3</v>
          </cell>
          <cell r="I174">
            <v>1.8273499999999997E-3</v>
          </cell>
          <cell r="J174">
            <v>2.3972899999999998E-3</v>
          </cell>
          <cell r="K174">
            <v>1.9223399999999998E-3</v>
          </cell>
          <cell r="AF174">
            <v>0.20739299999999999</v>
          </cell>
          <cell r="AG174">
            <v>0.17030099999999998</v>
          </cell>
          <cell r="AH174">
            <v>0.145208</v>
          </cell>
          <cell r="AI174">
            <v>0.19752399999999998</v>
          </cell>
          <cell r="AJ174">
            <v>0.26283600000000001</v>
          </cell>
          <cell r="AK174">
            <v>0.247255</v>
          </cell>
        </row>
        <row r="175">
          <cell r="B175">
            <v>6.0938499999999996E-3</v>
          </cell>
          <cell r="C175">
            <v>6.4882999999999989E-3</v>
          </cell>
          <cell r="D175">
            <v>5.0747199999999996E-3</v>
          </cell>
          <cell r="E175">
            <v>2.6323499999999999E-3</v>
          </cell>
          <cell r="AB175">
            <v>0.52330299999999996</v>
          </cell>
          <cell r="AC175">
            <v>0.462034</v>
          </cell>
          <cell r="AD175">
            <v>0.36271199999999998</v>
          </cell>
          <cell r="AE175">
            <v>0.187471</v>
          </cell>
        </row>
        <row r="178">
          <cell r="M178">
            <v>1.9585649999999998E-3</v>
          </cell>
          <cell r="N178">
            <v>2.3248399999999999E-3</v>
          </cell>
          <cell r="O178">
            <v>1.1125099999999999E-3</v>
          </cell>
          <cell r="P178">
            <v>3.0155299999999998E-3</v>
          </cell>
          <cell r="R178">
            <v>1.3572299999999999E-3</v>
          </cell>
          <cell r="T178">
            <v>2.7019824999999996E-3</v>
          </cell>
          <cell r="U178">
            <v>9.3098249999999986E-4</v>
          </cell>
          <cell r="V178">
            <v>1.7309270999999998E-3</v>
          </cell>
          <cell r="W178">
            <v>5.4321399999999998E-4</v>
          </cell>
          <cell r="X178">
            <v>3.2199999999999996E-9</v>
          </cell>
          <cell r="Y178">
            <v>1.0786999999999999E-7</v>
          </cell>
          <cell r="AM178">
            <v>0.31327199999999999</v>
          </cell>
          <cell r="AN178">
            <v>0.63203500000000001</v>
          </cell>
          <cell r="AO178">
            <v>0.57493300000000003</v>
          </cell>
          <cell r="AP178">
            <v>1.6428159999999998</v>
          </cell>
          <cell r="AR178">
            <v>0.637293</v>
          </cell>
          <cell r="AT178">
            <v>0.59835300000000002</v>
          </cell>
          <cell r="AU178">
            <v>0.22351299999999999</v>
          </cell>
          <cell r="AV178">
            <v>0.40244099999999999</v>
          </cell>
          <cell r="AW178">
            <v>0.29347799999999996</v>
          </cell>
          <cell r="AX178">
            <v>6.2427999999999993E-5</v>
          </cell>
          <cell r="AY178">
            <v>5.0491999999999997E-5</v>
          </cell>
        </row>
        <row r="179">
          <cell r="D179">
            <v>9.659999999999999E-6</v>
          </cell>
          <cell r="F179">
            <v>0.94995595071999994</v>
          </cell>
          <cell r="G179">
            <v>0.23315659359999996</v>
          </cell>
          <cell r="L179">
            <v>4.1412419999999998E-3</v>
          </cell>
          <cell r="O179">
            <v>0</v>
          </cell>
          <cell r="P179">
            <v>0</v>
          </cell>
          <cell r="Q179">
            <v>1.8096399999999997E-3</v>
          </cell>
          <cell r="S179">
            <v>1.0642099999999999E-3</v>
          </cell>
          <cell r="W179">
            <v>7.8472559199999994</v>
          </cell>
          <cell r="X179">
            <v>9.5571370999999985</v>
          </cell>
          <cell r="Y179">
            <v>7.9852216499999988</v>
          </cell>
          <cell r="AD179">
            <v>5.9800000000000001E-4</v>
          </cell>
          <cell r="AF179">
            <v>63.268772999999996</v>
          </cell>
          <cell r="AG179">
            <v>16.724664000000001</v>
          </cell>
          <cell r="AL179">
            <v>0.80132399999999993</v>
          </cell>
          <cell r="AO179">
            <v>0</v>
          </cell>
          <cell r="AP179">
            <v>0</v>
          </cell>
          <cell r="AQ179">
            <v>0.60917599999999994</v>
          </cell>
          <cell r="AS179">
            <v>0.32872299999999999</v>
          </cell>
          <cell r="AW179">
            <v>732.31278599999996</v>
          </cell>
          <cell r="AX179">
            <v>904.39270494499999</v>
          </cell>
          <cell r="AY179">
            <v>805.01489167299997</v>
          </cell>
        </row>
        <row r="228">
          <cell r="B228">
            <v>9.5275613999999995E-2</v>
          </cell>
          <cell r="C228">
            <v>2.8979999999999995E-2</v>
          </cell>
          <cell r="E228">
            <v>8.0499999999999992E-6</v>
          </cell>
          <cell r="G228">
            <v>0.28071315999999996</v>
          </cell>
          <cell r="H228">
            <v>0.44902213495999993</v>
          </cell>
          <cell r="I228">
            <v>0.58840817475999996</v>
          </cell>
          <cell r="J228">
            <v>0.42388955839999998</v>
          </cell>
          <cell r="K228">
            <v>0.44553602127999997</v>
          </cell>
          <cell r="L228">
            <v>0.5421908031399999</v>
          </cell>
          <cell r="M228">
            <v>0.64075551994999991</v>
          </cell>
          <cell r="N228">
            <v>0.75462171861999994</v>
          </cell>
          <cell r="O228">
            <v>0.36707194999999998</v>
          </cell>
          <cell r="P228">
            <v>0</v>
          </cell>
          <cell r="Q228">
            <v>1.0566457756399998</v>
          </cell>
          <cell r="R228">
            <v>1.3948058221999999</v>
          </cell>
          <cell r="S228">
            <v>0.64192124849999987</v>
          </cell>
          <cell r="T228">
            <v>0.51322290389999992</v>
          </cell>
          <cell r="U228">
            <v>0.51322290389999992</v>
          </cell>
          <cell r="V228">
            <v>0.15226399509999999</v>
          </cell>
          <cell r="W228">
            <v>1.6732729999999999E-4</v>
          </cell>
          <cell r="X228">
            <v>5.8375379999999995E-4</v>
          </cell>
          <cell r="Y228">
            <v>0.12512409629999999</v>
          </cell>
          <cell r="AB228">
            <v>5.3259660000000002</v>
          </cell>
          <cell r="AC228">
            <v>1.162728</v>
          </cell>
          <cell r="AE228">
            <v>1.6951999999999998E-2</v>
          </cell>
          <cell r="AG228">
            <v>18.821977</v>
          </cell>
          <cell r="AH228">
            <v>28.05808</v>
          </cell>
          <cell r="AI228">
            <v>44.253873999999996</v>
          </cell>
          <cell r="AJ228">
            <v>34.116186999999996</v>
          </cell>
          <cell r="AK228">
            <v>28.083341999999998</v>
          </cell>
          <cell r="AL228">
            <v>36.574345000000001</v>
          </cell>
          <cell r="AM228">
            <v>27.853009999999998</v>
          </cell>
          <cell r="AN228">
            <v>31.236101999999999</v>
          </cell>
          <cell r="AO228">
            <v>14.006475</v>
          </cell>
          <cell r="AP228">
            <v>0.16095399999999999</v>
          </cell>
          <cell r="AQ228">
            <v>39.803314</v>
          </cell>
          <cell r="AR228">
            <v>53.929897999999994</v>
          </cell>
          <cell r="AS228">
            <v>44.437424999999998</v>
          </cell>
          <cell r="AT228">
            <v>39.194234000000002</v>
          </cell>
          <cell r="AU228">
            <v>39.194234000000002</v>
          </cell>
          <cell r="AV228">
            <v>13.168932</v>
          </cell>
          <cell r="AW228">
            <v>0.43425599999999998</v>
          </cell>
          <cell r="AX228">
            <v>0.63619658099999998</v>
          </cell>
          <cell r="AY228">
            <v>11.725838929999998</v>
          </cell>
        </row>
        <row r="263">
          <cell r="B263">
            <v>7.6445855674455547</v>
          </cell>
          <cell r="C263">
            <v>7.5249730623199991</v>
          </cell>
          <cell r="D263">
            <v>8.4975947089599977</v>
          </cell>
          <cell r="E263">
            <v>8.3783594355999984</v>
          </cell>
          <cell r="F263">
            <v>8.917588374870002</v>
          </cell>
          <cell r="G263">
            <v>8.5540897442000023</v>
          </cell>
          <cell r="H263">
            <v>9.2528898390600016</v>
          </cell>
          <cell r="I263">
            <v>9.74555665902</v>
          </cell>
          <cell r="J263">
            <v>9.8868947948399946</v>
          </cell>
          <cell r="K263">
            <v>7.6419142981999997</v>
          </cell>
          <cell r="L263">
            <v>8.4548877104999995</v>
          </cell>
          <cell r="M263">
            <v>12.330967949439998</v>
          </cell>
          <cell r="N263">
            <v>11.938525348959997</v>
          </cell>
          <cell r="O263">
            <v>12.53235677008</v>
          </cell>
          <cell r="P263">
            <v>15.662373770259997</v>
          </cell>
          <cell r="Q263">
            <v>17.206750527679997</v>
          </cell>
          <cell r="R263">
            <v>18.244760448669993</v>
          </cell>
          <cell r="S263">
            <v>11.323473412999999</v>
          </cell>
          <cell r="T263">
            <v>12.116096473599995</v>
          </cell>
          <cell r="U263">
            <v>12.000674559299997</v>
          </cell>
          <cell r="V263">
            <v>5.068371943879999</v>
          </cell>
          <cell r="W263">
            <v>8.5643745368999991</v>
          </cell>
          <cell r="X263">
            <v>9.6594597838199991</v>
          </cell>
          <cell r="Y263">
            <v>8.2142875250099987</v>
          </cell>
          <cell r="Z263">
            <v>0</v>
          </cell>
          <cell r="AA263">
            <v>0</v>
          </cell>
          <cell r="AB263">
            <v>420.11272399999996</v>
          </cell>
          <cell r="AC263">
            <v>366.94015300000001</v>
          </cell>
          <cell r="AD263">
            <v>427.64161099999995</v>
          </cell>
          <cell r="AE263">
            <v>505.83597000000003</v>
          </cell>
          <cell r="AF263">
            <v>622.11009899999999</v>
          </cell>
          <cell r="AG263">
            <v>631.17863900000009</v>
          </cell>
          <cell r="AH263">
            <v>678.93058900000005</v>
          </cell>
          <cell r="AI263">
            <v>826.95348100000001</v>
          </cell>
          <cell r="AJ263">
            <v>964.55728299999998</v>
          </cell>
          <cell r="AK263">
            <v>672.70648700000004</v>
          </cell>
          <cell r="AL263">
            <v>825.82747500000005</v>
          </cell>
          <cell r="AM263">
            <v>735.288276</v>
          </cell>
          <cell r="AN263">
            <v>692.14915399999973</v>
          </cell>
          <cell r="AO263">
            <v>637.95360400000015</v>
          </cell>
          <cell r="AP263">
            <v>758.18416699999989</v>
          </cell>
          <cell r="AQ263">
            <v>787.80255</v>
          </cell>
          <cell r="AR263">
            <v>842.22878900000001</v>
          </cell>
          <cell r="AS263">
            <v>942.89047200000005</v>
          </cell>
          <cell r="AT263">
            <v>1106.0248709999998</v>
          </cell>
          <cell r="AU263">
            <v>1097.271573</v>
          </cell>
          <cell r="AV263">
            <v>496.19159700000017</v>
          </cell>
          <cell r="AW263">
            <v>799.76799399999993</v>
          </cell>
          <cell r="AX263">
            <v>916.930713266</v>
          </cell>
          <cell r="AY263">
            <v>828.75850522899998</v>
          </cell>
          <cell r="AZ263">
            <v>0</v>
          </cell>
          <cell r="BA263">
            <v>0</v>
          </cell>
        </row>
        <row r="264">
          <cell r="B264">
            <v>6.6829683199999988E-3</v>
          </cell>
          <cell r="C264">
            <v>0</v>
          </cell>
          <cell r="D264">
            <v>2.5759999999999997E-5</v>
          </cell>
          <cell r="E264">
            <v>3.2736129999999995E-2</v>
          </cell>
          <cell r="F264">
            <v>1.5858499999999997E-5</v>
          </cell>
          <cell r="G264">
            <v>0</v>
          </cell>
          <cell r="H264">
            <v>1.1028499999999998E-5</v>
          </cell>
          <cell r="I264">
            <v>7.2272899999999997E-5</v>
          </cell>
          <cell r="J264">
            <v>9.5456899999999984E-5</v>
          </cell>
          <cell r="K264">
            <v>1.4670158999999997E-2</v>
          </cell>
          <cell r="L264">
            <v>9.5334861999999992E-2</v>
          </cell>
          <cell r="M264">
            <v>0.10465245202999998</v>
          </cell>
          <cell r="N264">
            <v>2.35073524E-3</v>
          </cell>
          <cell r="O264">
            <v>3.2563859999999999E-5</v>
          </cell>
          <cell r="P264">
            <v>0</v>
          </cell>
          <cell r="Q264">
            <v>3.2199999999999997E-8</v>
          </cell>
          <cell r="R264">
            <v>3.0361379999999996E-5</v>
          </cell>
          <cell r="S264">
            <v>4.958799999999999E-6</v>
          </cell>
          <cell r="T264">
            <v>1.6119276530000001E-2</v>
          </cell>
          <cell r="U264">
            <v>1.5728572999999999E-4</v>
          </cell>
          <cell r="V264">
            <v>0.12001403679999997</v>
          </cell>
          <cell r="W264">
            <v>1.2480719999999999E-4</v>
          </cell>
          <cell r="X264">
            <v>1.1595219999999998E-5</v>
          </cell>
          <cell r="Y264">
            <v>4.1666799999999997E-6</v>
          </cell>
          <cell r="Z264">
            <v>0</v>
          </cell>
          <cell r="AA264">
            <v>0</v>
          </cell>
          <cell r="AB264">
            <v>3.3665E-2</v>
          </cell>
          <cell r="AC264">
            <v>0</v>
          </cell>
          <cell r="AD264">
            <v>4.4431999999999999E-2</v>
          </cell>
          <cell r="AE264">
            <v>1.909041</v>
          </cell>
          <cell r="AF264">
            <v>2.7421999999999995E-2</v>
          </cell>
          <cell r="AG264">
            <v>0</v>
          </cell>
          <cell r="AH264">
            <v>4.1696999999999998E-2</v>
          </cell>
          <cell r="AI264">
            <v>0.17887799999999998</v>
          </cell>
          <cell r="AJ264">
            <v>0.12825500000000001</v>
          </cell>
          <cell r="AK264">
            <v>1.5802369999999999</v>
          </cell>
          <cell r="AL264">
            <v>7.0746099999999998</v>
          </cell>
          <cell r="AM264">
            <v>8.5441000000000003</v>
          </cell>
          <cell r="AN264">
            <v>0.38569200000000003</v>
          </cell>
          <cell r="AO264">
            <v>0.14798799999999998</v>
          </cell>
          <cell r="AP264">
            <v>0</v>
          </cell>
          <cell r="AQ264">
            <v>3.0431E-2</v>
          </cell>
          <cell r="AR264">
            <v>6.3032999999999992E-2</v>
          </cell>
          <cell r="AS264">
            <v>1.4285999999999998E-2</v>
          </cell>
          <cell r="AT264">
            <v>1.100886</v>
          </cell>
          <cell r="AU264">
            <v>3.7939999999999995E-2</v>
          </cell>
          <cell r="AV264">
            <v>10.589835999999998</v>
          </cell>
          <cell r="AW264">
            <v>0.10925399999999999</v>
          </cell>
          <cell r="AX264">
            <v>3.8401445999999999E-2</v>
          </cell>
          <cell r="AY264">
            <v>1.494827E-3</v>
          </cell>
          <cell r="AZ264">
            <v>0</v>
          </cell>
          <cell r="BA264">
            <v>0</v>
          </cell>
        </row>
        <row r="265">
          <cell r="B265">
            <v>2.0849499999999997E-4</v>
          </cell>
          <cell r="C265">
            <v>2.0929999999999998E-5</v>
          </cell>
          <cell r="D265">
            <v>2.4149999999999997E-5</v>
          </cell>
          <cell r="E265">
            <v>1.8997999999999997E-4</v>
          </cell>
          <cell r="F265">
            <v>1.6711799999999998E-5</v>
          </cell>
          <cell r="G265">
            <v>0</v>
          </cell>
          <cell r="H265">
            <v>0</v>
          </cell>
          <cell r="I265">
            <v>0</v>
          </cell>
          <cell r="J265">
            <v>0</v>
          </cell>
          <cell r="K265">
            <v>0</v>
          </cell>
          <cell r="L265">
            <v>0</v>
          </cell>
          <cell r="M265">
            <v>0</v>
          </cell>
          <cell r="N265">
            <v>0</v>
          </cell>
          <cell r="O265">
            <v>1.4328999999999999E-6</v>
          </cell>
          <cell r="P265">
            <v>0</v>
          </cell>
          <cell r="Q265">
            <v>8.7422999999999991E-7</v>
          </cell>
          <cell r="R265">
            <v>4.2740669999999993E-5</v>
          </cell>
          <cell r="S265">
            <v>3.5902999999999998E-5</v>
          </cell>
          <cell r="T265">
            <v>0</v>
          </cell>
          <cell r="U265">
            <v>0</v>
          </cell>
          <cell r="V265">
            <v>0</v>
          </cell>
          <cell r="W265">
            <v>2.4943729999999997E-4</v>
          </cell>
          <cell r="X265">
            <v>0</v>
          </cell>
          <cell r="Y265">
            <v>3.8530519999999997E-4</v>
          </cell>
          <cell r="Z265">
            <v>0</v>
          </cell>
          <cell r="AA265">
            <v>0</v>
          </cell>
          <cell r="AB265">
            <v>1.8155999999999999E-2</v>
          </cell>
          <cell r="AC265">
            <v>7.903099999999999E-2</v>
          </cell>
          <cell r="AD265">
            <v>5.1823000000000001E-2</v>
          </cell>
          <cell r="AE265">
            <v>9.8149999999999991E-3</v>
          </cell>
          <cell r="AF265">
            <v>6.4339999999999996E-3</v>
          </cell>
          <cell r="AG265">
            <v>0</v>
          </cell>
          <cell r="AH265">
            <v>0</v>
          </cell>
          <cell r="AI265">
            <v>0</v>
          </cell>
          <cell r="AJ265">
            <v>0</v>
          </cell>
          <cell r="AK265">
            <v>0</v>
          </cell>
          <cell r="AL265">
            <v>0</v>
          </cell>
          <cell r="AM265">
            <v>0</v>
          </cell>
          <cell r="AN265">
            <v>0</v>
          </cell>
          <cell r="AO265">
            <v>2.31E-3</v>
          </cell>
          <cell r="AP265">
            <v>0</v>
          </cell>
          <cell r="AQ265">
            <v>1.464E-3</v>
          </cell>
          <cell r="AR265">
            <v>4.4285999999999999E-2</v>
          </cell>
          <cell r="AS265">
            <v>2.3979E-2</v>
          </cell>
          <cell r="AT265">
            <v>0</v>
          </cell>
          <cell r="AU265">
            <v>0</v>
          </cell>
          <cell r="AV265">
            <v>0</v>
          </cell>
          <cell r="AW265">
            <v>0.92356299999999991</v>
          </cell>
          <cell r="AX265">
            <v>0</v>
          </cell>
          <cell r="AY265">
            <v>0.332183742</v>
          </cell>
          <cell r="AZ265">
            <v>0</v>
          </cell>
          <cell r="BA265">
            <v>0</v>
          </cell>
        </row>
        <row r="266">
          <cell r="B266">
            <v>0</v>
          </cell>
          <cell r="C266">
            <v>0</v>
          </cell>
          <cell r="D266">
            <v>3.2199999999999997E-6</v>
          </cell>
          <cell r="E266">
            <v>0</v>
          </cell>
          <cell r="F266">
            <v>0</v>
          </cell>
          <cell r="G266">
            <v>8.7261999999999996E-6</v>
          </cell>
          <cell r="H266">
            <v>1.1913999999999999E-6</v>
          </cell>
          <cell r="I266">
            <v>2.2572199999999997E-5</v>
          </cell>
          <cell r="J266">
            <v>4.7913599999999995E-5</v>
          </cell>
          <cell r="K266">
            <v>1.6695699999999997E-5</v>
          </cell>
          <cell r="L266">
            <v>1.728174E-4</v>
          </cell>
          <cell r="M266">
            <v>8.5329999999999994E-7</v>
          </cell>
          <cell r="N266">
            <v>9.7321279999999978E-5</v>
          </cell>
          <cell r="O266">
            <v>0</v>
          </cell>
          <cell r="P266">
            <v>4.1859999999999994E-6</v>
          </cell>
          <cell r="Q266">
            <v>0</v>
          </cell>
          <cell r="R266">
            <v>1.4567279999999999E-5</v>
          </cell>
          <cell r="S266">
            <v>0</v>
          </cell>
          <cell r="T266">
            <v>1.6212699999999998E-5</v>
          </cell>
          <cell r="U266">
            <v>1.6212699999999998E-5</v>
          </cell>
          <cell r="V266">
            <v>1.0448899999999999E-5</v>
          </cell>
          <cell r="W266">
            <v>3.9396699999999995E-5</v>
          </cell>
          <cell r="X266">
            <v>1.5758679999999998E-4</v>
          </cell>
          <cell r="Y266">
            <v>0</v>
          </cell>
          <cell r="Z266">
            <v>0</v>
          </cell>
          <cell r="AA266">
            <v>0</v>
          </cell>
          <cell r="AB266">
            <v>0</v>
          </cell>
          <cell r="AC266">
            <v>0</v>
          </cell>
          <cell r="AD266">
            <v>7.7949999999999998E-3</v>
          </cell>
          <cell r="AE266">
            <v>0</v>
          </cell>
          <cell r="AF266">
            <v>0</v>
          </cell>
          <cell r="AG266">
            <v>2.1054999999999997E-2</v>
          </cell>
          <cell r="AH266">
            <v>3.2346E-2</v>
          </cell>
          <cell r="AI266">
            <v>0.12898799999999999</v>
          </cell>
          <cell r="AJ266">
            <v>0.30568200000000001</v>
          </cell>
          <cell r="AK266">
            <v>9.8008999999999999E-2</v>
          </cell>
          <cell r="AL266">
            <v>0.44035099999999994</v>
          </cell>
          <cell r="AM266">
            <v>1.7619999999999999E-3</v>
          </cell>
          <cell r="AN266">
            <v>0.19930800000000001</v>
          </cell>
          <cell r="AO266">
            <v>0</v>
          </cell>
          <cell r="AP266">
            <v>9.5230000000000002E-3</v>
          </cell>
          <cell r="AQ266">
            <v>0</v>
          </cell>
          <cell r="AR266">
            <v>4.5240000000000002E-2</v>
          </cell>
          <cell r="AS266">
            <v>0</v>
          </cell>
          <cell r="AT266">
            <v>1.3284000000000001E-2</v>
          </cell>
          <cell r="AU266">
            <v>1.3284000000000001E-2</v>
          </cell>
          <cell r="AV266">
            <v>3.5851999999999995E-2</v>
          </cell>
          <cell r="AW266">
            <v>0.33307599999999998</v>
          </cell>
          <cell r="AX266">
            <v>0.79587035100000003</v>
          </cell>
          <cell r="AY266">
            <v>0</v>
          </cell>
          <cell r="AZ266">
            <v>0</v>
          </cell>
          <cell r="BA266">
            <v>0</v>
          </cell>
        </row>
        <row r="267">
          <cell r="B267">
            <v>4.2466177701111114</v>
          </cell>
          <cell r="C267">
            <v>4.7722267599999997</v>
          </cell>
          <cell r="D267">
            <v>7.6982651160799991</v>
          </cell>
          <cell r="E267">
            <v>7.4170461327199986</v>
          </cell>
          <cell r="F267">
            <v>7.9649958237499989</v>
          </cell>
          <cell r="G267">
            <v>8.3189182839000004</v>
          </cell>
          <cell r="H267">
            <v>9.2326162038599993</v>
          </cell>
          <cell r="I267">
            <v>9.7434818037199999</v>
          </cell>
          <cell r="J267">
            <v>9.8812711453400013</v>
          </cell>
          <cell r="K267">
            <v>7.6247232977999984</v>
          </cell>
          <cell r="L267">
            <v>8.3551845803999996</v>
          </cell>
          <cell r="M267">
            <v>12.223299761329999</v>
          </cell>
          <cell r="N267">
            <v>11.933277372029998</v>
          </cell>
          <cell r="O267">
            <v>12.53106915004</v>
          </cell>
          <cell r="P267">
            <v>15.659263201959996</v>
          </cell>
          <cell r="Q267">
            <v>17.204522525959998</v>
          </cell>
          <cell r="R267">
            <v>18.16687530602</v>
          </cell>
          <cell r="S267">
            <v>11.281502145899998</v>
          </cell>
          <cell r="T267">
            <v>12.096706058639999</v>
          </cell>
          <cell r="U267">
            <v>11.999154967239999</v>
          </cell>
          <cell r="V267">
            <v>4.9464579975999987</v>
          </cell>
          <cell r="W267">
            <v>0.71573644799999991</v>
          </cell>
          <cell r="X267">
            <v>0.10204044759999999</v>
          </cell>
          <cell r="Y267">
            <v>0.22833023541999997</v>
          </cell>
          <cell r="Z267">
            <v>0</v>
          </cell>
          <cell r="AA267">
            <v>0</v>
          </cell>
          <cell r="AB267">
            <v>230.31153799999998</v>
          </cell>
          <cell r="AC267">
            <v>238.27652199999994</v>
          </cell>
          <cell r="AD267">
            <v>387.88947299999995</v>
          </cell>
          <cell r="AE267">
            <v>449.80236200000002</v>
          </cell>
          <cell r="AF267">
            <v>558.55215700000008</v>
          </cell>
          <cell r="AG267">
            <v>614.08513800000014</v>
          </cell>
          <cell r="AH267">
            <v>678.10851100000002</v>
          </cell>
          <cell r="AI267">
            <v>826.19867099999999</v>
          </cell>
          <cell r="AJ267">
            <v>962.10804899999994</v>
          </cell>
          <cell r="AK267">
            <v>670.04374599999994</v>
          </cell>
          <cell r="AL267">
            <v>817.31547499999999</v>
          </cell>
          <cell r="AM267">
            <v>725.69830300000001</v>
          </cell>
          <cell r="AN267">
            <v>690.30721699999981</v>
          </cell>
          <cell r="AO267">
            <v>636.95372600000019</v>
          </cell>
          <cell r="AP267">
            <v>756.25989499999991</v>
          </cell>
          <cell r="AQ267">
            <v>786.16338299999984</v>
          </cell>
          <cell r="AR267">
            <v>837.58661799999993</v>
          </cell>
          <cell r="AS267">
            <v>938.78941199999997</v>
          </cell>
          <cell r="AT267">
            <v>1103.7842190000001</v>
          </cell>
          <cell r="AU267">
            <v>1096.527636</v>
          </cell>
          <cell r="AV267">
            <v>483.97702200000009</v>
          </cell>
          <cell r="AW267">
            <v>62.565836999999995</v>
          </cell>
          <cell r="AX267">
            <v>11.500097599999998</v>
          </cell>
          <cell r="AY267">
            <v>22.255621066</v>
          </cell>
          <cell r="AZ267">
            <v>0</v>
          </cell>
          <cell r="BA267">
            <v>0</v>
          </cell>
        </row>
        <row r="268">
          <cell r="B268">
            <v>1.8031999999999998E-4</v>
          </cell>
          <cell r="C268">
            <v>2.1432319999999996E-5</v>
          </cell>
          <cell r="D268">
            <v>1.6099999999999998E-6</v>
          </cell>
          <cell r="E268">
            <v>3.2199999999999997E-6</v>
          </cell>
          <cell r="F268">
            <v>0</v>
          </cell>
          <cell r="G268">
            <v>1.4361199999999999E-5</v>
          </cell>
          <cell r="H268">
            <v>1.8548777799999996E-2</v>
          </cell>
          <cell r="I268">
            <v>8.032289999999999E-5</v>
          </cell>
          <cell r="J268">
            <v>2.0675619999999998E-4</v>
          </cell>
          <cell r="K268">
            <v>1.278501E-4</v>
          </cell>
          <cell r="L268">
            <v>0</v>
          </cell>
          <cell r="M268">
            <v>2.1907269999999997E-5</v>
          </cell>
          <cell r="N268">
            <v>2.1620206999999997E-4</v>
          </cell>
          <cell r="O268">
            <v>1.3280406999999998E-4</v>
          </cell>
          <cell r="P268">
            <v>3.2246689999999997E-5</v>
          </cell>
          <cell r="Q268">
            <v>3.0847438999999995E-4</v>
          </cell>
          <cell r="R268">
            <v>2.9437239999999996E-5</v>
          </cell>
          <cell r="S268">
            <v>1.6099999999999997E-7</v>
          </cell>
          <cell r="T268">
            <v>7.8867459999999994E-5</v>
          </cell>
          <cell r="U268">
            <v>5.4717459999999996E-5</v>
          </cell>
          <cell r="V268">
            <v>6.0664799999999989E-5</v>
          </cell>
          <cell r="W268">
            <v>7.0340899999999989E-5</v>
          </cell>
          <cell r="X268">
            <v>3.4647199999999996E-5</v>
          </cell>
          <cell r="Y268">
            <v>1.5893597999999998E-4</v>
          </cell>
          <cell r="Z268">
            <v>0</v>
          </cell>
          <cell r="AA268">
            <v>0</v>
          </cell>
          <cell r="AB268">
            <v>6.6889999999999996E-3</v>
          </cell>
          <cell r="AC268">
            <v>1.0189999999999999E-3</v>
          </cell>
          <cell r="AD268">
            <v>2.1770000000000001E-3</v>
          </cell>
          <cell r="AE268">
            <v>8.0590000000000002E-3</v>
          </cell>
          <cell r="AF268">
            <v>0</v>
          </cell>
          <cell r="AG268">
            <v>3.8588999999999998E-2</v>
          </cell>
          <cell r="AH268">
            <v>0.54918</v>
          </cell>
          <cell r="AI268">
            <v>0.10060899999999999</v>
          </cell>
          <cell r="AJ268">
            <v>0.28466999999999998</v>
          </cell>
          <cell r="AK268">
            <v>0.306954</v>
          </cell>
          <cell r="AL268">
            <v>0</v>
          </cell>
          <cell r="AM268">
            <v>4.9228999999999995E-2</v>
          </cell>
          <cell r="AN268">
            <v>0.53093999999999997</v>
          </cell>
          <cell r="AO268">
            <v>0.23766599999999999</v>
          </cell>
          <cell r="AP268">
            <v>0.20368</v>
          </cell>
          <cell r="AQ268">
            <v>0.76298599999999994</v>
          </cell>
          <cell r="AR268">
            <v>8.5703000000000001E-2</v>
          </cell>
          <cell r="AS268">
            <v>8.4999999999999993E-5</v>
          </cell>
          <cell r="AT268">
            <v>0.246172</v>
          </cell>
          <cell r="AU268">
            <v>0.23677499999999999</v>
          </cell>
          <cell r="AV268">
            <v>0.280918</v>
          </cell>
          <cell r="AW268">
            <v>0.39352699999999996</v>
          </cell>
          <cell r="AX268">
            <v>0.10228871099999999</v>
          </cell>
          <cell r="AY268">
            <v>0.65018589500000001</v>
          </cell>
          <cell r="AZ268">
            <v>0</v>
          </cell>
          <cell r="BA268">
            <v>0</v>
          </cell>
        </row>
        <row r="269">
          <cell r="B269">
            <v>4.8299999999999995E-6</v>
          </cell>
          <cell r="C269">
            <v>0</v>
          </cell>
          <cell r="D269">
            <v>0</v>
          </cell>
          <cell r="E269">
            <v>6.4399999999999993E-6</v>
          </cell>
          <cell r="F269">
            <v>1.3040999999999999E-4</v>
          </cell>
          <cell r="G269">
            <v>0</v>
          </cell>
          <cell r="H269">
            <v>0</v>
          </cell>
          <cell r="I269">
            <v>3.3648999999999996E-5</v>
          </cell>
          <cell r="J269">
            <v>1.9811049999999997E-4</v>
          </cell>
          <cell r="K269">
            <v>1.5602509999999999E-4</v>
          </cell>
          <cell r="L269">
            <v>0</v>
          </cell>
          <cell r="M269">
            <v>8.7770759999999994E-5</v>
          </cell>
          <cell r="N269">
            <v>0</v>
          </cell>
          <cell r="O269">
            <v>0</v>
          </cell>
          <cell r="P269">
            <v>4.6689999999999993E-7</v>
          </cell>
          <cell r="Q269">
            <v>6.7249699999999996E-6</v>
          </cell>
          <cell r="R269">
            <v>3.7351999999999994E-6</v>
          </cell>
          <cell r="S269">
            <v>4.0249999999999996E-5</v>
          </cell>
          <cell r="T269">
            <v>0</v>
          </cell>
          <cell r="U269">
            <v>0</v>
          </cell>
          <cell r="V269">
            <v>0</v>
          </cell>
          <cell r="W269">
            <v>0</v>
          </cell>
          <cell r="X269">
            <v>1.7064389999999998E-5</v>
          </cell>
          <cell r="Y269">
            <v>1.7387999999999997E-5</v>
          </cell>
          <cell r="Z269">
            <v>0</v>
          </cell>
          <cell r="AA269">
            <v>0</v>
          </cell>
          <cell r="AB269">
            <v>3.7209999999999999E-3</v>
          </cell>
          <cell r="AC269">
            <v>0</v>
          </cell>
          <cell r="AD269">
            <v>0</v>
          </cell>
          <cell r="AE269">
            <v>5.11E-3</v>
          </cell>
          <cell r="AF269">
            <v>3.6104999999999998E-2</v>
          </cell>
          <cell r="AG269">
            <v>0</v>
          </cell>
          <cell r="AH269">
            <v>0</v>
          </cell>
          <cell r="AI269">
            <v>2.0229999999999998E-2</v>
          </cell>
          <cell r="AJ269">
            <v>0.51955200000000001</v>
          </cell>
          <cell r="AK269">
            <v>0.29874200000000001</v>
          </cell>
          <cell r="AL269">
            <v>0</v>
          </cell>
          <cell r="AM269">
            <v>0.37079200000000001</v>
          </cell>
          <cell r="AN269">
            <v>0</v>
          </cell>
          <cell r="AO269">
            <v>0</v>
          </cell>
          <cell r="AP269">
            <v>2.7529999999999998E-3</v>
          </cell>
          <cell r="AQ269">
            <v>6.4119999999999993E-3</v>
          </cell>
          <cell r="AR269">
            <v>3.5129999999999996E-3</v>
          </cell>
          <cell r="AS269">
            <v>8.9009999999999992E-2</v>
          </cell>
          <cell r="AT269">
            <v>0</v>
          </cell>
          <cell r="AU269">
            <v>0</v>
          </cell>
          <cell r="AV269">
            <v>0</v>
          </cell>
          <cell r="AW269">
            <v>0</v>
          </cell>
          <cell r="AX269">
            <v>5.3521468999999995E-2</v>
          </cell>
          <cell r="AY269">
            <v>8.0032363999999995E-2</v>
          </cell>
          <cell r="AZ269">
            <v>0</v>
          </cell>
          <cell r="BA269">
            <v>0</v>
          </cell>
        </row>
      </sheetData>
      <sheetData sheetId="7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row r="4">
          <cell r="B4" t="str">
            <v>Range of product codes</v>
          </cell>
        </row>
      </sheetData>
      <sheetData sheetId="1">
        <row r="1">
          <cell r="A1">
            <v>1.7</v>
          </cell>
        </row>
        <row r="2">
          <cell r="A2">
            <v>1.4</v>
          </cell>
        </row>
      </sheetData>
      <sheetData sheetId="2">
        <row r="4">
          <cell r="B4" t="str">
            <v>Range of product codes</v>
          </cell>
        </row>
      </sheetData>
      <sheetData sheetId="3" refreshError="1">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37"/>
  <sheetViews>
    <sheetView workbookViewId="0"/>
  </sheetViews>
  <sheetFormatPr defaultRowHeight="12.5"/>
  <cols>
    <col min="12" max="19" width="6.7265625" customWidth="1"/>
  </cols>
  <sheetData>
    <row r="1" spans="1:15" ht="13">
      <c r="A1" s="2" t="s">
        <v>120</v>
      </c>
    </row>
    <row r="2" spans="1:15">
      <c r="A2" t="s">
        <v>49</v>
      </c>
    </row>
    <row r="4" spans="1:15" ht="13">
      <c r="A4" s="1" t="s">
        <v>72</v>
      </c>
    </row>
    <row r="5" spans="1:15">
      <c r="A5" s="212" t="s">
        <v>157</v>
      </c>
      <c r="B5" s="212"/>
      <c r="C5" s="212"/>
      <c r="D5" s="212"/>
      <c r="E5" s="212"/>
      <c r="F5" s="212"/>
      <c r="G5" s="212"/>
      <c r="H5" s="212"/>
      <c r="I5" s="212"/>
      <c r="J5" s="212"/>
      <c r="K5" s="212"/>
      <c r="L5" s="20"/>
      <c r="M5" s="20"/>
      <c r="N5" s="20"/>
      <c r="O5" s="20"/>
    </row>
    <row r="6" spans="1:15">
      <c r="A6" s="2" t="s">
        <v>182</v>
      </c>
    </row>
    <row r="7" spans="1:15">
      <c r="A7" s="227" t="s">
        <v>178</v>
      </c>
    </row>
    <row r="9" spans="1:15" ht="13">
      <c r="A9" s="1" t="s">
        <v>156</v>
      </c>
    </row>
    <row r="10" spans="1:15" ht="13">
      <c r="A10" s="1" t="s">
        <v>101</v>
      </c>
    </row>
    <row r="11" spans="1:15" ht="13">
      <c r="A11" s="1" t="s">
        <v>102</v>
      </c>
    </row>
    <row r="12" spans="1:15" ht="13">
      <c r="A12" s="1" t="s">
        <v>168</v>
      </c>
    </row>
    <row r="14" spans="1:15" ht="13">
      <c r="A14" s="1" t="s">
        <v>3</v>
      </c>
    </row>
    <row r="15" spans="1:15">
      <c r="A15" s="250" t="s">
        <v>84</v>
      </c>
      <c r="B15" s="250"/>
      <c r="C15" s="250"/>
      <c r="D15" s="250"/>
      <c r="E15" s="250"/>
      <c r="F15" s="250"/>
      <c r="G15" s="250"/>
      <c r="H15" s="250"/>
      <c r="I15" s="250"/>
      <c r="J15" s="250"/>
      <c r="K15" s="250"/>
      <c r="L15" s="250"/>
      <c r="M15" s="250"/>
      <c r="N15" s="250"/>
      <c r="O15" s="250"/>
    </row>
    <row r="16" spans="1:15" ht="39.15" customHeight="1">
      <c r="A16" s="250" t="s">
        <v>122</v>
      </c>
      <c r="B16" s="250"/>
      <c r="C16" s="250"/>
      <c r="D16" s="250"/>
      <c r="E16" s="250"/>
      <c r="F16" s="250"/>
      <c r="G16" s="250"/>
      <c r="H16" s="250"/>
      <c r="I16" s="250"/>
      <c r="J16" s="250"/>
      <c r="K16" s="250"/>
      <c r="L16" s="250"/>
      <c r="M16" s="250"/>
      <c r="N16" s="250"/>
      <c r="O16" s="250"/>
    </row>
    <row r="17" spans="1:15" ht="39.15" customHeight="1">
      <c r="A17" s="250" t="s">
        <v>121</v>
      </c>
      <c r="B17" s="250"/>
      <c r="C17" s="250"/>
      <c r="D17" s="250"/>
      <c r="E17" s="250"/>
      <c r="F17" s="250"/>
      <c r="G17" s="250"/>
      <c r="H17" s="250"/>
      <c r="I17" s="250"/>
      <c r="J17" s="250"/>
      <c r="K17" s="250"/>
      <c r="L17" s="250"/>
      <c r="M17" s="250"/>
      <c r="N17" s="250"/>
      <c r="O17" s="250"/>
    </row>
    <row r="19" spans="1:15" ht="13">
      <c r="A19" s="1" t="s">
        <v>48</v>
      </c>
    </row>
    <row r="20" spans="1:15">
      <c r="A20" t="s">
        <v>52</v>
      </c>
    </row>
    <row r="21" spans="1:15">
      <c r="A21" t="s">
        <v>53</v>
      </c>
    </row>
    <row r="22" spans="1:15">
      <c r="A22" t="s">
        <v>54</v>
      </c>
    </row>
    <row r="23" spans="1:15">
      <c r="A23" t="s">
        <v>55</v>
      </c>
    </row>
    <row r="24" spans="1:15">
      <c r="A24" t="s">
        <v>56</v>
      </c>
    </row>
    <row r="26" spans="1:15" ht="13">
      <c r="A26" s="1" t="s">
        <v>103</v>
      </c>
    </row>
    <row r="27" spans="1:15">
      <c r="A27" t="s">
        <v>51</v>
      </c>
    </row>
    <row r="28" spans="1:15">
      <c r="A28" t="s">
        <v>69</v>
      </c>
    </row>
    <row r="29" spans="1:15">
      <c r="A29" t="s">
        <v>70</v>
      </c>
    </row>
    <row r="31" spans="1:15">
      <c r="A31" s="251" t="s">
        <v>71</v>
      </c>
      <c r="B31" s="251"/>
      <c r="C31" s="251"/>
      <c r="D31" s="251"/>
      <c r="E31" s="251"/>
      <c r="F31" s="251"/>
      <c r="G31" s="251"/>
      <c r="H31" s="251"/>
      <c r="I31" s="251"/>
      <c r="J31" s="251"/>
      <c r="K31" s="251"/>
      <c r="L31" s="251"/>
      <c r="M31" s="251"/>
      <c r="N31" s="251"/>
    </row>
    <row r="33" spans="1:15" ht="26.15" customHeight="1">
      <c r="A33" s="249" t="s">
        <v>123</v>
      </c>
      <c r="B33" s="249"/>
      <c r="C33" s="249"/>
      <c r="D33" s="249"/>
      <c r="E33" s="249"/>
      <c r="F33" s="249"/>
      <c r="G33" s="249"/>
      <c r="H33" s="249"/>
      <c r="I33" s="249"/>
      <c r="J33" s="249"/>
      <c r="K33" s="249"/>
      <c r="L33" s="249"/>
      <c r="M33" s="249"/>
      <c r="N33" s="20"/>
      <c r="O33" s="20"/>
    </row>
    <row r="35" spans="1:15" ht="26.15" customHeight="1">
      <c r="A35" s="249" t="s">
        <v>73</v>
      </c>
      <c r="B35" s="249"/>
      <c r="C35" s="249"/>
      <c r="D35" s="249"/>
      <c r="E35" s="249"/>
      <c r="F35" s="249"/>
      <c r="G35" s="249"/>
      <c r="H35" s="249"/>
      <c r="I35" s="249"/>
      <c r="J35" s="249"/>
      <c r="K35" s="249"/>
      <c r="L35" s="249"/>
      <c r="M35" s="249"/>
      <c r="N35" s="249"/>
      <c r="O35" s="20"/>
    </row>
    <row r="37" spans="1:15">
      <c r="A37" t="s">
        <v>50</v>
      </c>
    </row>
  </sheetData>
  <mergeCells count="6">
    <mergeCell ref="A35:N35"/>
    <mergeCell ref="A15:O15"/>
    <mergeCell ref="A31:N31"/>
    <mergeCell ref="A33:M33"/>
    <mergeCell ref="A16:O16"/>
    <mergeCell ref="A17:O17"/>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A1:B2"/>
  <sheetViews>
    <sheetView tabSelected="1" workbookViewId="0"/>
  </sheetViews>
  <sheetFormatPr defaultRowHeight="12.5"/>
  <cols>
    <col min="1" max="1" width="1.7265625" customWidth="1"/>
  </cols>
  <sheetData>
    <row r="1" spans="1:2" ht="9" customHeight="1">
      <c r="A1" t="s">
        <v>177</v>
      </c>
    </row>
    <row r="2" spans="1:2" ht="13">
      <c r="B2" s="1" t="str">
        <f>' '!$A$92</f>
        <v>Australia's trade in wood-based products  (overview)</v>
      </c>
    </row>
  </sheetData>
  <phoneticPr fontId="1"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288"/>
  <sheetViews>
    <sheetView workbookViewId="0"/>
  </sheetViews>
  <sheetFormatPr defaultRowHeight="12.5"/>
  <cols>
    <col min="1" max="1" width="1.7265625" customWidth="1"/>
  </cols>
  <sheetData>
    <row r="1" spans="2:2" ht="9" customHeight="1"/>
    <row r="2" spans="2:2" ht="13">
      <c r="B2" s="1" t="str">
        <f>' '!$A$100</f>
        <v>Australia's imports of wood-based products  (overview)</v>
      </c>
    </row>
    <row r="28" spans="2:2" ht="13">
      <c r="B28" s="1" t="str">
        <f>' '!$A$113</f>
        <v>Australia's imports of wood-based products  (by product)</v>
      </c>
    </row>
    <row r="54" spans="2:2" ht="13">
      <c r="B54" s="1" t="str">
        <f>' '!$A$137</f>
        <v>Australia's imports of VPA core products  (by supplying country)</v>
      </c>
    </row>
    <row r="80" spans="2:2" ht="13">
      <c r="B80" s="19" t="str">
        <f>' '!$A$162</f>
        <v>Australia's imports of other Timber Sector products</v>
      </c>
    </row>
    <row r="106" spans="2:2" ht="13">
      <c r="B106" s="1" t="str">
        <f>' '!$A$187</f>
        <v>Australia's imports of other Paper Sector products</v>
      </c>
    </row>
    <row r="132" spans="2:2" ht="13">
      <c r="B132" s="1" t="str">
        <f>' '!$A$217</f>
        <v>Australia's imports of sawn wood  (by supplying country)</v>
      </c>
    </row>
    <row r="158" spans="2:2" ht="13">
      <c r="B158" s="1" t="str">
        <f>' '!$A$240</f>
        <v>Australia's imports of plywood  (by supplying country)</v>
      </c>
    </row>
    <row r="184" spans="2:2" ht="13">
      <c r="B184" s="1" t="str">
        <f>' '!$A$263</f>
        <v>Australia's imports of other panels  (by supplying country)</v>
      </c>
    </row>
    <row r="210" spans="2:2" ht="13">
      <c r="B210" s="1" t="str">
        <f>' '!$A$283</f>
        <v>Australia's imports of mouldings &amp; joinery  (by supplying country)</v>
      </c>
    </row>
    <row r="236" spans="2:2" ht="13">
      <c r="B236" s="1" t="str">
        <f>' '!$A$307</f>
        <v>Australia's imports of wooden furniture  (by supplying country)</v>
      </c>
    </row>
    <row r="262" spans="2:2" ht="13">
      <c r="B262" s="1" t="str">
        <f>' '!$A$330</f>
        <v>Australia's imports of pulp  (by supplying country)</v>
      </c>
    </row>
    <row r="288" spans="2:2" ht="13">
      <c r="B288" s="1" t="str">
        <f>' '!$A$355</f>
        <v>Australia's imports of paper  (by supplying country)</v>
      </c>
    </row>
  </sheetData>
  <phoneticPr fontId="1"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B1:H288"/>
  <sheetViews>
    <sheetView workbookViewId="0"/>
  </sheetViews>
  <sheetFormatPr defaultRowHeight="12.5"/>
  <cols>
    <col min="1" max="1" width="1.7265625" customWidth="1"/>
    <col min="12" max="17" width="6.7265625" customWidth="1"/>
  </cols>
  <sheetData>
    <row r="1" spans="2:2" ht="9" customHeight="1"/>
    <row r="2" spans="2:2" ht="13">
      <c r="B2" s="1" t="str">
        <f>' '!$A$382</f>
        <v>Australia's exports of wood-based products  (overview)</v>
      </c>
    </row>
    <row r="28" spans="2:2" ht="13">
      <c r="B28" s="1" t="str">
        <f>' '!$A$395</f>
        <v>Australia's exports of wood-based products  (by product)</v>
      </c>
    </row>
    <row r="54" spans="2:2" ht="13">
      <c r="B54" s="211" t="str">
        <f>' '!$A$418</f>
        <v>Australia's exports of VPA core products  (by destination country)</v>
      </c>
    </row>
    <row r="80" spans="2:2" ht="13">
      <c r="B80" s="19" t="str">
        <f>' '!$A$443</f>
        <v>Australia's exports of other Timber Sector products</v>
      </c>
    </row>
    <row r="106" spans="2:2" ht="13">
      <c r="B106" s="1" t="str">
        <f>' '!$A$468</f>
        <v>Australia's exports of other Paper Sector products</v>
      </c>
    </row>
    <row r="132" spans="2:2" ht="13">
      <c r="B132" s="1" t="str">
        <f>' '!$A$493</f>
        <v>Australia's exports of logs  (by destination country)</v>
      </c>
    </row>
    <row r="158" spans="2:2" ht="13">
      <c r="B158" s="1" t="str">
        <f>' '!$A$516</f>
        <v>Australia's exports of sawn wood  (by destination country)</v>
      </c>
    </row>
    <row r="184" spans="2:8" ht="13">
      <c r="B184" s="1" t="str">
        <f>' '!$A$541</f>
        <v>Australia's exports of other panels  (by destination country)</v>
      </c>
      <c r="H184" s="213" t="s">
        <v>167</v>
      </c>
    </row>
    <row r="210" spans="2:2" ht="13">
      <c r="B210" s="1" t="str">
        <f>' '!$A$565</f>
        <v>Australia's exports of mouldings &amp; joinery  (by destination country)</v>
      </c>
    </row>
    <row r="236" spans="2:2" ht="13">
      <c r="B236" s="1" t="str">
        <f>' '!$A$579</f>
        <v>Australia's exports of wooden furniture  (by destination country)</v>
      </c>
    </row>
    <row r="262" spans="2:2" ht="13">
      <c r="B262" s="1" t="str">
        <f>' '!$A$593</f>
        <v>Australia's exports of wood chips &amp; residues  (by destination country)</v>
      </c>
    </row>
    <row r="288" spans="2:2" ht="13">
      <c r="B288" s="1" t="str">
        <f>' '!$A$617</f>
        <v>Australia's exports of paper  (by destination country)</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activeCell="B6" sqref="B6"/>
      <selection pane="topRight" activeCell="B6" sqref="B6"/>
      <selection pane="bottomLeft" activeCell="B6" sqref="B6"/>
      <selection pane="bottomRight" activeCell="B2" sqref="B2:B3"/>
    </sheetView>
  </sheetViews>
  <sheetFormatPr defaultRowHeight="12.5"/>
  <cols>
    <col min="1" max="1" width="1.7265625" customWidth="1"/>
    <col min="2" max="2" width="21.90625" customWidth="1"/>
    <col min="3" max="26" width="5.1796875" customWidth="1"/>
    <col min="27" max="28" width="5.1796875" hidden="1" customWidth="1"/>
    <col min="29" max="29" width="1.7265625" customWidth="1"/>
    <col min="30" max="53" width="5.1796875" customWidth="1"/>
    <col min="54" max="55" width="5.1796875" hidden="1" customWidth="1"/>
  </cols>
  <sheetData>
    <row r="1" spans="2:56" ht="9" customHeight="1" thickBot="1"/>
    <row r="2" spans="2:56" ht="20" customHeight="1" thickTop="1">
      <c r="B2" s="252" t="s">
        <v>40</v>
      </c>
      <c r="C2" s="254" t="s">
        <v>6</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2:56" ht="13" thickBot="1">
      <c r="B3" s="25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2:56" ht="20" customHeight="1" thickTop="1" thickBot="1">
      <c r="B4" s="4"/>
      <c r="C4" s="55">
        <v>2000</v>
      </c>
      <c r="D4" s="56">
        <f t="shared" ref="D4:J4" si="0">1+C4</f>
        <v>2001</v>
      </c>
      <c r="E4" s="56">
        <f t="shared" si="0"/>
        <v>2002</v>
      </c>
      <c r="F4" s="56">
        <f t="shared" si="0"/>
        <v>2003</v>
      </c>
      <c r="G4" s="56">
        <f t="shared" si="0"/>
        <v>2004</v>
      </c>
      <c r="H4" s="56">
        <f t="shared" si="0"/>
        <v>2005</v>
      </c>
      <c r="I4" s="56">
        <f t="shared" si="0"/>
        <v>2006</v>
      </c>
      <c r="J4" s="56">
        <f t="shared" si="0"/>
        <v>2007</v>
      </c>
      <c r="K4" s="56">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165"/>
      <c r="AD4" s="55">
        <v>2000</v>
      </c>
      <c r="AE4" s="56">
        <f t="shared" ref="AE4:BC4" si="2">1+AD4</f>
        <v>2001</v>
      </c>
      <c r="AF4" s="56">
        <f t="shared" si="2"/>
        <v>2002</v>
      </c>
      <c r="AG4" s="56">
        <f t="shared" si="2"/>
        <v>2003</v>
      </c>
      <c r="AH4" s="56">
        <f t="shared" si="2"/>
        <v>2004</v>
      </c>
      <c r="AI4" s="56">
        <f t="shared" si="2"/>
        <v>2005</v>
      </c>
      <c r="AJ4" s="56">
        <f t="shared" si="2"/>
        <v>2006</v>
      </c>
      <c r="AK4" s="56">
        <f t="shared" si="2"/>
        <v>2007</v>
      </c>
      <c r="AL4" s="56">
        <f t="shared" si="2"/>
        <v>2008</v>
      </c>
      <c r="AM4" s="56">
        <f t="shared" si="2"/>
        <v>2009</v>
      </c>
      <c r="AN4" s="56">
        <f t="shared" si="2"/>
        <v>2010</v>
      </c>
      <c r="AO4" s="56">
        <f t="shared" si="2"/>
        <v>2011</v>
      </c>
      <c r="AP4" s="56">
        <f t="shared" si="2"/>
        <v>2012</v>
      </c>
      <c r="AQ4" s="56">
        <f t="shared" si="2"/>
        <v>2013</v>
      </c>
      <c r="AR4" s="56">
        <f t="shared" si="2"/>
        <v>2014</v>
      </c>
      <c r="AS4" s="56">
        <f t="shared" si="2"/>
        <v>2015</v>
      </c>
      <c r="AT4" s="56">
        <f t="shared" si="2"/>
        <v>2016</v>
      </c>
      <c r="AU4" s="56">
        <f t="shared" si="2"/>
        <v>2017</v>
      </c>
      <c r="AV4" s="56">
        <f t="shared" si="2"/>
        <v>2018</v>
      </c>
      <c r="AW4" s="56">
        <f t="shared" si="2"/>
        <v>2019</v>
      </c>
      <c r="AX4" s="56">
        <f t="shared" si="2"/>
        <v>2020</v>
      </c>
      <c r="AY4" s="56">
        <f t="shared" si="2"/>
        <v>2021</v>
      </c>
      <c r="AZ4" s="56">
        <f t="shared" si="2"/>
        <v>2022</v>
      </c>
      <c r="BA4" s="56">
        <f t="shared" si="2"/>
        <v>2023</v>
      </c>
      <c r="BB4" s="56">
        <f t="shared" si="2"/>
        <v>2024</v>
      </c>
      <c r="BC4" s="56">
        <f t="shared" si="2"/>
        <v>2025</v>
      </c>
      <c r="BD4" s="215"/>
    </row>
    <row r="5" spans="2:56" ht="25" customHeight="1" thickTop="1">
      <c r="B5" s="7"/>
      <c r="C5" s="257" t="s">
        <v>85</v>
      </c>
      <c r="D5" s="258"/>
      <c r="E5" s="258"/>
      <c r="F5" s="258"/>
      <c r="G5" s="258"/>
      <c r="H5" s="258"/>
      <c r="I5" s="258"/>
      <c r="J5" s="258"/>
      <c r="K5" s="258"/>
      <c r="L5" s="258"/>
      <c r="M5" s="258"/>
      <c r="N5" s="258"/>
      <c r="O5" s="258"/>
      <c r="P5" s="258"/>
      <c r="Q5" s="258"/>
      <c r="R5" s="258"/>
      <c r="S5" s="258"/>
      <c r="T5" s="258"/>
      <c r="U5" s="258"/>
      <c r="V5" s="258"/>
      <c r="W5" s="258"/>
      <c r="X5" s="258"/>
      <c r="Y5" s="258"/>
      <c r="Z5" s="258"/>
      <c r="AA5" s="258"/>
      <c r="AB5" s="259"/>
      <c r="AC5" s="4"/>
      <c r="AD5" s="257" t="str">
        <f>C5</f>
        <v>Imports from all countries</v>
      </c>
      <c r="AE5" s="258"/>
      <c r="AF5" s="258"/>
      <c r="AG5" s="258"/>
      <c r="AH5" s="258"/>
      <c r="AI5" s="258"/>
      <c r="AJ5" s="258"/>
      <c r="AK5" s="258"/>
      <c r="AL5" s="258"/>
      <c r="AM5" s="258"/>
      <c r="AN5" s="258"/>
      <c r="AO5" s="258"/>
      <c r="AP5" s="258"/>
      <c r="AQ5" s="258"/>
      <c r="AR5" s="258"/>
      <c r="AS5" s="258"/>
      <c r="AT5" s="258"/>
      <c r="AU5" s="258"/>
      <c r="AV5" s="258"/>
      <c r="AW5" s="258"/>
      <c r="AX5" s="258"/>
      <c r="AY5" s="258"/>
      <c r="AZ5" s="258"/>
      <c r="BA5" s="258"/>
      <c r="BB5" s="258"/>
      <c r="BC5" s="259"/>
      <c r="BD5" s="215"/>
    </row>
    <row r="6" spans="2:56" ht="20" customHeight="1">
      <c r="B6" s="26" t="s">
        <v>15</v>
      </c>
      <c r="C6" s="77">
        <f t="shared" ref="C6:J6" si="3">SUM(C8,C17)</f>
        <v>9.8152922776400118</v>
      </c>
      <c r="D6" s="78">
        <f t="shared" si="3"/>
        <v>7.9661800189433443</v>
      </c>
      <c r="E6" s="78">
        <f t="shared" si="3"/>
        <v>9.3797328322498448</v>
      </c>
      <c r="F6" s="78">
        <f t="shared" si="3"/>
        <v>10.067292840109957</v>
      </c>
      <c r="G6" s="78">
        <f t="shared" si="3"/>
        <v>11.325114339840002</v>
      </c>
      <c r="H6" s="78">
        <f t="shared" si="3"/>
        <v>11.64043964062</v>
      </c>
      <c r="I6" s="78">
        <f t="shared" si="3"/>
        <v>11.1928106768475</v>
      </c>
      <c r="J6" s="89">
        <f t="shared" si="3"/>
        <v>11.898013323561941</v>
      </c>
      <c r="K6" s="89">
        <f>SUM(K8,K17)</f>
        <v>12.390686130620004</v>
      </c>
      <c r="L6" s="89">
        <f>SUM(L8,L17)</f>
        <v>9.7982978443140993</v>
      </c>
      <c r="M6" s="78">
        <f>SUM(M8,M17)</f>
        <v>12.222047599230002</v>
      </c>
      <c r="N6" s="78">
        <f>SUM(N8,N17)</f>
        <v>13.444437227870001</v>
      </c>
      <c r="O6" s="78">
        <f t="shared" ref="O6:AB6" si="4">SUM(O8,O17)</f>
        <v>13.091161438022855</v>
      </c>
      <c r="P6" s="78">
        <f t="shared" si="4"/>
        <v>12.868152483110471</v>
      </c>
      <c r="Q6" s="78">
        <f t="shared" si="4"/>
        <v>13.392218688291429</v>
      </c>
      <c r="R6" s="78">
        <f t="shared" si="4"/>
        <v>13.403802661486665</v>
      </c>
      <c r="S6" s="78">
        <f t="shared" si="4"/>
        <v>13.162018148742384</v>
      </c>
      <c r="T6" s="78">
        <f t="shared" si="4"/>
        <v>13.303125164244626</v>
      </c>
      <c r="U6" s="78">
        <f t="shared" si="4"/>
        <v>12.542388647981998</v>
      </c>
      <c r="V6" s="78">
        <f t="shared" si="4"/>
        <v>11.178170514799511</v>
      </c>
      <c r="W6" s="78">
        <f t="shared" si="4"/>
        <v>10.986277575564614</v>
      </c>
      <c r="X6" s="78">
        <f t="shared" si="4"/>
        <v>12.093827701664637</v>
      </c>
      <c r="Y6" s="78">
        <f t="shared" si="4"/>
        <v>12.380608994809315</v>
      </c>
      <c r="Z6" s="78">
        <f t="shared" si="4"/>
        <v>10.362858025234983</v>
      </c>
      <c r="AA6" s="78">
        <f t="shared" si="4"/>
        <v>0</v>
      </c>
      <c r="AB6" s="78">
        <f t="shared" si="4"/>
        <v>0</v>
      </c>
      <c r="AC6" s="79"/>
      <c r="AD6" s="80">
        <f>SUM(AD8,AD17)</f>
        <v>2.8461098130000004</v>
      </c>
      <c r="AE6" s="81">
        <f>SUM(AE8,AE17)</f>
        <v>2.0385431540000001</v>
      </c>
      <c r="AF6" s="81">
        <f t="shared" ref="AF6:BC6" si="5">SUM(AF8,AF17)</f>
        <v>2.3947272769999999</v>
      </c>
      <c r="AG6" s="81">
        <f t="shared" si="5"/>
        <v>2.959505278</v>
      </c>
      <c r="AH6" s="81">
        <f t="shared" si="5"/>
        <v>3.5213031809999991</v>
      </c>
      <c r="AI6" s="81">
        <f t="shared" si="5"/>
        <v>3.7279429799999999</v>
      </c>
      <c r="AJ6" s="81">
        <f t="shared" si="5"/>
        <v>3.8958849659999997</v>
      </c>
      <c r="AK6" s="81">
        <f t="shared" si="5"/>
        <v>4.5814788530000019</v>
      </c>
      <c r="AL6" s="81">
        <f t="shared" si="5"/>
        <v>5.0251099739999994</v>
      </c>
      <c r="AM6" s="81">
        <f t="shared" si="5"/>
        <v>4.2221398050000003</v>
      </c>
      <c r="AN6" s="81">
        <f t="shared" si="5"/>
        <v>5.1214225630000003</v>
      </c>
      <c r="AO6" s="81">
        <f t="shared" si="5"/>
        <v>5.6999899920000008</v>
      </c>
      <c r="AP6" s="81">
        <f t="shared" si="5"/>
        <v>5.7939233560000005</v>
      </c>
      <c r="AQ6" s="81">
        <f t="shared" si="5"/>
        <v>5.4201963099999979</v>
      </c>
      <c r="AR6" s="81">
        <f t="shared" si="5"/>
        <v>5.7692108119999999</v>
      </c>
      <c r="AS6" s="81">
        <f t="shared" si="5"/>
        <v>5.357869802999998</v>
      </c>
      <c r="AT6" s="81">
        <f t="shared" si="5"/>
        <v>5.2119404249999999</v>
      </c>
      <c r="AU6" s="81">
        <f t="shared" si="5"/>
        <v>5.7387484900000008</v>
      </c>
      <c r="AV6" s="81">
        <f t="shared" si="5"/>
        <v>6.1209853339999993</v>
      </c>
      <c r="AW6" s="81">
        <f t="shared" si="5"/>
        <v>5.4441180159999991</v>
      </c>
      <c r="AX6" s="81">
        <f t="shared" si="5"/>
        <v>5.4959270440000001</v>
      </c>
      <c r="AY6" s="81">
        <f t="shared" si="5"/>
        <v>6.6691752050000002</v>
      </c>
      <c r="AZ6" s="81">
        <f t="shared" si="5"/>
        <v>7.562664870467998</v>
      </c>
      <c r="BA6" s="81">
        <f t="shared" si="5"/>
        <v>5.6435697042829984</v>
      </c>
      <c r="BB6" s="81">
        <f t="shared" si="5"/>
        <v>0</v>
      </c>
      <c r="BC6" s="81">
        <f t="shared" si="5"/>
        <v>0</v>
      </c>
      <c r="BD6" s="215"/>
    </row>
    <row r="7" spans="2:56" ht="17.149999999999999" customHeight="1">
      <c r="B7" s="24" t="s">
        <v>47</v>
      </c>
      <c r="C7" s="96">
        <f>ImportsCoreVPA!C5</f>
        <v>1.7907385787521486</v>
      </c>
      <c r="D7" s="96">
        <f>ImportsCoreVPA!D5</f>
        <v>1.0954189144698776</v>
      </c>
      <c r="E7" s="96">
        <f>ImportsCoreVPA!E5</f>
        <v>1.4344282258755749</v>
      </c>
      <c r="F7" s="96">
        <f>ImportsCoreVPA!F5</f>
        <v>1.6121923094672537</v>
      </c>
      <c r="G7" s="96">
        <f>ImportsCoreVPA!G5</f>
        <v>1.9144202727399997</v>
      </c>
      <c r="H7" s="96">
        <f>ImportsCoreVPA!H5</f>
        <v>1.7673349967800003</v>
      </c>
      <c r="I7" s="96">
        <f>ImportsCoreVPA!I5</f>
        <v>1.5778183728600002</v>
      </c>
      <c r="J7" s="115">
        <f>ImportsCoreVPA!J5</f>
        <v>1.6250505512564279</v>
      </c>
      <c r="K7" s="98">
        <f>ImportsCoreVPA!K5</f>
        <v>1.8652497076400008</v>
      </c>
      <c r="L7" s="98">
        <f>ImportsCoreVPA!L5</f>
        <v>1.3593934156599998</v>
      </c>
      <c r="M7" s="97">
        <f>ImportsCoreVPA!M5</f>
        <v>1.9270403238799996</v>
      </c>
      <c r="N7" s="97">
        <f>ImportsCoreVPA!N5</f>
        <v>1.9252775277600005</v>
      </c>
      <c r="O7" s="97">
        <f>ImportsCoreVPA!O5</f>
        <v>1.7447643019628569</v>
      </c>
      <c r="P7" s="97">
        <f>ImportsCoreVPA!P5</f>
        <v>1.7366694323704763</v>
      </c>
      <c r="Q7" s="97">
        <f>ImportsCoreVPA!Q5</f>
        <v>1.9616378167900004</v>
      </c>
      <c r="R7" s="97">
        <f>ImportsCoreVPA!R5</f>
        <v>2.0708688785316656</v>
      </c>
      <c r="S7" s="97">
        <f>ImportsCoreVPA!S5</f>
        <v>2.038836227504762</v>
      </c>
      <c r="T7" s="97">
        <f>ImportsCoreVPA!T5</f>
        <v>2.2439607248130948</v>
      </c>
      <c r="U7" s="97">
        <f>ImportsCoreVPA!U5</f>
        <v>3.1561585275419994</v>
      </c>
      <c r="V7" s="97">
        <f>ImportsCoreVPA!V5</f>
        <v>2.0599030382600629</v>
      </c>
      <c r="W7" s="97">
        <f>ImportsCoreVPA!W5</f>
        <v>2.0022774472400005</v>
      </c>
      <c r="X7" s="97">
        <f>ImportsCoreVPA!X5</f>
        <v>2.7069914947066662</v>
      </c>
      <c r="Y7" s="97">
        <f>ImportsCoreVPA!Y5</f>
        <v>3.2207662854602983</v>
      </c>
      <c r="Z7" s="97">
        <f>ImportsCoreVPA!Z5</f>
        <v>2.257418494202168</v>
      </c>
      <c r="AA7" s="97">
        <f>ImportsCoreVPA!AA5</f>
        <v>0</v>
      </c>
      <c r="AB7" s="97">
        <f>ImportsCoreVPA!AB5</f>
        <v>0</v>
      </c>
      <c r="AC7" s="71"/>
      <c r="AD7" s="96">
        <f>ImportsCoreVPA!AD5</f>
        <v>0.42682687299999988</v>
      </c>
      <c r="AE7" s="96">
        <f>ImportsCoreVPA!AE5</f>
        <v>0.22450196200000003</v>
      </c>
      <c r="AF7" s="96">
        <f>ImportsCoreVPA!AF5</f>
        <v>0.30597954000000011</v>
      </c>
      <c r="AG7" s="96">
        <f>ImportsCoreVPA!AG5</f>
        <v>0.38438124199999996</v>
      </c>
      <c r="AH7" s="96">
        <f>ImportsCoreVPA!AH5</f>
        <v>0.43069264800000012</v>
      </c>
      <c r="AI7" s="96">
        <f>ImportsCoreVPA!AI5</f>
        <v>0.42148088599999994</v>
      </c>
      <c r="AJ7" s="96">
        <f>ImportsCoreVPA!AJ5</f>
        <v>0.40502471099999982</v>
      </c>
      <c r="AK7" s="96">
        <f>ImportsCoreVPA!AK5</f>
        <v>0.47828830999999994</v>
      </c>
      <c r="AL7" s="96">
        <f>ImportsCoreVPA!AL5</f>
        <v>0.52166010299999988</v>
      </c>
      <c r="AM7" s="96">
        <f>ImportsCoreVPA!AM5</f>
        <v>0.36157484500000003</v>
      </c>
      <c r="AN7" s="96">
        <f>ImportsCoreVPA!AN5</f>
        <v>0.50742600299999996</v>
      </c>
      <c r="AO7" s="96">
        <f>ImportsCoreVPA!AO5</f>
        <v>0.57964202799999964</v>
      </c>
      <c r="AP7" s="96">
        <f>ImportsCoreVPA!AP5</f>
        <v>0.54555904999999982</v>
      </c>
      <c r="AQ7" s="96">
        <f>ImportsCoreVPA!AQ5</f>
        <v>0.52055560899999997</v>
      </c>
      <c r="AR7" s="96">
        <f>ImportsCoreVPA!AR5</f>
        <v>0.59845820599999988</v>
      </c>
      <c r="AS7" s="96">
        <f>ImportsCoreVPA!AS5</f>
        <v>0.54466012800000008</v>
      </c>
      <c r="AT7" s="96">
        <f>ImportsCoreVPA!AT5</f>
        <v>0.55162136400000006</v>
      </c>
      <c r="AU7" s="96">
        <f>ImportsCoreVPA!AU5</f>
        <v>0.67178646999999991</v>
      </c>
      <c r="AV7" s="96">
        <f>ImportsCoreVPA!AV5</f>
        <v>0.84388416300000002</v>
      </c>
      <c r="AW7" s="96">
        <f>ImportsCoreVPA!AW5</f>
        <v>0.61964269999999988</v>
      </c>
      <c r="AX7" s="96">
        <f>ImportsCoreVPA!AX5</f>
        <v>0.59938768200000003</v>
      </c>
      <c r="AY7" s="96">
        <f>ImportsCoreVPA!AY5</f>
        <v>0.9600750309999998</v>
      </c>
      <c r="AZ7" s="96">
        <f>ImportsCoreVPA!AZ5</f>
        <v>1.2832022293079994</v>
      </c>
      <c r="BA7" s="96">
        <f>ImportsCoreVPA!BA5</f>
        <v>0.69105164823099985</v>
      </c>
      <c r="BB7" s="96">
        <f>ImportsCoreVPA!BB5</f>
        <v>0</v>
      </c>
      <c r="BC7" s="96">
        <f>ImportsCoreVPA!BC5</f>
        <v>0</v>
      </c>
      <c r="BD7" s="215"/>
    </row>
    <row r="8" spans="2:56" ht="20" customHeight="1">
      <c r="B8" s="76" t="s">
        <v>14</v>
      </c>
      <c r="C8" s="80">
        <f>SUM([1]TimberSectorMinusCoreVPAImp!B$263:B$263)+SUM(C9:C12)</f>
        <v>2.8377650304783444</v>
      </c>
      <c r="D8" s="81">
        <f>SUM([1]TimberSectorMinusCoreVPAImp!C$263:C$263)+SUM(D9:D12)</f>
        <v>1.8530280923433446</v>
      </c>
      <c r="E8" s="81">
        <f>SUM([1]TimberSectorMinusCoreVPAImp!D$263:D$263)+SUM(E9:E12)</f>
        <v>2.3820951075978472</v>
      </c>
      <c r="F8" s="81">
        <f>SUM([1]TimberSectorMinusCoreVPAImp!E$263:E$263)+SUM(F9:F12)</f>
        <v>2.7951993729152953</v>
      </c>
      <c r="G8" s="81">
        <f>SUM([1]TimberSectorMinusCoreVPAImp!F$263:F$263)+SUM(G9:G12)</f>
        <v>3.1674564865199999</v>
      </c>
      <c r="H8" s="81">
        <f>SUM([1]TimberSectorMinusCoreVPAImp!G$263:G$263)+SUM(H9:H12)</f>
        <v>3.2572463818400004</v>
      </c>
      <c r="I8" s="81">
        <f>SUM([1]TimberSectorMinusCoreVPAImp!H$263:H$263)+SUM(I9:I12)</f>
        <v>3.0795202641999997</v>
      </c>
      <c r="J8" s="94">
        <f>SUM([1]TimberSectorMinusCoreVPAImp!I$263:I$263)+SUM(J9:J12)</f>
        <v>3.2773130642969415</v>
      </c>
      <c r="K8" s="94">
        <f>SUM([1]TimberSectorMinusCoreVPAImp!J$263:J$263)+SUM(K9:K12)</f>
        <v>3.5867089726200012</v>
      </c>
      <c r="L8" s="94">
        <f>SUM([1]TimberSectorMinusCoreVPAImp!K$263:K$263)+SUM(L9:L12)</f>
        <v>2.7512218760600002</v>
      </c>
      <c r="M8" s="81">
        <f>SUM([1]TimberSectorMinusCoreVPAImp!L$263:L$263)+SUM(M9:M12)</f>
        <v>3.9192591883800008</v>
      </c>
      <c r="N8" s="81">
        <f>SUM([1]TimberSectorMinusCoreVPAImp!M$263:M$263)+SUM(N9:N12)</f>
        <v>5.1237257446400006</v>
      </c>
      <c r="O8" s="81">
        <f>SUM([1]TimberSectorMinusCoreVPAImp!N$263:N$263)+SUM(O9:O12)</f>
        <v>4.9388458125428567</v>
      </c>
      <c r="P8" s="81">
        <f>SUM([1]TimberSectorMinusCoreVPAImp!O$263:O$263)+SUM(P9:P12)</f>
        <v>4.9291897727504734</v>
      </c>
      <c r="Q8" s="81">
        <f>SUM([1]TimberSectorMinusCoreVPAImp!P$263:P$263)+SUM(Q9:Q12)</f>
        <v>5.4011609266614293</v>
      </c>
      <c r="R8" s="81">
        <f>SUM([1]TimberSectorMinusCoreVPAImp!Q$263:Q$263)+SUM(R9:R12)</f>
        <v>5.6969251014266664</v>
      </c>
      <c r="S8" s="81">
        <f>SUM([1]TimberSectorMinusCoreVPAImp!R$263:R$263)+SUM(S9:S12)</f>
        <v>5.6788352133523823</v>
      </c>
      <c r="T8" s="81">
        <f>SUM([1]TimberSectorMinusCoreVPAImp!S$263:S$263)+SUM(T9:T12)</f>
        <v>6.2275472266446279</v>
      </c>
      <c r="U8" s="81">
        <f>SUM([1]TimberSectorMinusCoreVPAImp!T$263:T$263)+SUM(U9:U12)</f>
        <v>6.8530384791819987</v>
      </c>
      <c r="V8" s="81">
        <f>SUM([1]TimberSectorMinusCoreVPAImp!U$263:U$263)+SUM(V9:V12)</f>
        <v>5.5041611344095127</v>
      </c>
      <c r="W8" s="81">
        <f>SUM([1]TimberSectorMinusCoreVPAImp!V$263:V$263)+SUM(W9:W12)</f>
        <v>5.1238431146646146</v>
      </c>
      <c r="X8" s="81">
        <f>SUM([1]TimberSectorMinusCoreVPAImp!W$263:W$263)+SUM(X9:X12)</f>
        <v>6.2407964857585467</v>
      </c>
      <c r="Y8" s="81">
        <f>SUM([1]TimberSectorMinusCoreVPAImp!X$263:X$263)+SUM(Y9:Y12)</f>
        <v>5.9789429390886664</v>
      </c>
      <c r="Z8" s="81">
        <f>SUM([1]TimberSectorMinusCoreVPAImp!Y$263:Y$263)+SUM(Z9:Z12)</f>
        <v>4.6647011215979823</v>
      </c>
      <c r="AA8" s="81">
        <f>SUM([1]TimberSectorMinusCoreVPAImp!Z$263:Z$263)+SUM(AA9:AA12)</f>
        <v>0</v>
      </c>
      <c r="AB8" s="81">
        <f>SUM([1]TimberSectorMinusCoreVPAImp!AA$263:AA$263)+SUM(AB9:AB12)</f>
        <v>0</v>
      </c>
      <c r="AC8" s="71"/>
      <c r="AD8" s="80">
        <f>1/1000*SUM([1]TimberSectorMinusCoreVPAImp!AB$263:AB$263)+SUM(AD9:AD12)</f>
        <v>1.0504478329999998</v>
      </c>
      <c r="AE8" s="81">
        <f>1/1000*SUM([1]TimberSectorMinusCoreVPAImp!AC$263:AC$263)+SUM(AE9:AE12)</f>
        <v>0.70364644900000006</v>
      </c>
      <c r="AF8" s="81">
        <f>1/1000*SUM([1]TimberSectorMinusCoreVPAImp!AD$263:AD$263)+SUM(AF9:AF12)</f>
        <v>0.92190487399999976</v>
      </c>
      <c r="AG8" s="81">
        <f>1/1000*SUM([1]TimberSectorMinusCoreVPAImp!AE$263:AE$263)+SUM(AG9:AG12)</f>
        <v>1.1837843240000003</v>
      </c>
      <c r="AH8" s="81">
        <f>1/1000*SUM([1]TimberSectorMinusCoreVPAImp!AF$263:AF$263)+SUM(AH9:AH12)</f>
        <v>1.4839902629999999</v>
      </c>
      <c r="AI8" s="81">
        <f>1/1000*SUM([1]TimberSectorMinusCoreVPAImp!AG$263:AG$263)+SUM(AI9:AI12)</f>
        <v>1.5730119900000001</v>
      </c>
      <c r="AJ8" s="81">
        <f>1/1000*SUM([1]TimberSectorMinusCoreVPAImp!AH$263:AH$263)+SUM(AJ9:AJ12)</f>
        <v>1.7111450960000001</v>
      </c>
      <c r="AK8" s="81">
        <f>1/1000*SUM([1]TimberSectorMinusCoreVPAImp!AI$263:AI$263)+SUM(AK9:AK12)</f>
        <v>2.0457587410000011</v>
      </c>
      <c r="AL8" s="81">
        <f>1/1000*SUM([1]TimberSectorMinusCoreVPAImp!AJ$263:AJ$263)+SUM(AL9:AL12)</f>
        <v>2.2766852790000001</v>
      </c>
      <c r="AM8" s="81">
        <f>1/1000*SUM([1]TimberSectorMinusCoreVPAImp!AK$263:AK$263)+SUM(AM9:AM12)</f>
        <v>1.9746064640000012</v>
      </c>
      <c r="AN8" s="81">
        <f>1/1000*SUM([1]TimberSectorMinusCoreVPAImp!AL$263:AL$263)+SUM(AN9:AN12)</f>
        <v>2.3643007069999999</v>
      </c>
      <c r="AO8" s="81">
        <f>1/1000*SUM([1]TimberSectorMinusCoreVPAImp!AM$263:AM$263)+SUM(AO9:AO12)</f>
        <v>2.8064380870000001</v>
      </c>
      <c r="AP8" s="81">
        <f>1/1000*SUM([1]TimberSectorMinusCoreVPAImp!AN$263:AN$263)+SUM(AP9:AP12)</f>
        <v>2.8434321530000002</v>
      </c>
      <c r="AQ8" s="81">
        <f>1/1000*SUM([1]TimberSectorMinusCoreVPAImp!AO$263:AO$263)+SUM(AQ9:AQ12)</f>
        <v>2.8506563729999987</v>
      </c>
      <c r="AR8" s="81">
        <f>1/1000*SUM([1]TimberSectorMinusCoreVPAImp!AP$263:AP$263)+SUM(AR9:AR12)</f>
        <v>3.1599676540000003</v>
      </c>
      <c r="AS8" s="81">
        <f>1/1000*SUM([1]TimberSectorMinusCoreVPAImp!AQ$263:AQ$263)+SUM(AS9:AS12)</f>
        <v>3.0227715899999996</v>
      </c>
      <c r="AT8" s="81">
        <f>1/1000*SUM([1]TimberSectorMinusCoreVPAImp!AR$263:AR$263)+SUM(AT9:AT12)</f>
        <v>2.9912254929999995</v>
      </c>
      <c r="AU8" s="81">
        <f>1/1000*SUM([1]TimberSectorMinusCoreVPAImp!AS$263:AS$263)+SUM(AU9:AU12)</f>
        <v>3.29204717</v>
      </c>
      <c r="AV8" s="81">
        <f>1/1000*SUM([1]TimberSectorMinusCoreVPAImp!AT$263:AT$263)+SUM(AV9:AV12)</f>
        <v>3.7476529579999998</v>
      </c>
      <c r="AW8" s="81">
        <f>1/1000*SUM([1]TimberSectorMinusCoreVPAImp!AU$263:AU$263)+SUM(AW9:AW12)</f>
        <v>3.2570058119999992</v>
      </c>
      <c r="AX8" s="81">
        <f>1/1000*SUM([1]TimberSectorMinusCoreVPAImp!AV$263:AV$263)+SUM(AX9:AX12)</f>
        <v>3.289617496</v>
      </c>
      <c r="AY8" s="81">
        <f>1/1000*SUM([1]TimberSectorMinusCoreVPAImp!AW$263:AW$263)+SUM(AY9:AY12)</f>
        <v>4.2973102510000007</v>
      </c>
      <c r="AZ8" s="81">
        <f>1/1000*SUM([1]TimberSectorMinusCoreVPAImp!AX$263:AX$263)+SUM(AZ9:AZ12)</f>
        <v>4.5104671938329997</v>
      </c>
      <c r="BA8" s="81">
        <f>1/1000*SUM([1]TimberSectorMinusCoreVPAImp!AY$263:AY$263)+SUM(BA9:BA12)</f>
        <v>3.0030621032419997</v>
      </c>
      <c r="BB8" s="81">
        <f>1/1000*SUM([1]TimberSectorMinusCoreVPAImp!AZ$263:AZ$263)+SUM(BB9:BB12)</f>
        <v>0</v>
      </c>
      <c r="BC8" s="81">
        <f>1/1000*SUM([1]TimberSectorMinusCoreVPAImp!BA$263:BA$263)+SUM(BC9:BC12)</f>
        <v>0</v>
      </c>
      <c r="BD8" s="215"/>
    </row>
    <row r="9" spans="2:56" ht="13">
      <c r="B9" s="5" t="s">
        <v>7</v>
      </c>
      <c r="C9" s="11">
        <f>'[1]4403Imp'!B$263</f>
        <v>2.0176071999999995E-3</v>
      </c>
      <c r="D9" s="12">
        <f>'[1]4403Imp'!C$263</f>
        <v>1.1792573333333331E-3</v>
      </c>
      <c r="E9" s="12">
        <f>'[1]4403Imp'!D$263</f>
        <v>1.5292550000000002E-3</v>
      </c>
      <c r="F9" s="12">
        <f>'[1]4403Imp'!E$263</f>
        <v>2.0390110277777773E-3</v>
      </c>
      <c r="G9" s="12">
        <f>'[1]4403Imp'!F$263</f>
        <v>1.3909999999999999E-3</v>
      </c>
      <c r="H9" s="12">
        <f>'[1]4403Imp'!G$263</f>
        <v>1.2150000000000002E-3</v>
      </c>
      <c r="I9" s="12">
        <f>'[1]4403Imp'!H$263</f>
        <v>6.3299999999999988E-4</v>
      </c>
      <c r="J9" s="91">
        <f>'[1]4403Imp'!I$263</f>
        <v>8.0400000000000003E-4</v>
      </c>
      <c r="K9" s="91">
        <f>'[1]4403Imp'!J$263</f>
        <v>7.5699999999999986E-4</v>
      </c>
      <c r="L9" s="91">
        <f>'[1]4403Imp'!K$263</f>
        <v>1.3245999999999996E-3</v>
      </c>
      <c r="M9" s="12">
        <f>'[1]4403Imp'!L$263</f>
        <v>7.339925000000001E-4</v>
      </c>
      <c r="N9" s="12">
        <f>'[1]4403Imp'!M$263</f>
        <v>5.1299999999999989E-4</v>
      </c>
      <c r="O9" s="12">
        <f>'[1]4403Imp'!N$263</f>
        <v>1.549E-3</v>
      </c>
      <c r="P9" s="12">
        <f>'[1]4403Imp'!O$263</f>
        <v>8.3999999999999982E-4</v>
      </c>
      <c r="Q9" s="12">
        <f>'[1]4403Imp'!P$263</f>
        <v>5.3700000000000004E-4</v>
      </c>
      <c r="R9" s="12">
        <f>'[1]4403Imp'!Q$263</f>
        <v>2.1181925000000002E-3</v>
      </c>
      <c r="S9" s="12">
        <f>'[1]4403Imp'!R$263</f>
        <v>4.9802666666666658E-4</v>
      </c>
      <c r="T9" s="12">
        <f>'[1]4403Imp'!S$263</f>
        <v>4.9751666666666668E-4</v>
      </c>
      <c r="U9" s="12">
        <f>'[1]4403Imp'!T$263</f>
        <v>5.3206782666666659E-3</v>
      </c>
      <c r="V9" s="12">
        <f>'[1]4403Imp'!U$263</f>
        <v>3.9681152380952375E-3</v>
      </c>
      <c r="W9" s="12">
        <f>'[1]4403Imp'!V$263</f>
        <v>1.3942221999999999E-3</v>
      </c>
      <c r="X9" s="12">
        <f>'[1]4403Imp'!W$263</f>
        <v>5.888996666666666E-3</v>
      </c>
      <c r="Y9" s="12">
        <f>'[1]4403Imp'!X$263</f>
        <v>4.0847303900000001E-3</v>
      </c>
      <c r="Z9" s="12">
        <f>'[1]4403Imp'!Y$263</f>
        <v>4.2027978816666662E-3</v>
      </c>
      <c r="AA9" s="12">
        <f>'[1]4403Imp'!Z$263</f>
        <v>0</v>
      </c>
      <c r="AB9" s="12">
        <f>'[1]4403Imp'!AA$263</f>
        <v>0</v>
      </c>
      <c r="AC9" s="71"/>
      <c r="AD9" s="11">
        <f>1/1000*'[1]4403Imp'!AB$263</f>
        <v>6.9858599999999996E-4</v>
      </c>
      <c r="AE9" s="12">
        <f>1/1000*'[1]4403Imp'!AC$263</f>
        <v>3.1508999999999997E-4</v>
      </c>
      <c r="AF9" s="12">
        <f>1/1000*'[1]4403Imp'!AD$263</f>
        <v>7.2645199999999994E-4</v>
      </c>
      <c r="AG9" s="12">
        <f>1/1000*'[1]4403Imp'!AE$263</f>
        <v>1.0325939999999997E-3</v>
      </c>
      <c r="AH9" s="12">
        <f>1/1000*'[1]4403Imp'!AF$263</f>
        <v>6.5343299999999981E-4</v>
      </c>
      <c r="AI9" s="12">
        <f>1/1000*'[1]4403Imp'!AG$263</f>
        <v>6.9186299999999981E-4</v>
      </c>
      <c r="AJ9" s="12">
        <f>1/1000*'[1]4403Imp'!AH$263</f>
        <v>2.7575099999999997E-4</v>
      </c>
      <c r="AK9" s="12">
        <f>1/1000*'[1]4403Imp'!AI$263</f>
        <v>6.2516199999999996E-4</v>
      </c>
      <c r="AL9" s="12">
        <f>1/1000*'[1]4403Imp'!AJ$263</f>
        <v>5.6933499999999991E-4</v>
      </c>
      <c r="AM9" s="12">
        <f>1/1000*'[1]4403Imp'!AK$263</f>
        <v>6.9193299999999994E-4</v>
      </c>
      <c r="AN9" s="12">
        <f>1/1000*'[1]4403Imp'!AL$263</f>
        <v>5.5434199999999988E-4</v>
      </c>
      <c r="AO9" s="12">
        <f>1/1000*'[1]4403Imp'!AM$263</f>
        <v>5.6362899999999995E-4</v>
      </c>
      <c r="AP9" s="12">
        <f>1/1000*'[1]4403Imp'!AN$263</f>
        <v>9.0210099999999988E-4</v>
      </c>
      <c r="AQ9" s="12">
        <f>1/1000*'[1]4403Imp'!AO$263</f>
        <v>8.0804599999999998E-4</v>
      </c>
      <c r="AR9" s="12">
        <f>1/1000*'[1]4403Imp'!AP$263</f>
        <v>6.9720099999999994E-4</v>
      </c>
      <c r="AS9" s="12">
        <f>1/1000*'[1]4403Imp'!AQ$263</f>
        <v>9.87611E-4</v>
      </c>
      <c r="AT9" s="12">
        <f>1/1000*'[1]4403Imp'!AR$263</f>
        <v>1.7920009999999997E-3</v>
      </c>
      <c r="AU9" s="12">
        <f>1/1000*'[1]4403Imp'!AS$263</f>
        <v>1.9544689999999999E-3</v>
      </c>
      <c r="AV9" s="12">
        <f>1/1000*'[1]4403Imp'!AT$263</f>
        <v>2.4707460000000002E-3</v>
      </c>
      <c r="AW9" s="12">
        <f>1/1000*'[1]4403Imp'!AU$263</f>
        <v>2.3276889999999995E-3</v>
      </c>
      <c r="AX9" s="12">
        <f>1/1000*'[1]4403Imp'!AV$263</f>
        <v>8.3339199999999997E-4</v>
      </c>
      <c r="AY9" s="12">
        <f>1/1000*'[1]4403Imp'!AW$263</f>
        <v>1.7918559999999997E-3</v>
      </c>
      <c r="AZ9" s="12">
        <f>1/1000*'[1]4403Imp'!AX$263</f>
        <v>3.5783661719999997E-3</v>
      </c>
      <c r="BA9" s="12">
        <f>1/1000*'[1]4403Imp'!AY$263</f>
        <v>1.5763537959999998E-3</v>
      </c>
      <c r="BB9" s="12">
        <f>1/1000*'[1]4403Imp'!AZ$263</f>
        <v>0</v>
      </c>
      <c r="BC9" s="12">
        <f>1/1000*'[1]4403Imp'!BA$263</f>
        <v>0</v>
      </c>
      <c r="BD9" s="215"/>
    </row>
    <row r="10" spans="2:56" ht="13">
      <c r="B10" s="5" t="s">
        <v>8</v>
      </c>
      <c r="C10" s="82">
        <f>'[1]4407Imp'!B$263</f>
        <v>1.5267552427400002</v>
      </c>
      <c r="D10" s="83">
        <f>'[1]4407Imp'!C$263</f>
        <v>0.91575799042000028</v>
      </c>
      <c r="E10" s="83">
        <f>'[1]4407Imp'!D$263</f>
        <v>1.1537724568770398</v>
      </c>
      <c r="F10" s="83">
        <f>'[1]4407Imp'!E$263</f>
        <v>1.2222213809866671</v>
      </c>
      <c r="G10" s="83">
        <f>'[1]4407Imp'!F$263</f>
        <v>1.4661647000000002</v>
      </c>
      <c r="H10" s="83">
        <f>'[1]4407Imp'!G$263</f>
        <v>1.2880777000000008</v>
      </c>
      <c r="I10" s="83">
        <f>'[1]4407Imp'!H$263</f>
        <v>1.0429954990000003</v>
      </c>
      <c r="J10" s="90">
        <f>'[1]4407Imp'!I$263</f>
        <v>1.0378113200000003</v>
      </c>
      <c r="K10" s="90">
        <f>'[1]4407Imp'!J$263</f>
        <v>1.3356816200000008</v>
      </c>
      <c r="L10" s="90">
        <f>'[1]4407Imp'!K$263</f>
        <v>0.96657051400000027</v>
      </c>
      <c r="M10" s="83">
        <f>'[1]4407Imp'!L$263</f>
        <v>1.3297195912000002</v>
      </c>
      <c r="N10" s="83">
        <f>'[1]4407Imp'!M$263</f>
        <v>1.2845614600000002</v>
      </c>
      <c r="O10" s="83">
        <f>'[1]4407Imp'!N$263</f>
        <v>1.0535361200000002</v>
      </c>
      <c r="P10" s="83">
        <f>'[1]4407Imp'!O$263</f>
        <v>1.1745327412000004</v>
      </c>
      <c r="Q10" s="83">
        <f>'[1]4407Imp'!P$263</f>
        <v>1.2698777209300001</v>
      </c>
      <c r="R10" s="83">
        <f>'[1]4407Imp'!Q$263</f>
        <v>1.3803913584066665</v>
      </c>
      <c r="S10" s="83">
        <f>'[1]4407Imp'!R$263</f>
        <v>1.1876638507066661</v>
      </c>
      <c r="T10" s="83">
        <f>'[1]4407Imp'!S$263</f>
        <v>1.1990080511500012</v>
      </c>
      <c r="U10" s="83">
        <f>'[1]4407Imp'!T$263</f>
        <v>2.1136779628553333</v>
      </c>
      <c r="V10" s="83">
        <f>'[1]4407Imp'!U$263</f>
        <v>1.0583573987855557</v>
      </c>
      <c r="W10" s="83">
        <f>'[1]4407Imp'!V$263</f>
        <v>0.95588220000000013</v>
      </c>
      <c r="X10" s="83">
        <f>'[1]4407Imp'!W$263</f>
        <v>1.2997615649200003</v>
      </c>
      <c r="Y10" s="83">
        <f>'[1]4407Imp'!X$263</f>
        <v>1.8775814456669204</v>
      </c>
      <c r="Z10" s="83">
        <f>'[1]4407Imp'!Y$263</f>
        <v>1.1376854081146004</v>
      </c>
      <c r="AA10" s="83">
        <f>'[1]4407Imp'!Z$263</f>
        <v>0</v>
      </c>
      <c r="AB10" s="83">
        <f>'[1]4407Imp'!AA$263</f>
        <v>0</v>
      </c>
      <c r="AC10" s="71"/>
      <c r="AD10" s="11">
        <f>1/1000*'[1]4407Imp'!AB$263</f>
        <v>0.36005251399999993</v>
      </c>
      <c r="AE10" s="12">
        <f>1/1000*'[1]4407Imp'!AC$263</f>
        <v>0.17943452000000007</v>
      </c>
      <c r="AF10" s="12">
        <f>1/1000*'[1]4407Imp'!AD$263</f>
        <v>0.23853212099999999</v>
      </c>
      <c r="AG10" s="12">
        <f>1/1000*'[1]4407Imp'!AE$263</f>
        <v>0.29091886700000008</v>
      </c>
      <c r="AH10" s="12">
        <f>1/1000*'[1]4407Imp'!AF$263</f>
        <v>0.32283241699999998</v>
      </c>
      <c r="AI10" s="12">
        <f>1/1000*'[1]4407Imp'!AG$263</f>
        <v>0.3083166590000001</v>
      </c>
      <c r="AJ10" s="12">
        <f>1/1000*'[1]4407Imp'!AH$263</f>
        <v>0.26845826900000003</v>
      </c>
      <c r="AK10" s="12">
        <f>1/1000*'[1]4407Imp'!AI$263</f>
        <v>0.31145896499999992</v>
      </c>
      <c r="AL10" s="12">
        <f>1/1000*'[1]4407Imp'!AJ$263</f>
        <v>0.35761914699999997</v>
      </c>
      <c r="AM10" s="12">
        <f>1/1000*'[1]4407Imp'!AK$263</f>
        <v>0.24681609599999996</v>
      </c>
      <c r="AN10" s="12">
        <f>1/1000*'[1]4407Imp'!AL$263</f>
        <v>0.34365382699999997</v>
      </c>
      <c r="AO10" s="12">
        <f>1/1000*'[1]4407Imp'!AM$263</f>
        <v>0.37524381699999998</v>
      </c>
      <c r="AP10" s="12">
        <f>1/1000*'[1]4407Imp'!AN$263</f>
        <v>0.32524993199999985</v>
      </c>
      <c r="AQ10" s="12">
        <f>1/1000*'[1]4407Imp'!AO$263</f>
        <v>0.32772711399999999</v>
      </c>
      <c r="AR10" s="12">
        <f>1/1000*'[1]4407Imp'!AP$263</f>
        <v>0.36295881700000016</v>
      </c>
      <c r="AS10" s="12">
        <f>1/1000*'[1]4407Imp'!AQ$263</f>
        <v>0.32404669000000003</v>
      </c>
      <c r="AT10" s="12">
        <f>1/1000*'[1]4407Imp'!AR$263</f>
        <v>0.28547429600000002</v>
      </c>
      <c r="AU10" s="12">
        <f>1/1000*'[1]4407Imp'!AS$263</f>
        <v>0.32744646499999996</v>
      </c>
      <c r="AV10" s="12">
        <f>1/1000*'[1]4407Imp'!AT$263</f>
        <v>0.45331808899999992</v>
      </c>
      <c r="AW10" s="12">
        <f>1/1000*'[1]4407Imp'!AU$263</f>
        <v>0.279572194</v>
      </c>
      <c r="AX10" s="12">
        <f>1/1000*'[1]4407Imp'!AV$263</f>
        <v>0.24936124400000001</v>
      </c>
      <c r="AY10" s="12">
        <f>1/1000*'[1]4407Imp'!AW$263</f>
        <v>0.43796883600000003</v>
      </c>
      <c r="AZ10" s="12">
        <f>1/1000*'[1]4407Imp'!AX$263</f>
        <v>0.73954027898300001</v>
      </c>
      <c r="BA10" s="12">
        <f>1/1000*'[1]4407Imp'!AY$263</f>
        <v>0.32518405665799999</v>
      </c>
      <c r="BB10" s="12">
        <f>1/1000*'[1]4407Imp'!AZ$263</f>
        <v>0</v>
      </c>
      <c r="BC10" s="12">
        <f>1/1000*'[1]4407Imp'!BA$263</f>
        <v>0</v>
      </c>
      <c r="BD10" s="215"/>
    </row>
    <row r="11" spans="2:56" ht="13">
      <c r="B11" s="5" t="s">
        <v>9</v>
      </c>
      <c r="C11" s="99">
        <f>'[1]4408Imp'!B$263</f>
        <v>1.7726190470085473E-2</v>
      </c>
      <c r="D11" s="15">
        <f>'[1]4408Imp'!C$263</f>
        <v>1.130605604273504E-2</v>
      </c>
      <c r="E11" s="15">
        <f>'[1]4408Imp'!D$263</f>
        <v>1.3334328290598291E-2</v>
      </c>
      <c r="F11" s="15">
        <f>'[1]4408Imp'!E$263</f>
        <v>1.76687654059829E-2</v>
      </c>
      <c r="G11" s="15">
        <f>'[1]4408Imp'!F$263</f>
        <v>1.7172622180000003E-2</v>
      </c>
      <c r="H11" s="15">
        <f>'[1]4408Imp'!G$263</f>
        <v>2.460713066E-2</v>
      </c>
      <c r="I11" s="15">
        <f>'[1]4408Imp'!H$263</f>
        <v>2.1143214819999999E-2</v>
      </c>
      <c r="J11" s="68">
        <f>'[1]4408Imp'!I$263</f>
        <v>2.5614911559999998E-2</v>
      </c>
      <c r="K11" s="68">
        <f>'[1]4408Imp'!J$263</f>
        <v>2.3106927899999994E-2</v>
      </c>
      <c r="L11" s="68">
        <f>'[1]4408Imp'!K$263</f>
        <v>1.3823088999999997E-2</v>
      </c>
      <c r="M11" s="15">
        <f>'[1]4408Imp'!L$263</f>
        <v>1.5050059219999997E-2</v>
      </c>
      <c r="N11" s="15">
        <f>'[1]4408Imp'!M$263</f>
        <v>2.7790788899999995E-2</v>
      </c>
      <c r="O11" s="15">
        <f>'[1]4408Imp'!N$263</f>
        <v>2.1265936579999995E-2</v>
      </c>
      <c r="P11" s="15">
        <f>'[1]4408Imp'!O$263</f>
        <v>1.3766106479999997E-2</v>
      </c>
      <c r="Q11" s="15">
        <f>'[1]4408Imp'!P$263</f>
        <v>1.2738241820000001E-2</v>
      </c>
      <c r="R11" s="15">
        <f>'[1]4408Imp'!Q$263</f>
        <v>2.3815206099999993E-2</v>
      </c>
      <c r="S11" s="15">
        <f>'[1]4408Imp'!R$263</f>
        <v>1.5688201199999995E-2</v>
      </c>
      <c r="T11" s="15">
        <f>'[1]4408Imp'!S$263</f>
        <v>1.6996484281428571E-2</v>
      </c>
      <c r="U11" s="15">
        <f>'[1]4408Imp'!T$263</f>
        <v>1.2582789519999997E-2</v>
      </c>
      <c r="V11" s="15">
        <f>'[1]4408Imp'!U$263</f>
        <v>9.5162985799999988E-3</v>
      </c>
      <c r="W11" s="15">
        <f>'[1]4408Imp'!V$263</f>
        <v>9.733190039999999E-3</v>
      </c>
      <c r="X11" s="15">
        <f>'[1]4408Imp'!W$263</f>
        <v>1.0377157419999998E-2</v>
      </c>
      <c r="Y11" s="15">
        <f>'[1]4408Imp'!X$263</f>
        <v>1.5795323659166669E-2</v>
      </c>
      <c r="Z11" s="15">
        <f>'[1]4408Imp'!Y$263</f>
        <v>1.0321386014799998E-2</v>
      </c>
      <c r="AA11" s="15">
        <f>'[1]4408Imp'!Z$263</f>
        <v>0</v>
      </c>
      <c r="AB11" s="15">
        <f>'[1]4408Imp'!AA$263</f>
        <v>0</v>
      </c>
      <c r="AC11" s="71"/>
      <c r="AD11" s="11">
        <f>1/1000*'[1]4408Imp'!AB$263</f>
        <v>1.64288E-2</v>
      </c>
      <c r="AE11" s="12">
        <f>1/1000*'[1]4408Imp'!AC$263</f>
        <v>1.0492572E-2</v>
      </c>
      <c r="AF11" s="12">
        <f>1/1000*'[1]4408Imp'!AD$263</f>
        <v>1.2279124999999997E-2</v>
      </c>
      <c r="AG11" s="12">
        <f>1/1000*'[1]4408Imp'!AE$263</f>
        <v>1.6180774999999998E-2</v>
      </c>
      <c r="AH11" s="12">
        <f>1/1000*'[1]4408Imp'!AF$263</f>
        <v>1.7465131999999998E-2</v>
      </c>
      <c r="AI11" s="12">
        <f>1/1000*'[1]4408Imp'!AG$263</f>
        <v>1.8553454000000004E-2</v>
      </c>
      <c r="AJ11" s="12">
        <f>1/1000*'[1]4408Imp'!AH$263</f>
        <v>2.1192416000000002E-2</v>
      </c>
      <c r="AK11" s="12">
        <f>1/1000*'[1]4408Imp'!AI$263</f>
        <v>2.8242525000000001E-2</v>
      </c>
      <c r="AL11" s="12">
        <f>1/1000*'[1]4408Imp'!AJ$263</f>
        <v>2.8119064000000006E-2</v>
      </c>
      <c r="AM11" s="12">
        <f>1/1000*'[1]4408Imp'!AK$263</f>
        <v>1.7668918999999998E-2</v>
      </c>
      <c r="AN11" s="12">
        <f>1/1000*'[1]4408Imp'!AL$263</f>
        <v>1.7469073000000002E-2</v>
      </c>
      <c r="AO11" s="12">
        <f>1/1000*'[1]4408Imp'!AM$263</f>
        <v>2.3646238999999999E-2</v>
      </c>
      <c r="AP11" s="12">
        <f>1/1000*'[1]4408Imp'!AN$263</f>
        <v>2.1067166000000002E-2</v>
      </c>
      <c r="AQ11" s="12">
        <f>1/1000*'[1]4408Imp'!AO$263</f>
        <v>1.5886433000000002E-2</v>
      </c>
      <c r="AR11" s="12">
        <f>1/1000*'[1]4408Imp'!AP$263</f>
        <v>1.4841144999999998E-2</v>
      </c>
      <c r="AS11" s="12">
        <f>1/1000*'[1]4408Imp'!AQ$263</f>
        <v>2.0115930000000001E-2</v>
      </c>
      <c r="AT11" s="12">
        <f>1/1000*'[1]4408Imp'!AR$263</f>
        <v>1.5711603999999997E-2</v>
      </c>
      <c r="AU11" s="12">
        <f>1/1000*'[1]4408Imp'!AS$263</f>
        <v>1.6977253999999997E-2</v>
      </c>
      <c r="AV11" s="12">
        <f>1/1000*'[1]4408Imp'!AT$263</f>
        <v>1.4480303000000002E-2</v>
      </c>
      <c r="AW11" s="12">
        <f>1/1000*'[1]4408Imp'!AU$263</f>
        <v>1.0982183000000003E-2</v>
      </c>
      <c r="AX11" s="12">
        <f>1/1000*'[1]4408Imp'!AV$263</f>
        <v>1.1021993999999999E-2</v>
      </c>
      <c r="AY11" s="12">
        <f>1/1000*'[1]4408Imp'!AW$263</f>
        <v>1.2555708999999998E-2</v>
      </c>
      <c r="AZ11" s="12">
        <f>1/1000*'[1]4408Imp'!AX$263</f>
        <v>1.4749178475000001E-2</v>
      </c>
      <c r="BA11" s="12">
        <f>1/1000*'[1]4408Imp'!AY$263</f>
        <v>1.1587820235999999E-2</v>
      </c>
      <c r="BB11" s="12">
        <f>1/1000*'[1]4408Imp'!AZ$263</f>
        <v>0</v>
      </c>
      <c r="BC11" s="12">
        <f>1/1000*'[1]4408Imp'!BA$263</f>
        <v>0</v>
      </c>
      <c r="BD11" s="215"/>
    </row>
    <row r="12" spans="2:56" ht="13">
      <c r="B12" s="5" t="s">
        <v>10</v>
      </c>
      <c r="C12" s="99">
        <f>'[1]4412Imp'!B$263</f>
        <v>0.24423953834206355</v>
      </c>
      <c r="D12" s="15">
        <f>'[1]4412Imp'!C$263</f>
        <v>0.16717561067380954</v>
      </c>
      <c r="E12" s="15">
        <f>'[1]4412Imp'!D$263</f>
        <v>0.26579218570793661</v>
      </c>
      <c r="F12" s="15">
        <f>'[1]4412Imp'!E$263</f>
        <v>0.37026315204682536</v>
      </c>
      <c r="G12" s="15">
        <f>'[1]4412Imp'!F$263</f>
        <v>0.42969195056000004</v>
      </c>
      <c r="H12" s="15">
        <f>'[1]4412Imp'!G$263</f>
        <v>0.4534351661199999</v>
      </c>
      <c r="I12" s="15">
        <f>'[1]4412Imp'!H$263</f>
        <v>0.51304665904000024</v>
      </c>
      <c r="J12" s="68">
        <f>'[1]4412Imp'!I$263</f>
        <v>0.56082031969642865</v>
      </c>
      <c r="K12" s="68">
        <f>'[1]4412Imp'!J$263</f>
        <v>0.50570415974000005</v>
      </c>
      <c r="L12" s="68">
        <f>'[1]4412Imp'!K$263</f>
        <v>0.37767521265999998</v>
      </c>
      <c r="M12" s="15">
        <f>'[1]4412Imp'!L$263</f>
        <v>0.58153668096000022</v>
      </c>
      <c r="N12" s="15">
        <f>'[1]4412Imp'!M$263</f>
        <v>0.61241227886000005</v>
      </c>
      <c r="O12" s="15">
        <f>'[1]4412Imp'!N$263</f>
        <v>0.66841324538285718</v>
      </c>
      <c r="P12" s="15">
        <f>'[1]4412Imp'!O$263</f>
        <v>0.54753058469047611</v>
      </c>
      <c r="Q12" s="15">
        <f>'[1]4412Imp'!P$263</f>
        <v>0.67848485404000025</v>
      </c>
      <c r="R12" s="15">
        <f>'[1]4412Imp'!Q$263</f>
        <v>0.66454412152499986</v>
      </c>
      <c r="S12" s="83">
        <f>'[1]4412Imp'!R$263</f>
        <v>0.83498614893142831</v>
      </c>
      <c r="T12" s="83">
        <f>'[1]4412Imp'!S$263</f>
        <v>1.0274586727150001</v>
      </c>
      <c r="U12" s="83">
        <f>'[1]4412Imp'!T$263</f>
        <v>1.0245770969000001</v>
      </c>
      <c r="V12" s="83">
        <f>'[1]4412Imp'!U$263</f>
        <v>0.98806122565641274</v>
      </c>
      <c r="W12" s="83">
        <f>'[1]4412Imp'!V$263</f>
        <v>1.0352678350000002</v>
      </c>
      <c r="X12" s="83">
        <f>'[1]4412Imp'!W$263</f>
        <v>1.3909637757000002</v>
      </c>
      <c r="Y12" s="83">
        <f>'[1]4412Imp'!X$263</f>
        <v>1.323304785744212</v>
      </c>
      <c r="Z12" s="83">
        <f>'[1]4412Imp'!Y$263</f>
        <v>1.1052089021911027</v>
      </c>
      <c r="AA12" s="83">
        <f>'[1]4412Imp'!Z$263</f>
        <v>0</v>
      </c>
      <c r="AB12" s="83">
        <f>'[1]4412Imp'!AA$263</f>
        <v>0</v>
      </c>
      <c r="AC12" s="226"/>
      <c r="AD12" s="11">
        <f>1/1000*'[1]4412Imp'!AB$263</f>
        <v>4.9646972999999997E-2</v>
      </c>
      <c r="AE12" s="12">
        <f>1/1000*'[1]4412Imp'!AC$263</f>
        <v>3.4259779999999997E-2</v>
      </c>
      <c r="AF12" s="12">
        <f>1/1000*'[1]4412Imp'!AD$263</f>
        <v>5.4441841999999997E-2</v>
      </c>
      <c r="AG12" s="12">
        <f>1/1000*'[1]4412Imp'!AE$263</f>
        <v>7.6249005999999994E-2</v>
      </c>
      <c r="AH12" s="12">
        <f>1/1000*'[1]4412Imp'!AF$263</f>
        <v>8.9741665999999998E-2</v>
      </c>
      <c r="AI12" s="12">
        <f>1/1000*'[1]4412Imp'!AG$263</f>
        <v>9.3918909999999953E-2</v>
      </c>
      <c r="AJ12" s="12">
        <f>1/1000*'[1]4412Imp'!AH$263</f>
        <v>0.11509827499999997</v>
      </c>
      <c r="AK12" s="12">
        <f>1/1000*'[1]4412Imp'!AI$263</f>
        <v>0.13796165799999999</v>
      </c>
      <c r="AL12" s="12">
        <f>1/1000*'[1]4412Imp'!AJ$263</f>
        <v>0.13535255699999996</v>
      </c>
      <c r="AM12" s="12">
        <f>1/1000*'[1]4412Imp'!AK$263</f>
        <v>9.639789700000001E-2</v>
      </c>
      <c r="AN12" s="12">
        <f>1/1000*'[1]4412Imp'!AL$263</f>
        <v>0.145748761</v>
      </c>
      <c r="AO12" s="12">
        <f>1/1000*'[1]4412Imp'!AM$263</f>
        <v>0.18018834300000006</v>
      </c>
      <c r="AP12" s="12">
        <f>1/1000*'[1]4412Imp'!AN$263</f>
        <v>0.19833985099999996</v>
      </c>
      <c r="AQ12" s="12">
        <f>1/1000*'[1]4412Imp'!AO$263</f>
        <v>0.17613401599999995</v>
      </c>
      <c r="AR12" s="12">
        <f>1/1000*'[1]4412Imp'!AP$263</f>
        <v>0.21996104299999999</v>
      </c>
      <c r="AS12" s="12">
        <f>1/1000*'[1]4412Imp'!AQ$263</f>
        <v>0.19950989700000002</v>
      </c>
      <c r="AT12" s="12">
        <f>1/1000*'[1]4412Imp'!AR$263</f>
        <v>0.24864346299999995</v>
      </c>
      <c r="AU12" s="12">
        <f>1/1000*'[1]4412Imp'!AS$263</f>
        <v>0.3254082820000001</v>
      </c>
      <c r="AV12" s="12">
        <f>1/1000*'[1]4412Imp'!AT$263</f>
        <v>0.37361502499999988</v>
      </c>
      <c r="AW12" s="12">
        <f>1/1000*'[1]4412Imp'!AU$263</f>
        <v>0.32676063399999999</v>
      </c>
      <c r="AX12" s="12">
        <f>1/1000*'[1]4412Imp'!AV$263</f>
        <v>0.33817105200000003</v>
      </c>
      <c r="AY12" s="12">
        <f>1/1000*'[1]4412Imp'!AW$263</f>
        <v>0.5077586300000001</v>
      </c>
      <c r="AZ12" s="12">
        <f>1/1000*'[1]4412Imp'!AX$263</f>
        <v>0.52533440567799994</v>
      </c>
      <c r="BA12" s="12">
        <f>1/1000*'[1]4412Imp'!AY$263</f>
        <v>0.3527034175410001</v>
      </c>
      <c r="BB12" s="12">
        <f>1/1000*'[1]4412Imp'!AZ$263</f>
        <v>0</v>
      </c>
      <c r="BC12" s="12">
        <f>1/1000*'[1]4412Imp'!BA$263</f>
        <v>0</v>
      </c>
      <c r="BD12" s="215"/>
    </row>
    <row r="13" spans="2:56" ht="13">
      <c r="B13" s="5" t="s">
        <v>63</v>
      </c>
      <c r="C13" s="99">
        <f>'[1]44104411Imp'!B$263</f>
        <v>0.18611305355555557</v>
      </c>
      <c r="D13" s="15">
        <f>'[1]44104411Imp'!C$263</f>
        <v>0.1070359555111111</v>
      </c>
      <c r="E13" s="15">
        <f>'[1]44104411Imp'!D$263</f>
        <v>0.12579437955555553</v>
      </c>
      <c r="F13" s="15">
        <f>'[1]44104411Imp'!E$263</f>
        <v>0.13439429422222224</v>
      </c>
      <c r="G13" s="15">
        <f>'[1]44104411Imp'!F$263</f>
        <v>0.19420312940000001</v>
      </c>
      <c r="H13" s="15">
        <f>'[1]44104411Imp'!G$263</f>
        <v>0.20796602147999996</v>
      </c>
      <c r="I13" s="15">
        <f>'[1]44104411Imp'!H$263</f>
        <v>0.24218271559999996</v>
      </c>
      <c r="J13" s="68">
        <f>'[1]44104411Imp'!I$263</f>
        <v>0.24991461884444444</v>
      </c>
      <c r="K13" s="68">
        <f>'[1]44104411Imp'!J$263</f>
        <v>0.26234660759999995</v>
      </c>
      <c r="L13" s="68">
        <f>'[1]44104411Imp'!K$263</f>
        <v>0.20783739059999998</v>
      </c>
      <c r="M13" s="15">
        <f>'[1]44104411Imp'!L$263</f>
        <v>0.31672412351999996</v>
      </c>
      <c r="N13" s="15">
        <f>'[1]44104411Imp'!M$263</f>
        <v>0.35125051583999994</v>
      </c>
      <c r="O13" s="15">
        <f>'[1]44104411Imp'!N$263</f>
        <v>0.33462045539999985</v>
      </c>
      <c r="P13" s="15">
        <f>'[1]44104411Imp'!O$263</f>
        <v>0.34332064216000002</v>
      </c>
      <c r="Q13" s="15">
        <f>'[1]44104411Imp'!P$263</f>
        <v>0.37572658256000008</v>
      </c>
      <c r="R13" s="15">
        <f>'[1]44104411Imp'!Q$263</f>
        <v>0.39880314179999993</v>
      </c>
      <c r="S13" s="15">
        <f>'[1]44104411Imp'!R$263</f>
        <v>0.42261842252000004</v>
      </c>
      <c r="T13" s="15">
        <f>'[1]44104411Imp'!S$263</f>
        <v>0.62167108975999985</v>
      </c>
      <c r="U13" s="15">
        <f>'[1]44104411Imp'!T$263</f>
        <v>0.66535207172000022</v>
      </c>
      <c r="V13" s="15">
        <f>'[1]44104411Imp'!U$263</f>
        <v>0.54752269706509782</v>
      </c>
      <c r="W13" s="15">
        <f>'[1]44104411Imp'!V$263</f>
        <v>0.44230740399999996</v>
      </c>
      <c r="X13" s="15">
        <f>'[1]44104411Imp'!W$263</f>
        <v>0.52066903052888869</v>
      </c>
      <c r="Y13" s="15">
        <f>'[1]44104411Imp'!X$263</f>
        <v>0.41765075753572006</v>
      </c>
      <c r="Z13" s="15">
        <f>'[1]44104411Imp'!Y$263</f>
        <v>0.5693134273249999</v>
      </c>
      <c r="AA13" s="15">
        <f>'[1]44104411Imp'!Z$263</f>
        <v>0</v>
      </c>
      <c r="AB13" s="15">
        <f>'[1]44104411Imp'!AA$263</f>
        <v>0</v>
      </c>
      <c r="AC13" s="71"/>
      <c r="AD13" s="11">
        <f>1/1000*'[1]44104411Imp'!AB$263</f>
        <v>5.2093647E-2</v>
      </c>
      <c r="AE13" s="12">
        <f>1/1000*'[1]44104411Imp'!AC$263</f>
        <v>3.0215407E-2</v>
      </c>
      <c r="AF13" s="12">
        <f>1/1000*'[1]44104411Imp'!AD$263</f>
        <v>3.6128492000000005E-2</v>
      </c>
      <c r="AG13" s="12">
        <f>1/1000*'[1]44104411Imp'!AE$263</f>
        <v>3.884623600000002E-2</v>
      </c>
      <c r="AH13" s="12">
        <f>1/1000*'[1]44104411Imp'!AF$263</f>
        <v>4.2044921000000013E-2</v>
      </c>
      <c r="AI13" s="12">
        <f>1/1000*'[1]44104411Imp'!AG$263</f>
        <v>4.6393496999999992E-2</v>
      </c>
      <c r="AJ13" s="12">
        <f>1/1000*'[1]44104411Imp'!AH$263</f>
        <v>5.5433776999999983E-2</v>
      </c>
      <c r="AK13" s="12">
        <f>1/1000*'[1]44104411Imp'!AI$263</f>
        <v>7.2519813000000002E-2</v>
      </c>
      <c r="AL13" s="12">
        <f>1/1000*'[1]44104411Imp'!AJ$263</f>
        <v>7.4578303000000012E-2</v>
      </c>
      <c r="AM13" s="12">
        <f>1/1000*'[1]44104411Imp'!AK$263</f>
        <v>6.4742209999999981E-2</v>
      </c>
      <c r="AN13" s="12">
        <f>1/1000*'[1]44104411Imp'!AL$263</f>
        <v>8.5400569999999953E-2</v>
      </c>
      <c r="AO13" s="12">
        <f>1/1000*'[1]44104411Imp'!AM$263</f>
        <v>0.116418469</v>
      </c>
      <c r="AP13" s="12">
        <f>1/1000*'[1]44104411Imp'!AN$263</f>
        <v>0.116585021</v>
      </c>
      <c r="AQ13" s="12">
        <f>1/1000*'[1]44104411Imp'!AO$263</f>
        <v>0.122044851</v>
      </c>
      <c r="AR13" s="12">
        <f>1/1000*'[1]44104411Imp'!AP$263</f>
        <v>0.13191937500000001</v>
      </c>
      <c r="AS13" s="12">
        <f>1/1000*'[1]44104411Imp'!AQ$263</f>
        <v>0.123354189</v>
      </c>
      <c r="AT13" s="12">
        <f>1/1000*'[1]44104411Imp'!AR$263</f>
        <v>0.12673542199999996</v>
      </c>
      <c r="AU13" s="12">
        <f>1/1000*'[1]44104411Imp'!AS$263</f>
        <v>0.15692942799999995</v>
      </c>
      <c r="AV13" s="12">
        <f>1/1000*'[1]44104411Imp'!AT$263</f>
        <v>0.18273719700000002</v>
      </c>
      <c r="AW13" s="12">
        <f>1/1000*'[1]44104411Imp'!AU$263</f>
        <v>0.138788143</v>
      </c>
      <c r="AX13" s="12">
        <f>1/1000*'[1]44104411Imp'!AV$263</f>
        <v>0.13085100499999999</v>
      </c>
      <c r="AY13" s="12">
        <f>1/1000*'[1]44104411Imp'!AW$263</f>
        <v>0.15715517200000004</v>
      </c>
      <c r="AZ13" s="12">
        <f>1/1000*'[1]44104411Imp'!AX$263</f>
        <v>0.15854054951200006</v>
      </c>
      <c r="BA13" s="12">
        <f>1/1000*'[1]44104411Imp'!AY$263</f>
        <v>0.15433570761299992</v>
      </c>
      <c r="BB13" s="12">
        <f>1/1000*'[1]44104411Imp'!AZ$263</f>
        <v>0</v>
      </c>
      <c r="BC13" s="12">
        <f>1/1000*'[1]44104411Imp'!BA$263</f>
        <v>0</v>
      </c>
      <c r="BD13" s="215"/>
    </row>
    <row r="14" spans="2:56" ht="13">
      <c r="B14" s="5" t="s">
        <v>124</v>
      </c>
      <c r="C14" s="99">
        <f>'[1]44094418Imp'!B$263</f>
        <v>0.36410574383187588</v>
      </c>
      <c r="D14" s="15">
        <f>'[1]44094418Imp'!C$263</f>
        <v>0.2284708448889016</v>
      </c>
      <c r="E14" s="15">
        <f>'[1]44094418Imp'!D$263</f>
        <v>0.29967623891827916</v>
      </c>
      <c r="F14" s="15">
        <f>'[1]44094418Imp'!E$263</f>
        <v>0.37885903844025665</v>
      </c>
      <c r="G14" s="15">
        <f>'[1]44094418Imp'!F$263</f>
        <v>0.41325092087999982</v>
      </c>
      <c r="H14" s="15">
        <f>'[1]44094418Imp'!G$263</f>
        <v>0.44943635463999992</v>
      </c>
      <c r="I14" s="15">
        <f>'[1]44094418Imp'!H$263</f>
        <v>0.42618501604000009</v>
      </c>
      <c r="J14" s="68">
        <f>'[1]44094418Imp'!I$263</f>
        <v>0.54004454407606794</v>
      </c>
      <c r="K14" s="68">
        <f>'[1]44094418Imp'!J$263</f>
        <v>0.52569493452000005</v>
      </c>
      <c r="L14" s="68">
        <f>'[1]44094418Imp'!K$263</f>
        <v>0.42143754380000004</v>
      </c>
      <c r="M14" s="83">
        <f>'[1]44094418Imp'!L$263</f>
        <v>0.70819472317999987</v>
      </c>
      <c r="N14" s="83">
        <f>'[1]44094418Imp'!M$263</f>
        <v>1.0230868132799997</v>
      </c>
      <c r="O14" s="83">
        <f>'[1]44094418Imp'!N$263</f>
        <v>1.0639582129399998</v>
      </c>
      <c r="P14" s="83">
        <f>'[1]44094418Imp'!O$263</f>
        <v>1.0572294214999998</v>
      </c>
      <c r="Q14" s="83">
        <f>'[1]44094418Imp'!P$263</f>
        <v>1.2488232021800001</v>
      </c>
      <c r="R14" s="83">
        <f>'[1]44094418Imp'!Q$263</f>
        <v>1.3806021199749998</v>
      </c>
      <c r="S14" s="83">
        <f>'[1]44094418Imp'!R$263</f>
        <v>1.3630181865733328</v>
      </c>
      <c r="T14" s="83">
        <f>'[1]44094418Imp'!S$263</f>
        <v>1.4194458282866662</v>
      </c>
      <c r="U14" s="83">
        <f>'[1]44094418Imp'!T$263</f>
        <v>1.5051639152199994</v>
      </c>
      <c r="V14" s="83">
        <f>'[1]44094418Imp'!U$263</f>
        <v>1.3574480313666666</v>
      </c>
      <c r="W14" s="83">
        <f>'[1]44094418Imp'!V$263</f>
        <v>1.1680588319399996</v>
      </c>
      <c r="X14" s="83">
        <f>'[1]44094418Imp'!W$263</f>
        <v>1.3268205178963635</v>
      </c>
      <c r="Y14" s="83">
        <f>'[1]44094418Imp'!X$263</f>
        <v>0.78939743749369984</v>
      </c>
      <c r="Z14" s="83">
        <f>'[1]44094418Imp'!Y$263</f>
        <v>0.71292032388677973</v>
      </c>
      <c r="AA14" s="83">
        <f>'[1]44094418Imp'!Z$263</f>
        <v>0</v>
      </c>
      <c r="AB14" s="83">
        <f>'[1]44094418Imp'!AA$263</f>
        <v>0</v>
      </c>
      <c r="AC14" s="226"/>
      <c r="AD14" s="11">
        <f>1/1000*'[1]44094418Imp'!AB$263</f>
        <v>0.15227413800000003</v>
      </c>
      <c r="AE14" s="12">
        <f>1/1000*'[1]44094418Imp'!AC$263</f>
        <v>9.4507913999999998E-2</v>
      </c>
      <c r="AF14" s="12">
        <f>1/1000*'[1]44094418Imp'!AD$263</f>
        <v>0.14231764000000002</v>
      </c>
      <c r="AG14" s="12">
        <f>1/1000*'[1]44094418Imp'!AE$263</f>
        <v>0.19821308699999995</v>
      </c>
      <c r="AH14" s="12">
        <f>1/1000*'[1]44094418Imp'!AF$263</f>
        <v>0.24406604200000001</v>
      </c>
      <c r="AI14" s="12">
        <f>1/1000*'[1]44094418Imp'!AG$263</f>
        <v>0.23548623599999993</v>
      </c>
      <c r="AJ14" s="12">
        <f>1/1000*'[1]44094418Imp'!AH$263</f>
        <v>0.25655824999999993</v>
      </c>
      <c r="AK14" s="12">
        <f>1/1000*'[1]44094418Imp'!AI$263</f>
        <v>0.33827646899999997</v>
      </c>
      <c r="AL14" s="12">
        <f>1/1000*'[1]44094418Imp'!AJ$263</f>
        <v>0.36517717799999982</v>
      </c>
      <c r="AM14" s="12">
        <f>1/1000*'[1]44094418Imp'!AK$263</f>
        <v>0.34375905299999993</v>
      </c>
      <c r="AN14" s="12">
        <f>1/1000*'[1]44094418Imp'!AL$263</f>
        <v>0.4623886920000001</v>
      </c>
      <c r="AO14" s="12">
        <f>1/1000*'[1]44094418Imp'!AM$263</f>
        <v>0.53761391999999975</v>
      </c>
      <c r="AP14" s="12">
        <f>1/1000*'[1]44094418Imp'!AN$263</f>
        <v>0.57338294499999998</v>
      </c>
      <c r="AQ14" s="12">
        <f>1/1000*'[1]44094418Imp'!AO$263</f>
        <v>0.54317938799999987</v>
      </c>
      <c r="AR14" s="12">
        <f>1/1000*'[1]44094418Imp'!AP$263</f>
        <v>0.65720693500000016</v>
      </c>
      <c r="AS14" s="12">
        <f>1/1000*'[1]44094418Imp'!AQ$263</f>
        <v>0.66787122500000007</v>
      </c>
      <c r="AT14" s="12">
        <f>1/1000*'[1]44094418Imp'!AR$263</f>
        <v>0.64856489199999989</v>
      </c>
      <c r="AU14" s="12">
        <f>1/1000*'[1]44094418Imp'!AS$263</f>
        <v>0.71368819200000011</v>
      </c>
      <c r="AV14" s="12">
        <f>1/1000*'[1]44094418Imp'!AT$263</f>
        <v>0.77012566400000004</v>
      </c>
      <c r="AW14" s="12">
        <f>1/1000*'[1]44094418Imp'!AU$263</f>
        <v>0.66097220199999995</v>
      </c>
      <c r="AX14" s="12">
        <f>1/1000*'[1]44094418Imp'!AV$263</f>
        <v>0.61428236399999969</v>
      </c>
      <c r="AY14" s="12">
        <f>1/1000*'[1]44094418Imp'!AW$263</f>
        <v>0.79471129299999954</v>
      </c>
      <c r="AZ14" s="12">
        <f>1/1000*'[1]44094418Imp'!AX$263</f>
        <v>0.60500377271399997</v>
      </c>
      <c r="BA14" s="12">
        <f>1/1000*'[1]44094418Imp'!AY$263</f>
        <v>0.39474849315300009</v>
      </c>
      <c r="BB14" s="12">
        <f>1/1000*'[1]44094418Imp'!AZ$263</f>
        <v>0</v>
      </c>
      <c r="BC14" s="12">
        <f>1/1000*'[1]44094418Imp'!BA$263</f>
        <v>0</v>
      </c>
      <c r="BD14" s="215"/>
    </row>
    <row r="15" spans="2:56" ht="13">
      <c r="B15" s="5" t="s">
        <v>18</v>
      </c>
      <c r="C15" s="100">
        <f>'[1]94Imp'!B$263</f>
        <v>0.39267016508235286</v>
      </c>
      <c r="D15" s="101">
        <f>'[1]94Imp'!C$263</f>
        <v>0.31907354595294124</v>
      </c>
      <c r="E15" s="101">
        <f>'[1]94Imp'!D$263</f>
        <v>0.41074633542352951</v>
      </c>
      <c r="F15" s="101">
        <f>'[1]94Imp'!E$263</f>
        <v>0.54437191205882351</v>
      </c>
      <c r="G15" s="101">
        <f>'[1]94Imp'!F$263</f>
        <v>0.50983585799999998</v>
      </c>
      <c r="H15" s="101">
        <f>'[1]94Imp'!G$263</f>
        <v>0.67140666600000021</v>
      </c>
      <c r="I15" s="101">
        <f>'[1]94Imp'!H$263</f>
        <v>0.70835530079999987</v>
      </c>
      <c r="J15" s="102">
        <f>'[1]94Imp'!I$263</f>
        <v>0.73300102399999989</v>
      </c>
      <c r="K15" s="102">
        <f>'[1]94Imp'!J$263</f>
        <v>0.7849060912000001</v>
      </c>
      <c r="L15" s="102">
        <f>'[1]94Imp'!K$263</f>
        <v>0.64038559480000024</v>
      </c>
      <c r="M15" s="101">
        <f>'[1]94Imp'!L$263</f>
        <v>0.81942787359999969</v>
      </c>
      <c r="N15" s="101">
        <f>'[1]94Imp'!M$263</f>
        <v>1.5881117392000006</v>
      </c>
      <c r="O15" s="101">
        <f>'[1]94Imp'!N$263</f>
        <v>1.5479408000000006</v>
      </c>
      <c r="P15" s="101">
        <f>'[1]94Imp'!O$263</f>
        <v>1.5098564011999991</v>
      </c>
      <c r="Q15" s="101">
        <f>'[1]94Imp'!P$263</f>
        <v>1.5482497267999988</v>
      </c>
      <c r="R15" s="101">
        <f>'[1]94Imp'!Q$263</f>
        <v>1.5723736783999998</v>
      </c>
      <c r="S15" s="101">
        <f>'[1]94Imp'!R$263</f>
        <v>1.5869434392000004</v>
      </c>
      <c r="T15" s="101">
        <f>'[1]94Imp'!S$263</f>
        <v>1.6745388185648646</v>
      </c>
      <c r="U15" s="101">
        <f>'[1]94Imp'!T$263</f>
        <v>1.2447105047999996</v>
      </c>
      <c r="V15" s="101">
        <f>'[1]94Imp'!U$263</f>
        <v>1.2748830655976839</v>
      </c>
      <c r="W15" s="101">
        <f>'[1]94Imp'!V$263</f>
        <v>1.2559530981846156</v>
      </c>
      <c r="X15" s="101">
        <f>'[1]94Imp'!W$263</f>
        <v>1.3478010736245116</v>
      </c>
      <c r="Y15" s="101">
        <f>'[1]94Imp'!X$263</f>
        <v>1.2767355323837757</v>
      </c>
      <c r="Z15" s="101">
        <f>'[1]94Imp'!Y$263</f>
        <v>0.89430621225729379</v>
      </c>
      <c r="AA15" s="101">
        <f>'[1]94Imp'!Z$263</f>
        <v>0</v>
      </c>
      <c r="AB15" s="101">
        <f>'[1]94Imp'!AA$263</f>
        <v>0</v>
      </c>
      <c r="AC15" s="17"/>
      <c r="AD15" s="100">
        <f>1/1000*'[1]94Imp'!AB$263</f>
        <v>0.32688239299999983</v>
      </c>
      <c r="AE15" s="101">
        <f>1/1000*'[1]94Imp'!AC$263</f>
        <v>0.26357626399999995</v>
      </c>
      <c r="AF15" s="101">
        <f>1/1000*'[1]94Imp'!AD$263</f>
        <v>0.34195139600000019</v>
      </c>
      <c r="AG15" s="101">
        <f>1/1000*'[1]94Imp'!AE$263</f>
        <v>0.45318298900000009</v>
      </c>
      <c r="AH15" s="101">
        <f>1/1000*'[1]94Imp'!AF$263</f>
        <v>0.63722877900000041</v>
      </c>
      <c r="AI15" s="101">
        <f>1/1000*'[1]94Imp'!AG$263</f>
        <v>0.7435926320000007</v>
      </c>
      <c r="AJ15" s="101">
        <f>1/1000*'[1]94Imp'!AH$263</f>
        <v>0.86872377700000003</v>
      </c>
      <c r="AK15" s="101">
        <f>1/1000*'[1]94Imp'!AI$263</f>
        <v>1.0176248750000003</v>
      </c>
      <c r="AL15" s="101">
        <f>1/1000*'[1]94Imp'!AJ$263</f>
        <v>1.1508273029999998</v>
      </c>
      <c r="AM15" s="101">
        <f>1/1000*'[1]94Imp'!AK$263</f>
        <v>1.0492977360000002</v>
      </c>
      <c r="AN15" s="101">
        <f>1/1000*'[1]94Imp'!AL$263</f>
        <v>1.1469002389999998</v>
      </c>
      <c r="AO15" s="101">
        <f>1/1000*'[1]94Imp'!AM$263</f>
        <v>1.3749138379999997</v>
      </c>
      <c r="AP15" s="101">
        <f>1/1000*'[1]94Imp'!AN$263</f>
        <v>1.3858585049999999</v>
      </c>
      <c r="AQ15" s="101">
        <f>1/1000*'[1]94Imp'!AO$263</f>
        <v>1.4261815439999994</v>
      </c>
      <c r="AR15" s="101">
        <f>1/1000*'[1]94Imp'!AP$263</f>
        <v>1.5271914989999993</v>
      </c>
      <c r="AS15" s="101">
        <f>1/1000*'[1]94Imp'!AQ$263</f>
        <v>1.453564809</v>
      </c>
      <c r="AT15" s="101">
        <f>1/1000*'[1]94Imp'!AR$263</f>
        <v>1.4437379269999995</v>
      </c>
      <c r="AU15" s="101">
        <f>1/1000*'[1]94Imp'!AS$263</f>
        <v>1.5071441289999992</v>
      </c>
      <c r="AV15" s="101">
        <f>1/1000*'[1]94Imp'!AT$263</f>
        <v>1.6877166020000001</v>
      </c>
      <c r="AW15" s="101">
        <f>1/1000*'[1]94Imp'!AU$263</f>
        <v>1.5894581679999995</v>
      </c>
      <c r="AX15" s="101">
        <f>1/1000*'[1]94Imp'!AV$263</f>
        <v>1.689787734</v>
      </c>
      <c r="AY15" s="101">
        <f>1/1000*'[1]94Imp'!AW$263</f>
        <v>2.0222504209999994</v>
      </c>
      <c r="AZ15" s="101">
        <f>1/1000*'[1]94Imp'!AX$263</f>
        <v>2.1552801701870004</v>
      </c>
      <c r="BA15" s="101">
        <f>1/1000*'[1]94Imp'!AY$263</f>
        <v>1.528597181984001</v>
      </c>
      <c r="BB15" s="101">
        <f>1/1000*'[1]94Imp'!AZ$263</f>
        <v>0</v>
      </c>
      <c r="BC15" s="101">
        <f>1/1000*'[1]94Imp'!BA$263</f>
        <v>0</v>
      </c>
      <c r="BD15" s="215"/>
    </row>
    <row r="16" spans="2:56" ht="13">
      <c r="B16" s="8" t="s">
        <v>11</v>
      </c>
      <c r="C16" s="64">
        <f t="shared" ref="C16:M16" si="6">C8-SUM(C9:C15)</f>
        <v>0.10413748925641109</v>
      </c>
      <c r="D16" s="40">
        <f t="shared" si="6"/>
        <v>0.10302883152051234</v>
      </c>
      <c r="E16" s="40">
        <f t="shared" si="6"/>
        <v>0.11144992782490837</v>
      </c>
      <c r="F16" s="40">
        <f t="shared" si="6"/>
        <v>0.1253818187267397</v>
      </c>
      <c r="G16" s="40">
        <f t="shared" si="6"/>
        <v>0.13574630549999966</v>
      </c>
      <c r="H16" s="40">
        <f t="shared" si="6"/>
        <v>0.16110234293999959</v>
      </c>
      <c r="I16" s="40">
        <f t="shared" si="6"/>
        <v>0.12497885889999916</v>
      </c>
      <c r="J16" s="41">
        <f t="shared" si="6"/>
        <v>0.12930232612000037</v>
      </c>
      <c r="K16" s="41">
        <f t="shared" si="6"/>
        <v>0.14851163165999992</v>
      </c>
      <c r="L16" s="41">
        <f t="shared" si="6"/>
        <v>0.12216793119999991</v>
      </c>
      <c r="M16" s="40">
        <f t="shared" si="6"/>
        <v>0.14787214420000083</v>
      </c>
      <c r="N16" s="40">
        <f>N8-SUM(N9:N15)</f>
        <v>0.23599914856000037</v>
      </c>
      <c r="O16" s="40">
        <f t="shared" ref="O16:AB16" si="7">O8-SUM(O9:O15)</f>
        <v>0.24756204223999934</v>
      </c>
      <c r="P16" s="40">
        <f t="shared" si="7"/>
        <v>0.28211387551999767</v>
      </c>
      <c r="Q16" s="40">
        <f t="shared" si="7"/>
        <v>0.26672359833143044</v>
      </c>
      <c r="R16" s="40">
        <f t="shared" si="7"/>
        <v>0.27427728272000085</v>
      </c>
      <c r="S16" s="40">
        <f t="shared" si="7"/>
        <v>0.26741893755428769</v>
      </c>
      <c r="T16" s="40">
        <f t="shared" si="7"/>
        <v>0.26793076522000003</v>
      </c>
      <c r="U16" s="40">
        <f t="shared" si="7"/>
        <v>0.28165345990000024</v>
      </c>
      <c r="V16" s="40">
        <f t="shared" si="7"/>
        <v>0.26440430212000088</v>
      </c>
      <c r="W16" s="40">
        <f t="shared" si="7"/>
        <v>0.2552463332999988</v>
      </c>
      <c r="X16" s="40">
        <f t="shared" si="7"/>
        <v>0.33851436900211596</v>
      </c>
      <c r="Y16" s="40">
        <f t="shared" si="7"/>
        <v>0.27439292621517186</v>
      </c>
      <c r="Z16" s="40">
        <f t="shared" si="7"/>
        <v>0.2307426639267387</v>
      </c>
      <c r="AA16" s="40">
        <f t="shared" si="7"/>
        <v>0</v>
      </c>
      <c r="AB16" s="40">
        <f t="shared" si="7"/>
        <v>0</v>
      </c>
      <c r="AC16" s="71"/>
      <c r="AD16" s="64">
        <f t="shared" ref="AD16:BC16" si="8">AD8-SUM(AD9:AD15)</f>
        <v>9.2370781999999929E-2</v>
      </c>
      <c r="AE16" s="40">
        <f t="shared" si="8"/>
        <v>9.084490199999995E-2</v>
      </c>
      <c r="AF16" s="40">
        <f t="shared" si="8"/>
        <v>9.5527805999999549E-2</v>
      </c>
      <c r="AG16" s="40">
        <f t="shared" si="8"/>
        <v>0.10916077000000013</v>
      </c>
      <c r="AH16" s="40">
        <f t="shared" si="8"/>
        <v>0.1299578729999995</v>
      </c>
      <c r="AI16" s="40">
        <f t="shared" si="8"/>
        <v>0.12605873899999942</v>
      </c>
      <c r="AJ16" s="40">
        <f t="shared" si="8"/>
        <v>0.12540458100000018</v>
      </c>
      <c r="AK16" s="40">
        <f t="shared" si="8"/>
        <v>0.13904927400000089</v>
      </c>
      <c r="AL16" s="40">
        <f t="shared" si="8"/>
        <v>0.16444239200000021</v>
      </c>
      <c r="AM16" s="40">
        <f t="shared" si="8"/>
        <v>0.15523262000000115</v>
      </c>
      <c r="AN16" s="40">
        <f t="shared" si="8"/>
        <v>0.16218520299999994</v>
      </c>
      <c r="AO16" s="40">
        <f t="shared" si="8"/>
        <v>0.19784983200000061</v>
      </c>
      <c r="AP16" s="40">
        <f t="shared" si="8"/>
        <v>0.22204663200000052</v>
      </c>
      <c r="AQ16" s="40">
        <f t="shared" si="8"/>
        <v>0.23869498099999964</v>
      </c>
      <c r="AR16" s="40">
        <f t="shared" si="8"/>
        <v>0.24519163900000063</v>
      </c>
      <c r="AS16" s="40">
        <f t="shared" si="8"/>
        <v>0.23332123899999946</v>
      </c>
      <c r="AT16" s="40">
        <f t="shared" si="8"/>
        <v>0.22056588800000032</v>
      </c>
      <c r="AU16" s="40">
        <f t="shared" si="8"/>
        <v>0.24249895100000085</v>
      </c>
      <c r="AV16" s="40">
        <f t="shared" si="8"/>
        <v>0.26318933199999961</v>
      </c>
      <c r="AW16" s="40">
        <f t="shared" si="8"/>
        <v>0.24814459899999974</v>
      </c>
      <c r="AX16" s="40">
        <f t="shared" si="8"/>
        <v>0.25530871100000052</v>
      </c>
      <c r="AY16" s="40">
        <f t="shared" si="8"/>
        <v>0.36311833400000193</v>
      </c>
      <c r="AZ16" s="40">
        <f t="shared" si="8"/>
        <v>0.30844047211199932</v>
      </c>
      <c r="BA16" s="40">
        <f t="shared" si="8"/>
        <v>0.23432907226099875</v>
      </c>
      <c r="BB16" s="40">
        <f t="shared" si="8"/>
        <v>0</v>
      </c>
      <c r="BC16" s="40">
        <f t="shared" si="8"/>
        <v>0</v>
      </c>
      <c r="BD16" s="215"/>
    </row>
    <row r="17" spans="2:56" ht="20" customHeight="1">
      <c r="B17" s="26" t="s">
        <v>13</v>
      </c>
      <c r="C17" s="77">
        <f>[1]PaperSectorMinusCoreVPAImp!B$263</f>
        <v>6.9775272471616665</v>
      </c>
      <c r="D17" s="78">
        <f>[1]PaperSectorMinusCoreVPAImp!C$263</f>
        <v>6.1131519265999996</v>
      </c>
      <c r="E17" s="78">
        <f>[1]PaperSectorMinusCoreVPAImp!D$263</f>
        <v>6.9976377246519981</v>
      </c>
      <c r="F17" s="78">
        <f>[1]PaperSectorMinusCoreVPAImp!E$263</f>
        <v>7.2720934671946624</v>
      </c>
      <c r="G17" s="78">
        <f>[1]PaperSectorMinusCoreVPAImp!F$263</f>
        <v>8.1576578533200017</v>
      </c>
      <c r="H17" s="78">
        <f>[1]PaperSectorMinusCoreVPAImp!G$263</f>
        <v>8.3831932587800004</v>
      </c>
      <c r="I17" s="78">
        <f>[1]PaperSectorMinusCoreVPAImp!H$263</f>
        <v>8.1132904126475012</v>
      </c>
      <c r="J17" s="89">
        <f>[1]PaperSectorMinusCoreVPAImp!I$263</f>
        <v>8.6207002592649999</v>
      </c>
      <c r="K17" s="89">
        <f>[1]PaperSectorMinusCoreVPAImp!J$263</f>
        <v>8.8039771580000039</v>
      </c>
      <c r="L17" s="89">
        <f>[1]PaperSectorMinusCoreVPAImp!K$263</f>
        <v>7.0470759682540987</v>
      </c>
      <c r="M17" s="78">
        <f>[1]PaperSectorMinusCoreVPAImp!L$263</f>
        <v>8.3027884108500007</v>
      </c>
      <c r="N17" s="78">
        <f>[1]PaperSectorMinusCoreVPAImp!M$263</f>
        <v>8.3207114832299993</v>
      </c>
      <c r="O17" s="78">
        <f>[1]PaperSectorMinusCoreVPAImp!N$263</f>
        <v>8.1523156254799982</v>
      </c>
      <c r="P17" s="78">
        <f>[1]PaperSectorMinusCoreVPAImp!O$263</f>
        <v>7.9389627103599976</v>
      </c>
      <c r="Q17" s="78">
        <f>[1]PaperSectorMinusCoreVPAImp!P$263</f>
        <v>7.9910577616300005</v>
      </c>
      <c r="R17" s="78">
        <f>[1]PaperSectorMinusCoreVPAImp!Q$263</f>
        <v>7.7068775600599988</v>
      </c>
      <c r="S17" s="78">
        <f>[1]PaperSectorMinusCoreVPAImp!R$263</f>
        <v>7.4831829353900003</v>
      </c>
      <c r="T17" s="78">
        <f>[1]PaperSectorMinusCoreVPAImp!S$263</f>
        <v>7.0755779375999994</v>
      </c>
      <c r="U17" s="78">
        <f>[1]PaperSectorMinusCoreVPAImp!T$263</f>
        <v>5.689350168799999</v>
      </c>
      <c r="V17" s="78">
        <f>[1]PaperSectorMinusCoreVPAImp!U$263</f>
        <v>5.6740093803899985</v>
      </c>
      <c r="W17" s="78">
        <f>[1]PaperSectorMinusCoreVPAImp!V$263</f>
        <v>5.8624344608999985</v>
      </c>
      <c r="X17" s="78">
        <f>[1]PaperSectorMinusCoreVPAImp!W$263</f>
        <v>5.8530312159060891</v>
      </c>
      <c r="Y17" s="78">
        <f>[1]PaperSectorMinusCoreVPAImp!X$263</f>
        <v>6.4016660557206491</v>
      </c>
      <c r="Z17" s="78">
        <f>[1]PaperSectorMinusCoreVPAImp!Y$263</f>
        <v>5.6981569036370008</v>
      </c>
      <c r="AA17" s="78">
        <f>[1]PaperSectorMinusCoreVPAImp!Z$263</f>
        <v>0</v>
      </c>
      <c r="AB17" s="78">
        <f>[1]PaperSectorMinusCoreVPAImp!AA$263</f>
        <v>0</v>
      </c>
      <c r="AC17" s="71"/>
      <c r="AD17" s="80">
        <f>1/1000*[1]PaperSectorMinusCoreVPAImp!AB$263</f>
        <v>1.7956619800000007</v>
      </c>
      <c r="AE17" s="81">
        <f>1/1000*[1]PaperSectorMinusCoreVPAImp!AC$263</f>
        <v>1.3348967050000002</v>
      </c>
      <c r="AF17" s="81">
        <f>1/1000*[1]PaperSectorMinusCoreVPAImp!AD$263</f>
        <v>1.4728224030000001</v>
      </c>
      <c r="AG17" s="81">
        <f>1/1000*[1]PaperSectorMinusCoreVPAImp!AE$263</f>
        <v>1.7757209539999996</v>
      </c>
      <c r="AH17" s="81">
        <f>1/1000*[1]PaperSectorMinusCoreVPAImp!AF$263</f>
        <v>2.0373129179999991</v>
      </c>
      <c r="AI17" s="81">
        <f>1/1000*[1]PaperSectorMinusCoreVPAImp!AG$263</f>
        <v>2.15493099</v>
      </c>
      <c r="AJ17" s="81">
        <f>1/1000*[1]PaperSectorMinusCoreVPAImp!AH$263</f>
        <v>2.1847398699999996</v>
      </c>
      <c r="AK17" s="81">
        <f>1/1000*[1]PaperSectorMinusCoreVPAImp!AI$263</f>
        <v>2.5357201120000004</v>
      </c>
      <c r="AL17" s="81">
        <f>1/1000*[1]PaperSectorMinusCoreVPAImp!AJ$263</f>
        <v>2.7484246949999993</v>
      </c>
      <c r="AM17" s="81">
        <f>1/1000*[1]PaperSectorMinusCoreVPAImp!AK$263</f>
        <v>2.2475333409999991</v>
      </c>
      <c r="AN17" s="81">
        <f>1/1000*[1]PaperSectorMinusCoreVPAImp!AL$263</f>
        <v>2.7571218560000004</v>
      </c>
      <c r="AO17" s="81">
        <f>1/1000*[1]PaperSectorMinusCoreVPAImp!AM$263</f>
        <v>2.8935519050000011</v>
      </c>
      <c r="AP17" s="81">
        <f>1/1000*[1]PaperSectorMinusCoreVPAImp!AN$263</f>
        <v>2.9504912030000003</v>
      </c>
      <c r="AQ17" s="81">
        <f>1/1000*[1]PaperSectorMinusCoreVPAImp!AO$263</f>
        <v>2.5695399369999992</v>
      </c>
      <c r="AR17" s="81">
        <f>1/1000*[1]PaperSectorMinusCoreVPAImp!AP$263</f>
        <v>2.6092431579999995</v>
      </c>
      <c r="AS17" s="81">
        <f>1/1000*[1]PaperSectorMinusCoreVPAImp!AQ$263</f>
        <v>2.3350982129999984</v>
      </c>
      <c r="AT17" s="81">
        <f>1/1000*[1]PaperSectorMinusCoreVPAImp!AR$263</f>
        <v>2.2207149320000004</v>
      </c>
      <c r="AU17" s="81">
        <f>1/1000*[1]PaperSectorMinusCoreVPAImp!AS$263</f>
        <v>2.4467013200000003</v>
      </c>
      <c r="AV17" s="81">
        <f>1/1000*[1]PaperSectorMinusCoreVPAImp!AT$263</f>
        <v>2.3733323759999996</v>
      </c>
      <c r="AW17" s="81">
        <f>1/1000*[1]PaperSectorMinusCoreVPAImp!AU$263</f>
        <v>2.1871122040000004</v>
      </c>
      <c r="AX17" s="81">
        <f>1/1000*[1]PaperSectorMinusCoreVPAImp!AV$263</f>
        <v>2.2063095479999997</v>
      </c>
      <c r="AY17" s="81">
        <f>1/1000*[1]PaperSectorMinusCoreVPAImp!AW$263</f>
        <v>2.3718649539999994</v>
      </c>
      <c r="AZ17" s="81">
        <f>1/1000*[1]PaperSectorMinusCoreVPAImp!AX$263</f>
        <v>3.0521976766349987</v>
      </c>
      <c r="BA17" s="81">
        <f>1/1000*[1]PaperSectorMinusCoreVPAImp!AY$263</f>
        <v>2.6405076010409987</v>
      </c>
      <c r="BB17" s="81">
        <f>1/1000*[1]PaperSectorMinusCoreVPAImp!AZ$263</f>
        <v>0</v>
      </c>
      <c r="BC17" s="81">
        <f>1/1000*[1]PaperSectorMinusCoreVPAImp!BA$263</f>
        <v>0</v>
      </c>
      <c r="BD17" s="215"/>
    </row>
    <row r="18" spans="2:56" ht="13">
      <c r="B18" s="5" t="s">
        <v>144</v>
      </c>
      <c r="C18" s="99">
        <f>'[1]440123Imp'!B$263</f>
        <v>1.3756178099999998E-3</v>
      </c>
      <c r="D18" s="15">
        <f>'[1]440123Imp'!C$263</f>
        <v>5.836008499999999E-3</v>
      </c>
      <c r="E18" s="15">
        <f>'[1]440123Imp'!D$263</f>
        <v>1.3635106099999999E-6</v>
      </c>
      <c r="F18" s="15">
        <f>'[1]440123Imp'!E$263</f>
        <v>2.04099378E-3</v>
      </c>
      <c r="G18" s="15">
        <f>'[1]440123Imp'!F$263</f>
        <v>0</v>
      </c>
      <c r="H18" s="15">
        <f>'[1]440123Imp'!G$263</f>
        <v>7.8200275999999996E-3</v>
      </c>
      <c r="I18" s="15">
        <f>'[1]440123Imp'!H$263</f>
        <v>5.6041523999999995E-3</v>
      </c>
      <c r="J18" s="68">
        <f>'[1]440123Imp'!I$263</f>
        <v>5.2169779899999998E-3</v>
      </c>
      <c r="K18" s="68">
        <f>'[1]440123Imp'!J$263</f>
        <v>5.8102823099999996E-3</v>
      </c>
      <c r="L18" s="68">
        <f>'[1]440123Imp'!K$263</f>
        <v>4.8220739699999992E-3</v>
      </c>
      <c r="M18" s="15">
        <f>'[1]440123Imp'!L$263</f>
        <v>6.5683330999999987E-3</v>
      </c>
      <c r="N18" s="15">
        <f>'[1]440123Imp'!M$263</f>
        <v>8.0160177299999982E-3</v>
      </c>
      <c r="O18" s="15">
        <f>'[1]440123Imp'!N$263</f>
        <v>6.4001814799999994E-3</v>
      </c>
      <c r="P18" s="15">
        <f>'[1]440123Imp'!O$263</f>
        <v>5.8073923599999983E-3</v>
      </c>
      <c r="Q18" s="15">
        <f>'[1]440123Imp'!P$263</f>
        <v>6.6561956299999976E-3</v>
      </c>
      <c r="R18" s="15">
        <f>'[1]440123Imp'!Q$263</f>
        <v>4.3336305599999993E-3</v>
      </c>
      <c r="S18" s="15">
        <f>'[1]440123Imp'!R$263</f>
        <v>6.1331323899999988E-3</v>
      </c>
      <c r="T18" s="15">
        <f>'[1]440123Imp'!S$263</f>
        <v>1.0463084100000001E-2</v>
      </c>
      <c r="U18" s="15">
        <f>'[1]440123Imp'!T$263</f>
        <v>1.02625103E-2</v>
      </c>
      <c r="V18" s="15">
        <f>'[1]440123Imp'!U$263</f>
        <v>5.8549243899999994E-3</v>
      </c>
      <c r="W18" s="15">
        <f>'[1]440123Imp'!V$263</f>
        <v>8.5575363999999977E-3</v>
      </c>
      <c r="X18" s="15">
        <f>'[1]440123Imp'!W$263</f>
        <v>2.6183107999999997E-2</v>
      </c>
      <c r="Y18" s="15">
        <f>'[1]440123Imp'!X$263</f>
        <v>8.6506130196499983E-3</v>
      </c>
      <c r="Z18" s="15">
        <f>'[1]440123Imp'!Y$263</f>
        <v>4.0189826249999991E-2</v>
      </c>
      <c r="AA18" s="15">
        <f>'[1]440123Imp'!Z$263</f>
        <v>0</v>
      </c>
      <c r="AB18" s="15">
        <f>'[1]440123Imp'!AA$263</f>
        <v>4.8220739699999992E-3</v>
      </c>
      <c r="AC18" s="71"/>
      <c r="AD18" s="99">
        <f>1/1000*'[1]440123Imp'!AB$263</f>
        <v>1.0803220000000001E-3</v>
      </c>
      <c r="AE18" s="15">
        <f>1/1000*'[1]440123Imp'!AC$263</f>
        <v>9.3623000000000003E-4</v>
      </c>
      <c r="AF18" s="15">
        <f>1/1000*'[1]440123Imp'!AD$263</f>
        <v>7.8744799999999995E-4</v>
      </c>
      <c r="AG18" s="15">
        <f>1/1000*'[1]440123Imp'!AE$263</f>
        <v>1.3177829999999999E-3</v>
      </c>
      <c r="AH18" s="15">
        <f>1/1000*'[1]440123Imp'!AF$263</f>
        <v>0</v>
      </c>
      <c r="AI18" s="15">
        <f>1/1000*'[1]440123Imp'!AG$263</f>
        <v>2.3991780000000001E-3</v>
      </c>
      <c r="AJ18" s="15">
        <f>1/1000*'[1]440123Imp'!AH$263</f>
        <v>2.2956729999999998E-3</v>
      </c>
      <c r="AK18" s="15">
        <f>1/1000*'[1]440123Imp'!AI$263</f>
        <v>1.8067599999999999E-3</v>
      </c>
      <c r="AL18" s="15">
        <f>1/1000*'[1]440123Imp'!AJ$263</f>
        <v>2.6812630000000001E-3</v>
      </c>
      <c r="AM18" s="15">
        <f>1/1000*'[1]440123Imp'!AK$263</f>
        <v>1.891546E-3</v>
      </c>
      <c r="AN18" s="15">
        <f>1/1000*'[1]440123Imp'!AL$263</f>
        <v>2.5190290000000003E-3</v>
      </c>
      <c r="AO18" s="15">
        <f>1/1000*'[1]440123Imp'!AM$263</f>
        <v>3.6597209999999995E-3</v>
      </c>
      <c r="AP18" s="15">
        <f>1/1000*'[1]440123Imp'!AN$263</f>
        <v>3.5257329999999996E-3</v>
      </c>
      <c r="AQ18" s="15">
        <f>1/1000*'[1]440123Imp'!AO$263</f>
        <v>3.8109480000000002E-3</v>
      </c>
      <c r="AR18" s="15">
        <f>1/1000*'[1]440123Imp'!AP$263</f>
        <v>4.8065549999999997E-3</v>
      </c>
      <c r="AS18" s="15">
        <f>1/1000*'[1]440123Imp'!AQ$263</f>
        <v>4.1056050000000018E-3</v>
      </c>
      <c r="AT18" s="15">
        <f>1/1000*'[1]440123Imp'!AR$263</f>
        <v>4.1325529999999997E-3</v>
      </c>
      <c r="AU18" s="15">
        <f>1/1000*'[1]440123Imp'!AS$263</f>
        <v>6.2852110000000006E-3</v>
      </c>
      <c r="AV18" s="15">
        <f>1/1000*'[1]440123Imp'!AT$263</f>
        <v>8.4634190000000015E-3</v>
      </c>
      <c r="AW18" s="15">
        <f>1/1000*'[1]440123Imp'!AU$263</f>
        <v>5.1950930000000005E-3</v>
      </c>
      <c r="AX18" s="15">
        <f>1/1000*'[1]440123Imp'!AV$263</f>
        <v>5.5603950000000001E-3</v>
      </c>
      <c r="AY18" s="15">
        <f>1/1000*'[1]440123Imp'!AW$263</f>
        <v>1.1109986999999998E-2</v>
      </c>
      <c r="AZ18" s="15">
        <f>1/1000*'[1]440123Imp'!AX$263</f>
        <v>7.6552006060000002E-3</v>
      </c>
      <c r="BA18" s="15">
        <f>1/1000*'[1]440123Imp'!AY$263</f>
        <v>8.9678593160000004E-3</v>
      </c>
      <c r="BB18" s="15">
        <f>1/1000*'[1]440123Imp'!AZ$263</f>
        <v>0</v>
      </c>
      <c r="BC18" s="15">
        <f>1/1000*'[1]440123Imp'!BA$263</f>
        <v>0</v>
      </c>
      <c r="BD18" s="215"/>
    </row>
    <row r="19" spans="2:56" ht="13">
      <c r="B19" s="5" t="s">
        <v>12</v>
      </c>
      <c r="C19" s="100">
        <f>'[1]4701-5Imp'!B$263</f>
        <v>1.4518760534999999</v>
      </c>
      <c r="D19" s="101">
        <f>'[1]4701-5Imp'!C$263</f>
        <v>1.3198496309999996</v>
      </c>
      <c r="E19" s="101">
        <f>'[1]4701-5Imp'!D$263</f>
        <v>1.5340557284999998</v>
      </c>
      <c r="F19" s="101">
        <f>'[1]4701-5Imp'!E$263</f>
        <v>1.5461099999999999</v>
      </c>
      <c r="G19" s="101">
        <f>'[1]4701-5Imp'!F$263</f>
        <v>1.6379324190000002</v>
      </c>
      <c r="H19" s="101">
        <f>'[1]4701-5Imp'!G$263</f>
        <v>1.6592129009999996</v>
      </c>
      <c r="I19" s="101">
        <f>'[1]4701-5Imp'!H$263</f>
        <v>1.545636249</v>
      </c>
      <c r="J19" s="102">
        <f>'[1]4701-5Imp'!I$263</f>
        <v>1.713247974</v>
      </c>
      <c r="K19" s="102">
        <f>'[1]4701-5Imp'!J$263</f>
        <v>1.8342924254999997</v>
      </c>
      <c r="L19" s="102">
        <f>'[1]4701-5Imp'!K$263</f>
        <v>1.2280716764999997</v>
      </c>
      <c r="M19" s="101">
        <f>'[1]4701-5Imp'!L$263</f>
        <v>1.060474041</v>
      </c>
      <c r="N19" s="101">
        <f>'[1]4701-5Imp'!M$263</f>
        <v>1.1923591410000001</v>
      </c>
      <c r="O19" s="101">
        <f>'[1]4701-5Imp'!N$263</f>
        <v>1.0457568224999998</v>
      </c>
      <c r="P19" s="101">
        <f>'[1]4701-5Imp'!O$263</f>
        <v>1.2205113974999999</v>
      </c>
      <c r="Q19" s="101">
        <f>'[1]4701-5Imp'!P$263</f>
        <v>1.3046037209999999</v>
      </c>
      <c r="R19" s="101">
        <f>'[1]4701-5Imp'!Q$263</f>
        <v>1.2862003769999999</v>
      </c>
      <c r="S19" s="101">
        <f>'[1]4701-5Imp'!R$263</f>
        <v>1.3167719729999998</v>
      </c>
      <c r="T19" s="101">
        <f>'[1]4701-5Imp'!S$263</f>
        <v>1.36607787</v>
      </c>
      <c r="U19" s="101">
        <f>'[1]4701-5Imp'!T$263</f>
        <v>1.2909755069999997</v>
      </c>
      <c r="V19" s="101">
        <f>'[1]4701-5Imp'!U$263</f>
        <v>1.2934303154999998</v>
      </c>
      <c r="W19" s="101">
        <f>'[1]4701-5Imp'!V$263</f>
        <v>1.3896381734999999</v>
      </c>
      <c r="X19" s="101">
        <f>'[1]4701-5Imp'!W$263</f>
        <v>1.39362903</v>
      </c>
      <c r="Y19" s="101">
        <f>'[1]4701-5Imp'!X$263</f>
        <v>1.6308446849999998</v>
      </c>
      <c r="Z19" s="101">
        <f>'[1]4701-5Imp'!Y$263</f>
        <v>1.2168996750000003</v>
      </c>
      <c r="AA19" s="101">
        <f>'[1]4701-5Imp'!Z$263</f>
        <v>0</v>
      </c>
      <c r="AB19" s="101">
        <f>'[1]4701-5Imp'!AA$263</f>
        <v>0</v>
      </c>
      <c r="AC19" s="71"/>
      <c r="AD19" s="99">
        <f>1/1000*'[1]4701-5Imp'!AB$263</f>
        <v>0.20294547999999998</v>
      </c>
      <c r="AE19" s="15">
        <f>1/1000*'[1]4701-5Imp'!AC$263</f>
        <v>0.124420552</v>
      </c>
      <c r="AF19" s="15">
        <f>1/1000*'[1]4701-5Imp'!AD$263</f>
        <v>0.13194603299999999</v>
      </c>
      <c r="AG19" s="15">
        <f>1/1000*'[1]4701-5Imp'!AE$263</f>
        <v>0.14599979600000002</v>
      </c>
      <c r="AH19" s="15">
        <f>1/1000*'[1]4701-5Imp'!AF$263</f>
        <v>0.17181406400000002</v>
      </c>
      <c r="AI19" s="15">
        <f>1/1000*'[1]4701-5Imp'!AG$263</f>
        <v>0.17612779699999997</v>
      </c>
      <c r="AJ19" s="15">
        <f>1/1000*'[1]4701-5Imp'!AH$263</f>
        <v>0.18144649900000001</v>
      </c>
      <c r="AK19" s="15">
        <f>1/1000*'[1]4701-5Imp'!AI$263</f>
        <v>0.22817827100000002</v>
      </c>
      <c r="AL19" s="15">
        <f>1/1000*'[1]4701-5Imp'!AJ$263</f>
        <v>0.26815542800000003</v>
      </c>
      <c r="AM19" s="15">
        <f>1/1000*'[1]4701-5Imp'!AK$263</f>
        <v>0.14045512900000001</v>
      </c>
      <c r="AN19" s="15">
        <f>1/1000*'[1]4701-5Imp'!AL$263</f>
        <v>0.16643791199999999</v>
      </c>
      <c r="AO19" s="15">
        <f>1/1000*'[1]4701-5Imp'!AM$263</f>
        <v>0.18402644200000004</v>
      </c>
      <c r="AP19" s="15">
        <f>1/1000*'[1]4701-5Imp'!AN$263</f>
        <v>0.144279516</v>
      </c>
      <c r="AQ19" s="15">
        <f>1/1000*'[1]4701-5Imp'!AO$263</f>
        <v>0.16041738</v>
      </c>
      <c r="AR19" s="15">
        <f>1/1000*'[1]4701-5Imp'!AP$263</f>
        <v>0.176488864</v>
      </c>
      <c r="AS19" s="15">
        <f>1/1000*'[1]4701-5Imp'!AQ$263</f>
        <v>0.16919750100000003</v>
      </c>
      <c r="AT19" s="15">
        <f>1/1000*'[1]4701-5Imp'!AR$263</f>
        <v>0.15455333800000004</v>
      </c>
      <c r="AU19" s="15">
        <f>1/1000*'[1]4701-5Imp'!AS$263</f>
        <v>0.19610682000000002</v>
      </c>
      <c r="AV19" s="15">
        <f>1/1000*'[1]4701-5Imp'!AT$263</f>
        <v>0.22707878599999998</v>
      </c>
      <c r="AW19" s="15">
        <f>1/1000*'[1]4701-5Imp'!AU$263</f>
        <v>0.19481519099999997</v>
      </c>
      <c r="AX19" s="15">
        <f>1/1000*'[1]4701-5Imp'!AV$263</f>
        <v>0.18104960999999997</v>
      </c>
      <c r="AY19" s="15">
        <f>1/1000*'[1]4701-5Imp'!AW$263</f>
        <v>0.22374803399999998</v>
      </c>
      <c r="AZ19" s="15">
        <f>1/1000*'[1]4701-5Imp'!AX$263</f>
        <v>0.2937435584819999</v>
      </c>
      <c r="BA19" s="15">
        <f>1/1000*'[1]4701-5Imp'!AY$263</f>
        <v>0.20919858415799999</v>
      </c>
      <c r="BB19" s="15">
        <f>1/1000*'[1]4701-5Imp'!AZ$263</f>
        <v>0</v>
      </c>
      <c r="BC19" s="15">
        <f>1/1000*'[1]4701-5Imp'!BA$263</f>
        <v>0</v>
      </c>
      <c r="BD19" s="215"/>
    </row>
    <row r="20" spans="2:56" ht="13.5" thickBot="1">
      <c r="B20" s="6" t="s">
        <v>17</v>
      </c>
      <c r="C20" s="84">
        <f>'[1]48Imp'!B$263</f>
        <v>5.525651193661667</v>
      </c>
      <c r="D20" s="85">
        <f>'[1]48Imp'!C$263</f>
        <v>4.7933022956000011</v>
      </c>
      <c r="E20" s="85">
        <f>'[1]48Imp'!D$263</f>
        <v>5.4635819961519996</v>
      </c>
      <c r="F20" s="85">
        <f>'[1]48Imp'!E$263</f>
        <v>5.7259834671946628</v>
      </c>
      <c r="G20" s="85">
        <f>'[1]48Imp'!F$263</f>
        <v>6.5197254343199988</v>
      </c>
      <c r="H20" s="85">
        <f>'[1]48Imp'!G$263</f>
        <v>6.7239803577800012</v>
      </c>
      <c r="I20" s="85">
        <f>'[1]48Imp'!H$263</f>
        <v>6.567654163647501</v>
      </c>
      <c r="J20" s="92">
        <f>'[1]48Imp'!I$263</f>
        <v>6.9074522852649975</v>
      </c>
      <c r="K20" s="92">
        <f>'[1]48Imp'!J$263</f>
        <v>6.9696847324999984</v>
      </c>
      <c r="L20" s="92">
        <f>'[1]48Imp'!K$263</f>
        <v>5.8190042917540969</v>
      </c>
      <c r="M20" s="85">
        <f>'[1]48Imp'!L$263</f>
        <v>7.2357460367500011</v>
      </c>
      <c r="N20" s="85">
        <f>'[1]48Imp'!M$263</f>
        <v>7.1203363244999993</v>
      </c>
      <c r="O20" s="85">
        <f>'[1]48Imp'!N$263</f>
        <v>7.1001586214999977</v>
      </c>
      <c r="P20" s="85">
        <f>'[1]48Imp'!O$263</f>
        <v>6.7126439204999997</v>
      </c>
      <c r="Q20" s="85">
        <f>'[1]48Imp'!P$263</f>
        <v>6.6797978450000004</v>
      </c>
      <c r="R20" s="85">
        <f>'[1]48Imp'!Q$263</f>
        <v>6.4163435525000008</v>
      </c>
      <c r="S20" s="85">
        <f>'[1]48Imp'!R$263</f>
        <v>6.160277830000001</v>
      </c>
      <c r="T20" s="85">
        <f>'[1]48Imp'!S$263</f>
        <v>5.699036983500001</v>
      </c>
      <c r="U20" s="85">
        <f>'[1]48Imp'!T$263</f>
        <v>4.3881121515000014</v>
      </c>
      <c r="V20" s="85">
        <f>'[1]48Imp'!U$263</f>
        <v>4.3747241404999997</v>
      </c>
      <c r="W20" s="85">
        <f>'[1]48Imp'!V$263</f>
        <v>4.4642387509999981</v>
      </c>
      <c r="X20" s="85">
        <f>'[1]48Imp'!W$263</f>
        <v>4.4332190779060898</v>
      </c>
      <c r="Y20" s="85">
        <f>'[1]48Imp'!X$263</f>
        <v>4.7621707577009991</v>
      </c>
      <c r="Z20" s="85">
        <f>'[1]48Imp'!Y$263</f>
        <v>4.4410674023869996</v>
      </c>
      <c r="AA20" s="85">
        <f>'[1]48Imp'!Z$263</f>
        <v>0</v>
      </c>
      <c r="AB20" s="85">
        <f>'[1]48Imp'!AA$263</f>
        <v>0</v>
      </c>
      <c r="AC20" s="71"/>
      <c r="AD20" s="84">
        <f>1/1000*'[1]48Imp'!AB$263</f>
        <v>1.5927165000000008</v>
      </c>
      <c r="AE20" s="85">
        <f>1/1000*'[1]48Imp'!AC$263</f>
        <v>1.2104761529999999</v>
      </c>
      <c r="AF20" s="85">
        <f>1/1000*'[1]48Imp'!AD$263</f>
        <v>1.3408763700000002</v>
      </c>
      <c r="AG20" s="85">
        <f>1/1000*'[1]48Imp'!AE$263</f>
        <v>1.6297211580000002</v>
      </c>
      <c r="AH20" s="85">
        <f>1/1000*'[1]48Imp'!AF$263</f>
        <v>1.865498853999999</v>
      </c>
      <c r="AI20" s="85">
        <f>1/1000*'[1]48Imp'!AG$263</f>
        <v>1.9788031929999992</v>
      </c>
      <c r="AJ20" s="85">
        <f>1/1000*'[1]48Imp'!AH$263</f>
        <v>2.0032933710000003</v>
      </c>
      <c r="AK20" s="85">
        <f>1/1000*'[1]48Imp'!AI$263</f>
        <v>2.3075418410000008</v>
      </c>
      <c r="AL20" s="85">
        <f>1/1000*'[1]48Imp'!AJ$263</f>
        <v>2.4802692669999984</v>
      </c>
      <c r="AM20" s="85">
        <f>1/1000*'[1]48Imp'!AK$263</f>
        <v>2.1070782119999993</v>
      </c>
      <c r="AN20" s="85">
        <f>1/1000*'[1]48Imp'!AL$263</f>
        <v>2.5881649149999997</v>
      </c>
      <c r="AO20" s="85">
        <f>1/1000*'[1]48Imp'!AM$263</f>
        <v>2.7058657420000012</v>
      </c>
      <c r="AP20" s="85">
        <f>1/1000*'[1]48Imp'!AN$263</f>
        <v>2.8026859540000006</v>
      </c>
      <c r="AQ20" s="85">
        <f>1/1000*'[1]48Imp'!AO$263</f>
        <v>2.4053116089999995</v>
      </c>
      <c r="AR20" s="85">
        <f>1/1000*'[1]48Imp'!AP$263</f>
        <v>2.4279477389999999</v>
      </c>
      <c r="AS20" s="85">
        <f>1/1000*'[1]48Imp'!AQ$263</f>
        <v>2.1617951069999992</v>
      </c>
      <c r="AT20" s="85">
        <f>1/1000*'[1]48Imp'!AR$263</f>
        <v>2.0620290410000002</v>
      </c>
      <c r="AU20" s="85">
        <f>1/1000*'[1]48Imp'!AS$263</f>
        <v>2.2443092890000003</v>
      </c>
      <c r="AV20" s="85">
        <f>1/1000*'[1]48Imp'!AT$263</f>
        <v>2.1377901710000002</v>
      </c>
      <c r="AW20" s="85">
        <f>1/1000*'[1]48Imp'!AU$263</f>
        <v>1.9871019200000002</v>
      </c>
      <c r="AX20" s="85">
        <f>1/1000*'[1]48Imp'!AV$263</f>
        <v>2.0196995429999998</v>
      </c>
      <c r="AY20" s="85">
        <f>1/1000*'[1]48Imp'!AW$263</f>
        <v>2.1370069330000017</v>
      </c>
      <c r="AZ20" s="85">
        <f>1/1000*'[1]48Imp'!AX$263</f>
        <v>2.7507989175469985</v>
      </c>
      <c r="BA20" s="85">
        <f>1/1000*'[1]48Imp'!AY$263</f>
        <v>2.4223411575669993</v>
      </c>
      <c r="BB20" s="85">
        <f>1/1000*'[1]48Imp'!AZ$263</f>
        <v>0</v>
      </c>
      <c r="BC20" s="85">
        <f>1/1000*'[1]48Imp'!BA$263</f>
        <v>0</v>
      </c>
      <c r="BD20" s="215"/>
    </row>
    <row r="21" spans="2:56" ht="25" customHeight="1" thickTop="1">
      <c r="B21" s="7"/>
      <c r="C21" s="260" t="s">
        <v>187</v>
      </c>
      <c r="D21" s="261"/>
      <c r="E21" s="261"/>
      <c r="F21" s="261"/>
      <c r="G21" s="261"/>
      <c r="H21" s="261"/>
      <c r="I21" s="261"/>
      <c r="J21" s="261"/>
      <c r="K21" s="261"/>
      <c r="L21" s="261"/>
      <c r="M21" s="261"/>
      <c r="N21" s="261"/>
      <c r="O21" s="261"/>
      <c r="P21" s="261"/>
      <c r="Q21" s="261"/>
      <c r="R21" s="261"/>
      <c r="S21" s="261"/>
      <c r="T21" s="261"/>
      <c r="U21" s="261"/>
      <c r="V21" s="261"/>
      <c r="W21" s="261"/>
      <c r="X21" s="261"/>
      <c r="Y21" s="261"/>
      <c r="Z21" s="261"/>
      <c r="AA21" s="261"/>
      <c r="AB21" s="262"/>
      <c r="AC21" s="71"/>
      <c r="AD21" s="257" t="str">
        <f>C21</f>
        <v>Imports from all 27 EU member states plus UK</v>
      </c>
      <c r="AE21" s="258"/>
      <c r="AF21" s="258"/>
      <c r="AG21" s="258"/>
      <c r="AH21" s="258"/>
      <c r="AI21" s="258"/>
      <c r="AJ21" s="258"/>
      <c r="AK21" s="258"/>
      <c r="AL21" s="258"/>
      <c r="AM21" s="258"/>
      <c r="AN21" s="258"/>
      <c r="AO21" s="258"/>
      <c r="AP21" s="258"/>
      <c r="AQ21" s="258"/>
      <c r="AR21" s="258"/>
      <c r="AS21" s="258"/>
      <c r="AT21" s="258"/>
      <c r="AU21" s="258"/>
      <c r="AV21" s="258"/>
      <c r="AW21" s="258"/>
      <c r="AX21" s="258"/>
      <c r="AY21" s="258"/>
      <c r="AZ21" s="258"/>
      <c r="BA21" s="258"/>
      <c r="BB21" s="258"/>
      <c r="BC21" s="259"/>
      <c r="BD21" s="215"/>
    </row>
    <row r="22" spans="2:56" ht="20" customHeight="1">
      <c r="B22" s="76" t="s">
        <v>15</v>
      </c>
      <c r="C22" s="80">
        <f>C24+C33</f>
        <v>2.0623187030795189</v>
      </c>
      <c r="D22" s="81">
        <f t="shared" ref="D22:J22" si="9">D24+D33</f>
        <v>1.6972483328354462</v>
      </c>
      <c r="E22" s="81">
        <f t="shared" si="9"/>
        <v>1.923786866936922</v>
      </c>
      <c r="F22" s="81">
        <f t="shared" si="9"/>
        <v>2.3174281351654753</v>
      </c>
      <c r="G22" s="81">
        <f t="shared" si="9"/>
        <v>2.6701147211</v>
      </c>
      <c r="H22" s="81">
        <f t="shared" si="9"/>
        <v>2.6122511033299993</v>
      </c>
      <c r="I22" s="81">
        <f t="shared" si="9"/>
        <v>2.4610407041774991</v>
      </c>
      <c r="J22" s="94">
        <f t="shared" si="9"/>
        <v>2.6095518731802501</v>
      </c>
      <c r="K22" s="94">
        <f>K24+K33</f>
        <v>2.7576114415199995</v>
      </c>
      <c r="L22" s="94">
        <f>L24+L33</f>
        <v>2.0242158135504917</v>
      </c>
      <c r="M22" s="81">
        <f>M24+M33</f>
        <v>2.44671682831</v>
      </c>
      <c r="N22" s="81">
        <f>N24+N33</f>
        <v>2.4557341100300003</v>
      </c>
      <c r="O22" s="81">
        <f t="shared" ref="O22:AB22" si="10">O24+O33</f>
        <v>2.4749378861371429</v>
      </c>
      <c r="P22" s="81">
        <f t="shared" si="10"/>
        <v>2.820160624323333</v>
      </c>
      <c r="Q22" s="81">
        <f t="shared" si="10"/>
        <v>2.8230166108999994</v>
      </c>
      <c r="R22" s="81">
        <f t="shared" si="10"/>
        <v>2.7487643092650003</v>
      </c>
      <c r="S22" s="81">
        <f t="shared" si="10"/>
        <v>2.6845402764599999</v>
      </c>
      <c r="T22" s="81">
        <f t="shared" si="10"/>
        <v>2.8070274048144919</v>
      </c>
      <c r="U22" s="81">
        <f t="shared" si="10"/>
        <v>3.4179093693680005</v>
      </c>
      <c r="V22" s="81">
        <f t="shared" si="10"/>
        <v>2.9325470434026215</v>
      </c>
      <c r="W22" s="81">
        <f t="shared" si="10"/>
        <v>2.5139995489600002</v>
      </c>
      <c r="X22" s="81">
        <f t="shared" si="10"/>
        <v>2.7855296579243785</v>
      </c>
      <c r="Y22" s="81">
        <f t="shared" si="10"/>
        <v>3.3616532901782148</v>
      </c>
      <c r="Z22" s="81">
        <f t="shared" si="10"/>
        <v>2.0161589304393281</v>
      </c>
      <c r="AA22" s="81">
        <f t="shared" si="10"/>
        <v>0</v>
      </c>
      <c r="AB22" s="81">
        <f t="shared" si="10"/>
        <v>0</v>
      </c>
      <c r="AC22" s="71"/>
      <c r="AD22" s="80">
        <f>AD24+AD33</f>
        <v>0.683961017</v>
      </c>
      <c r="AE22" s="81">
        <f>AE24+AE33</f>
        <v>0.52276599400000001</v>
      </c>
      <c r="AF22" s="81">
        <f t="shared" ref="AF22:BC22" si="11">AF24+AF33</f>
        <v>0.58202742800000007</v>
      </c>
      <c r="AG22" s="81">
        <f t="shared" si="11"/>
        <v>0.77245873399999998</v>
      </c>
      <c r="AH22" s="81">
        <f t="shared" si="11"/>
        <v>0.86438746100000019</v>
      </c>
      <c r="AI22" s="81">
        <f t="shared" si="11"/>
        <v>0.86332889600000018</v>
      </c>
      <c r="AJ22" s="81">
        <f t="shared" si="11"/>
        <v>0.84983390499999989</v>
      </c>
      <c r="AK22" s="81">
        <f t="shared" si="11"/>
        <v>0.97087615699999985</v>
      </c>
      <c r="AL22" s="81">
        <f t="shared" si="11"/>
        <v>1.0576578929999998</v>
      </c>
      <c r="AM22" s="81">
        <f t="shared" si="11"/>
        <v>0.84575077700000012</v>
      </c>
      <c r="AN22" s="81">
        <f t="shared" si="11"/>
        <v>0.90427830800000009</v>
      </c>
      <c r="AO22" s="81">
        <f t="shared" si="11"/>
        <v>0.96610415800000005</v>
      </c>
      <c r="AP22" s="81">
        <f t="shared" si="11"/>
        <v>0.97124686100000002</v>
      </c>
      <c r="AQ22" s="81">
        <f t="shared" si="11"/>
        <v>0.95629584299999992</v>
      </c>
      <c r="AR22" s="81">
        <f t="shared" si="11"/>
        <v>0.97727757399999993</v>
      </c>
      <c r="AS22" s="81">
        <f t="shared" si="11"/>
        <v>0.80963725400000008</v>
      </c>
      <c r="AT22" s="81">
        <f t="shared" si="11"/>
        <v>0.80737484100000001</v>
      </c>
      <c r="AU22" s="81">
        <f t="shared" si="11"/>
        <v>0.91099234600000001</v>
      </c>
      <c r="AV22" s="81">
        <f t="shared" si="11"/>
        <v>1.126280167</v>
      </c>
      <c r="AW22" s="81">
        <f t="shared" si="11"/>
        <v>0.95750532399999977</v>
      </c>
      <c r="AX22" s="81">
        <f t="shared" si="11"/>
        <v>0.83695828799999994</v>
      </c>
      <c r="AY22" s="81">
        <f t="shared" si="11"/>
        <v>1.068778834</v>
      </c>
      <c r="AZ22" s="81">
        <f t="shared" si="11"/>
        <v>1.426865415952</v>
      </c>
      <c r="BA22" s="81">
        <f t="shared" si="11"/>
        <v>0.81622540849100012</v>
      </c>
      <c r="BB22" s="81">
        <f t="shared" si="11"/>
        <v>0</v>
      </c>
      <c r="BC22" s="81">
        <f t="shared" si="11"/>
        <v>0</v>
      </c>
      <c r="BD22" s="215"/>
    </row>
    <row r="23" spans="2:56" ht="16" customHeight="1">
      <c r="B23" s="23" t="s">
        <v>47</v>
      </c>
      <c r="C23" s="206">
        <f>[1]CoreVPAImp!B$264</f>
        <v>0.17529212645855435</v>
      </c>
      <c r="D23" s="96">
        <f>[1]CoreVPAImp!C$264</f>
        <v>6.4724943648573868E-2</v>
      </c>
      <c r="E23" s="96">
        <f>[1]CoreVPAImp!D$264</f>
        <v>0.11955044892693038</v>
      </c>
      <c r="F23" s="96">
        <f>[1]CoreVPAImp!E$264</f>
        <v>0.13787801320693527</v>
      </c>
      <c r="G23" s="96">
        <f>[1]CoreVPAImp!F$264</f>
        <v>0.28454258260000004</v>
      </c>
      <c r="H23" s="96">
        <f>[1]CoreVPAImp!G$264</f>
        <v>0.25201019782000006</v>
      </c>
      <c r="I23" s="96">
        <f>[1]CoreVPAImp!H$264</f>
        <v>0.21765460551999996</v>
      </c>
      <c r="J23" s="115">
        <f>[1]CoreVPAImp!I$264</f>
        <v>0.26839505722285711</v>
      </c>
      <c r="K23" s="98">
        <f>[1]CoreVPAImp!J$264</f>
        <v>0.48845440937999995</v>
      </c>
      <c r="L23" s="98">
        <f>[1]CoreVPAImp!K$264</f>
        <v>0.30898138412000004</v>
      </c>
      <c r="M23" s="97">
        <f>[1]CoreVPAImp!L$264</f>
        <v>0.61026568126000014</v>
      </c>
      <c r="N23" s="97">
        <f>[1]CoreVPAImp!M$264</f>
        <v>0.52163592789999991</v>
      </c>
      <c r="O23" s="97">
        <f>[1]CoreVPAImp!N$264</f>
        <v>0.34213916574714281</v>
      </c>
      <c r="P23" s="97">
        <f>[1]CoreVPAImp!O$264</f>
        <v>0.47435494329333333</v>
      </c>
      <c r="Q23" s="97">
        <f>[1]CoreVPAImp!P$264</f>
        <v>0.59875642319000022</v>
      </c>
      <c r="R23" s="97">
        <f>[1]CoreVPAImp!Q$264</f>
        <v>0.77352805397999991</v>
      </c>
      <c r="S23" s="97">
        <f>[1]CoreVPAImp!R$264</f>
        <v>0.66491296903999997</v>
      </c>
      <c r="T23" s="97">
        <f>[1]CoreVPAImp!S$264</f>
        <v>0.73325574523809522</v>
      </c>
      <c r="U23" s="97">
        <f>[1]CoreVPAImp!T$264</f>
        <v>1.2260226162579997</v>
      </c>
      <c r="V23" s="97">
        <f>[1]CoreVPAImp!U$264</f>
        <v>0.68409671924863524</v>
      </c>
      <c r="W23" s="97">
        <f>[1]CoreVPAImp!V$264</f>
        <v>0.63466828996000002</v>
      </c>
      <c r="X23" s="97">
        <f>[1]CoreVPAImp!W$264</f>
        <v>0.98835047696000011</v>
      </c>
      <c r="Y23" s="97">
        <f>[1]CoreVPAImp!X$264</f>
        <v>1.5083570525585548</v>
      </c>
      <c r="Z23" s="97">
        <f>[1]CoreVPAImp!Y$264</f>
        <v>0.76798896000607775</v>
      </c>
      <c r="AA23" s="97">
        <f>[1]CoreVPAImp!Z$264</f>
        <v>0</v>
      </c>
      <c r="AB23" s="97">
        <f>[1]CoreVPAImp!AA$264</f>
        <v>0</v>
      </c>
      <c r="AC23" s="226"/>
      <c r="AD23" s="74">
        <f>1/1000*[1]CoreVPAImp!AB$264</f>
        <v>3.5154921000000006E-2</v>
      </c>
      <c r="AE23" s="74">
        <f>1/1000*[1]CoreVPAImp!AC$264</f>
        <v>1.3671439999999997E-2</v>
      </c>
      <c r="AF23" s="74">
        <f>1/1000*[1]CoreVPAImp!AD$264</f>
        <v>2.1513649999999999E-2</v>
      </c>
      <c r="AG23" s="74">
        <f>1/1000*[1]CoreVPAImp!AE$264</f>
        <v>3.4513200000000001E-2</v>
      </c>
      <c r="AH23" s="74">
        <f>1/1000*[1]CoreVPAImp!AF$264</f>
        <v>4.5966248000000008E-2</v>
      </c>
      <c r="AI23" s="74">
        <f>1/1000*[1]CoreVPAImp!AG$264</f>
        <v>4.3227610999999999E-2</v>
      </c>
      <c r="AJ23" s="74">
        <f>1/1000*[1]CoreVPAImp!AH$264</f>
        <v>3.8958939999999991E-2</v>
      </c>
      <c r="AK23" s="74">
        <f>1/1000*[1]CoreVPAImp!AI$264</f>
        <v>4.6782856999999997E-2</v>
      </c>
      <c r="AL23" s="74">
        <f>1/1000*[1]CoreVPAImp!AJ$264</f>
        <v>9.3297587000000015E-2</v>
      </c>
      <c r="AM23" s="74">
        <f>1/1000*[1]CoreVPAImp!AK$264</f>
        <v>5.3608457999999998E-2</v>
      </c>
      <c r="AN23" s="74">
        <f>1/1000*[1]CoreVPAImp!AL$264</f>
        <v>0.10867489399999998</v>
      </c>
      <c r="AO23" s="74">
        <f>1/1000*[1]CoreVPAImp!AM$264</f>
        <v>0.10839363600000002</v>
      </c>
      <c r="AP23" s="74">
        <f>1/1000*[1]CoreVPAImp!AN$264</f>
        <v>7.1762842999999993E-2</v>
      </c>
      <c r="AQ23" s="74">
        <f>1/1000*[1]CoreVPAImp!AO$264</f>
        <v>9.0784647999999982E-2</v>
      </c>
      <c r="AR23" s="74">
        <f>1/1000*[1]CoreVPAImp!AP$264</f>
        <v>0.11756550999999998</v>
      </c>
      <c r="AS23" s="74">
        <f>1/1000*[1]CoreVPAImp!AQ$264</f>
        <v>0.13068426200000002</v>
      </c>
      <c r="AT23" s="74">
        <f>1/1000*[1]CoreVPAImp!AR$264</f>
        <v>0.10943126400000001</v>
      </c>
      <c r="AU23" s="74">
        <f>1/1000*[1]CoreVPAImp!AS$264</f>
        <v>0.14077434</v>
      </c>
      <c r="AV23" s="74">
        <f>1/1000*[1]CoreVPAImp!AT$264</f>
        <v>0.25758098000000001</v>
      </c>
      <c r="AW23" s="74">
        <f>1/1000*[1]CoreVPAImp!AU$264</f>
        <v>0.14375744499999998</v>
      </c>
      <c r="AX23" s="74">
        <f>1/1000*[1]CoreVPAImp!AV$264</f>
        <v>0.126759654</v>
      </c>
      <c r="AY23" s="74">
        <f>1/1000*[1]CoreVPAImp!AW$264</f>
        <v>0.29236069800000003</v>
      </c>
      <c r="AZ23" s="74">
        <f>1/1000*[1]CoreVPAImp!AX$264</f>
        <v>0.54634420421700014</v>
      </c>
      <c r="BA23" s="74">
        <f>1/1000*[1]CoreVPAImp!AY$264</f>
        <v>0.17064797369199999</v>
      </c>
      <c r="BB23" s="74">
        <f>1/1000*[1]CoreVPAImp!AZ$264</f>
        <v>0</v>
      </c>
      <c r="BC23" s="74">
        <f>1/1000*[1]CoreVPAImp!BA$264</f>
        <v>0</v>
      </c>
      <c r="BD23" s="215"/>
    </row>
    <row r="24" spans="2:56" ht="20" customHeight="1">
      <c r="B24" s="26" t="s">
        <v>14</v>
      </c>
      <c r="C24" s="131">
        <f>SUM([1]TimberSectorMinusCoreVPAImp!B$264:B$264)+SUM(C25:C28)</f>
        <v>0.31748319774618589</v>
      </c>
      <c r="D24" s="132">
        <f>SUM([1]TimberSectorMinusCoreVPAImp!C$264:C$264)+SUM(D25:D28)</f>
        <v>0.20331938820211284</v>
      </c>
      <c r="E24" s="132">
        <f>SUM([1]TimberSectorMinusCoreVPAImp!D$264:D$264)+SUM(E25:E28)</f>
        <v>0.29008460161825533</v>
      </c>
      <c r="F24" s="132">
        <f>SUM([1]TimberSectorMinusCoreVPAImp!E$264:E$264)+SUM(F25:F28)</f>
        <v>0.37627541230414147</v>
      </c>
      <c r="G24" s="132">
        <f>SUM([1]TimberSectorMinusCoreVPAImp!F$264:F$264)+SUM(G25:G28)</f>
        <v>0.51632478177999996</v>
      </c>
      <c r="H24" s="132">
        <f>SUM([1]TimberSectorMinusCoreVPAImp!G$264:G$264)+SUM(H25:H28)</f>
        <v>0.49835498587999993</v>
      </c>
      <c r="I24" s="132">
        <f>SUM([1]TimberSectorMinusCoreVPAImp!H$264:H$264)+SUM(I25:I28)</f>
        <v>0.44859597338000001</v>
      </c>
      <c r="J24" s="133">
        <f>SUM([1]TimberSectorMinusCoreVPAImp!I$264:I$264)+SUM(J25:J28)</f>
        <v>0.51070113691525032</v>
      </c>
      <c r="K24" s="133">
        <f>SUM([1]TimberSectorMinusCoreVPAImp!J$264:J$264)+SUM(K25:K28)</f>
        <v>0.72391471152000009</v>
      </c>
      <c r="L24" s="133">
        <f>SUM([1]TimberSectorMinusCoreVPAImp!K$264:K$264)+SUM(L25:L28)</f>
        <v>0.48473394277999993</v>
      </c>
      <c r="M24" s="132">
        <f>SUM([1]TimberSectorMinusCoreVPAImp!L$264:L$264)+SUM(M25:M28)</f>
        <v>0.83754101485999988</v>
      </c>
      <c r="N24" s="132">
        <f>SUM([1]TimberSectorMinusCoreVPAImp!M$264:M$264)+SUM(N25:N28)</f>
        <v>0.7825611442</v>
      </c>
      <c r="O24" s="132">
        <f>SUM([1]TimberSectorMinusCoreVPAImp!N$264:N$264)+SUM(O25:O28)</f>
        <v>0.61957866220714275</v>
      </c>
      <c r="P24" s="132">
        <f>SUM([1]TimberSectorMinusCoreVPAImp!O$264:O$264)+SUM(P25:P28)</f>
        <v>0.71019421239333336</v>
      </c>
      <c r="Q24" s="132">
        <f>SUM([1]TimberSectorMinusCoreVPAImp!P$264:P$264)+SUM(Q25:Q28)</f>
        <v>0.88642635352999988</v>
      </c>
      <c r="R24" s="132">
        <f>SUM([1]TimberSectorMinusCoreVPAImp!Q$264:Q$264)+SUM(R25:R28)</f>
        <v>1.0918985779349999</v>
      </c>
      <c r="S24" s="132">
        <f>SUM([1]TimberSectorMinusCoreVPAImp!R$264:R$264)+SUM(S25:S28)</f>
        <v>1.0742258779600002</v>
      </c>
      <c r="T24" s="132">
        <f>SUM([1]TimberSectorMinusCoreVPAImp!S$264:S$264)+SUM(T25:T28)</f>
        <v>1.3155476678144915</v>
      </c>
      <c r="U24" s="132">
        <f>SUM([1]TimberSectorMinusCoreVPAImp!T$264:T$264)+SUM(U25:U28)</f>
        <v>1.8288167691380002</v>
      </c>
      <c r="V24" s="132">
        <f>SUM([1]TimberSectorMinusCoreVPAImp!U$264:U$264)+SUM(V25:V28)</f>
        <v>1.238984271512622</v>
      </c>
      <c r="W24" s="132">
        <f>SUM([1]TimberSectorMinusCoreVPAImp!V$264:V$264)+SUM(W25:W28)</f>
        <v>1.0190167383600002</v>
      </c>
      <c r="X24" s="132">
        <f>SUM([1]TimberSectorMinusCoreVPAImp!W$264:W$264)+SUM(X25:X28)</f>
        <v>1.4478429787095293</v>
      </c>
      <c r="Y24" s="132">
        <f>SUM([1]TimberSectorMinusCoreVPAImp!X$264:X$264)+SUM(Y25:Y28)</f>
        <v>1.8501835791462315</v>
      </c>
      <c r="Z24" s="132">
        <f>SUM([1]TimberSectorMinusCoreVPAImp!Y$264:Y$264)+SUM(Z25:Z28)</f>
        <v>1.0507012468003278</v>
      </c>
      <c r="AA24" s="132">
        <f>SUM([1]TimberSectorMinusCoreVPAImp!Z$264:Z$264)+SUM(AA25:AA28)</f>
        <v>0</v>
      </c>
      <c r="AB24" s="132">
        <f>SUM([1]TimberSectorMinusCoreVPAImp!AA$264:AA$264)+SUM(AB25:AB28)</f>
        <v>0</v>
      </c>
      <c r="AC24" s="71"/>
      <c r="AD24" s="59">
        <f>1/1000*SUM([1]TimberSectorMinusCoreVPAImp!AB$264:AB$264)+SUM(AD25:AD28)</f>
        <v>0.14799241899999996</v>
      </c>
      <c r="AE24" s="25">
        <f>1/1000*SUM([1]TimberSectorMinusCoreVPAImp!AC$264:AC$264)+SUM(AE25:AE28)</f>
        <v>0.11289047499999999</v>
      </c>
      <c r="AF24" s="25">
        <f>1/1000*SUM([1]TimberSectorMinusCoreVPAImp!AD$264:AD$264)+SUM(AF25:AF28)</f>
        <v>0.14603311800000002</v>
      </c>
      <c r="AG24" s="25">
        <f>1/1000*SUM([1]TimberSectorMinusCoreVPAImp!AE$264:AE$264)+SUM(AG25:AG28)</f>
        <v>0.20210381099999994</v>
      </c>
      <c r="AH24" s="25">
        <f>1/1000*SUM([1]TimberSectorMinusCoreVPAImp!AF$264:AF$264)+SUM(AH25:AH28)</f>
        <v>0.23412672799999995</v>
      </c>
      <c r="AI24" s="25">
        <f>1/1000*SUM([1]TimberSectorMinusCoreVPAImp!AG$264:AG$264)+SUM(AI25:AI28)</f>
        <v>0.22526538900000001</v>
      </c>
      <c r="AJ24" s="25">
        <f>1/1000*SUM([1]TimberSectorMinusCoreVPAImp!AH$264:AH$264)+SUM(AJ25:AJ28)</f>
        <v>0.22404890200000005</v>
      </c>
      <c r="AK24" s="25">
        <f>1/1000*SUM([1]TimberSectorMinusCoreVPAImp!AI$264:AI$264)+SUM(AK25:AK28)</f>
        <v>0.256927409</v>
      </c>
      <c r="AL24" s="25">
        <f>1/1000*SUM([1]TimberSectorMinusCoreVPAImp!AJ$264:AJ$264)+SUM(AL25:AL28)</f>
        <v>0.32327732199999998</v>
      </c>
      <c r="AM24" s="25">
        <f>1/1000*SUM([1]TimberSectorMinusCoreVPAImp!AK$264:AK$264)+SUM(AM25:AM28)</f>
        <v>0.24735382700000003</v>
      </c>
      <c r="AN24" s="25">
        <f>1/1000*SUM([1]TimberSectorMinusCoreVPAImp!AL$264:AL$264)+SUM(AN25:AN28)</f>
        <v>0.29461128400000003</v>
      </c>
      <c r="AO24" s="25">
        <f>1/1000*SUM([1]TimberSectorMinusCoreVPAImp!AM$264:AM$264)+SUM(AO25:AO28)</f>
        <v>0.336295872</v>
      </c>
      <c r="AP24" s="25">
        <f>1/1000*SUM([1]TimberSectorMinusCoreVPAImp!AN$264:AN$264)+SUM(AP25:AP28)</f>
        <v>0.28759588800000002</v>
      </c>
      <c r="AQ24" s="25">
        <f>1/1000*SUM([1]TimberSectorMinusCoreVPAImp!AO$264:AO$264)+SUM(AQ25:AQ28)</f>
        <v>0.30992639700000002</v>
      </c>
      <c r="AR24" s="25">
        <f>1/1000*SUM([1]TimberSectorMinusCoreVPAImp!AP$264:AP$264)+SUM(AR25:AR28)</f>
        <v>0.35992741099999992</v>
      </c>
      <c r="AS24" s="25">
        <f>1/1000*SUM([1]TimberSectorMinusCoreVPAImp!AQ$264:AQ$264)+SUM(AS25:AS28)</f>
        <v>0.34765449399999998</v>
      </c>
      <c r="AT24" s="25">
        <f>1/1000*SUM([1]TimberSectorMinusCoreVPAImp!AR$264:AR$264)+SUM(AT25:AT28)</f>
        <v>0.35725459400000004</v>
      </c>
      <c r="AU24" s="25">
        <f>1/1000*SUM([1]TimberSectorMinusCoreVPAImp!AS$264:AS$264)+SUM(AU25:AU28)</f>
        <v>0.43517187399999996</v>
      </c>
      <c r="AV24" s="25">
        <f>1/1000*SUM([1]TimberSectorMinusCoreVPAImp!AT$264:AT$264)+SUM(AV25:AV28)</f>
        <v>0.59884139999999997</v>
      </c>
      <c r="AW24" s="25">
        <f>1/1000*SUM([1]TimberSectorMinusCoreVPAImp!AU$264:AU$264)+SUM(AW25:AW28)</f>
        <v>0.45065479199999992</v>
      </c>
      <c r="AX24" s="25">
        <f>1/1000*SUM([1]TimberSectorMinusCoreVPAImp!AV$264:AV$264)+SUM(AX25:AX28)</f>
        <v>0.384378683</v>
      </c>
      <c r="AY24" s="25">
        <f>1/1000*SUM([1]TimberSectorMinusCoreVPAImp!AW$264:AW$264)+SUM(AY25:AY28)</f>
        <v>0.58884008099999996</v>
      </c>
      <c r="AZ24" s="25">
        <f>1/1000*SUM([1]TimberSectorMinusCoreVPAImp!AX$264:AX$264)+SUM(AZ25:AZ28)</f>
        <v>0.85590995182900009</v>
      </c>
      <c r="BA24" s="25">
        <f>1/1000*SUM([1]TimberSectorMinusCoreVPAImp!AY$264:AY$264)+SUM(BA25:BA28)</f>
        <v>0.39897981250100001</v>
      </c>
      <c r="BB24" s="25">
        <f>1/1000*SUM([1]TimberSectorMinusCoreVPAImp!AZ$264:AZ$264)+SUM(BB25:BB28)</f>
        <v>0</v>
      </c>
      <c r="BC24" s="25">
        <f>1/1000*SUM([1]TimberSectorMinusCoreVPAImp!BA$264:BA$264)+SUM(BC25:BC28)</f>
        <v>0</v>
      </c>
      <c r="BD24" s="215"/>
    </row>
    <row r="25" spans="2:56" ht="13">
      <c r="B25" s="5" t="s">
        <v>7</v>
      </c>
      <c r="C25" s="99">
        <f>'[1]4403Imp'!B$264</f>
        <v>1.7307499999999996E-4</v>
      </c>
      <c r="D25" s="21">
        <f>'[1]4403Imp'!C$264</f>
        <v>1.2984666666666664E-4</v>
      </c>
      <c r="E25" s="21">
        <f>'[1]4403Imp'!D$264</f>
        <v>4.4100000000000001E-5</v>
      </c>
      <c r="F25" s="21">
        <f>'[1]4403Imp'!E$264</f>
        <v>1.365E-5</v>
      </c>
      <c r="G25" s="21">
        <f>'[1]4403Imp'!F$264</f>
        <v>1.5199999999999998E-4</v>
      </c>
      <c r="H25" s="21">
        <f>'[1]4403Imp'!G$264</f>
        <v>4.2999999999999995E-5</v>
      </c>
      <c r="I25" s="21">
        <f>'[1]4403Imp'!H$264</f>
        <v>0</v>
      </c>
      <c r="J25" s="88">
        <f>'[1]4403Imp'!I$264</f>
        <v>3.0000000000000001E-6</v>
      </c>
      <c r="K25" s="68">
        <f>'[1]4403Imp'!J$264</f>
        <v>4.0999999999999994E-5</v>
      </c>
      <c r="L25" s="68">
        <f>'[1]4403Imp'!K$264</f>
        <v>6.0000000000000002E-6</v>
      </c>
      <c r="M25" s="15">
        <f>'[1]4403Imp'!L$264</f>
        <v>5.9924999999999998E-6</v>
      </c>
      <c r="N25" s="15">
        <f>'[1]4403Imp'!M$264</f>
        <v>0</v>
      </c>
      <c r="O25" s="15">
        <f>'[1]4403Imp'!N$264</f>
        <v>2.9999999999999997E-5</v>
      </c>
      <c r="P25" s="15">
        <f>'[1]4403Imp'!O$264</f>
        <v>7.2000000000000002E-5</v>
      </c>
      <c r="Q25" s="15">
        <f>'[1]4403Imp'!P$264</f>
        <v>0</v>
      </c>
      <c r="R25" s="15">
        <f>'[1]4403Imp'!Q$264</f>
        <v>9.0000000000000002E-6</v>
      </c>
      <c r="S25" s="15">
        <f>'[1]4403Imp'!R$264</f>
        <v>2.2499999999999998E-5</v>
      </c>
      <c r="T25" s="15">
        <f>'[1]4403Imp'!S$264</f>
        <v>4.6516666666666668E-5</v>
      </c>
      <c r="U25" s="15">
        <f>'[1]4403Imp'!T$264</f>
        <v>2.4804600000000003E-5</v>
      </c>
      <c r="V25" s="15">
        <f>'[1]4403Imp'!U$264</f>
        <v>0</v>
      </c>
      <c r="W25" s="15">
        <f>'[1]4403Imp'!V$264</f>
        <v>1.46E-4</v>
      </c>
      <c r="X25" s="15">
        <f>'[1]4403Imp'!W$264</f>
        <v>3.5475999999999997E-4</v>
      </c>
      <c r="Y25" s="15">
        <f>'[1]4403Imp'!X$264</f>
        <v>1.05288E-3</v>
      </c>
      <c r="Z25" s="15">
        <f>'[1]4403Imp'!Y$264</f>
        <v>0</v>
      </c>
      <c r="AA25" s="15">
        <f>'[1]4403Imp'!Z$264</f>
        <v>0</v>
      </c>
      <c r="AB25" s="15">
        <f>'[1]4403Imp'!AA$264</f>
        <v>0</v>
      </c>
      <c r="AC25" s="71"/>
      <c r="AD25" s="11">
        <f>1/1000*'[1]4403Imp'!AB$264</f>
        <v>7.7998000000000008E-5</v>
      </c>
      <c r="AE25" s="22">
        <f>1/1000*'[1]4403Imp'!AC$264</f>
        <v>5.9504000000000005E-5</v>
      </c>
      <c r="AF25" s="22">
        <f>1/1000*'[1]4403Imp'!AD$264</f>
        <v>2.2516999999999995E-5</v>
      </c>
      <c r="AG25" s="22">
        <f>1/1000*'[1]4403Imp'!AE$264</f>
        <v>4.0949999999999998E-6</v>
      </c>
      <c r="AH25" s="22">
        <f>1/1000*'[1]4403Imp'!AF$264</f>
        <v>1.8482E-5</v>
      </c>
      <c r="AI25" s="22">
        <f>1/1000*'[1]4403Imp'!AG$264</f>
        <v>1.1105999999999998E-5</v>
      </c>
      <c r="AJ25" s="22">
        <f>1/1000*'[1]4403Imp'!AH$264</f>
        <v>0</v>
      </c>
      <c r="AK25" s="22">
        <f>1/1000*'[1]4403Imp'!AI$264</f>
        <v>1.4499999999999999E-6</v>
      </c>
      <c r="AL25" s="22">
        <f>1/1000*'[1]4403Imp'!AJ$264</f>
        <v>1.5949999999999998E-5</v>
      </c>
      <c r="AM25" s="22">
        <f>1/1000*'[1]4403Imp'!AK$264</f>
        <v>1.0044999999999998E-5</v>
      </c>
      <c r="AN25" s="22">
        <f>1/1000*'[1]4403Imp'!AL$264</f>
        <v>4.2660000000000003E-6</v>
      </c>
      <c r="AO25" s="22">
        <f>1/1000*'[1]4403Imp'!AM$264</f>
        <v>3.7883999999999998E-5</v>
      </c>
      <c r="AP25" s="22">
        <f>1/1000*'[1]4403Imp'!AN$264</f>
        <v>3.066E-6</v>
      </c>
      <c r="AQ25" s="22">
        <f>1/1000*'[1]4403Imp'!AO$264</f>
        <v>3.5652999999999999E-5</v>
      </c>
      <c r="AR25" s="22">
        <f>1/1000*'[1]4403Imp'!AP$264</f>
        <v>0</v>
      </c>
      <c r="AS25" s="22">
        <f>1/1000*'[1]4403Imp'!AQ$264</f>
        <v>8.1449999999999991E-6</v>
      </c>
      <c r="AT25" s="22">
        <f>1/1000*'[1]4403Imp'!AR$264</f>
        <v>6.4019999999999999E-6</v>
      </c>
      <c r="AU25" s="22">
        <f>1/1000*'[1]4403Imp'!AS$264</f>
        <v>7.9878999999999999E-5</v>
      </c>
      <c r="AV25" s="22">
        <f>1/1000*'[1]4403Imp'!AT$264</f>
        <v>8.4530000000000002E-6</v>
      </c>
      <c r="AW25" s="22">
        <f>1/1000*'[1]4403Imp'!AU$264</f>
        <v>0</v>
      </c>
      <c r="AX25" s="22">
        <f>1/1000*'[1]4403Imp'!AV$264</f>
        <v>5.4098999999999998E-5</v>
      </c>
      <c r="AY25" s="22">
        <f>1/1000*'[1]4403Imp'!AW$264</f>
        <v>1.0642799999999999E-4</v>
      </c>
      <c r="AZ25" s="22">
        <f>1/1000*'[1]4403Imp'!AX$264</f>
        <v>7.37183673E-4</v>
      </c>
      <c r="BA25" s="22">
        <f>1/1000*'[1]4403Imp'!AY$264</f>
        <v>0</v>
      </c>
      <c r="BB25" s="22">
        <f>1/1000*'[1]4403Imp'!AZ$264</f>
        <v>0</v>
      </c>
      <c r="BC25" s="22">
        <f>1/1000*'[1]4403Imp'!BA$264</f>
        <v>0</v>
      </c>
      <c r="BD25" s="215"/>
    </row>
    <row r="26" spans="2:56" ht="13">
      <c r="B26" s="5" t="s">
        <v>8</v>
      </c>
      <c r="C26" s="99">
        <f>'[1]4407Imp'!B$264</f>
        <v>0.16098585812400001</v>
      </c>
      <c r="D26" s="21">
        <f>'[1]4407Imp'!C$264</f>
        <v>5.0520370627999994E-2</v>
      </c>
      <c r="E26" s="21">
        <f>'[1]4407Imp'!D$264</f>
        <v>0.10062533062399999</v>
      </c>
      <c r="F26" s="21">
        <f>'[1]4407Imp'!E$264</f>
        <v>0.10760514188666666</v>
      </c>
      <c r="G26" s="21">
        <f>'[1]4407Imp'!F$264</f>
        <v>0.26632242</v>
      </c>
      <c r="H26" s="21">
        <f>'[1]4407Imp'!G$264</f>
        <v>0.23071594000000004</v>
      </c>
      <c r="I26" s="21">
        <f>'[1]4407Imp'!H$264</f>
        <v>0.19216187900000004</v>
      </c>
      <c r="J26" s="88">
        <f>'[1]4407Imp'!I$264</f>
        <v>0.20754188000000001</v>
      </c>
      <c r="K26" s="68">
        <f>'[1]4407Imp'!J$264</f>
        <v>0.46904130000000011</v>
      </c>
      <c r="L26" s="68">
        <f>'[1]4407Imp'!K$264</f>
        <v>0.30027451999999999</v>
      </c>
      <c r="M26" s="15">
        <f>'[1]4407Imp'!L$264</f>
        <v>0.59677883720000002</v>
      </c>
      <c r="N26" s="15">
        <f>'[1]4407Imp'!M$264</f>
        <v>0.50781821999999999</v>
      </c>
      <c r="O26" s="15">
        <f>'[1]4407Imp'!N$264</f>
        <v>0.31876788124999994</v>
      </c>
      <c r="P26" s="15">
        <f>'[1]4407Imp'!O$264</f>
        <v>0.4529708456</v>
      </c>
      <c r="Q26" s="15">
        <f>'[1]4407Imp'!P$264</f>
        <v>0.57053544092999997</v>
      </c>
      <c r="R26" s="101">
        <f>'[1]4407Imp'!Q$264</f>
        <v>0.75129976557999989</v>
      </c>
      <c r="S26" s="101">
        <f>'[1]4407Imp'!R$264</f>
        <v>0.63214435284000015</v>
      </c>
      <c r="T26" s="101">
        <f>'[1]4407Imp'!S$264</f>
        <v>0.68618553002999993</v>
      </c>
      <c r="U26" s="101">
        <f>'[1]4407Imp'!T$264</f>
        <v>1.165776818518</v>
      </c>
      <c r="V26" s="101">
        <f>'[1]4407Imp'!U$264</f>
        <v>0.6186406097588889</v>
      </c>
      <c r="W26" s="101">
        <f>'[1]4407Imp'!V$264</f>
        <v>0.54770534000000004</v>
      </c>
      <c r="X26" s="101">
        <f>'[1]4407Imp'!W$264</f>
        <v>0.8861858387199999</v>
      </c>
      <c r="Y26" s="101">
        <f>'[1]4407Imp'!X$264</f>
        <v>1.4230676768669204</v>
      </c>
      <c r="Z26" s="101">
        <f>'[1]4407Imp'!Y$264</f>
        <v>0.71689219086199996</v>
      </c>
      <c r="AA26" s="101">
        <f>'[1]4407Imp'!Z$264</f>
        <v>0</v>
      </c>
      <c r="AB26" s="101">
        <f>'[1]4407Imp'!AA$264</f>
        <v>0</v>
      </c>
      <c r="AC26" s="17"/>
      <c r="AD26" s="11">
        <f>1/1000*'[1]4407Imp'!AB$264</f>
        <v>2.8045715999999998E-2</v>
      </c>
      <c r="AE26" s="22">
        <f>1/1000*'[1]4407Imp'!AC$264</f>
        <v>8.6172609999999993E-3</v>
      </c>
      <c r="AF26" s="22">
        <f>1/1000*'[1]4407Imp'!AD$264</f>
        <v>1.5155733000000001E-2</v>
      </c>
      <c r="AG26" s="22">
        <f>1/1000*'[1]4407Imp'!AE$264</f>
        <v>2.5162068999999992E-2</v>
      </c>
      <c r="AH26" s="22">
        <f>1/1000*'[1]4407Imp'!AF$264</f>
        <v>3.7671278999999995E-2</v>
      </c>
      <c r="AI26" s="22">
        <f>1/1000*'[1]4407Imp'!AG$264</f>
        <v>3.4203753999999996E-2</v>
      </c>
      <c r="AJ26" s="22">
        <f>1/1000*'[1]4407Imp'!AH$264</f>
        <v>2.7154010999999999E-2</v>
      </c>
      <c r="AK26" s="22">
        <f>1/1000*'[1]4407Imp'!AI$264</f>
        <v>3.3127026000000004E-2</v>
      </c>
      <c r="AL26" s="22">
        <f>1/1000*'[1]4407Imp'!AJ$264</f>
        <v>7.7783921999999991E-2</v>
      </c>
      <c r="AM26" s="22">
        <f>1/1000*'[1]4407Imp'!AK$264</f>
        <v>4.5407695000000005E-2</v>
      </c>
      <c r="AN26" s="22">
        <f>1/1000*'[1]4407Imp'!AL$264</f>
        <v>9.8807035000000001E-2</v>
      </c>
      <c r="AO26" s="22">
        <f>1/1000*'[1]4407Imp'!AM$264</f>
        <v>9.4364280000000009E-2</v>
      </c>
      <c r="AP26" s="22">
        <f>1/1000*'[1]4407Imp'!AN$264</f>
        <v>5.7492334999999999E-2</v>
      </c>
      <c r="AQ26" s="22">
        <f>1/1000*'[1]4407Imp'!AO$264</f>
        <v>7.5266622999999991E-2</v>
      </c>
      <c r="AR26" s="22">
        <f>1/1000*'[1]4407Imp'!AP$264</f>
        <v>0.10135219899999999</v>
      </c>
      <c r="AS26" s="22">
        <f>1/1000*'[1]4407Imp'!AQ$264</f>
        <v>0.11521513500000001</v>
      </c>
      <c r="AT26" s="22">
        <f>1/1000*'[1]4407Imp'!AR$264</f>
        <v>9.2437941999999995E-2</v>
      </c>
      <c r="AU26" s="22">
        <f>1/1000*'[1]4407Imp'!AS$264</f>
        <v>0.11892395700000001</v>
      </c>
      <c r="AV26" s="22">
        <f>1/1000*'[1]4407Imp'!AT$264</f>
        <v>0.23042095800000001</v>
      </c>
      <c r="AW26" s="22">
        <f>1/1000*'[1]4407Imp'!AU$264</f>
        <v>0.11346739499999998</v>
      </c>
      <c r="AX26" s="22">
        <f>1/1000*'[1]4407Imp'!AV$264</f>
        <v>9.3953437000000001E-2</v>
      </c>
      <c r="AY26" s="22">
        <f>1/1000*'[1]4407Imp'!AW$264</f>
        <v>0.24083312799999995</v>
      </c>
      <c r="AZ26" s="22">
        <f>1/1000*'[1]4407Imp'!AX$264</f>
        <v>0.50232683834800007</v>
      </c>
      <c r="BA26" s="22">
        <f>1/1000*'[1]4407Imp'!AY$264</f>
        <v>0.14431960128499999</v>
      </c>
      <c r="BB26" s="22">
        <f>1/1000*'[1]4407Imp'!AZ$264</f>
        <v>0</v>
      </c>
      <c r="BC26" s="22">
        <f>1/1000*'[1]4407Imp'!BA$264</f>
        <v>0</v>
      </c>
      <c r="BD26" s="215"/>
    </row>
    <row r="27" spans="2:56" ht="13">
      <c r="B27" s="5" t="s">
        <v>9</v>
      </c>
      <c r="C27" s="99">
        <f>'[1]4408Imp'!B$264</f>
        <v>5.3568931282051277E-3</v>
      </c>
      <c r="D27" s="21">
        <f>'[1]4408Imp'!C$264</f>
        <v>2.5358869658119658E-3</v>
      </c>
      <c r="E27" s="21">
        <f>'[1]4408Imp'!D$264</f>
        <v>2.978847363247863E-3</v>
      </c>
      <c r="F27" s="21">
        <f>'[1]4408Imp'!E$264</f>
        <v>4.3698864059829061E-3</v>
      </c>
      <c r="G27" s="21">
        <f>'[1]4408Imp'!F$264</f>
        <v>5.2019598399999992E-3</v>
      </c>
      <c r="H27" s="21">
        <f>'[1]4408Imp'!G$264</f>
        <v>6.5056417999999998E-3</v>
      </c>
      <c r="I27" s="21">
        <f>'[1]4408Imp'!H$264</f>
        <v>5.1551651199999993E-3</v>
      </c>
      <c r="J27" s="88">
        <f>'[1]4408Imp'!I$264</f>
        <v>6.5087885799999991E-3</v>
      </c>
      <c r="K27" s="68">
        <f>'[1]4408Imp'!J$264</f>
        <v>8.5784973399999995E-3</v>
      </c>
      <c r="L27" s="68">
        <f>'[1]4408Imp'!K$264</f>
        <v>4.7968790800000001E-3</v>
      </c>
      <c r="M27" s="15">
        <f>'[1]4408Imp'!L$264</f>
        <v>5.7050589399999987E-3</v>
      </c>
      <c r="N27" s="15">
        <f>'[1]4408Imp'!M$264</f>
        <v>2.1973355599999998E-3</v>
      </c>
      <c r="O27" s="15">
        <f>'[1]4408Imp'!N$264</f>
        <v>1.8672455199999997E-3</v>
      </c>
      <c r="P27" s="15">
        <f>'[1]4408Imp'!O$264</f>
        <v>1.6703629599999997E-3</v>
      </c>
      <c r="Q27" s="15">
        <f>'[1]4408Imp'!P$264</f>
        <v>1.5744619799999999E-3</v>
      </c>
      <c r="R27" s="15">
        <f>'[1]4408Imp'!Q$264</f>
        <v>1.9921325199999998E-3</v>
      </c>
      <c r="S27" s="15">
        <f>'[1]4408Imp'!R$264</f>
        <v>1.7146413199999996E-3</v>
      </c>
      <c r="T27" s="15">
        <f>'[1]4408Imp'!S$264</f>
        <v>6.1685294414285715E-3</v>
      </c>
      <c r="U27" s="15">
        <f>'[1]4408Imp'!T$264</f>
        <v>4.7519303999999998E-3</v>
      </c>
      <c r="V27" s="15">
        <f>'[1]4408Imp'!U$264</f>
        <v>4.1384169800000002E-3</v>
      </c>
      <c r="W27" s="15">
        <f>'[1]4408Imp'!V$264</f>
        <v>2.5411857799999991E-3</v>
      </c>
      <c r="X27" s="15">
        <f>'[1]4408Imp'!W$264</f>
        <v>4.764046699999999E-3</v>
      </c>
      <c r="Y27" s="15">
        <f>'[1]4408Imp'!X$264</f>
        <v>7.205560501979999E-3</v>
      </c>
      <c r="Z27" s="15">
        <f>'[1]4408Imp'!Y$264</f>
        <v>5.3587582327999988E-3</v>
      </c>
      <c r="AA27" s="15">
        <f>'[1]4408Imp'!Z$264</f>
        <v>0</v>
      </c>
      <c r="AB27" s="15">
        <f>'[1]4408Imp'!AA$264</f>
        <v>0</v>
      </c>
      <c r="AC27" s="71"/>
      <c r="AD27" s="11">
        <f>1/1000*'[1]4408Imp'!AB$264</f>
        <v>5.0495660000000001E-3</v>
      </c>
      <c r="AE27" s="22">
        <f>1/1000*'[1]4408Imp'!AC$264</f>
        <v>2.3925000000000001E-3</v>
      </c>
      <c r="AF27" s="22">
        <f>1/1000*'[1]4408Imp'!AD$264</f>
        <v>2.7284689999999999E-3</v>
      </c>
      <c r="AG27" s="22">
        <f>1/1000*'[1]4408Imp'!AE$264</f>
        <v>3.9914569999999995E-3</v>
      </c>
      <c r="AH27" s="22">
        <f>1/1000*'[1]4408Imp'!AF$264</f>
        <v>5.442655999999998E-3</v>
      </c>
      <c r="AI27" s="22">
        <f>1/1000*'[1]4408Imp'!AG$264</f>
        <v>5.0719369999999995E-3</v>
      </c>
      <c r="AJ27" s="22">
        <f>1/1000*'[1]4408Imp'!AH$264</f>
        <v>5.5001799999999986E-3</v>
      </c>
      <c r="AK27" s="22">
        <f>1/1000*'[1]4408Imp'!AI$264</f>
        <v>7.8656590000000005E-3</v>
      </c>
      <c r="AL27" s="22">
        <f>1/1000*'[1]4408Imp'!AJ$264</f>
        <v>1.0912984000000001E-2</v>
      </c>
      <c r="AM27" s="22">
        <f>1/1000*'[1]4408Imp'!AK$264</f>
        <v>6.4545389999999987E-3</v>
      </c>
      <c r="AN27" s="22">
        <f>1/1000*'[1]4408Imp'!AL$264</f>
        <v>6.8742019999999994E-3</v>
      </c>
      <c r="AO27" s="22">
        <f>1/1000*'[1]4408Imp'!AM$264</f>
        <v>7.5616019999999997E-3</v>
      </c>
      <c r="AP27" s="22">
        <f>1/1000*'[1]4408Imp'!AN$264</f>
        <v>6.0821709999999999E-3</v>
      </c>
      <c r="AQ27" s="22">
        <f>1/1000*'[1]4408Imp'!AO$264</f>
        <v>5.2283340000000003E-3</v>
      </c>
      <c r="AR27" s="22">
        <f>1/1000*'[1]4408Imp'!AP$264</f>
        <v>4.9934719999999997E-3</v>
      </c>
      <c r="AS27" s="22">
        <f>1/1000*'[1]4408Imp'!AQ$264</f>
        <v>6.1148269999999998E-3</v>
      </c>
      <c r="AT27" s="22">
        <f>1/1000*'[1]4408Imp'!AR$264</f>
        <v>5.0099770000000005E-3</v>
      </c>
      <c r="AU27" s="22">
        <f>1/1000*'[1]4408Imp'!AS$264</f>
        <v>6.2482100000000014E-3</v>
      </c>
      <c r="AV27" s="22">
        <f>1/1000*'[1]4408Imp'!AT$264</f>
        <v>5.5773919999999996E-3</v>
      </c>
      <c r="AW27" s="22">
        <f>1/1000*'[1]4408Imp'!AU$264</f>
        <v>5.0065979999999984E-3</v>
      </c>
      <c r="AX27" s="22">
        <f>1/1000*'[1]4408Imp'!AV$264</f>
        <v>5.2496579999999991E-3</v>
      </c>
      <c r="AY27" s="22">
        <f>1/1000*'[1]4408Imp'!AW$264</f>
        <v>6.0663640000000003E-3</v>
      </c>
      <c r="AZ27" s="22">
        <f>1/1000*'[1]4408Imp'!AX$264</f>
        <v>7.2359528759999995E-3</v>
      </c>
      <c r="BA27" s="22">
        <f>1/1000*'[1]4408Imp'!AY$264</f>
        <v>5.9935540960000004E-3</v>
      </c>
      <c r="BB27" s="22">
        <f>1/1000*'[1]4408Imp'!AZ$264</f>
        <v>0</v>
      </c>
      <c r="BC27" s="22">
        <f>1/1000*'[1]4408Imp'!BA$264</f>
        <v>0</v>
      </c>
      <c r="BD27" s="215"/>
    </row>
    <row r="28" spans="2:56" ht="13">
      <c r="B28" s="5" t="s">
        <v>10</v>
      </c>
      <c r="C28" s="99">
        <f>'[1]4412Imp'!B$264</f>
        <v>8.7763002063492059E-3</v>
      </c>
      <c r="D28" s="21">
        <f>'[1]4412Imp'!C$264</f>
        <v>1.1538839388095239E-2</v>
      </c>
      <c r="E28" s="21">
        <f>'[1]4412Imp'!D$264</f>
        <v>1.590217093968254E-2</v>
      </c>
      <c r="F28" s="21">
        <f>'[1]4412Imp'!E$264</f>
        <v>2.5889334914285713E-2</v>
      </c>
      <c r="G28" s="21">
        <f>'[1]4412Imp'!F$264</f>
        <v>1.2866202759999999E-2</v>
      </c>
      <c r="H28" s="21">
        <f>'[1]4412Imp'!G$264</f>
        <v>1.4745616020000001E-2</v>
      </c>
      <c r="I28" s="21">
        <f>'[1]4412Imp'!H$264</f>
        <v>2.0337561399999995E-2</v>
      </c>
      <c r="J28" s="88">
        <f>'[1]4412Imp'!I$264</f>
        <v>5.434138864285714E-2</v>
      </c>
      <c r="K28" s="68">
        <f>'[1]4412Imp'!J$264</f>
        <v>1.0793612040000003E-2</v>
      </c>
      <c r="L28" s="68">
        <f>'[1]4412Imp'!K$264</f>
        <v>3.9039850400000003E-3</v>
      </c>
      <c r="M28" s="15">
        <f>'[1]4412Imp'!L$264</f>
        <v>7.7757926199999968E-3</v>
      </c>
      <c r="N28" s="15">
        <f>'[1]4412Imp'!M$264</f>
        <v>1.1620372340000001E-2</v>
      </c>
      <c r="O28" s="15">
        <f>'[1]4412Imp'!N$264</f>
        <v>2.147403897714285E-2</v>
      </c>
      <c r="P28" s="15">
        <f>'[1]4412Imp'!O$264</f>
        <v>1.9641734733333333E-2</v>
      </c>
      <c r="Q28" s="15">
        <f>'[1]4412Imp'!P$264</f>
        <v>2.6646520279999995E-2</v>
      </c>
      <c r="R28" s="15">
        <f>'[1]4412Imp'!Q$264</f>
        <v>2.0227155880000004E-2</v>
      </c>
      <c r="S28" s="15">
        <f>'[1]4412Imp'!R$264</f>
        <v>3.103147488E-2</v>
      </c>
      <c r="T28" s="15">
        <f>'[1]4412Imp'!S$264</f>
        <v>4.0855169099999991E-2</v>
      </c>
      <c r="U28" s="15">
        <f>'[1]4412Imp'!T$264</f>
        <v>5.5469062739999991E-2</v>
      </c>
      <c r="V28" s="15">
        <f>'[1]4412Imp'!U$264</f>
        <v>6.1317692509746245E-2</v>
      </c>
      <c r="W28" s="15">
        <f>'[1]4412Imp'!V$264</f>
        <v>8.427576417999999E-2</v>
      </c>
      <c r="X28" s="15">
        <f>'[1]4412Imp'!W$264</f>
        <v>9.7045831540000002E-2</v>
      </c>
      <c r="Y28" s="15">
        <f>'[1]4412Imp'!X$264</f>
        <v>7.7030935189654759E-2</v>
      </c>
      <c r="Z28" s="15">
        <f>'[1]4412Imp'!Y$264</f>
        <v>4.5738010911277764E-2</v>
      </c>
      <c r="AA28" s="15">
        <f>'[1]4412Imp'!Z$264</f>
        <v>0</v>
      </c>
      <c r="AB28" s="15">
        <f>'[1]4412Imp'!AA$264</f>
        <v>0</v>
      </c>
      <c r="AC28" s="71"/>
      <c r="AD28" s="11">
        <f>1/1000*'[1]4412Imp'!AB$264</f>
        <v>1.9816409999999997E-3</v>
      </c>
      <c r="AE28" s="22">
        <f>1/1000*'[1]4412Imp'!AC$264</f>
        <v>2.602175E-3</v>
      </c>
      <c r="AF28" s="22">
        <f>1/1000*'[1]4412Imp'!AD$264</f>
        <v>3.6069309999999994E-3</v>
      </c>
      <c r="AG28" s="22">
        <f>1/1000*'[1]4412Imp'!AE$264</f>
        <v>5.3555790000000001E-3</v>
      </c>
      <c r="AH28" s="22">
        <f>1/1000*'[1]4412Imp'!AF$264</f>
        <v>2.8338310000000011E-3</v>
      </c>
      <c r="AI28" s="22">
        <f>1/1000*'[1]4412Imp'!AG$264</f>
        <v>3.9408139999999991E-3</v>
      </c>
      <c r="AJ28" s="22">
        <f>1/1000*'[1]4412Imp'!AH$264</f>
        <v>6.3047489999999984E-3</v>
      </c>
      <c r="AK28" s="22">
        <f>1/1000*'[1]4412Imp'!AI$264</f>
        <v>5.7887220000000022E-3</v>
      </c>
      <c r="AL28" s="22">
        <f>1/1000*'[1]4412Imp'!AJ$264</f>
        <v>4.5847310000000007E-3</v>
      </c>
      <c r="AM28" s="22">
        <f>1/1000*'[1]4412Imp'!AK$264</f>
        <v>1.7361790000000002E-3</v>
      </c>
      <c r="AN28" s="22">
        <f>1/1000*'[1]4412Imp'!AL$264</f>
        <v>2.9893909999999997E-3</v>
      </c>
      <c r="AO28" s="22">
        <f>1/1000*'[1]4412Imp'!AM$264</f>
        <v>6.4298700000000016E-3</v>
      </c>
      <c r="AP28" s="22">
        <f>1/1000*'[1]4412Imp'!AN$264</f>
        <v>8.1852710000000009E-3</v>
      </c>
      <c r="AQ28" s="22">
        <f>1/1000*'[1]4412Imp'!AO$264</f>
        <v>1.0254037999999997E-2</v>
      </c>
      <c r="AR28" s="22">
        <f>1/1000*'[1]4412Imp'!AP$264</f>
        <v>1.1219838999999997E-2</v>
      </c>
      <c r="AS28" s="22">
        <f>1/1000*'[1]4412Imp'!AQ$264</f>
        <v>9.3461550000000001E-3</v>
      </c>
      <c r="AT28" s="22">
        <f>1/1000*'[1]4412Imp'!AR$264</f>
        <v>1.1976942999999999E-2</v>
      </c>
      <c r="AU28" s="22">
        <f>1/1000*'[1]4412Imp'!AS$264</f>
        <v>1.5522293999999999E-2</v>
      </c>
      <c r="AV28" s="22">
        <f>1/1000*'[1]4412Imp'!AT$264</f>
        <v>2.1574177000000003E-2</v>
      </c>
      <c r="AW28" s="22">
        <f>1/1000*'[1]4412Imp'!AU$264</f>
        <v>2.5283452000000001E-2</v>
      </c>
      <c r="AX28" s="22">
        <f>1/1000*'[1]4412Imp'!AV$264</f>
        <v>2.7502459999999999E-2</v>
      </c>
      <c r="AY28" s="22">
        <f>1/1000*'[1]4412Imp'!AW$264</f>
        <v>4.5354778000000005E-2</v>
      </c>
      <c r="AZ28" s="22">
        <f>1/1000*'[1]4412Imp'!AX$264</f>
        <v>3.6044229319999996E-2</v>
      </c>
      <c r="BA28" s="22">
        <f>1/1000*'[1]4412Imp'!AY$264</f>
        <v>2.0334818310999998E-2</v>
      </c>
      <c r="BB28" s="22">
        <f>1/1000*'[1]4412Imp'!AZ$264</f>
        <v>0</v>
      </c>
      <c r="BC28" s="22">
        <f>1/1000*'[1]4412Imp'!BA$264</f>
        <v>0</v>
      </c>
      <c r="BD28" s="215"/>
    </row>
    <row r="29" spans="2:56" ht="13">
      <c r="B29" s="5" t="s">
        <v>63</v>
      </c>
      <c r="C29" s="99">
        <f>'[1]44104411Imp'!B$264</f>
        <v>5.1522432444444455E-3</v>
      </c>
      <c r="D29" s="21">
        <f>'[1]44104411Imp'!C$264</f>
        <v>6.5223113333333343E-3</v>
      </c>
      <c r="E29" s="21">
        <f>'[1]44104411Imp'!D$264</f>
        <v>1.7831176622222222E-2</v>
      </c>
      <c r="F29" s="21">
        <f>'[1]44104411Imp'!E$264</f>
        <v>3.018110511111111E-2</v>
      </c>
      <c r="G29" s="21">
        <f>'[1]44104411Imp'!F$264</f>
        <v>5.4939079440000003E-2</v>
      </c>
      <c r="H29" s="21">
        <f>'[1]44104411Imp'!G$264</f>
        <v>6.1983775560000003E-2</v>
      </c>
      <c r="I29" s="21">
        <f>'[1]44104411Imp'!H$264</f>
        <v>7.7795865559999969E-2</v>
      </c>
      <c r="J29" s="88">
        <f>'[1]44104411Imp'!I$264</f>
        <v>0.11147431608888889</v>
      </c>
      <c r="K29" s="68">
        <f>'[1]44104411Imp'!J$264</f>
        <v>9.1424579679999993E-2</v>
      </c>
      <c r="L29" s="68">
        <f>'[1]44104411Imp'!K$264</f>
        <v>6.8612780319999997E-2</v>
      </c>
      <c r="M29" s="15">
        <f>'[1]44104411Imp'!L$264</f>
        <v>0.11289815236</v>
      </c>
      <c r="N29" s="15">
        <f>'[1]44104411Imp'!M$264</f>
        <v>6.5272160800000006E-2</v>
      </c>
      <c r="O29" s="15">
        <f>'[1]44104411Imp'!N$264</f>
        <v>6.8652722879999975E-2</v>
      </c>
      <c r="P29" s="15">
        <f>'[1]44104411Imp'!O$264</f>
        <v>9.1450365160000005E-2</v>
      </c>
      <c r="Q29" s="15">
        <f>'[1]44104411Imp'!P$264</f>
        <v>0.10017289463999998</v>
      </c>
      <c r="R29" s="15">
        <f>'[1]44104411Imp'!Q$264</f>
        <v>0.10558380027999999</v>
      </c>
      <c r="S29" s="15">
        <f>'[1]44104411Imp'!R$264</f>
        <v>0.14087287143999996</v>
      </c>
      <c r="T29" s="15">
        <f>'[1]44104411Imp'!S$264</f>
        <v>0.27057209731999993</v>
      </c>
      <c r="U29" s="15">
        <f>'[1]44104411Imp'!T$264</f>
        <v>0.27359530603999999</v>
      </c>
      <c r="V29" s="15">
        <f>'[1]44104411Imp'!U$264</f>
        <v>0.23970240545176474</v>
      </c>
      <c r="W29" s="15">
        <f>'[1]44104411Imp'!V$264</f>
        <v>0.16814789320000001</v>
      </c>
      <c r="X29" s="15">
        <f>'[1]44104411Imp'!W$264</f>
        <v>0.2271469241688889</v>
      </c>
      <c r="Y29" s="15">
        <f>'[1]44104411Imp'!X$264</f>
        <v>0.16931955238915994</v>
      </c>
      <c r="Z29" s="15">
        <f>'[1]44104411Imp'!Y$264</f>
        <v>0.14887971119684001</v>
      </c>
      <c r="AA29" s="15">
        <f>'[1]44104411Imp'!Z$264</f>
        <v>0</v>
      </c>
      <c r="AB29" s="15">
        <f>'[1]44104411Imp'!AA$264</f>
        <v>0</v>
      </c>
      <c r="AC29" s="71"/>
      <c r="AD29" s="11">
        <f>1/1000*'[1]44104411Imp'!AB$264</f>
        <v>1.5716040000000003E-3</v>
      </c>
      <c r="AE29" s="22">
        <f>1/1000*'[1]44104411Imp'!AC$264</f>
        <v>1.9637869999999994E-3</v>
      </c>
      <c r="AF29" s="22">
        <f>1/1000*'[1]44104411Imp'!AD$264</f>
        <v>5.4281129999999992E-3</v>
      </c>
      <c r="AG29" s="22">
        <f>1/1000*'[1]44104411Imp'!AE$264</f>
        <v>9.1313520000000006E-3</v>
      </c>
      <c r="AH29" s="22">
        <f>1/1000*'[1]44104411Imp'!AF$264</f>
        <v>1.4865192000000001E-2</v>
      </c>
      <c r="AI29" s="22">
        <f>1/1000*'[1]44104411Imp'!AG$264</f>
        <v>1.6650795000000003E-2</v>
      </c>
      <c r="AJ29" s="22">
        <f>1/1000*'[1]44104411Imp'!AH$264</f>
        <v>2.2822691999999999E-2</v>
      </c>
      <c r="AK29" s="22">
        <f>1/1000*'[1]44104411Imp'!AI$264</f>
        <v>3.2234275000000007E-2</v>
      </c>
      <c r="AL29" s="22">
        <f>1/1000*'[1]44104411Imp'!AJ$264</f>
        <v>2.6942124999999997E-2</v>
      </c>
      <c r="AM29" s="22">
        <f>1/1000*'[1]44104411Imp'!AK$264</f>
        <v>2.1978981000000002E-2</v>
      </c>
      <c r="AN29" s="22">
        <f>1/1000*'[1]44104411Imp'!AL$264</f>
        <v>3.0230107999999995E-2</v>
      </c>
      <c r="AO29" s="22">
        <f>1/1000*'[1]44104411Imp'!AM$264</f>
        <v>3.0922065000000006E-2</v>
      </c>
      <c r="AP29" s="22">
        <f>1/1000*'[1]44104411Imp'!AN$264</f>
        <v>2.9190346000000002E-2</v>
      </c>
      <c r="AQ29" s="22">
        <f>1/1000*'[1]44104411Imp'!AO$264</f>
        <v>3.7968949000000009E-2</v>
      </c>
      <c r="AR29" s="22">
        <f>1/1000*'[1]44104411Imp'!AP$264</f>
        <v>4.1389518999999993E-2</v>
      </c>
      <c r="AS29" s="22">
        <f>1/1000*'[1]44104411Imp'!AQ$264</f>
        <v>3.7308664000000005E-2</v>
      </c>
      <c r="AT29" s="22">
        <f>1/1000*'[1]44104411Imp'!AR$264</f>
        <v>4.7390531999999999E-2</v>
      </c>
      <c r="AU29" s="22">
        <f>1/1000*'[1]44104411Imp'!AS$264</f>
        <v>6.7121025000000015E-2</v>
      </c>
      <c r="AV29" s="22">
        <f>1/1000*'[1]44104411Imp'!AT$264</f>
        <v>7.5371911E-2</v>
      </c>
      <c r="AW29" s="22">
        <f>1/1000*'[1]44104411Imp'!AU$264</f>
        <v>6.0283416000000006E-2</v>
      </c>
      <c r="AX29" s="22">
        <f>1/1000*'[1]44104411Imp'!AV$264</f>
        <v>5.7520825000000005E-2</v>
      </c>
      <c r="AY29" s="22">
        <f>1/1000*'[1]44104411Imp'!AW$264</f>
        <v>6.9299156000000001E-2</v>
      </c>
      <c r="AZ29" s="22">
        <f>1/1000*'[1]44104411Imp'!AX$264</f>
        <v>7.8208446769999981E-2</v>
      </c>
      <c r="BA29" s="22">
        <f>1/1000*'[1]44104411Imp'!AY$264</f>
        <v>5.5378027929999997E-2</v>
      </c>
      <c r="BB29" s="22">
        <f>1/1000*'[1]44104411Imp'!AZ$264</f>
        <v>0</v>
      </c>
      <c r="BC29" s="22">
        <f>1/1000*'[1]44104411Imp'!BA$264</f>
        <v>0</v>
      </c>
      <c r="BD29" s="215"/>
    </row>
    <row r="30" spans="2:56" ht="13">
      <c r="B30" s="5" t="s">
        <v>124</v>
      </c>
      <c r="C30" s="99">
        <f>'[1]44094418Imp'!B$264</f>
        <v>3.5931960942950092E-2</v>
      </c>
      <c r="D30" s="21">
        <f>'[1]44094418Imp'!C$264</f>
        <v>4.0689300132983115E-2</v>
      </c>
      <c r="E30" s="21">
        <f>'[1]44094418Imp'!D$264</f>
        <v>4.4753525098277486E-2</v>
      </c>
      <c r="F30" s="21">
        <f>'[1]44094418Imp'!E$264</f>
        <v>7.674801013420976E-2</v>
      </c>
      <c r="G30" s="21">
        <f>'[1]44094418Imp'!F$264</f>
        <v>7.1618846459999996E-2</v>
      </c>
      <c r="H30" s="21">
        <f>'[1]44094418Imp'!G$264</f>
        <v>4.9948082380000008E-2</v>
      </c>
      <c r="I30" s="21">
        <f>'[1]44094418Imp'!H$264</f>
        <v>4.1334596659999993E-2</v>
      </c>
      <c r="J30" s="88">
        <f>'[1]44094418Imp'!I$264</f>
        <v>2.656066650350427E-2</v>
      </c>
      <c r="K30" s="68">
        <f>'[1]44094418Imp'!J$264</f>
        <v>2.1364216299999999E-2</v>
      </c>
      <c r="L30" s="68">
        <f>'[1]44094418Imp'!K$264</f>
        <v>6.5071777399999999E-3</v>
      </c>
      <c r="M30" s="15">
        <f>'[1]44094418Imp'!L$264</f>
        <v>1.9905172839999995E-2</v>
      </c>
      <c r="N30" s="15">
        <f>'[1]44094418Imp'!M$264</f>
        <v>3.2936393699999997E-2</v>
      </c>
      <c r="O30" s="15">
        <f>'[1]44094418Imp'!N$264</f>
        <v>6.7249040600000004E-2</v>
      </c>
      <c r="P30" s="15">
        <f>'[1]44094418Imp'!O$264</f>
        <v>3.2563652379999995E-2</v>
      </c>
      <c r="Q30" s="15">
        <f>'[1]44094418Imp'!P$264</f>
        <v>4.9090508040000001E-2</v>
      </c>
      <c r="R30" s="15">
        <f>'[1]44094418Imp'!Q$264</f>
        <v>5.4861991395000004E-2</v>
      </c>
      <c r="S30" s="15">
        <f>'[1]44094418Imp'!R$264</f>
        <v>0.11562547961999999</v>
      </c>
      <c r="T30" s="15">
        <f>'[1]44094418Imp'!S$264</f>
        <v>0.13346644316</v>
      </c>
      <c r="U30" s="15">
        <f>'[1]44094418Imp'!T$264</f>
        <v>0.18560879833999994</v>
      </c>
      <c r="V30" s="15">
        <f>'[1]44094418Imp'!U$264</f>
        <v>0.17430579480222225</v>
      </c>
      <c r="W30" s="15">
        <f>'[1]44094418Imp'!V$264</f>
        <v>0.1017544024</v>
      </c>
      <c r="X30" s="15">
        <f>'[1]44094418Imp'!W$264</f>
        <v>0.12055769921999999</v>
      </c>
      <c r="Y30" s="15">
        <f>'[1]44094418Imp'!X$264</f>
        <v>5.9950685049079994E-2</v>
      </c>
      <c r="Z30" s="15">
        <f>'[1]44094418Imp'!Y$264</f>
        <v>3.7317432240499993E-2</v>
      </c>
      <c r="AA30" s="15">
        <f>'[1]44094418Imp'!Z$264</f>
        <v>0</v>
      </c>
      <c r="AB30" s="15">
        <f>'[1]44094418Imp'!AA$264</f>
        <v>0</v>
      </c>
      <c r="AC30" s="71"/>
      <c r="AD30" s="11">
        <f>1/1000*'[1]44094418Imp'!AB$264</f>
        <v>1.5515368000000003E-2</v>
      </c>
      <c r="AE30" s="22">
        <f>1/1000*'[1]44094418Imp'!AC$264</f>
        <v>1.0975644000000001E-2</v>
      </c>
      <c r="AF30" s="22">
        <f>1/1000*'[1]44094418Imp'!AD$264</f>
        <v>2.1176808999999998E-2</v>
      </c>
      <c r="AG30" s="22">
        <f>1/1000*'[1]44094418Imp'!AE$264</f>
        <v>3.7446605000000001E-2</v>
      </c>
      <c r="AH30" s="22">
        <f>1/1000*'[1]44094418Imp'!AF$264</f>
        <v>3.911497299999999E-2</v>
      </c>
      <c r="AI30" s="22">
        <f>1/1000*'[1]44094418Imp'!AG$264</f>
        <v>2.4530701000000005E-2</v>
      </c>
      <c r="AJ30" s="22">
        <f>1/1000*'[1]44094418Imp'!AH$264</f>
        <v>2.2106944999999999E-2</v>
      </c>
      <c r="AK30" s="22">
        <f>1/1000*'[1]44094418Imp'!AI$264</f>
        <v>1.5619383999999997E-2</v>
      </c>
      <c r="AL30" s="22">
        <f>1/1000*'[1]44094418Imp'!AJ$264</f>
        <v>1.5277781999999998E-2</v>
      </c>
      <c r="AM30" s="22">
        <f>1/1000*'[1]44094418Imp'!AK$264</f>
        <v>5.2933640000000001E-3</v>
      </c>
      <c r="AN30" s="22">
        <f>1/1000*'[1]44094418Imp'!AL$264</f>
        <v>1.2791840000000001E-2</v>
      </c>
      <c r="AO30" s="22">
        <f>1/1000*'[1]44094418Imp'!AM$264</f>
        <v>1.4281746999999996E-2</v>
      </c>
      <c r="AP30" s="22">
        <f>1/1000*'[1]44094418Imp'!AN$264</f>
        <v>2.6580854000000004E-2</v>
      </c>
      <c r="AQ30" s="22">
        <f>1/1000*'[1]44094418Imp'!AO$264</f>
        <v>1.8753971000000001E-2</v>
      </c>
      <c r="AR30" s="22">
        <f>1/1000*'[1]44094418Imp'!AP$264</f>
        <v>2.2847256999999999E-2</v>
      </c>
      <c r="AS30" s="22">
        <f>1/1000*'[1]44094418Imp'!AQ$264</f>
        <v>2.5574964999999995E-2</v>
      </c>
      <c r="AT30" s="22">
        <f>1/1000*'[1]44094418Imp'!AR$264</f>
        <v>4.5267000999999987E-2</v>
      </c>
      <c r="AU30" s="22">
        <f>1/1000*'[1]44094418Imp'!AS$264</f>
        <v>5.6804907000000002E-2</v>
      </c>
      <c r="AV30" s="22">
        <f>1/1000*'[1]44094418Imp'!AT$264</f>
        <v>8.0228393999999995E-2</v>
      </c>
      <c r="AW30" s="22">
        <f>1/1000*'[1]44094418Imp'!AU$264</f>
        <v>6.9112159000000006E-2</v>
      </c>
      <c r="AX30" s="22">
        <f>1/1000*'[1]44094418Imp'!AV$264</f>
        <v>4.4508558999999996E-2</v>
      </c>
      <c r="AY30" s="22">
        <f>1/1000*'[1]44094418Imp'!AW$264</f>
        <v>6.3109585999999995E-2</v>
      </c>
      <c r="AZ30" s="22">
        <f>1/1000*'[1]44094418Imp'!AX$264</f>
        <v>4.4994640518000006E-2</v>
      </c>
      <c r="BA30" s="22">
        <f>1/1000*'[1]44094418Imp'!AY$264</f>
        <v>1.9221624514999997E-2</v>
      </c>
      <c r="BB30" s="22">
        <f>1/1000*'[1]44094418Imp'!AZ$264</f>
        <v>0</v>
      </c>
      <c r="BC30" s="22">
        <f>1/1000*'[1]44094418Imp'!BA$264</f>
        <v>0</v>
      </c>
      <c r="BD30" s="215"/>
    </row>
    <row r="31" spans="2:56" ht="13">
      <c r="B31" s="5" t="s">
        <v>18</v>
      </c>
      <c r="C31" s="99">
        <f>'[1]94Imp'!B$264</f>
        <v>7.4441968964705868E-2</v>
      </c>
      <c r="D31" s="21">
        <f>'[1]94Imp'!C$264</f>
        <v>6.3947668211764702E-2</v>
      </c>
      <c r="E31" s="21">
        <f>'[1]94Imp'!D$264</f>
        <v>8.0060764635294129E-2</v>
      </c>
      <c r="F31" s="21">
        <f>'[1]94Imp'!E$264</f>
        <v>9.4102774364705849E-2</v>
      </c>
      <c r="G31" s="21">
        <f>'[1]94Imp'!F$264</f>
        <v>7.6393685199999992E-2</v>
      </c>
      <c r="H31" s="21">
        <f>'[1]94Imp'!G$264</f>
        <v>8.8813029200000004E-2</v>
      </c>
      <c r="I31" s="21">
        <f>'[1]94Imp'!H$264</f>
        <v>8.2609769200000002E-2</v>
      </c>
      <c r="J31" s="88">
        <f>'[1]94Imp'!I$264</f>
        <v>8.2288371200000002E-2</v>
      </c>
      <c r="K31" s="68">
        <f>'[1]94Imp'!J$264</f>
        <v>9.7856443999999987E-2</v>
      </c>
      <c r="L31" s="68">
        <f>'[1]94Imp'!K$264</f>
        <v>7.4967258800000006E-2</v>
      </c>
      <c r="M31" s="15">
        <f>'[1]94Imp'!L$264</f>
        <v>7.6705392399999989E-2</v>
      </c>
      <c r="N31" s="15">
        <f>'[1]94Imp'!M$264</f>
        <v>0.1437805684</v>
      </c>
      <c r="O31" s="15">
        <f>'[1]94Imp'!N$264</f>
        <v>0.12634372799999999</v>
      </c>
      <c r="P31" s="15">
        <f>'[1]94Imp'!O$264</f>
        <v>8.9350982000000009E-2</v>
      </c>
      <c r="Q31" s="15">
        <f>'[1]94Imp'!P$264</f>
        <v>0.1126445348</v>
      </c>
      <c r="R31" s="15">
        <f>'[1]94Imp'!Q$264</f>
        <v>0.13250163079999999</v>
      </c>
      <c r="S31" s="15">
        <f>'[1]94Imp'!R$264</f>
        <v>0.12657387959999999</v>
      </c>
      <c r="T31" s="15">
        <f>'[1]94Imp'!S$264</f>
        <v>0.13238247309639636</v>
      </c>
      <c r="U31" s="15">
        <f>'[1]94Imp'!T$264</f>
        <v>9.0908812400000025E-2</v>
      </c>
      <c r="V31" s="15">
        <f>'[1]94Imp'!U$264</f>
        <v>9.8502163199999992E-2</v>
      </c>
      <c r="W31" s="15">
        <f>'[1]94Imp'!V$264</f>
        <v>7.7102048799999989E-2</v>
      </c>
      <c r="X31" s="15">
        <f>'[1]94Imp'!W$264</f>
        <v>7.1044431000640562E-2</v>
      </c>
      <c r="Y31" s="15">
        <f>'[1]94Imp'!X$264</f>
        <v>7.5520300643836358E-2</v>
      </c>
      <c r="Z31" s="15">
        <f>'[1]94Imp'!Y$264</f>
        <v>6.3380097030010185E-2</v>
      </c>
      <c r="AA31" s="15">
        <f>'[1]94Imp'!Z$264</f>
        <v>0</v>
      </c>
      <c r="AB31" s="15">
        <f>'[1]94Imp'!AA$264</f>
        <v>0</v>
      </c>
      <c r="AC31" s="71"/>
      <c r="AD31" s="11">
        <f>1/1000*'[1]94Imp'!AB$264</f>
        <v>6.4767142999999999E-2</v>
      </c>
      <c r="AE31" s="22">
        <f>1/1000*'[1]94Imp'!AC$264</f>
        <v>5.4358685000000004E-2</v>
      </c>
      <c r="AF31" s="22">
        <f>1/1000*'[1]94Imp'!AD$264</f>
        <v>6.6034379000000004E-2</v>
      </c>
      <c r="AG31" s="22">
        <f>1/1000*'[1]94Imp'!AE$264</f>
        <v>7.9650160999999997E-2</v>
      </c>
      <c r="AH31" s="22">
        <f>1/1000*'[1]94Imp'!AF$264</f>
        <v>9.4308562999999998E-2</v>
      </c>
      <c r="AI31" s="22">
        <f>1/1000*'[1]94Imp'!AG$264</f>
        <v>9.6141805000000011E-2</v>
      </c>
      <c r="AJ31" s="22">
        <f>1/1000*'[1]94Imp'!AH$264</f>
        <v>9.8141377000000002E-2</v>
      </c>
      <c r="AK31" s="22">
        <f>1/1000*'[1]94Imp'!AI$264</f>
        <v>0.11968111799999999</v>
      </c>
      <c r="AL31" s="22">
        <f>1/1000*'[1]94Imp'!AJ$264</f>
        <v>0.13783178899999998</v>
      </c>
      <c r="AM31" s="22">
        <f>1/1000*'[1]94Imp'!AK$264</f>
        <v>0.11796773999999999</v>
      </c>
      <c r="AN31" s="22">
        <f>1/1000*'[1]94Imp'!AL$264</f>
        <v>0.103939188</v>
      </c>
      <c r="AO31" s="22">
        <f>1/1000*'[1]94Imp'!AM$264</f>
        <v>0.13812390200000002</v>
      </c>
      <c r="AP31" s="22">
        <f>1/1000*'[1]94Imp'!AN$264</f>
        <v>0.11748178300000001</v>
      </c>
      <c r="AQ31" s="22">
        <f>1/1000*'[1]94Imp'!AO$264</f>
        <v>0.11226643199999997</v>
      </c>
      <c r="AR31" s="22">
        <f>1/1000*'[1]94Imp'!AP$264</f>
        <v>0.12236893900000001</v>
      </c>
      <c r="AS31" s="22">
        <f>1/1000*'[1]94Imp'!AQ$264</f>
        <v>0.11305119100000001</v>
      </c>
      <c r="AT31" s="22">
        <f>1/1000*'[1]94Imp'!AR$264</f>
        <v>0.10903425500000001</v>
      </c>
      <c r="AU31" s="22">
        <f>1/1000*'[1]94Imp'!AS$264</f>
        <v>0.11603286899999998</v>
      </c>
      <c r="AV31" s="22">
        <f>1/1000*'[1]94Imp'!AT$264</f>
        <v>0.123866166</v>
      </c>
      <c r="AW31" s="22">
        <f>1/1000*'[1]94Imp'!AU$264</f>
        <v>0.12188744</v>
      </c>
      <c r="AX31" s="22">
        <f>1/1000*'[1]94Imp'!AV$264</f>
        <v>0.10436421799999998</v>
      </c>
      <c r="AY31" s="22">
        <f>1/1000*'[1]94Imp'!AW$264</f>
        <v>0.10868015300000002</v>
      </c>
      <c r="AZ31" s="22">
        <f>1/1000*'[1]94Imp'!AX$264</f>
        <v>0.13210576903800003</v>
      </c>
      <c r="BA31" s="22">
        <f>1/1000*'[1]94Imp'!AY$264</f>
        <v>0.111301325575</v>
      </c>
      <c r="BB31" s="22">
        <f>1/1000*'[1]94Imp'!AZ$264</f>
        <v>0</v>
      </c>
      <c r="BC31" s="22">
        <f>1/1000*'[1]94Imp'!BA$264</f>
        <v>0</v>
      </c>
      <c r="BD31" s="215"/>
    </row>
    <row r="32" spans="2:56" ht="13">
      <c r="B32" s="8" t="s">
        <v>11</v>
      </c>
      <c r="C32" s="63">
        <f t="shared" ref="C32:M32" si="12">C24-SUM(C25:C31)</f>
        <v>2.6664898135531134E-2</v>
      </c>
      <c r="D32" s="38">
        <f t="shared" si="12"/>
        <v>2.7435164875457829E-2</v>
      </c>
      <c r="E32" s="38">
        <f t="shared" si="12"/>
        <v>2.7888686335531099E-2</v>
      </c>
      <c r="F32" s="38">
        <f t="shared" si="12"/>
        <v>3.7365509487179482E-2</v>
      </c>
      <c r="G32" s="38">
        <f t="shared" si="12"/>
        <v>2.8830588079999997E-2</v>
      </c>
      <c r="H32" s="38">
        <f t="shared" si="12"/>
        <v>4.5599900919999881E-2</v>
      </c>
      <c r="I32" s="38">
        <f t="shared" si="12"/>
        <v>2.9201136439999997E-2</v>
      </c>
      <c r="J32" s="39">
        <f t="shared" si="12"/>
        <v>2.19827259E-2</v>
      </c>
      <c r="K32" s="39">
        <f t="shared" si="12"/>
        <v>2.4815062159999957E-2</v>
      </c>
      <c r="L32" s="39">
        <f t="shared" si="12"/>
        <v>2.5665341799999963E-2</v>
      </c>
      <c r="M32" s="38">
        <f t="shared" si="12"/>
        <v>1.7766615999999957E-2</v>
      </c>
      <c r="N32" s="38">
        <f>N24-SUM(N25:N31)</f>
        <v>1.893609340000002E-2</v>
      </c>
      <c r="O32" s="38">
        <f t="shared" ref="O32:AB32" si="13">O24-SUM(O25:O31)</f>
        <v>1.5194004980000009E-2</v>
      </c>
      <c r="P32" s="38">
        <f t="shared" si="13"/>
        <v>2.2474269559999871E-2</v>
      </c>
      <c r="Q32" s="38">
        <f t="shared" si="13"/>
        <v>2.5761992859999805E-2</v>
      </c>
      <c r="R32" s="38">
        <f t="shared" si="13"/>
        <v>2.5423101479999932E-2</v>
      </c>
      <c r="S32" s="38">
        <f t="shared" si="13"/>
        <v>2.6240678259999983E-2</v>
      </c>
      <c r="T32" s="38">
        <f t="shared" si="13"/>
        <v>4.5870909000000015E-2</v>
      </c>
      <c r="U32" s="38">
        <f t="shared" si="13"/>
        <v>5.2681236100000195E-2</v>
      </c>
      <c r="V32" s="38">
        <f t="shared" si="13"/>
        <v>4.2377188809999966E-2</v>
      </c>
      <c r="W32" s="38">
        <f t="shared" si="13"/>
        <v>3.7344104000000211E-2</v>
      </c>
      <c r="X32" s="38">
        <f t="shared" si="13"/>
        <v>4.0743447359999907E-2</v>
      </c>
      <c r="Y32" s="38">
        <f t="shared" si="13"/>
        <v>3.703598850559997E-2</v>
      </c>
      <c r="Z32" s="38">
        <f t="shared" si="13"/>
        <v>3.3135046326900008E-2</v>
      </c>
      <c r="AA32" s="38">
        <f t="shared" si="13"/>
        <v>0</v>
      </c>
      <c r="AB32" s="38">
        <f t="shared" si="13"/>
        <v>0</v>
      </c>
      <c r="AC32" s="71"/>
      <c r="AD32" s="64">
        <f t="shared" ref="AD32:BC32" si="14">AD24-SUM(AD25:AD31)</f>
        <v>3.0983382999999962E-2</v>
      </c>
      <c r="AE32" s="40">
        <f t="shared" si="14"/>
        <v>3.1920918999999992E-2</v>
      </c>
      <c r="AF32" s="40">
        <f t="shared" si="14"/>
        <v>3.1880167000000015E-2</v>
      </c>
      <c r="AG32" s="40">
        <f t="shared" si="14"/>
        <v>4.1362492999999945E-2</v>
      </c>
      <c r="AH32" s="40">
        <f t="shared" si="14"/>
        <v>3.9871751999999983E-2</v>
      </c>
      <c r="AI32" s="40">
        <f t="shared" si="14"/>
        <v>4.4714477000000002E-2</v>
      </c>
      <c r="AJ32" s="40">
        <f t="shared" si="14"/>
        <v>4.2018948000000056E-2</v>
      </c>
      <c r="AK32" s="40">
        <f t="shared" si="14"/>
        <v>4.2609774999999989E-2</v>
      </c>
      <c r="AL32" s="40">
        <f t="shared" si="14"/>
        <v>4.9928039000000035E-2</v>
      </c>
      <c r="AM32" s="40">
        <f t="shared" si="14"/>
        <v>4.8505284000000037E-2</v>
      </c>
      <c r="AN32" s="40">
        <f t="shared" si="14"/>
        <v>3.8975254000000015E-2</v>
      </c>
      <c r="AO32" s="40">
        <f t="shared" si="14"/>
        <v>4.4574522000000005E-2</v>
      </c>
      <c r="AP32" s="40">
        <f t="shared" si="14"/>
        <v>4.2580062000000002E-2</v>
      </c>
      <c r="AQ32" s="40">
        <f t="shared" si="14"/>
        <v>5.0152397000000071E-2</v>
      </c>
      <c r="AR32" s="40">
        <f t="shared" si="14"/>
        <v>5.575618599999993E-2</v>
      </c>
      <c r="AS32" s="40">
        <f t="shared" si="14"/>
        <v>4.1035411999999938E-2</v>
      </c>
      <c r="AT32" s="40">
        <f t="shared" si="14"/>
        <v>4.6131542000000025E-2</v>
      </c>
      <c r="AU32" s="40">
        <f t="shared" si="14"/>
        <v>5.4438732999999961E-2</v>
      </c>
      <c r="AV32" s="40">
        <f t="shared" si="14"/>
        <v>6.1793948999999904E-2</v>
      </c>
      <c r="AW32" s="40">
        <f t="shared" si="14"/>
        <v>5.5614331999999933E-2</v>
      </c>
      <c r="AX32" s="40">
        <f t="shared" si="14"/>
        <v>5.122542699999999E-2</v>
      </c>
      <c r="AY32" s="40">
        <f t="shared" si="14"/>
        <v>5.5390488000000015E-2</v>
      </c>
      <c r="AZ32" s="40">
        <f t="shared" si="14"/>
        <v>5.4256891285999975E-2</v>
      </c>
      <c r="BA32" s="40">
        <f t="shared" si="14"/>
        <v>4.2430860789000047E-2</v>
      </c>
      <c r="BB32" s="40">
        <f t="shared" si="14"/>
        <v>0</v>
      </c>
      <c r="BC32" s="40">
        <f t="shared" si="14"/>
        <v>0</v>
      </c>
      <c r="BD32" s="215"/>
    </row>
    <row r="33" spans="2:56" ht="20" customHeight="1">
      <c r="B33" s="26" t="s">
        <v>13</v>
      </c>
      <c r="C33" s="80">
        <f>[1]PaperSectorMinusCoreVPAImp!B$264+SUM(C35:C35)</f>
        <v>1.7448355053333329</v>
      </c>
      <c r="D33" s="103">
        <f>[1]PaperSectorMinusCoreVPAImp!C$264+SUM(D35:D35)</f>
        <v>1.4939289446333333</v>
      </c>
      <c r="E33" s="103">
        <f>[1]PaperSectorMinusCoreVPAImp!D$264+SUM(E35:E35)</f>
        <v>1.6337022653186668</v>
      </c>
      <c r="F33" s="103">
        <f>[1]PaperSectorMinusCoreVPAImp!E$264+SUM(F35:F35)</f>
        <v>1.9411527228613337</v>
      </c>
      <c r="G33" s="103">
        <f>[1]PaperSectorMinusCoreVPAImp!F$264+SUM(G35:G35)</f>
        <v>2.1537899393200002</v>
      </c>
      <c r="H33" s="103">
        <f>[1]PaperSectorMinusCoreVPAImp!G$264+SUM(H35:H35)</f>
        <v>2.1138961174499995</v>
      </c>
      <c r="I33" s="103">
        <f>[1]PaperSectorMinusCoreVPAImp!H$264+SUM(I35:I35)</f>
        <v>2.0124447307974993</v>
      </c>
      <c r="J33" s="104">
        <f>[1]PaperSectorMinusCoreVPAImp!I$264+SUM(J35:J35)</f>
        <v>2.0988507362649997</v>
      </c>
      <c r="K33" s="94">
        <f>[1]PaperSectorMinusCoreVPAImp!J$264+SUM(K35:K35)</f>
        <v>2.0336967299999995</v>
      </c>
      <c r="L33" s="94">
        <f>[1]PaperSectorMinusCoreVPAImp!K$264+SUM(L35:L35)</f>
        <v>1.5394818707704918</v>
      </c>
      <c r="M33" s="81">
        <f>[1]PaperSectorMinusCoreVPAImp!L$264+SUM(M35:M35)</f>
        <v>1.60917581345</v>
      </c>
      <c r="N33" s="81">
        <f>[1]PaperSectorMinusCoreVPAImp!M$264+SUM(N35:N35)</f>
        <v>1.6731729658300003</v>
      </c>
      <c r="O33" s="81">
        <f>[1]PaperSectorMinusCoreVPAImp!N$264+SUM(O35:O35)</f>
        <v>1.8553592239300003</v>
      </c>
      <c r="P33" s="81">
        <f>[1]PaperSectorMinusCoreVPAImp!O$264+SUM(P35:P35)</f>
        <v>2.1099664119299999</v>
      </c>
      <c r="Q33" s="81">
        <f>[1]PaperSectorMinusCoreVPAImp!P$264+SUM(Q35:Q35)</f>
        <v>1.9365902573699996</v>
      </c>
      <c r="R33" s="81">
        <f>[1]PaperSectorMinusCoreVPAImp!Q$264+SUM(R35:R35)</f>
        <v>1.6568657313300004</v>
      </c>
      <c r="S33" s="81">
        <f>[1]PaperSectorMinusCoreVPAImp!R$264+SUM(S35:S35)</f>
        <v>1.6103143984999999</v>
      </c>
      <c r="T33" s="81">
        <f>[1]PaperSectorMinusCoreVPAImp!S$264+SUM(T35:T35)</f>
        <v>1.4914797370000001</v>
      </c>
      <c r="U33" s="81">
        <f>[1]PaperSectorMinusCoreVPAImp!T$264+SUM(U35:U35)</f>
        <v>1.5890926002300003</v>
      </c>
      <c r="V33" s="81">
        <f>[1]PaperSectorMinusCoreVPAImp!U$264+SUM(V35:V35)</f>
        <v>1.6935627718899997</v>
      </c>
      <c r="W33" s="81">
        <f>[1]PaperSectorMinusCoreVPAImp!V$264+SUM(W35:W35)</f>
        <v>1.4949828106</v>
      </c>
      <c r="X33" s="81">
        <f>[1]PaperSectorMinusCoreVPAImp!W$264+SUM(X35:X35)</f>
        <v>1.337686679214849</v>
      </c>
      <c r="Y33" s="81">
        <f>[1]PaperSectorMinusCoreVPAImp!X$264+SUM(Y35:Y35)</f>
        <v>1.5114697110319832</v>
      </c>
      <c r="Z33" s="81">
        <f>[1]PaperSectorMinusCoreVPAImp!Y$264+SUM(Z35:Z35)</f>
        <v>0.96545768363900009</v>
      </c>
      <c r="AA33" s="81">
        <f>[1]PaperSectorMinusCoreVPAImp!Z$264+SUM(AA35:AA35)</f>
        <v>0</v>
      </c>
      <c r="AB33" s="81">
        <f>[1]PaperSectorMinusCoreVPAImp!AA$264+SUM(AB35:AB35)</f>
        <v>0</v>
      </c>
      <c r="AC33" s="71"/>
      <c r="AD33" s="103">
        <f>1/1000*[1]PaperSectorMinusCoreVPAImp!AB$264+SUM(AD35:AD35)</f>
        <v>0.53596859800000007</v>
      </c>
      <c r="AE33" s="103">
        <f>1/1000*[1]PaperSectorMinusCoreVPAImp!AC$264+SUM(AE35:AE35)</f>
        <v>0.40987551899999997</v>
      </c>
      <c r="AF33" s="103">
        <f>1/1000*[1]PaperSectorMinusCoreVPAImp!AD$264+SUM(AF35:AF35)</f>
        <v>0.43599431000000005</v>
      </c>
      <c r="AG33" s="103">
        <f>1/1000*[1]PaperSectorMinusCoreVPAImp!AE$264+SUM(AG35:AG35)</f>
        <v>0.57035492300000001</v>
      </c>
      <c r="AH33" s="103">
        <f>1/1000*[1]PaperSectorMinusCoreVPAImp!AF$264+SUM(AH35:AH35)</f>
        <v>0.63026073300000018</v>
      </c>
      <c r="AI33" s="103">
        <f>1/1000*[1]PaperSectorMinusCoreVPAImp!AG$264+SUM(AI35:AI35)</f>
        <v>0.63806350700000014</v>
      </c>
      <c r="AJ33" s="103">
        <f>1/1000*[1]PaperSectorMinusCoreVPAImp!AH$264+SUM(AJ35:AJ35)</f>
        <v>0.62578500299999984</v>
      </c>
      <c r="AK33" s="103">
        <f>1/1000*[1]PaperSectorMinusCoreVPAImp!AI$264+SUM(AK35:AK35)</f>
        <v>0.71394874799999986</v>
      </c>
      <c r="AL33" s="103">
        <f>1/1000*[1]PaperSectorMinusCoreVPAImp!AJ$264+SUM(AL35:AL35)</f>
        <v>0.73438057099999987</v>
      </c>
      <c r="AM33" s="103">
        <f>1/1000*[1]PaperSectorMinusCoreVPAImp!AK$264+SUM(AM35:AM35)</f>
        <v>0.59839695000000004</v>
      </c>
      <c r="AN33" s="103">
        <f>1/1000*[1]PaperSectorMinusCoreVPAImp!AL$264+SUM(AN35:AN35)</f>
        <v>0.60966702400000006</v>
      </c>
      <c r="AO33" s="103">
        <f>1/1000*[1]PaperSectorMinusCoreVPAImp!AM$264+SUM(AO35:AO35)</f>
        <v>0.62980828600000005</v>
      </c>
      <c r="AP33" s="103">
        <f>1/1000*[1]PaperSectorMinusCoreVPAImp!AN$264+SUM(AP35:AP35)</f>
        <v>0.683650973</v>
      </c>
      <c r="AQ33" s="103">
        <f>1/1000*[1]PaperSectorMinusCoreVPAImp!AO$264+SUM(AQ35:AQ35)</f>
        <v>0.6463694459999999</v>
      </c>
      <c r="AR33" s="103">
        <f>1/1000*[1]PaperSectorMinusCoreVPAImp!AP$264+SUM(AR35:AR35)</f>
        <v>0.61735016300000001</v>
      </c>
      <c r="AS33" s="103">
        <f>1/1000*[1]PaperSectorMinusCoreVPAImp!AQ$264+SUM(AS35:AS35)</f>
        <v>0.46198276000000005</v>
      </c>
      <c r="AT33" s="103">
        <f>1/1000*[1]PaperSectorMinusCoreVPAImp!AR$264+SUM(AT35:AT35)</f>
        <v>0.45012024699999997</v>
      </c>
      <c r="AU33" s="103">
        <f>1/1000*[1]PaperSectorMinusCoreVPAImp!AS$264+SUM(AU35:AU35)</f>
        <v>0.47582047199999999</v>
      </c>
      <c r="AV33" s="103">
        <f>1/1000*[1]PaperSectorMinusCoreVPAImp!AT$264+SUM(AV35:AV35)</f>
        <v>0.52743876700000003</v>
      </c>
      <c r="AW33" s="103">
        <f>1/1000*[1]PaperSectorMinusCoreVPAImp!AU$264+SUM(AW35:AW35)</f>
        <v>0.50685053199999985</v>
      </c>
      <c r="AX33" s="103">
        <f>1/1000*[1]PaperSectorMinusCoreVPAImp!AV$264+SUM(AX35:AX35)</f>
        <v>0.452579605</v>
      </c>
      <c r="AY33" s="103">
        <f>1/1000*[1]PaperSectorMinusCoreVPAImp!AW$264+SUM(AY35:AY35)</f>
        <v>0.47993875300000005</v>
      </c>
      <c r="AZ33" s="103">
        <f>1/1000*[1]PaperSectorMinusCoreVPAImp!AX$264+SUM(AZ35:AZ35)</f>
        <v>0.57095546412299991</v>
      </c>
      <c r="BA33" s="103">
        <f>1/1000*[1]PaperSectorMinusCoreVPAImp!AY$264+SUM(BA35:BA35)</f>
        <v>0.41724559599000005</v>
      </c>
      <c r="BB33" s="103">
        <f>1/1000*[1]PaperSectorMinusCoreVPAImp!AZ$264+SUM(BB35:BB35)</f>
        <v>0</v>
      </c>
      <c r="BC33" s="103">
        <f>1/1000*[1]PaperSectorMinusCoreVPAImp!BA$264+SUM(BC35:BC35)</f>
        <v>0</v>
      </c>
      <c r="BD33" s="215"/>
    </row>
    <row r="34" spans="2:56" ht="13">
      <c r="B34" s="5" t="s">
        <v>144</v>
      </c>
      <c r="C34" s="11">
        <f>'[1]440123Imp'!B$264</f>
        <v>0</v>
      </c>
      <c r="D34" s="12">
        <f>'[1]440123Imp'!C$264</f>
        <v>0</v>
      </c>
      <c r="E34" s="12">
        <f>'[1]440123Imp'!D$264</f>
        <v>0</v>
      </c>
      <c r="F34" s="12">
        <f>'[1]440123Imp'!E$264</f>
        <v>0</v>
      </c>
      <c r="G34" s="12">
        <f>'[1]440123Imp'!F$264</f>
        <v>0</v>
      </c>
      <c r="H34" s="12">
        <f>'[1]440123Imp'!G$264</f>
        <v>0</v>
      </c>
      <c r="I34" s="12">
        <f>'[1]440123Imp'!H$264</f>
        <v>0</v>
      </c>
      <c r="J34" s="91">
        <f>'[1]440123Imp'!I$264</f>
        <v>0</v>
      </c>
      <c r="K34" s="91">
        <f>'[1]440123Imp'!J$264</f>
        <v>0</v>
      </c>
      <c r="L34" s="91">
        <f>'[1]440123Imp'!K$264</f>
        <v>0</v>
      </c>
      <c r="M34" s="12">
        <f>'[1]440123Imp'!L$264</f>
        <v>6.6906769999999999E-4</v>
      </c>
      <c r="N34" s="12">
        <f>'[1]440123Imp'!M$264</f>
        <v>1.24952583E-3</v>
      </c>
      <c r="O34" s="12">
        <f>'[1]440123Imp'!N$264</f>
        <v>8.4752492999999986E-4</v>
      </c>
      <c r="P34" s="12">
        <f>'[1]440123Imp'!O$264</f>
        <v>1.34284143E-3</v>
      </c>
      <c r="Q34" s="12">
        <f>'[1]440123Imp'!P$264</f>
        <v>1.87833387E-3</v>
      </c>
      <c r="R34" s="12">
        <f>'[1]440123Imp'!Q$264</f>
        <v>2.2059463299999994E-3</v>
      </c>
      <c r="S34" s="12">
        <f>'[1]440123Imp'!R$264</f>
        <v>3.9987569999999995E-3</v>
      </c>
      <c r="T34" s="12">
        <f>'[1]440123Imp'!S$264</f>
        <v>4.1697389999999996E-3</v>
      </c>
      <c r="U34" s="12">
        <f>'[1]440123Imp'!T$264</f>
        <v>5.4152237299999991E-3</v>
      </c>
      <c r="V34" s="12">
        <f>'[1]440123Imp'!U$264</f>
        <v>3.2976003899999997E-3</v>
      </c>
      <c r="W34" s="12">
        <f>'[1]440123Imp'!V$264</f>
        <v>3.5259965999999993E-3</v>
      </c>
      <c r="X34" s="12">
        <f>'[1]440123Imp'!W$264</f>
        <v>4.7149011000000001E-3</v>
      </c>
      <c r="Y34" s="12">
        <f>'[1]440123Imp'!X$264</f>
        <v>5.330132919649999E-3</v>
      </c>
      <c r="Z34" s="12">
        <f>'[1]440123Imp'!Y$264</f>
        <v>2.9069140869999996E-2</v>
      </c>
      <c r="AA34" s="12">
        <f>'[1]440123Imp'!Z$264</f>
        <v>0</v>
      </c>
      <c r="AB34" s="12">
        <f>'[1]440123Imp'!AA$264</f>
        <v>0</v>
      </c>
      <c r="AC34" s="71"/>
      <c r="AD34" s="11">
        <f>1/1000*'[1]440123Imp'!AB$264</f>
        <v>0</v>
      </c>
      <c r="AE34" s="12">
        <f>1/1000*'[1]440123Imp'!AC$264</f>
        <v>0</v>
      </c>
      <c r="AF34" s="12">
        <f>1/1000*'[1]440123Imp'!AD$264</f>
        <v>0</v>
      </c>
      <c r="AG34" s="12">
        <f>1/1000*'[1]440123Imp'!AE$264</f>
        <v>0</v>
      </c>
      <c r="AH34" s="12">
        <f>1/1000*'[1]440123Imp'!AF$264</f>
        <v>0</v>
      </c>
      <c r="AI34" s="12">
        <f>1/1000*'[1]440123Imp'!AG$264</f>
        <v>0</v>
      </c>
      <c r="AJ34" s="12">
        <f>1/1000*'[1]440123Imp'!AH$264</f>
        <v>0</v>
      </c>
      <c r="AK34" s="12">
        <f>1/1000*'[1]440123Imp'!AI$264</f>
        <v>0</v>
      </c>
      <c r="AL34" s="12">
        <f>1/1000*'[1]440123Imp'!AJ$264</f>
        <v>0</v>
      </c>
      <c r="AM34" s="12">
        <f>1/1000*'[1]440123Imp'!AK$264</f>
        <v>0</v>
      </c>
      <c r="AN34" s="12">
        <f>1/1000*'[1]440123Imp'!AL$264</f>
        <v>2.9489799999999998E-4</v>
      </c>
      <c r="AO34" s="12">
        <f>1/1000*'[1]440123Imp'!AM$264</f>
        <v>1.1668129999999998E-3</v>
      </c>
      <c r="AP34" s="12">
        <f>1/1000*'[1]440123Imp'!AN$264</f>
        <v>8.1698099999999994E-4</v>
      </c>
      <c r="AQ34" s="12">
        <f>1/1000*'[1]440123Imp'!AO$264</f>
        <v>1.5518069999999999E-3</v>
      </c>
      <c r="AR34" s="12">
        <f>1/1000*'[1]440123Imp'!AP$264</f>
        <v>2.0391129999999995E-3</v>
      </c>
      <c r="AS34" s="12">
        <f>1/1000*'[1]440123Imp'!AQ$264</f>
        <v>1.6237339999999999E-3</v>
      </c>
      <c r="AT34" s="12">
        <f>1/1000*'[1]440123Imp'!AR$264</f>
        <v>2.2921790000000005E-3</v>
      </c>
      <c r="AU34" s="12">
        <f>1/1000*'[1]440123Imp'!AS$264</f>
        <v>3.3730599999999998E-3</v>
      </c>
      <c r="AV34" s="12">
        <f>1/1000*'[1]440123Imp'!AT$264</f>
        <v>4.7633670000000001E-3</v>
      </c>
      <c r="AW34" s="12">
        <f>1/1000*'[1]440123Imp'!AU$264</f>
        <v>2.6709800000000003E-3</v>
      </c>
      <c r="AX34" s="12">
        <f>1/1000*'[1]440123Imp'!AV$264</f>
        <v>3.1677109999999997E-3</v>
      </c>
      <c r="AY34" s="12">
        <f>1/1000*'[1]440123Imp'!AW$264</f>
        <v>4.8153020000000013E-3</v>
      </c>
      <c r="AZ34" s="12">
        <f>1/1000*'[1]440123Imp'!AX$264</f>
        <v>4.1834953530000005E-3</v>
      </c>
      <c r="BA34" s="12">
        <f>1/1000*'[1]440123Imp'!AY$264</f>
        <v>4.1762525779999995E-3</v>
      </c>
      <c r="BB34" s="12">
        <f>1/1000*'[1]440123Imp'!AZ$264</f>
        <v>0</v>
      </c>
      <c r="BC34" s="12">
        <f>1/1000*'[1]440123Imp'!BA$264</f>
        <v>0</v>
      </c>
      <c r="BD34" s="215"/>
    </row>
    <row r="35" spans="2:56">
      <c r="B35" s="5" t="s">
        <v>12</v>
      </c>
      <c r="C35" s="11">
        <f>'[1]4701-5Imp'!B$264</f>
        <v>4.2569999999999995E-3</v>
      </c>
      <c r="D35" s="22">
        <f>'[1]4701-5Imp'!C$264</f>
        <v>1.1427165E-3</v>
      </c>
      <c r="E35" s="22">
        <f>'[1]4701-5Imp'!D$264</f>
        <v>1.8585000000000001E-3</v>
      </c>
      <c r="F35" s="22">
        <f>'[1]4701-5Imp'!E$264</f>
        <v>2.9924999999999999E-3</v>
      </c>
      <c r="G35" s="22">
        <f>'[1]4701-5Imp'!F$264</f>
        <v>2.8412100000000003E-3</v>
      </c>
      <c r="H35" s="22">
        <f>'[1]4701-5Imp'!G$264</f>
        <v>1.5844724999999997E-2</v>
      </c>
      <c r="I35" s="22">
        <f>'[1]4701-5Imp'!H$264</f>
        <v>6.8276699999999992E-3</v>
      </c>
      <c r="J35" s="87">
        <f>'[1]4701-5Imp'!I$264</f>
        <v>9.6570269999999986E-3</v>
      </c>
      <c r="K35" s="91">
        <f>'[1]4701-5Imp'!J$264</f>
        <v>5.1094620000000004E-3</v>
      </c>
      <c r="L35" s="91">
        <f>'[1]4701-5Imp'!K$264</f>
        <v>2.945385E-3</v>
      </c>
      <c r="M35" s="12">
        <f>'[1]4701-5Imp'!L$264</f>
        <v>4.2630479999999993E-3</v>
      </c>
      <c r="N35" s="12">
        <f>'[1]4701-5Imp'!M$264</f>
        <v>3.0259799999999997E-3</v>
      </c>
      <c r="O35" s="12">
        <f>'[1]4701-5Imp'!N$264</f>
        <v>2.3372010000000001E-3</v>
      </c>
      <c r="P35" s="12">
        <f>'[1]4701-5Imp'!O$264</f>
        <v>3.1732964999999997E-3</v>
      </c>
      <c r="Q35" s="12">
        <f>'[1]4701-5Imp'!P$264</f>
        <v>5.1987149999999996E-3</v>
      </c>
      <c r="R35" s="12">
        <f>'[1]4701-5Imp'!Q$264</f>
        <v>2.5406455500000001E-2</v>
      </c>
      <c r="S35" s="12">
        <f>'[1]4701-5Imp'!R$264</f>
        <v>5.1110649000000001E-2</v>
      </c>
      <c r="T35" s="12">
        <f>'[1]4701-5Imp'!S$264</f>
        <v>9.0174150000000008E-2</v>
      </c>
      <c r="U35" s="12">
        <f>'[1]4701-5Imp'!T$264</f>
        <v>0.20259429299999998</v>
      </c>
      <c r="V35" s="12">
        <f>'[1]4701-5Imp'!U$264</f>
        <v>0.28561000499999994</v>
      </c>
      <c r="W35" s="12">
        <f>'[1]4701-5Imp'!V$264</f>
        <v>0.26683551</v>
      </c>
      <c r="X35" s="12">
        <f>'[1]4701-5Imp'!W$264</f>
        <v>0.22462375499999998</v>
      </c>
      <c r="Y35" s="12">
        <f>'[1]4701-5Imp'!X$264</f>
        <v>0.30954635999999996</v>
      </c>
      <c r="Z35" s="12">
        <f>'[1]4701-5Imp'!Y$264</f>
        <v>0.159492735</v>
      </c>
      <c r="AA35" s="12">
        <f>'[1]4701-5Imp'!Z$264</f>
        <v>0</v>
      </c>
      <c r="AB35" s="12">
        <f>'[1]4701-5Imp'!AA$264</f>
        <v>0</v>
      </c>
      <c r="AC35" s="13"/>
      <c r="AD35" s="11">
        <f>1/1000*'[1]4701-5Imp'!AB$264</f>
        <v>5.7433899999999999E-4</v>
      </c>
      <c r="AE35" s="22">
        <f>1/1000*'[1]4701-5Imp'!AC$264</f>
        <v>1.3577699999999998E-4</v>
      </c>
      <c r="AF35" s="22">
        <f>1/1000*'[1]4701-5Imp'!AD$264</f>
        <v>1.81492E-4</v>
      </c>
      <c r="AG35" s="22">
        <f>1/1000*'[1]4701-5Imp'!AE$264</f>
        <v>3.4788100000000003E-4</v>
      </c>
      <c r="AH35" s="22">
        <f>1/1000*'[1]4701-5Imp'!AF$264</f>
        <v>4.0627099999999993E-4</v>
      </c>
      <c r="AI35" s="22">
        <f>1/1000*'[1]4701-5Imp'!AG$264</f>
        <v>1.9370269999999998E-3</v>
      </c>
      <c r="AJ35" s="22">
        <f>1/1000*'[1]4701-5Imp'!AH$264</f>
        <v>1.1985749999999997E-3</v>
      </c>
      <c r="AK35" s="22">
        <f>1/1000*'[1]4701-5Imp'!AI$264</f>
        <v>1.8789869999999999E-3</v>
      </c>
      <c r="AL35" s="22">
        <f>1/1000*'[1]4701-5Imp'!AJ$264</f>
        <v>1.6549509999999998E-3</v>
      </c>
      <c r="AM35" s="22">
        <f>1/1000*'[1]4701-5Imp'!AK$264</f>
        <v>1.2891910000000001E-3</v>
      </c>
      <c r="AN35" s="22">
        <f>1/1000*'[1]4701-5Imp'!AL$264</f>
        <v>1.5004389999999999E-3</v>
      </c>
      <c r="AO35" s="22">
        <f>1/1000*'[1]4701-5Imp'!AM$264</f>
        <v>1.2321979999999999E-3</v>
      </c>
      <c r="AP35" s="22">
        <f>1/1000*'[1]4701-5Imp'!AN$264</f>
        <v>9.723799999999999E-4</v>
      </c>
      <c r="AQ35" s="22">
        <f>1/1000*'[1]4701-5Imp'!AO$264</f>
        <v>1.31671E-3</v>
      </c>
      <c r="AR35" s="22">
        <f>1/1000*'[1]4701-5Imp'!AP$264</f>
        <v>1.4590830000000001E-3</v>
      </c>
      <c r="AS35" s="22">
        <f>1/1000*'[1]4701-5Imp'!AQ$264</f>
        <v>3.750078E-3</v>
      </c>
      <c r="AT35" s="22">
        <f>1/1000*'[1]4701-5Imp'!AR$264</f>
        <v>7.1320819999999997E-3</v>
      </c>
      <c r="AU35" s="22">
        <f>1/1000*'[1]4701-5Imp'!AS$264</f>
        <v>1.3717501999999999E-2</v>
      </c>
      <c r="AV35" s="22">
        <f>1/1000*'[1]4701-5Imp'!AT$264</f>
        <v>3.7322146E-2</v>
      </c>
      <c r="AW35" s="22">
        <f>1/1000*'[1]4701-5Imp'!AU$264</f>
        <v>4.4353339999999998E-2</v>
      </c>
      <c r="AX35" s="22">
        <f>1/1000*'[1]4701-5Imp'!AV$264</f>
        <v>3.6130342000000003E-2</v>
      </c>
      <c r="AY35" s="22">
        <f>1/1000*'[1]4701-5Imp'!AW$264</f>
        <v>3.9434736999999997E-2</v>
      </c>
      <c r="AZ35" s="22">
        <f>1/1000*'[1]4701-5Imp'!AX$264</f>
        <v>6.5021016514999988E-2</v>
      </c>
      <c r="BA35" s="22">
        <f>1/1000*'[1]4701-5Imp'!AY$264</f>
        <v>3.0893013567000003E-2</v>
      </c>
      <c r="BB35" s="22">
        <f>1/1000*'[1]4701-5Imp'!AZ$264</f>
        <v>0</v>
      </c>
      <c r="BC35" s="22">
        <f>1/1000*'[1]4701-5Imp'!BA$264</f>
        <v>0</v>
      </c>
      <c r="BD35" s="215"/>
    </row>
    <row r="36" spans="2:56" ht="13" thickBot="1">
      <c r="B36" s="6" t="s">
        <v>17</v>
      </c>
      <c r="C36" s="84">
        <f>'[1]48Imp'!B$264</f>
        <v>1.736321505333333</v>
      </c>
      <c r="D36" s="105">
        <f>'[1]48Imp'!C$264</f>
        <v>1.4916435116333333</v>
      </c>
      <c r="E36" s="105">
        <f>'[1]48Imp'!D$264</f>
        <v>1.6299852653186666</v>
      </c>
      <c r="F36" s="105">
        <f>'[1]48Imp'!E$264</f>
        <v>1.9351677228613338</v>
      </c>
      <c r="G36" s="105">
        <f>'[1]48Imp'!F$264</f>
        <v>2.1481075193199999</v>
      </c>
      <c r="H36" s="105">
        <f>'[1]48Imp'!G$264</f>
        <v>2.0822066674499999</v>
      </c>
      <c r="I36" s="105">
        <f>'[1]48Imp'!H$264</f>
        <v>1.9987893907974992</v>
      </c>
      <c r="J36" s="106">
        <f>'[1]48Imp'!I$264</f>
        <v>2.0795366822650001</v>
      </c>
      <c r="K36" s="92">
        <f>'[1]48Imp'!J$264</f>
        <v>2.0234778059999994</v>
      </c>
      <c r="L36" s="92">
        <f>'[1]48Imp'!K$264</f>
        <v>1.5335911007704917</v>
      </c>
      <c r="M36" s="85">
        <f>'[1]48Imp'!L$264</f>
        <v>1.59998064975</v>
      </c>
      <c r="N36" s="85">
        <f>'[1]48Imp'!M$264</f>
        <v>1.6658714800000001</v>
      </c>
      <c r="O36" s="85">
        <f>'[1]48Imp'!N$264</f>
        <v>1.8498372970000001</v>
      </c>
      <c r="P36" s="85">
        <f>'[1]48Imp'!O$264</f>
        <v>2.1022769775000003</v>
      </c>
      <c r="Q36" s="85">
        <f>'[1]48Imp'!P$264</f>
        <v>1.9243144934999994</v>
      </c>
      <c r="R36" s="85">
        <f>'[1]48Imp'!Q$264</f>
        <v>1.6038468740000003</v>
      </c>
      <c r="S36" s="85">
        <f>'[1]48Imp'!R$264</f>
        <v>1.5040943434999994</v>
      </c>
      <c r="T36" s="85">
        <f>'[1]48Imp'!S$264</f>
        <v>1.3069616980000001</v>
      </c>
      <c r="U36" s="85">
        <f>'[1]48Imp'!T$264</f>
        <v>1.1784887905000003</v>
      </c>
      <c r="V36" s="85">
        <f>'[1]48Imp'!U$264</f>
        <v>1.1190451614999999</v>
      </c>
      <c r="W36" s="85">
        <f>'[1]48Imp'!V$264</f>
        <v>0.95778579399999997</v>
      </c>
      <c r="X36" s="85">
        <f>'[1]48Imp'!W$264</f>
        <v>0.88372426811484894</v>
      </c>
      <c r="Y36" s="85">
        <f>'[1]48Imp'!X$264</f>
        <v>0.88704685811233352</v>
      </c>
      <c r="Z36" s="85">
        <f>'[1]48Imp'!Y$264</f>
        <v>0.61740307276899997</v>
      </c>
      <c r="AA36" s="85">
        <f>'[1]48Imp'!Z$264</f>
        <v>0</v>
      </c>
      <c r="AB36" s="85">
        <f>'[1]48Imp'!AA$264</f>
        <v>0</v>
      </c>
      <c r="AC36" s="95"/>
      <c r="AD36" s="84">
        <f>1/1000*'[1]48Imp'!AB$264</f>
        <v>0.53481992</v>
      </c>
      <c r="AE36" s="105">
        <f>1/1000*'[1]48Imp'!AC$264</f>
        <v>0.40960396500000001</v>
      </c>
      <c r="AF36" s="105">
        <f>1/1000*'[1]48Imp'!AD$264</f>
        <v>0.43563132600000004</v>
      </c>
      <c r="AG36" s="105">
        <f>1/1000*'[1]48Imp'!AE$264</f>
        <v>0.56965916099999991</v>
      </c>
      <c r="AH36" s="105">
        <f>1/1000*'[1]48Imp'!AF$264</f>
        <v>0.62944819100000016</v>
      </c>
      <c r="AI36" s="105">
        <f>1/1000*'[1]48Imp'!AG$264</f>
        <v>0.63418945299999996</v>
      </c>
      <c r="AJ36" s="105">
        <f>1/1000*'[1]48Imp'!AH$264</f>
        <v>0.62338785299999999</v>
      </c>
      <c r="AK36" s="105">
        <f>1/1000*'[1]48Imp'!AI$264</f>
        <v>0.71019077399999986</v>
      </c>
      <c r="AL36" s="105">
        <f>1/1000*'[1]48Imp'!AJ$264</f>
        <v>0.73107066899999984</v>
      </c>
      <c r="AM36" s="105">
        <f>1/1000*'[1]48Imp'!AK$264</f>
        <v>0.59581856799999999</v>
      </c>
      <c r="AN36" s="105">
        <f>1/1000*'[1]48Imp'!AL$264</f>
        <v>0.60637124800000008</v>
      </c>
      <c r="AO36" s="105">
        <f>1/1000*'[1]48Imp'!AM$264</f>
        <v>0.62617707700000003</v>
      </c>
      <c r="AP36" s="105">
        <f>1/1000*'[1]48Imp'!AN$264</f>
        <v>0.68088923199999996</v>
      </c>
      <c r="AQ36" s="105">
        <f>1/1000*'[1]48Imp'!AO$264</f>
        <v>0.64218421899999978</v>
      </c>
      <c r="AR36" s="105">
        <f>1/1000*'[1]48Imp'!AP$264</f>
        <v>0.61239288399999992</v>
      </c>
      <c r="AS36" s="105">
        <f>1/1000*'[1]48Imp'!AQ$264</f>
        <v>0.45285887000000008</v>
      </c>
      <c r="AT36" s="122">
        <f>1/1000*'[1]48Imp'!AR$264</f>
        <v>0.433563904</v>
      </c>
      <c r="AU36" s="122">
        <f>1/1000*'[1]48Imp'!AS$264</f>
        <v>0.44501240800000003</v>
      </c>
      <c r="AV36" s="122">
        <f>1/1000*'[1]48Imp'!AT$264</f>
        <v>0.44803110800000001</v>
      </c>
      <c r="AW36" s="122">
        <f>1/1000*'[1]48Imp'!AU$264</f>
        <v>0.41547287199999988</v>
      </c>
      <c r="AX36" s="122">
        <f>1/1000*'[1]48Imp'!AV$264</f>
        <v>0.37715120999999996</v>
      </c>
      <c r="AY36" s="122">
        <f>1/1000*'[1]48Imp'!AW$264</f>
        <v>0.39625397700000009</v>
      </c>
      <c r="AZ36" s="122">
        <f>1/1000*'[1]48Imp'!AX$264</f>
        <v>0.43672993573999991</v>
      </c>
      <c r="BA36" s="122">
        <f>1/1000*'[1]48Imp'!AY$264</f>
        <v>0.35128331627800002</v>
      </c>
      <c r="BB36" s="122">
        <f>1/1000*'[1]48Imp'!AZ$264</f>
        <v>0</v>
      </c>
      <c r="BC36" s="122">
        <f>1/1000*'[1]48Imp'!BA$264</f>
        <v>0</v>
      </c>
      <c r="BD36" s="244"/>
    </row>
    <row r="37" spans="2:56" ht="13" thickTop="1"/>
  </sheetData>
  <mergeCells count="9">
    <mergeCell ref="B2:B3"/>
    <mergeCell ref="C2:AB2"/>
    <mergeCell ref="AD21:BC21"/>
    <mergeCell ref="C5:AB5"/>
    <mergeCell ref="C21:AB21"/>
    <mergeCell ref="C3:AB3"/>
    <mergeCell ref="AD2:BC2"/>
    <mergeCell ref="AD3:BC3"/>
    <mergeCell ref="AD5:BC5"/>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90625" customWidth="1"/>
    <col min="3" max="26" width="5.1796875" customWidth="1"/>
    <col min="27" max="28" width="5.1796875" hidden="1" customWidth="1"/>
    <col min="29" max="29" width="1.7265625" customWidth="1"/>
    <col min="30" max="53" width="5.1796875" customWidth="1"/>
    <col min="54" max="55" width="5.1796875" hidden="1" customWidth="1"/>
  </cols>
  <sheetData>
    <row r="1" spans="2:56" ht="9" customHeight="1" thickBot="1"/>
    <row r="2" spans="2:56" ht="20" customHeight="1" thickTop="1">
      <c r="B2" s="252" t="s">
        <v>40</v>
      </c>
      <c r="C2" s="254" t="s">
        <v>6</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2:56" ht="13" thickBot="1">
      <c r="B3" s="25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2:56" ht="20" customHeight="1" thickTop="1" thickBot="1">
      <c r="B4" s="4"/>
      <c r="C4" s="55">
        <v>2000</v>
      </c>
      <c r="D4" s="56">
        <f t="shared" ref="D4:J4" si="0">1+C4</f>
        <v>2001</v>
      </c>
      <c r="E4" s="56">
        <f t="shared" si="0"/>
        <v>2002</v>
      </c>
      <c r="F4" s="56">
        <f t="shared" si="0"/>
        <v>2003</v>
      </c>
      <c r="G4" s="56">
        <f t="shared" si="0"/>
        <v>2004</v>
      </c>
      <c r="H4" s="56">
        <f t="shared" si="0"/>
        <v>2005</v>
      </c>
      <c r="I4" s="56">
        <f t="shared" si="0"/>
        <v>2006</v>
      </c>
      <c r="J4" s="56">
        <f t="shared" si="0"/>
        <v>2007</v>
      </c>
      <c r="K4" s="56">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165"/>
      <c r="AD4" s="200">
        <v>2000</v>
      </c>
      <c r="AE4" s="56">
        <f t="shared" ref="AE4:BC4" si="2">1+AD4</f>
        <v>2001</v>
      </c>
      <c r="AF4" s="56">
        <f t="shared" si="2"/>
        <v>2002</v>
      </c>
      <c r="AG4" s="56">
        <f t="shared" si="2"/>
        <v>2003</v>
      </c>
      <c r="AH4" s="56">
        <f t="shared" si="2"/>
        <v>2004</v>
      </c>
      <c r="AI4" s="56">
        <f t="shared" si="2"/>
        <v>2005</v>
      </c>
      <c r="AJ4" s="56">
        <f t="shared" si="2"/>
        <v>2006</v>
      </c>
      <c r="AK4" s="56">
        <f t="shared" si="2"/>
        <v>2007</v>
      </c>
      <c r="AL4" s="56">
        <f t="shared" si="2"/>
        <v>2008</v>
      </c>
      <c r="AM4" s="56">
        <f t="shared" si="2"/>
        <v>2009</v>
      </c>
      <c r="AN4" s="56">
        <f t="shared" si="2"/>
        <v>2010</v>
      </c>
      <c r="AO4" s="56">
        <f t="shared" si="2"/>
        <v>2011</v>
      </c>
      <c r="AP4" s="56">
        <f t="shared" si="2"/>
        <v>2012</v>
      </c>
      <c r="AQ4" s="56">
        <f t="shared" si="2"/>
        <v>2013</v>
      </c>
      <c r="AR4" s="56">
        <f t="shared" si="2"/>
        <v>2014</v>
      </c>
      <c r="AS4" s="56">
        <f t="shared" si="2"/>
        <v>2015</v>
      </c>
      <c r="AT4" s="56">
        <f t="shared" si="2"/>
        <v>2016</v>
      </c>
      <c r="AU4" s="56">
        <f t="shared" si="2"/>
        <v>2017</v>
      </c>
      <c r="AV4" s="56">
        <f t="shared" si="2"/>
        <v>2018</v>
      </c>
      <c r="AW4" s="56">
        <f t="shared" si="2"/>
        <v>2019</v>
      </c>
      <c r="AX4" s="56">
        <f t="shared" si="2"/>
        <v>2020</v>
      </c>
      <c r="AY4" s="56">
        <f t="shared" si="2"/>
        <v>2021</v>
      </c>
      <c r="AZ4" s="56">
        <f t="shared" si="2"/>
        <v>2022</v>
      </c>
      <c r="BA4" s="56">
        <f t="shared" si="2"/>
        <v>2023</v>
      </c>
      <c r="BB4" s="56">
        <f t="shared" si="2"/>
        <v>2024</v>
      </c>
      <c r="BC4" s="56">
        <f t="shared" si="2"/>
        <v>2025</v>
      </c>
      <c r="BD4" s="215"/>
    </row>
    <row r="5" spans="2:56" ht="25" customHeight="1" thickTop="1">
      <c r="B5" s="7"/>
      <c r="C5" s="257" t="s">
        <v>141</v>
      </c>
      <c r="D5" s="258"/>
      <c r="E5" s="258"/>
      <c r="F5" s="258"/>
      <c r="G5" s="258"/>
      <c r="H5" s="258"/>
      <c r="I5" s="258"/>
      <c r="J5" s="258"/>
      <c r="K5" s="258"/>
      <c r="L5" s="258"/>
      <c r="M5" s="258"/>
      <c r="N5" s="258"/>
      <c r="O5" s="258"/>
      <c r="P5" s="258"/>
      <c r="Q5" s="258"/>
      <c r="R5" s="258"/>
      <c r="S5" s="258"/>
      <c r="T5" s="258"/>
      <c r="U5" s="258"/>
      <c r="V5" s="258"/>
      <c r="W5" s="258"/>
      <c r="X5" s="258"/>
      <c r="Y5" s="258"/>
      <c r="Z5" s="258"/>
      <c r="AA5" s="258"/>
      <c r="AB5" s="259"/>
      <c r="AC5" s="215"/>
      <c r="AD5" s="257" t="str">
        <f>C5</f>
        <v>Exports to all countries</v>
      </c>
      <c r="AE5" s="258"/>
      <c r="AF5" s="258"/>
      <c r="AG5" s="258"/>
      <c r="AH5" s="258"/>
      <c r="AI5" s="258"/>
      <c r="AJ5" s="258"/>
      <c r="AK5" s="258"/>
      <c r="AL5" s="258"/>
      <c r="AM5" s="258"/>
      <c r="AN5" s="258"/>
      <c r="AO5" s="258"/>
      <c r="AP5" s="258"/>
      <c r="AQ5" s="258"/>
      <c r="AR5" s="258"/>
      <c r="AS5" s="258"/>
      <c r="AT5" s="258"/>
      <c r="AU5" s="258"/>
      <c r="AV5" s="258"/>
      <c r="AW5" s="258"/>
      <c r="AX5" s="258"/>
      <c r="AY5" s="258"/>
      <c r="AZ5" s="258"/>
      <c r="BA5" s="258"/>
      <c r="BB5" s="258"/>
      <c r="BC5" s="259"/>
      <c r="BD5" s="215"/>
    </row>
    <row r="6" spans="2:56" ht="20" customHeight="1">
      <c r="B6" s="26" t="s">
        <v>15</v>
      </c>
      <c r="C6" s="77">
        <f t="shared" ref="C6:J6" si="3">SUM(C8,C17)</f>
        <v>10.877302227054667</v>
      </c>
      <c r="D6" s="78">
        <f t="shared" si="3"/>
        <v>11.62539654325208</v>
      </c>
      <c r="E6" s="78">
        <f t="shared" si="3"/>
        <v>13.564953425094661</v>
      </c>
      <c r="F6" s="78">
        <f t="shared" si="3"/>
        <v>13.74294841397799</v>
      </c>
      <c r="G6" s="78">
        <f t="shared" si="3"/>
        <v>14.416977779660662</v>
      </c>
      <c r="H6" s="78">
        <f t="shared" si="3"/>
        <v>13.885256641564091</v>
      </c>
      <c r="I6" s="78">
        <f t="shared" si="3"/>
        <v>15.188195710477679</v>
      </c>
      <c r="J6" s="78">
        <f t="shared" si="3"/>
        <v>14.855442010400846</v>
      </c>
      <c r="K6" s="78">
        <f>SUM(K8,K17)</f>
        <v>14.97911746732199</v>
      </c>
      <c r="L6" s="78">
        <f>SUM(L8,L17)</f>
        <v>12.965792367173272</v>
      </c>
      <c r="M6" s="78">
        <f>SUM(M8,M17)</f>
        <v>14.705215184927003</v>
      </c>
      <c r="N6" s="78">
        <f>SUM(N8,N17)</f>
        <v>18.820748577633342</v>
      </c>
      <c r="O6" s="78">
        <f t="shared" ref="O6:AB6" si="4">SUM(O8,O17)</f>
        <v>18.228433920516668</v>
      </c>
      <c r="P6" s="78">
        <f t="shared" si="4"/>
        <v>19.682340133743331</v>
      </c>
      <c r="Q6" s="78">
        <f t="shared" si="4"/>
        <v>23.359575895240553</v>
      </c>
      <c r="R6" s="78">
        <f t="shared" si="4"/>
        <v>25.448420543954995</v>
      </c>
      <c r="S6" s="78">
        <f t="shared" si="4"/>
        <v>27.51176480172667</v>
      </c>
      <c r="T6" s="78">
        <f t="shared" si="4"/>
        <v>20.882924896524994</v>
      </c>
      <c r="U6" s="78">
        <f t="shared" si="4"/>
        <v>21.333552604684954</v>
      </c>
      <c r="V6" s="78">
        <f t="shared" si="4"/>
        <v>21.173209973704253</v>
      </c>
      <c r="W6" s="78">
        <f t="shared" si="4"/>
        <v>13.658147500168333</v>
      </c>
      <c r="X6" s="78">
        <f t="shared" si="4"/>
        <v>14.273120967003338</v>
      </c>
      <c r="Y6" s="78">
        <f t="shared" si="4"/>
        <v>14.037416396335463</v>
      </c>
      <c r="Z6" s="78">
        <f t="shared" si="4"/>
        <v>12.990919419882976</v>
      </c>
      <c r="AA6" s="78">
        <f t="shared" si="4"/>
        <v>0</v>
      </c>
      <c r="AB6" s="78">
        <f t="shared" si="4"/>
        <v>0</v>
      </c>
      <c r="AC6" s="71"/>
      <c r="AD6" s="80">
        <f>SUM(AD8,AD17)</f>
        <v>0.96613444299999973</v>
      </c>
      <c r="AE6" s="81">
        <f>SUM(AE8,AE17)</f>
        <v>0.93757583599999972</v>
      </c>
      <c r="AF6" s="81">
        <f t="shared" ref="AF6:BC6" si="5">SUM(AF8,AF17)</f>
        <v>1.1277067890000003</v>
      </c>
      <c r="AG6" s="81">
        <f t="shared" si="5"/>
        <v>1.2856732189999995</v>
      </c>
      <c r="AH6" s="81">
        <f t="shared" si="5"/>
        <v>1.5478527739999994</v>
      </c>
      <c r="AI6" s="81">
        <f t="shared" si="5"/>
        <v>1.5471922339999999</v>
      </c>
      <c r="AJ6" s="81">
        <f t="shared" si="5"/>
        <v>1.6217060920000002</v>
      </c>
      <c r="AK6" s="81">
        <f t="shared" si="5"/>
        <v>1.8293934520000006</v>
      </c>
      <c r="AL6" s="81">
        <f t="shared" si="5"/>
        <v>1.9595507170000004</v>
      </c>
      <c r="AM6" s="81">
        <f t="shared" si="5"/>
        <v>1.5428578370000001</v>
      </c>
      <c r="AN6" s="81">
        <f t="shared" si="5"/>
        <v>2.004915116999999</v>
      </c>
      <c r="AO6" s="81">
        <f t="shared" si="5"/>
        <v>2.0190116130000004</v>
      </c>
      <c r="AP6" s="81">
        <f t="shared" si="5"/>
        <v>1.9021593030000004</v>
      </c>
      <c r="AQ6" s="81">
        <f t="shared" si="5"/>
        <v>1.9213293109999994</v>
      </c>
      <c r="AR6" s="81">
        <f t="shared" si="5"/>
        <v>2.1423162630000001</v>
      </c>
      <c r="AS6" s="81">
        <f t="shared" si="5"/>
        <v>2.0327525049999995</v>
      </c>
      <c r="AT6" s="81">
        <f t="shared" si="5"/>
        <v>2.158923269999999</v>
      </c>
      <c r="AU6" s="81">
        <f t="shared" si="5"/>
        <v>2.4036118069999994</v>
      </c>
      <c r="AV6" s="81">
        <f t="shared" si="5"/>
        <v>2.6077695360000002</v>
      </c>
      <c r="AW6" s="81">
        <f t="shared" si="5"/>
        <v>2.4759626450000001</v>
      </c>
      <c r="AX6" s="81">
        <f t="shared" si="5"/>
        <v>1.6752931309999997</v>
      </c>
      <c r="AY6" s="81">
        <f t="shared" si="5"/>
        <v>1.7962547259999997</v>
      </c>
      <c r="AZ6" s="81">
        <f t="shared" si="5"/>
        <v>1.8332141011540009</v>
      </c>
      <c r="BA6" s="81">
        <f t="shared" si="5"/>
        <v>1.6184577446110002</v>
      </c>
      <c r="BB6" s="81">
        <f t="shared" si="5"/>
        <v>0</v>
      </c>
      <c r="BC6" s="81">
        <f t="shared" si="5"/>
        <v>0</v>
      </c>
      <c r="BD6" s="215"/>
    </row>
    <row r="7" spans="2:56" ht="17.149999999999999" customHeight="1">
      <c r="B7" s="201" t="s">
        <v>47</v>
      </c>
      <c r="C7" s="206">
        <f>[1]CoreVPAExp!B$263</f>
        <v>0.92988677303119971</v>
      </c>
      <c r="D7" s="96">
        <f>[1]CoreVPAExp!C$263</f>
        <v>0.97275114700463983</v>
      </c>
      <c r="E7" s="97">
        <f>[1]CoreVPAExp!D$263</f>
        <v>1.2025185723399687</v>
      </c>
      <c r="F7" s="97">
        <f>[1]CoreVPAExp!E$263</f>
        <v>1.3849036625640001</v>
      </c>
      <c r="G7" s="97">
        <f>[1]CoreVPAExp!F$263</f>
        <v>1.3774228078666662</v>
      </c>
      <c r="H7" s="97">
        <f>[1]CoreVPAExp!G$263</f>
        <v>1.2955016023099999</v>
      </c>
      <c r="I7" s="97">
        <f>[1]CoreVPAExp!H$263</f>
        <v>1.7408209773999994</v>
      </c>
      <c r="J7" s="97">
        <f>[1]CoreVPAExp!I$263</f>
        <v>1.8192465370577779</v>
      </c>
      <c r="K7" s="97">
        <f>[1]CoreVPAExp!J$263</f>
        <v>1.767151784812</v>
      </c>
      <c r="L7" s="97">
        <f>[1]CoreVPAExp!K$263</f>
        <v>1.9075618996799995</v>
      </c>
      <c r="M7" s="97">
        <f>[1]CoreVPAExp!L$263</f>
        <v>2.3808835327719997</v>
      </c>
      <c r="N7" s="97">
        <f>[1]CoreVPAExp!M$263</f>
        <v>2.4682782418933327</v>
      </c>
      <c r="O7" s="97">
        <f>[1]CoreVPAExp!N$263</f>
        <v>2.0771282716299999</v>
      </c>
      <c r="P7" s="97">
        <f>[1]CoreVPAExp!O$263</f>
        <v>2.64343169108</v>
      </c>
      <c r="Q7" s="97">
        <f>[1]CoreVPAExp!P$263</f>
        <v>3.1537937467572217</v>
      </c>
      <c r="R7" s="97">
        <f>[1]CoreVPAExp!Q$263</f>
        <v>3.9299084006616662</v>
      </c>
      <c r="S7" s="97">
        <f>[1]CoreVPAExp!R$263</f>
        <v>4.7019284755033333</v>
      </c>
      <c r="T7" s="97">
        <f>[1]CoreVPAExp!S$263</f>
        <v>5.0836605597999984</v>
      </c>
      <c r="U7" s="97">
        <f>[1]CoreVPAExp!T$263</f>
        <v>5.5455555948706685</v>
      </c>
      <c r="V7" s="97">
        <f>[1]CoreVPAExp!U$263</f>
        <v>4.8404031562209475</v>
      </c>
      <c r="W7" s="97">
        <f>[1]CoreVPAExp!V$263</f>
        <v>4.5603216189199998</v>
      </c>
      <c r="X7" s="97">
        <f>[1]CoreVPAExp!W$263</f>
        <v>1.8798629472199999</v>
      </c>
      <c r="Y7" s="97">
        <f>[1]CoreVPAExp!X$263</f>
        <v>0.97268535758292007</v>
      </c>
      <c r="Z7" s="97">
        <f>[1]CoreVPAExp!Y$263</f>
        <v>1.117239397261983</v>
      </c>
      <c r="AA7" s="97">
        <f>[1]CoreVPAExp!Z$263</f>
        <v>0</v>
      </c>
      <c r="AB7" s="97">
        <f>[1]CoreVPAExp!AA$263</f>
        <v>0</v>
      </c>
      <c r="AC7" s="71"/>
      <c r="AD7" s="73">
        <f>1/1000*[1]CoreVPAExp!AB$263</f>
        <v>7.4622019000000012E-2</v>
      </c>
      <c r="AE7" s="167">
        <f>1/1000*[1]CoreVPAExp!AC$263</f>
        <v>7.3543189999999981E-2</v>
      </c>
      <c r="AF7" s="167">
        <f>1/1000*[1]CoreVPAExp!AD$263</f>
        <v>9.9179587000000069E-2</v>
      </c>
      <c r="AG7" s="167">
        <f>1/1000*[1]CoreVPAExp!AE$263</f>
        <v>0.11214070699999996</v>
      </c>
      <c r="AH7" s="167">
        <f>1/1000*[1]CoreVPAExp!AF$263</f>
        <v>0.13626049999999998</v>
      </c>
      <c r="AI7" s="167">
        <f>1/1000*[1]CoreVPAExp!AG$263</f>
        <v>0.13980069799999997</v>
      </c>
      <c r="AJ7" s="167">
        <f>1/1000*[1]CoreVPAExp!AH$263</f>
        <v>0.17484446399999995</v>
      </c>
      <c r="AK7" s="167">
        <f>1/1000*[1]CoreVPAExp!AI$263</f>
        <v>0.21905540600000004</v>
      </c>
      <c r="AL7" s="167">
        <f>1/1000*[1]CoreVPAExp!AJ$263</f>
        <v>0.21533979</v>
      </c>
      <c r="AM7" s="167">
        <f>1/1000*[1]CoreVPAExp!AK$263</f>
        <v>0.20760148699999997</v>
      </c>
      <c r="AN7" s="167">
        <f>1/1000*[1]CoreVPAExp!AL$263</f>
        <v>0.3136621389999999</v>
      </c>
      <c r="AO7" s="167">
        <f>1/1000*[1]CoreVPAExp!AM$263</f>
        <v>0.34973879900000004</v>
      </c>
      <c r="AP7" s="167">
        <f>1/1000*[1]CoreVPAExp!AN$263</f>
        <v>0.26249829500000005</v>
      </c>
      <c r="AQ7" s="167">
        <f>1/1000*[1]CoreVPAExp!AO$263</f>
        <v>0.31876133799999984</v>
      </c>
      <c r="AR7" s="167">
        <f>1/1000*[1]CoreVPAExp!AP$263</f>
        <v>0.405361847</v>
      </c>
      <c r="AS7" s="167">
        <f>1/1000*[1]CoreVPAExp!AQ$263</f>
        <v>0.39655983799999994</v>
      </c>
      <c r="AT7" s="167">
        <f>1/1000*[1]CoreVPAExp!AR$263</f>
        <v>0.49843996999999995</v>
      </c>
      <c r="AU7" s="167">
        <f>1/1000*[1]CoreVPAExp!AS$263</f>
        <v>0.5881020210000002</v>
      </c>
      <c r="AV7" s="167">
        <f>1/1000*[1]CoreVPAExp!AT$263</f>
        <v>0.56993104299999997</v>
      </c>
      <c r="AW7" s="167">
        <f>1/1000*[1]CoreVPAExp!AU$263</f>
        <v>0.53917958899999985</v>
      </c>
      <c r="AX7" s="167">
        <f>1/1000*[1]CoreVPAExp!AV$263</f>
        <v>0.47097172700000012</v>
      </c>
      <c r="AY7" s="167">
        <f>1/1000*[1]CoreVPAExp!AW$263</f>
        <v>0.218565117</v>
      </c>
      <c r="AZ7" s="167">
        <f>1/1000*[1]CoreVPAExp!AX$263</f>
        <v>0.13936109164499999</v>
      </c>
      <c r="BA7" s="167">
        <f>1/1000*[1]CoreVPAExp!AY$263</f>
        <v>0.13631825196400002</v>
      </c>
      <c r="BB7" s="167">
        <f>1/1000*[1]CoreVPAExp!AZ$263</f>
        <v>0</v>
      </c>
      <c r="BC7" s="167">
        <f>1/1000*[1]CoreVPAExp!BA$263</f>
        <v>0</v>
      </c>
      <c r="BD7" s="215"/>
    </row>
    <row r="8" spans="2:56" ht="20" customHeight="1">
      <c r="B8" s="26" t="s">
        <v>14</v>
      </c>
      <c r="C8" s="80">
        <f>SUM([1]TimberSectorMinusCoreVPAExp!B$263:B$263)+SUM(C9:C12)</f>
        <v>1.3540890221091155</v>
      </c>
      <c r="D8" s="81">
        <f>SUM([1]TimberSectorMinusCoreVPAExp!C$263:C$263)+SUM(D9:D12)</f>
        <v>1.4401230263370814</v>
      </c>
      <c r="E8" s="81">
        <f>SUM([1]TimberSectorMinusCoreVPAExp!D$263:D$263)+SUM(E9:E12)</f>
        <v>1.729629609939161</v>
      </c>
      <c r="F8" s="81">
        <f>SUM([1]TimberSectorMinusCoreVPAExp!E$263:E$263)+SUM(F9:F12)</f>
        <v>1.91796866876799</v>
      </c>
      <c r="G8" s="81">
        <f>SUM([1]TimberSectorMinusCoreVPAExp!F$263:F$263)+SUM(G9:G12)</f>
        <v>2.3284912027906683</v>
      </c>
      <c r="H8" s="81">
        <f>SUM([1]TimberSectorMinusCoreVPAExp!G$263:G$263)+SUM(H9:H12)</f>
        <v>2.4117769745640869</v>
      </c>
      <c r="I8" s="81">
        <f>SUM([1]TimberSectorMinusCoreVPAExp!H$263:H$263)+SUM(I9:I12)</f>
        <v>2.6366859902676785</v>
      </c>
      <c r="J8" s="81">
        <f>SUM([1]TimberSectorMinusCoreVPAExp!I$263:I$263)+SUM(J9:J12)</f>
        <v>2.2202999220608524</v>
      </c>
      <c r="K8" s="81">
        <f>SUM([1]TimberSectorMinusCoreVPAExp!J$263:J$263)+SUM(K9:K12)</f>
        <v>2.1677692185819972</v>
      </c>
      <c r="L8" s="81">
        <f>SUM([1]TimberSectorMinusCoreVPAExp!K$263:K$263)+SUM(L9:L12)</f>
        <v>2.2099479227232743</v>
      </c>
      <c r="M8" s="81">
        <f>SUM([1]TimberSectorMinusCoreVPAExp!L$263:L$263)+SUM(M9:M12)</f>
        <v>2.682786817427</v>
      </c>
      <c r="N8" s="81">
        <f>SUM([1]TimberSectorMinusCoreVPAExp!M$263:M$263)+SUM(N9:N12)</f>
        <v>2.7015504436933346</v>
      </c>
      <c r="O8" s="81">
        <f>SUM([1]TimberSectorMinusCoreVPAExp!N$263:N$263)+SUM(O9:O12)</f>
        <v>2.3041319095566672</v>
      </c>
      <c r="P8" s="81">
        <f>SUM([1]TimberSectorMinusCoreVPAExp!O$263:O$263)+SUM(P9:P12)</f>
        <v>2.8241048017633328</v>
      </c>
      <c r="Q8" s="81">
        <f>SUM([1]TimberSectorMinusCoreVPAExp!P$263:P$263)+SUM(Q9:Q12)</f>
        <v>3.3861462986305551</v>
      </c>
      <c r="R8" s="81">
        <f>SUM([1]TimberSectorMinusCoreVPAExp!Q$263:Q$263)+SUM(R9:R12)</f>
        <v>4.1507701542749995</v>
      </c>
      <c r="S8" s="81">
        <f>SUM([1]TimberSectorMinusCoreVPAExp!R$263:R$263)+SUM(S9:S12)</f>
        <v>4.8872814880566677</v>
      </c>
      <c r="T8" s="81">
        <f>SUM([1]TimberSectorMinusCoreVPAExp!S$263:S$263)+SUM(T9:T12)</f>
        <v>5.2799389072000009</v>
      </c>
      <c r="U8" s="81">
        <f>SUM([1]TimberSectorMinusCoreVPAExp!T$263:T$263)+SUM(U9:U12)</f>
        <v>5.6788262005849557</v>
      </c>
      <c r="V8" s="81">
        <f>SUM([1]TimberSectorMinusCoreVPAExp!U$263:U$263)+SUM(V9:V12)</f>
        <v>4.9928973154042566</v>
      </c>
      <c r="W8" s="81">
        <f>SUM([1]TimberSectorMinusCoreVPAExp!V$263:V$263)+SUM(W9:W12)</f>
        <v>4.7800347915799994</v>
      </c>
      <c r="X8" s="81">
        <f>SUM([1]TimberSectorMinusCoreVPAExp!W$263:W$263)+SUM(X9:X12)</f>
        <v>2.00142409042</v>
      </c>
      <c r="Y8" s="81">
        <f>SUM([1]TimberSectorMinusCoreVPAExp!X$263:X$263)+SUM(Y9:Y12)</f>
        <v>1.1363100672065902</v>
      </c>
      <c r="Z8" s="81">
        <f>SUM([1]TimberSectorMinusCoreVPAExp!Y$263:Y$263)+SUM(Z9:Z12)</f>
        <v>1.2328197017227231</v>
      </c>
      <c r="AA8" s="81">
        <f>SUM([1]TimberSectorMinusCoreVPAExp!Z$263:Z$263)+SUM(AA9:AA12)</f>
        <v>0</v>
      </c>
      <c r="AB8" s="81">
        <f>SUM([1]TimberSectorMinusCoreVPAExp!AA$263:AA$263)+SUM(AB9:AB12)</f>
        <v>0</v>
      </c>
      <c r="AC8" s="71"/>
      <c r="AD8" s="59">
        <f>1/1000*SUM([1]TimberSectorMinusCoreVPAExp!AB$263:AB$263)+SUM(AD9:AD12)</f>
        <v>0.19640600099999997</v>
      </c>
      <c r="AE8" s="25">
        <f>1/1000*SUM([1]TimberSectorMinusCoreVPAExp!AC$263:AC$263)+SUM(AE9:AE12)</f>
        <v>0.20520914600000004</v>
      </c>
      <c r="AF8" s="25">
        <f>1/1000*SUM([1]TimberSectorMinusCoreVPAExp!AD$263:AD$263)+SUM(AF9:AF12)</f>
        <v>0.247038164</v>
      </c>
      <c r="AG8" s="25">
        <f>1/1000*SUM([1]TimberSectorMinusCoreVPAExp!AE$263:AE$263)+SUM(AG9:AG12)</f>
        <v>0.27124902099999992</v>
      </c>
      <c r="AH8" s="25">
        <f>1/1000*SUM([1]TimberSectorMinusCoreVPAExp!AF$263:AF$263)+SUM(AH9:AH12)</f>
        <v>0.33884147600000003</v>
      </c>
      <c r="AI8" s="25">
        <f>1/1000*SUM([1]TimberSectorMinusCoreVPAExp!AG$263:AG$263)+SUM(AI9:AI12)</f>
        <v>0.35570930399999989</v>
      </c>
      <c r="AJ8" s="25">
        <f>1/1000*SUM([1]TimberSectorMinusCoreVPAExp!AH$263:AH$263)+SUM(AJ9:AJ12)</f>
        <v>0.36963449400000004</v>
      </c>
      <c r="AK8" s="25">
        <f>1/1000*SUM([1]TimberSectorMinusCoreVPAExp!AI$263:AI$263)+SUM(AK9:AK12)</f>
        <v>0.37555337599999994</v>
      </c>
      <c r="AL8" s="25">
        <f>1/1000*SUM([1]TimberSectorMinusCoreVPAExp!AJ$263:AJ$263)+SUM(AL9:AL12)</f>
        <v>0.35123174000000001</v>
      </c>
      <c r="AM8" s="25">
        <f>1/1000*SUM([1]TimberSectorMinusCoreVPAExp!AK$263:AK$263)+SUM(AM9:AM12)</f>
        <v>0.318691379</v>
      </c>
      <c r="AN8" s="25">
        <f>1/1000*SUM([1]TimberSectorMinusCoreVPAExp!AL$263:AL$263)+SUM(AN9:AN12)</f>
        <v>0.42123329500000006</v>
      </c>
      <c r="AO8" s="25">
        <f>1/1000*SUM([1]TimberSectorMinusCoreVPAExp!AM$263:AM$263)+SUM(AO9:AO12)</f>
        <v>0.43447053699999999</v>
      </c>
      <c r="AP8" s="25">
        <f>1/1000*SUM([1]TimberSectorMinusCoreVPAExp!AN$263:AN$263)+SUM(AP9:AP12)</f>
        <v>0.34622590799999997</v>
      </c>
      <c r="AQ8" s="25">
        <f>1/1000*SUM([1]TimberSectorMinusCoreVPAExp!AO$263:AO$263)+SUM(AQ9:AQ12)</f>
        <v>0.39184525999999992</v>
      </c>
      <c r="AR8" s="25">
        <f>1/1000*SUM([1]TimberSectorMinusCoreVPAExp!AP$263:AP$263)+SUM(AR9:AR12)</f>
        <v>0.48894676500000006</v>
      </c>
      <c r="AS8" s="25">
        <f>1/1000*SUM([1]TimberSectorMinusCoreVPAExp!AQ$263:AQ$263)+SUM(AS9:AS12)</f>
        <v>0.47697192500000007</v>
      </c>
      <c r="AT8" s="25">
        <f>1/1000*SUM([1]TimberSectorMinusCoreVPAExp!AR$263:AR$263)+SUM(AT9:AT12)</f>
        <v>0.57628052699999988</v>
      </c>
      <c r="AU8" s="25">
        <f>1/1000*SUM([1]TimberSectorMinusCoreVPAExp!AS$263:AS$263)+SUM(AU9:AU12)</f>
        <v>0.66435837000000009</v>
      </c>
      <c r="AV8" s="25">
        <f>1/1000*SUM([1]TimberSectorMinusCoreVPAExp!AT$263:AT$263)+SUM(AV9:AV12)</f>
        <v>0.63960596300000017</v>
      </c>
      <c r="AW8" s="25">
        <f>1/1000*SUM([1]TimberSectorMinusCoreVPAExp!AU$263:AU$263)+SUM(AW9:AW12)</f>
        <v>0.6145184749999999</v>
      </c>
      <c r="AX8" s="25">
        <f>1/1000*SUM([1]TimberSectorMinusCoreVPAExp!AV$263:AV$263)+SUM(AX9:AX12)</f>
        <v>0.53859570699999981</v>
      </c>
      <c r="AY8" s="25">
        <f>1/1000*SUM([1]TimberSectorMinusCoreVPAExp!AW$263:AW$263)+SUM(AY9:AY12)</f>
        <v>0.29393075699999999</v>
      </c>
      <c r="AZ8" s="25">
        <f>1/1000*SUM([1]TimberSectorMinusCoreVPAExp!AX$263:AX$263)+SUM(AZ9:AZ12)</f>
        <v>0.21052484147999997</v>
      </c>
      <c r="BA8" s="25">
        <f>1/1000*SUM([1]TimberSectorMinusCoreVPAExp!AY$263:AY$263)+SUM(BA9:BA12)</f>
        <v>0.19691246691700004</v>
      </c>
      <c r="BB8" s="25">
        <f>1/1000*SUM([1]TimberSectorMinusCoreVPAExp!AZ$263:AZ$263)+SUM(BB9:BB12)</f>
        <v>0</v>
      </c>
      <c r="BC8" s="25">
        <f>1/1000*SUM([1]TimberSectorMinusCoreVPAExp!BA$263:BA$263)+SUM(BC9:BC12)</f>
        <v>0</v>
      </c>
      <c r="BD8" s="215"/>
    </row>
    <row r="9" spans="2:56" ht="13">
      <c r="B9" s="5" t="s">
        <v>7</v>
      </c>
      <c r="C9" s="82">
        <f>'[1]4403Exp'!B$263</f>
        <v>0.77549108291400004</v>
      </c>
      <c r="D9" s="83">
        <f>'[1]4403Exp'!C$263</f>
        <v>0.82644698009999995</v>
      </c>
      <c r="E9" s="83">
        <f>'[1]4403Exp'!D$263</f>
        <v>0.99115518737200015</v>
      </c>
      <c r="F9" s="83">
        <f>'[1]4403Exp'!E$263</f>
        <v>1.2023531731400001</v>
      </c>
      <c r="G9" s="83">
        <f>'[1]4403Exp'!F$263</f>
        <v>1.0239222059999997</v>
      </c>
      <c r="H9" s="83">
        <f>'[1]4403Exp'!G$263</f>
        <v>0.75883699999999998</v>
      </c>
      <c r="I9" s="83">
        <f>'[1]4403Exp'!H$263</f>
        <v>1.0689411549999999</v>
      </c>
      <c r="J9" s="83">
        <f>'[1]4403Exp'!I$263</f>
        <v>1.1006127820000002</v>
      </c>
      <c r="K9" s="83">
        <f>'[1]4403Exp'!J$263</f>
        <v>1.0119266799999997</v>
      </c>
      <c r="L9" s="83">
        <f>'[1]4403Exp'!K$263</f>
        <v>1.2435863100000002</v>
      </c>
      <c r="M9" s="83">
        <f>'[1]4403Exp'!L$263</f>
        <v>1.4797229999999999</v>
      </c>
      <c r="N9" s="83">
        <f>'[1]4403Exp'!M$263</f>
        <v>1.945885325000001</v>
      </c>
      <c r="O9" s="83">
        <f>'[1]4403Exp'!N$263</f>
        <v>1.3436642333333335</v>
      </c>
      <c r="P9" s="83">
        <f>'[1]4403Exp'!O$263</f>
        <v>2.0149854689999991</v>
      </c>
      <c r="Q9" s="83">
        <f>'[1]4403Exp'!P$263</f>
        <v>2.5406283533333318</v>
      </c>
      <c r="R9" s="83">
        <f>'[1]4403Exp'!Q$263</f>
        <v>3.3030835299999994</v>
      </c>
      <c r="S9" s="83">
        <f>'[1]4403Exp'!R$263</f>
        <v>3.9437865466666664</v>
      </c>
      <c r="T9" s="83">
        <f>'[1]4403Exp'!S$263</f>
        <v>4.530583</v>
      </c>
      <c r="U9" s="83">
        <f>'[1]4403Exp'!T$263</f>
        <v>5.198959634166668</v>
      </c>
      <c r="V9" s="83">
        <f>'[1]4403Exp'!U$263</f>
        <v>4.4390296007142824</v>
      </c>
      <c r="W9" s="83">
        <f>'[1]4403Exp'!V$263</f>
        <v>4.0960105385999999</v>
      </c>
      <c r="X9" s="83">
        <f>'[1]4403Exp'!W$263</f>
        <v>1.560214</v>
      </c>
      <c r="Y9" s="83">
        <f>'[1]4403Exp'!X$263</f>
        <v>0.72531350091650015</v>
      </c>
      <c r="Z9" s="83">
        <f>'[1]4403Exp'!Y$263</f>
        <v>0.66758936335499997</v>
      </c>
      <c r="AA9" s="83">
        <f>'[1]4403Exp'!Z$263</f>
        <v>0</v>
      </c>
      <c r="AB9" s="83">
        <f>'[1]4403Exp'!AA$263</f>
        <v>0</v>
      </c>
      <c r="AC9" s="71"/>
      <c r="AD9" s="11">
        <f>1/1000*'[1]4403Exp'!AB$263</f>
        <v>4.3435214000000007E-2</v>
      </c>
      <c r="AE9" s="12">
        <f>1/1000*'[1]4403Exp'!AC$263</f>
        <v>3.6632005999999995E-2</v>
      </c>
      <c r="AF9" s="12">
        <f>1/1000*'[1]4403Exp'!AD$263</f>
        <v>5.8362321000000002E-2</v>
      </c>
      <c r="AG9" s="12">
        <f>1/1000*'[1]4403Exp'!AE$263</f>
        <v>6.9752706999999997E-2</v>
      </c>
      <c r="AH9" s="12">
        <f>1/1000*'[1]4403Exp'!AF$263</f>
        <v>6.9362526000000022E-2</v>
      </c>
      <c r="AI9" s="12">
        <f>1/1000*'[1]4403Exp'!AG$263</f>
        <v>5.3071556999999998E-2</v>
      </c>
      <c r="AJ9" s="12">
        <f>1/1000*'[1]4403Exp'!AH$263</f>
        <v>7.4773490999999984E-2</v>
      </c>
      <c r="AK9" s="12">
        <f>1/1000*'[1]4403Exp'!AI$263</f>
        <v>9.8628667999999989E-2</v>
      </c>
      <c r="AL9" s="12">
        <f>1/1000*'[1]4403Exp'!AJ$263</f>
        <v>8.4815911999999993E-2</v>
      </c>
      <c r="AM9" s="12">
        <f>1/1000*'[1]4403Exp'!AK$263</f>
        <v>9.2535583000000005E-2</v>
      </c>
      <c r="AN9" s="12">
        <f>1/1000*'[1]4403Exp'!AL$263</f>
        <v>0.14392746500000003</v>
      </c>
      <c r="AO9" s="12">
        <f>1/1000*'[1]4403Exp'!AM$263</f>
        <v>0.21312881199999997</v>
      </c>
      <c r="AP9" s="12">
        <f>1/1000*'[1]4403Exp'!AN$263</f>
        <v>0.138608169</v>
      </c>
      <c r="AQ9" s="12">
        <f>1/1000*'[1]4403Exp'!AO$263</f>
        <v>0.20777513499999992</v>
      </c>
      <c r="AR9" s="12">
        <f>1/1000*'[1]4403Exp'!AP$263</f>
        <v>0.27649219700000005</v>
      </c>
      <c r="AS9" s="12">
        <f>1/1000*'[1]4403Exp'!AQ$263</f>
        <v>0.29494933700000003</v>
      </c>
      <c r="AT9" s="12">
        <f>1/1000*'[1]4403Exp'!AR$263</f>
        <v>0.39399232699999986</v>
      </c>
      <c r="AU9" s="12">
        <f>1/1000*'[1]4403Exp'!AS$263</f>
        <v>0.47191913200000013</v>
      </c>
      <c r="AV9" s="12">
        <f>1/1000*'[1]4403Exp'!AT$263</f>
        <v>0.47885193200000004</v>
      </c>
      <c r="AW9" s="12">
        <f>1/1000*'[1]4403Exp'!AU$263</f>
        <v>0.45200620199999991</v>
      </c>
      <c r="AX9" s="12">
        <f>1/1000*'[1]4403Exp'!AV$263</f>
        <v>0.39467813299999988</v>
      </c>
      <c r="AY9" s="12">
        <f>1/1000*'[1]4403Exp'!AW$263</f>
        <v>0.15513642799999999</v>
      </c>
      <c r="AZ9" s="12">
        <f>1/1000*'[1]4403Exp'!AX$263</f>
        <v>7.9590381916E-2</v>
      </c>
      <c r="BA9" s="12">
        <f>1/1000*'[1]4403Exp'!AY$263</f>
        <v>7.2808354678000009E-2</v>
      </c>
      <c r="BB9" s="12">
        <f>1/1000*'[1]4403Exp'!AZ$263</f>
        <v>0</v>
      </c>
      <c r="BC9" s="12">
        <f>1/1000*'[1]4403Exp'!BA$263</f>
        <v>0</v>
      </c>
      <c r="BD9" s="215"/>
    </row>
    <row r="10" spans="2:56" ht="13">
      <c r="B10" s="5" t="s">
        <v>8</v>
      </c>
      <c r="C10" s="11">
        <f>'[1]4407Exp'!B$263</f>
        <v>0.14502316594220002</v>
      </c>
      <c r="D10" s="12">
        <f>'[1]4407Exp'!C$263</f>
        <v>0.13369345407964003</v>
      </c>
      <c r="E10" s="12">
        <f>'[1]4407Exp'!D$263</f>
        <v>0.20100994457908003</v>
      </c>
      <c r="F10" s="12">
        <f>'[1]4407Exp'!E$263</f>
        <v>0.17235032032400002</v>
      </c>
      <c r="G10" s="12">
        <f>'[1]4407Exp'!F$263</f>
        <v>0.33459357295000014</v>
      </c>
      <c r="H10" s="12">
        <f>'[1]4407Exp'!G$263</f>
        <v>0.51199868720000008</v>
      </c>
      <c r="I10" s="12">
        <f>'[1]4407Exp'!H$263</f>
        <v>0.64301139994000001</v>
      </c>
      <c r="J10" s="12">
        <f>'[1]4407Exp'!I$263</f>
        <v>0.67184322659999995</v>
      </c>
      <c r="K10" s="12">
        <f>'[1]4407Exp'!J$263</f>
        <v>0.71885610815199996</v>
      </c>
      <c r="L10" s="12">
        <f>'[1]4407Exp'!K$263</f>
        <v>0.62938564780000017</v>
      </c>
      <c r="M10" s="12">
        <f>'[1]4407Exp'!L$263</f>
        <v>0.80463263353199987</v>
      </c>
      <c r="N10" s="12">
        <f>'[1]4407Exp'!M$263</f>
        <v>0.47276523840000018</v>
      </c>
      <c r="O10" s="12">
        <f>'[1]4407Exp'!N$263</f>
        <v>0.41894790725666664</v>
      </c>
      <c r="P10" s="12">
        <f>'[1]4407Exp'!O$263</f>
        <v>0.46079480720000005</v>
      </c>
      <c r="Q10" s="12">
        <f>'[1]4407Exp'!P$263</f>
        <v>0.58884494840888912</v>
      </c>
      <c r="R10" s="12">
        <f>'[1]4407Exp'!Q$263</f>
        <v>0.5836597850416666</v>
      </c>
      <c r="S10" s="12">
        <f>'[1]4407Exp'!R$263</f>
        <v>0.53655318262000007</v>
      </c>
      <c r="T10" s="12">
        <f>'[1]4407Exp'!S$263</f>
        <v>0.50795108</v>
      </c>
      <c r="U10" s="12">
        <f>'[1]4407Exp'!T$263</f>
        <v>0.32398972460400005</v>
      </c>
      <c r="V10" s="12">
        <f>'[1]4407Exp'!U$263</f>
        <v>0.37746339418666675</v>
      </c>
      <c r="W10" s="12">
        <f>'[1]4407Exp'!V$263</f>
        <v>0.40601652000000016</v>
      </c>
      <c r="X10" s="12">
        <f>'[1]4407Exp'!W$263</f>
        <v>0.24551982000000006</v>
      </c>
      <c r="Y10" s="12">
        <f>'[1]4407Exp'!X$263</f>
        <v>0.19841501392034</v>
      </c>
      <c r="Z10" s="12">
        <f>'[1]4407Exp'!Y$263</f>
        <v>0.33084959204851661</v>
      </c>
      <c r="AA10" s="12">
        <f>'[1]4407Exp'!Z$263</f>
        <v>0</v>
      </c>
      <c r="AB10" s="12">
        <f>'[1]4407Exp'!AA$263</f>
        <v>0</v>
      </c>
      <c r="AC10" s="71"/>
      <c r="AD10" s="11">
        <f>1/1000*'[1]4407Exp'!AB$263</f>
        <v>2.5161589999999991E-2</v>
      </c>
      <c r="AE10" s="12">
        <f>1/1000*'[1]4407Exp'!AC$263</f>
        <v>2.9798716999999995E-2</v>
      </c>
      <c r="AF10" s="12">
        <f>1/1000*'[1]4407Exp'!AD$263</f>
        <v>3.3489043000000003E-2</v>
      </c>
      <c r="AG10" s="12">
        <f>1/1000*'[1]4407Exp'!AE$263</f>
        <v>3.5172624E-2</v>
      </c>
      <c r="AH10" s="12">
        <f>1/1000*'[1]4407Exp'!AF$263</f>
        <v>5.7400549000000016E-2</v>
      </c>
      <c r="AI10" s="12">
        <f>1/1000*'[1]4407Exp'!AG$263</f>
        <v>7.7270645999999971E-2</v>
      </c>
      <c r="AJ10" s="12">
        <f>1/1000*'[1]4407Exp'!AH$263</f>
        <v>9.1727864000000034E-2</v>
      </c>
      <c r="AK10" s="12">
        <f>1/1000*'[1]4407Exp'!AI$263</f>
        <v>0.103897002</v>
      </c>
      <c r="AL10" s="12">
        <f>1/1000*'[1]4407Exp'!AJ$263</f>
        <v>0.10107614599999996</v>
      </c>
      <c r="AM10" s="12">
        <f>1/1000*'[1]4407Exp'!AK$263</f>
        <v>8.0591993000000001E-2</v>
      </c>
      <c r="AN10" s="12">
        <f>1/1000*'[1]4407Exp'!AL$263</f>
        <v>0.11858657800000001</v>
      </c>
      <c r="AO10" s="12">
        <f>1/1000*'[1]4407Exp'!AM$263</f>
        <v>8.4957988999999998E-2</v>
      </c>
      <c r="AP10" s="12">
        <f>1/1000*'[1]4407Exp'!AN$263</f>
        <v>8.4683504999999978E-2</v>
      </c>
      <c r="AQ10" s="12">
        <f>1/1000*'[1]4407Exp'!AO$263</f>
        <v>8.9598494000000001E-2</v>
      </c>
      <c r="AR10" s="12">
        <f>1/1000*'[1]4407Exp'!AP$263</f>
        <v>9.6557527000000018E-2</v>
      </c>
      <c r="AS10" s="12">
        <f>1/1000*'[1]4407Exp'!AQ$263</f>
        <v>7.8945093000000008E-2</v>
      </c>
      <c r="AT10" s="12">
        <f>1/1000*'[1]4407Exp'!AR$263</f>
        <v>7.5984040999999988E-2</v>
      </c>
      <c r="AU10" s="12">
        <f>1/1000*'[1]4407Exp'!AS$263</f>
        <v>8.1583078000000003E-2</v>
      </c>
      <c r="AV10" s="12">
        <f>1/1000*'[1]4407Exp'!AT$263</f>
        <v>6.6798654999999998E-2</v>
      </c>
      <c r="AW10" s="12">
        <f>1/1000*'[1]4407Exp'!AU$263</f>
        <v>6.4620593000000004E-2</v>
      </c>
      <c r="AX10" s="12">
        <f>1/1000*'[1]4407Exp'!AV$263</f>
        <v>5.7286440000000001E-2</v>
      </c>
      <c r="AY10" s="12">
        <f>1/1000*'[1]4407Exp'!AW$263</f>
        <v>5.0374664999999992E-2</v>
      </c>
      <c r="AZ10" s="12">
        <f>1/1000*'[1]4407Exp'!AX$263</f>
        <v>4.6265359121000001E-2</v>
      </c>
      <c r="BA10" s="12">
        <f>1/1000*'[1]4407Exp'!AY$263</f>
        <v>4.8690808532000002E-2</v>
      </c>
      <c r="BB10" s="12">
        <f>1/1000*'[1]4407Exp'!AZ$263</f>
        <v>0</v>
      </c>
      <c r="BC10" s="12">
        <f>1/1000*'[1]4407Exp'!BA$263</f>
        <v>0</v>
      </c>
      <c r="BD10" s="215"/>
    </row>
    <row r="11" spans="2:56" ht="13">
      <c r="B11" s="5" t="s">
        <v>9</v>
      </c>
      <c r="C11" s="11">
        <f>'[1]4408Exp'!B$263</f>
        <v>3.9233613000000007E-3</v>
      </c>
      <c r="D11" s="12">
        <f>'[1]4408Exp'!C$263</f>
        <v>3.8679211999999999E-3</v>
      </c>
      <c r="E11" s="12">
        <f>'[1]4408Exp'!D$263</f>
        <v>4.9550005000000008E-3</v>
      </c>
      <c r="F11" s="12">
        <f>'[1]4408Exp'!E$263</f>
        <v>4.5003229E-3</v>
      </c>
      <c r="G11" s="12">
        <f>'[1]4408Exp'!F$263</f>
        <v>5.1198775599999979E-3</v>
      </c>
      <c r="H11" s="12">
        <f>'[1]4408Exp'!G$263</f>
        <v>6.222849219999999E-3</v>
      </c>
      <c r="I11" s="12">
        <f>'[1]4408Exp'!H$263</f>
        <v>4.3108758000000007E-3</v>
      </c>
      <c r="J11" s="12">
        <f>'[1]4408Exp'!I$263</f>
        <v>8.896497679999997E-3</v>
      </c>
      <c r="K11" s="12">
        <f>'[1]4408Exp'!J$263</f>
        <v>2.0438828200000002E-2</v>
      </c>
      <c r="L11" s="12">
        <f>'[1]4408Exp'!K$263</f>
        <v>2.2629433579999993E-2</v>
      </c>
      <c r="M11" s="12">
        <f>'[1]4408Exp'!L$263</f>
        <v>3.8791176340000011E-2</v>
      </c>
      <c r="N11" s="12">
        <f>'[1]4408Exp'!M$263</f>
        <v>4.550083709999999E-2</v>
      </c>
      <c r="O11" s="12">
        <f>'[1]4408Exp'!N$263</f>
        <v>0.30781608843999997</v>
      </c>
      <c r="P11" s="12">
        <f>'[1]4408Exp'!O$263</f>
        <v>0.15562742565999999</v>
      </c>
      <c r="Q11" s="12">
        <f>'[1]4408Exp'!P$263</f>
        <v>1.4587675315E-2</v>
      </c>
      <c r="R11" s="12">
        <f>'[1]4408Exp'!Q$263</f>
        <v>3.7636599539999996E-2</v>
      </c>
      <c r="S11" s="12">
        <f>'[1]4408Exp'!R$263</f>
        <v>0.21466114614000001</v>
      </c>
      <c r="T11" s="12">
        <f>'[1]4408Exp'!S$263</f>
        <v>2.1365548260000002E-2</v>
      </c>
      <c r="U11" s="12">
        <f>'[1]4408Exp'!T$263</f>
        <v>1.4062387919999999E-2</v>
      </c>
      <c r="V11" s="12">
        <f>'[1]4408Exp'!U$263</f>
        <v>1.2635807879999997E-2</v>
      </c>
      <c r="W11" s="12">
        <f>'[1]4408Exp'!V$263</f>
        <v>8.9311502599999978E-3</v>
      </c>
      <c r="X11" s="12">
        <f>'[1]4408Exp'!W$263</f>
        <v>1.1276764100000003E-2</v>
      </c>
      <c r="Y11" s="12">
        <f>'[1]4408Exp'!X$263</f>
        <v>1.0963981280080004E-2</v>
      </c>
      <c r="Z11" s="12">
        <f>'[1]4408Exp'!Y$263</f>
        <v>5.7954850187000003E-3</v>
      </c>
      <c r="AA11" s="12">
        <f>'[1]4408Exp'!Z$263</f>
        <v>0</v>
      </c>
      <c r="AB11" s="12">
        <f>'[1]4408Exp'!AA$263</f>
        <v>0</v>
      </c>
      <c r="AC11" s="71"/>
      <c r="AD11" s="11">
        <f>1/1000*'[1]4408Exp'!AB$263</f>
        <v>4.1298539999999988E-3</v>
      </c>
      <c r="AE11" s="12">
        <f>1/1000*'[1]4408Exp'!AC$263</f>
        <v>4.0714960000000008E-3</v>
      </c>
      <c r="AF11" s="12">
        <f>1/1000*'[1]4408Exp'!AD$263</f>
        <v>5.2157899999999997E-3</v>
      </c>
      <c r="AG11" s="12">
        <f>1/1000*'[1]4408Exp'!AE$263</f>
        <v>4.7371819999999986E-3</v>
      </c>
      <c r="AH11" s="12">
        <f>1/1000*'[1]4408Exp'!AF$263</f>
        <v>5.4225869999999995E-3</v>
      </c>
      <c r="AI11" s="12">
        <f>1/1000*'[1]4408Exp'!AG$263</f>
        <v>4.9235800000000003E-3</v>
      </c>
      <c r="AJ11" s="12">
        <f>1/1000*'[1]4408Exp'!AH$263</f>
        <v>4.4186370000000004E-3</v>
      </c>
      <c r="AK11" s="12">
        <f>1/1000*'[1]4408Exp'!AI$263</f>
        <v>7.468635999999999E-3</v>
      </c>
      <c r="AL11" s="12">
        <f>1/1000*'[1]4408Exp'!AJ$263</f>
        <v>2.4226429000000011E-2</v>
      </c>
      <c r="AM11" s="12">
        <f>1/1000*'[1]4408Exp'!AK$263</f>
        <v>3.1990338E-2</v>
      </c>
      <c r="AN11" s="12">
        <f>1/1000*'[1]4408Exp'!AL$263</f>
        <v>4.9340770999999992E-2</v>
      </c>
      <c r="AO11" s="12">
        <f>1/1000*'[1]4408Exp'!AM$263</f>
        <v>4.9736103999999989E-2</v>
      </c>
      <c r="AP11" s="12">
        <f>1/1000*'[1]4408Exp'!AN$263</f>
        <v>3.6551465999999998E-2</v>
      </c>
      <c r="AQ11" s="12">
        <f>1/1000*'[1]4408Exp'!AO$263</f>
        <v>1.7609864999999999E-2</v>
      </c>
      <c r="AR11" s="12">
        <f>1/1000*'[1]4408Exp'!AP$263</f>
        <v>2.9320578999999999E-2</v>
      </c>
      <c r="AS11" s="12">
        <f>1/1000*'[1]4408Exp'!AQ$263</f>
        <v>2.0206024999999996E-2</v>
      </c>
      <c r="AT11" s="12">
        <f>1/1000*'[1]4408Exp'!AR$263</f>
        <v>2.5022477000000001E-2</v>
      </c>
      <c r="AU11" s="12">
        <f>1/1000*'[1]4408Exp'!AS$263</f>
        <v>3.0020038000000006E-2</v>
      </c>
      <c r="AV11" s="12">
        <f>1/1000*'[1]4408Exp'!AT$263</f>
        <v>2.0108859000000003E-2</v>
      </c>
      <c r="AW11" s="12">
        <f>1/1000*'[1]4408Exp'!AU$263</f>
        <v>1.7390734000000001E-2</v>
      </c>
      <c r="AX11" s="12">
        <f>1/1000*'[1]4408Exp'!AV$263</f>
        <v>1.2756466999999999E-2</v>
      </c>
      <c r="AY11" s="12">
        <f>1/1000*'[1]4408Exp'!AW$263</f>
        <v>7.7658420000000002E-3</v>
      </c>
      <c r="AZ11" s="12">
        <f>1/1000*'[1]4408Exp'!AX$263</f>
        <v>6.4754304849999984E-3</v>
      </c>
      <c r="BA11" s="12">
        <f>1/1000*'[1]4408Exp'!AY$263</f>
        <v>3.5730022050000014E-3</v>
      </c>
      <c r="BB11" s="12">
        <f>1/1000*'[1]4408Exp'!AZ$263</f>
        <v>0</v>
      </c>
      <c r="BC11" s="12">
        <f>1/1000*'[1]4408Exp'!BA$263</f>
        <v>0</v>
      </c>
      <c r="BD11" s="215"/>
    </row>
    <row r="12" spans="2:56" ht="13">
      <c r="B12" s="5" t="s">
        <v>10</v>
      </c>
      <c r="C12" s="11">
        <f>'[1]4412Exp'!B$263</f>
        <v>5.449162875E-3</v>
      </c>
      <c r="D12" s="12">
        <f>'[1]4412Exp'!C$263</f>
        <v>8.7427916249999977E-3</v>
      </c>
      <c r="E12" s="12">
        <f>'[1]4412Exp'!D$263</f>
        <v>5.3984398888888884E-3</v>
      </c>
      <c r="F12" s="12">
        <f>'[1]4412Exp'!E$263</f>
        <v>5.6998462000000007E-3</v>
      </c>
      <c r="G12" s="12">
        <f>'[1]4412Exp'!F$263</f>
        <v>1.3787151356666668E-2</v>
      </c>
      <c r="H12" s="12">
        <f>'[1]4412Exp'!G$263</f>
        <v>1.8443065889999999E-2</v>
      </c>
      <c r="I12" s="12">
        <f>'[1]4412Exp'!H$263</f>
        <v>2.4557546660000006E-2</v>
      </c>
      <c r="J12" s="12">
        <f>'[1]4412Exp'!I$263</f>
        <v>3.7894030777777775E-2</v>
      </c>
      <c r="K12" s="12">
        <f>'[1]4412Exp'!J$263</f>
        <v>1.5930168459999998E-2</v>
      </c>
      <c r="L12" s="12">
        <f>'[1]4412Exp'!K$263</f>
        <v>1.1960508300000002E-2</v>
      </c>
      <c r="M12" s="12">
        <f>'[1]4412Exp'!L$263</f>
        <v>5.7736722899999995E-2</v>
      </c>
      <c r="N12" s="12">
        <f>'[1]4412Exp'!M$263</f>
        <v>4.1268413933333321E-3</v>
      </c>
      <c r="O12" s="12">
        <f>'[1]4412Exp'!N$263</f>
        <v>6.7000425999999991E-3</v>
      </c>
      <c r="P12" s="12">
        <f>'[1]4412Exp'!O$263</f>
        <v>1.2023989219999998E-2</v>
      </c>
      <c r="Q12" s="12">
        <f>'[1]4412Exp'!P$263</f>
        <v>9.7327696999999977E-3</v>
      </c>
      <c r="R12" s="12">
        <f>'[1]4412Exp'!Q$263</f>
        <v>5.5284860799999971E-3</v>
      </c>
      <c r="S12" s="12">
        <f>'[1]4412Exp'!R$263</f>
        <v>6.9276000766666668E-3</v>
      </c>
      <c r="T12" s="12">
        <f>'[1]4412Exp'!S$263</f>
        <v>2.3760931539999995E-2</v>
      </c>
      <c r="U12" s="12">
        <f>'[1]4412Exp'!T$263</f>
        <v>8.5438481800000007E-3</v>
      </c>
      <c r="V12" s="12">
        <f>'[1]4412Exp'!U$263</f>
        <v>1.1274353440000001E-2</v>
      </c>
      <c r="W12" s="12">
        <f>'[1]4412Exp'!V$263</f>
        <v>4.9363410060000001E-2</v>
      </c>
      <c r="X12" s="12">
        <f>'[1]4412Exp'!W$263</f>
        <v>6.2852363119999977E-2</v>
      </c>
      <c r="Y12" s="12">
        <f>'[1]4412Exp'!X$263</f>
        <v>3.7992861465999991E-2</v>
      </c>
      <c r="Z12" s="12">
        <f>'[1]4412Exp'!Y$263</f>
        <v>0.11300495683976666</v>
      </c>
      <c r="AA12" s="12">
        <f>'[1]4412Exp'!Z$263</f>
        <v>0</v>
      </c>
      <c r="AB12" s="12">
        <f>'[1]4412Exp'!AA$263</f>
        <v>0</v>
      </c>
      <c r="AC12" s="71"/>
      <c r="AD12" s="11">
        <f>1/1000*'[1]4412Exp'!AB$263</f>
        <v>1.8953609999999999E-3</v>
      </c>
      <c r="AE12" s="12">
        <f>1/1000*'[1]4412Exp'!AC$263</f>
        <v>3.040971E-3</v>
      </c>
      <c r="AF12" s="12">
        <f>1/1000*'[1]4412Exp'!AD$263</f>
        <v>2.1124329999999999E-3</v>
      </c>
      <c r="AG12" s="12">
        <f>1/1000*'[1]4412Exp'!AE$263</f>
        <v>2.478194E-3</v>
      </c>
      <c r="AH12" s="12">
        <f>1/1000*'[1]4412Exp'!AF$263</f>
        <v>4.074837999999999E-3</v>
      </c>
      <c r="AI12" s="12">
        <f>1/1000*'[1]4412Exp'!AG$263</f>
        <v>4.5349150000000005E-3</v>
      </c>
      <c r="AJ12" s="12">
        <f>1/1000*'[1]4412Exp'!AH$263</f>
        <v>3.924472E-3</v>
      </c>
      <c r="AK12" s="12">
        <f>1/1000*'[1]4412Exp'!AI$263</f>
        <v>9.0611000000000008E-3</v>
      </c>
      <c r="AL12" s="12">
        <f>1/1000*'[1]4412Exp'!AJ$263</f>
        <v>5.2213030000000018E-3</v>
      </c>
      <c r="AM12" s="12">
        <f>1/1000*'[1]4412Exp'!AK$263</f>
        <v>2.4835729999999993E-3</v>
      </c>
      <c r="AN12" s="12">
        <f>1/1000*'[1]4412Exp'!AL$263</f>
        <v>1.807325E-3</v>
      </c>
      <c r="AO12" s="12">
        <f>1/1000*'[1]4412Exp'!AM$263</f>
        <v>1.9158940000000002E-3</v>
      </c>
      <c r="AP12" s="12">
        <f>1/1000*'[1]4412Exp'!AN$263</f>
        <v>2.6551549999999998E-3</v>
      </c>
      <c r="AQ12" s="12">
        <f>1/1000*'[1]4412Exp'!AO$263</f>
        <v>3.7778439999999994E-3</v>
      </c>
      <c r="AR12" s="12">
        <f>1/1000*'[1]4412Exp'!AP$263</f>
        <v>2.9915439999999996E-3</v>
      </c>
      <c r="AS12" s="12">
        <f>1/1000*'[1]4412Exp'!AQ$263</f>
        <v>2.4593830000000003E-3</v>
      </c>
      <c r="AT12" s="12">
        <f>1/1000*'[1]4412Exp'!AR$263</f>
        <v>3.4411250000000006E-3</v>
      </c>
      <c r="AU12" s="12">
        <f>1/1000*'[1]4412Exp'!AS$263</f>
        <v>4.5797730000000005E-3</v>
      </c>
      <c r="AV12" s="12">
        <f>1/1000*'[1]4412Exp'!AT$263</f>
        <v>4.1715969999999991E-3</v>
      </c>
      <c r="AW12" s="12">
        <f>1/1000*'[1]4412Exp'!AU$263</f>
        <v>5.1620599999999987E-3</v>
      </c>
      <c r="AX12" s="12">
        <f>1/1000*'[1]4412Exp'!AV$263</f>
        <v>6.2506870000000004E-3</v>
      </c>
      <c r="AY12" s="12">
        <f>1/1000*'[1]4412Exp'!AW$263</f>
        <v>5.2881820000000006E-3</v>
      </c>
      <c r="AZ12" s="12">
        <f>1/1000*'[1]4412Exp'!AX$263</f>
        <v>7.0299201229999993E-3</v>
      </c>
      <c r="BA12" s="12">
        <f>1/1000*'[1]4412Exp'!AY$263</f>
        <v>1.1246086548999997E-2</v>
      </c>
      <c r="BB12" s="12">
        <f>1/1000*'[1]4412Exp'!AZ$263</f>
        <v>0</v>
      </c>
      <c r="BC12" s="12">
        <f>1/1000*'[1]4412Exp'!BA$263</f>
        <v>0</v>
      </c>
      <c r="BD12" s="215"/>
    </row>
    <row r="13" spans="2:56" ht="13">
      <c r="B13" s="5" t="s">
        <v>63</v>
      </c>
      <c r="C13" s="11">
        <f>'[1]44104411Exp'!B$263</f>
        <v>0.29396149449999992</v>
      </c>
      <c r="D13" s="12">
        <f>'[1]44104411Exp'!C$263</f>
        <v>0.36479045233333329</v>
      </c>
      <c r="E13" s="12">
        <f>'[1]44104411Exp'!D$263</f>
        <v>0.42555400766666673</v>
      </c>
      <c r="F13" s="12">
        <f>'[1]44104411Exp'!E$263</f>
        <v>0.42581861900000006</v>
      </c>
      <c r="G13" s="12">
        <f>'[1]44104411Exp'!F$263</f>
        <v>0.83666023112000021</v>
      </c>
      <c r="H13" s="12">
        <f>'[1]44104411Exp'!G$263</f>
        <v>0.98752870243999991</v>
      </c>
      <c r="I13" s="12">
        <f>'[1]44104411Exp'!H$263</f>
        <v>0.77529485432</v>
      </c>
      <c r="J13" s="12">
        <f>'[1]44104411Exp'!I$263</f>
        <v>0.29458344799999991</v>
      </c>
      <c r="K13" s="12">
        <f>'[1]44104411Exp'!J$263</f>
        <v>0.30795026583999996</v>
      </c>
      <c r="L13" s="12">
        <f>'[1]44104411Exp'!K$263</f>
        <v>0.23563819804</v>
      </c>
      <c r="M13" s="12">
        <f>'[1]44104411Exp'!L$263</f>
        <v>0.22440604194000002</v>
      </c>
      <c r="N13" s="12">
        <f>'[1]44104411Exp'!M$263</f>
        <v>0.15276923003999995</v>
      </c>
      <c r="O13" s="12">
        <f>'[1]44104411Exp'!N$263</f>
        <v>0.14605282188000002</v>
      </c>
      <c r="P13" s="12">
        <f>'[1]44104411Exp'!O$263</f>
        <v>0.10850618379999999</v>
      </c>
      <c r="Q13" s="12">
        <f>'[1]44104411Exp'!P$263</f>
        <v>0.16174427285333329</v>
      </c>
      <c r="R13" s="12">
        <f>'[1]44104411Exp'!Q$263</f>
        <v>0.14294619501333333</v>
      </c>
      <c r="S13" s="12">
        <f>'[1]44104411Exp'!R$263</f>
        <v>0.11116077458000002</v>
      </c>
      <c r="T13" s="12">
        <f>'[1]44104411Exp'!S$263</f>
        <v>7.4257965880000013E-2</v>
      </c>
      <c r="U13" s="12">
        <f>'[1]44104411Exp'!T$263</f>
        <v>6.0669279999999999E-2</v>
      </c>
      <c r="V13" s="12">
        <f>'[1]44104411Exp'!U$263</f>
        <v>7.9092662040000011E-2</v>
      </c>
      <c r="W13" s="12">
        <f>'[1]44104411Exp'!V$263</f>
        <v>0.16135030827999997</v>
      </c>
      <c r="X13" s="12">
        <f>'[1]44104411Exp'!W$263</f>
        <v>5.2493346639999987E-2</v>
      </c>
      <c r="Y13" s="12">
        <f>'[1]44104411Exp'!X$263</f>
        <v>9.4564326249920005E-2</v>
      </c>
      <c r="Z13" s="12">
        <f>'[1]44104411Exp'!Y$263</f>
        <v>5.2385738085280006E-2</v>
      </c>
      <c r="AA13" s="12">
        <f>'[1]44104411Exp'!Z$263</f>
        <v>0</v>
      </c>
      <c r="AB13" s="12">
        <f>'[1]44104411Exp'!AA$263</f>
        <v>0</v>
      </c>
      <c r="AC13" s="71"/>
      <c r="AD13" s="11">
        <f>1/1000*'[1]44104411Exp'!AB$263</f>
        <v>6.519527999999998E-2</v>
      </c>
      <c r="AE13" s="12">
        <f>1/1000*'[1]44104411Exp'!AC$263</f>
        <v>8.0957853999999996E-2</v>
      </c>
      <c r="AF13" s="12">
        <f>1/1000*'[1]44104411Exp'!AD$263</f>
        <v>9.4516247999999969E-2</v>
      </c>
      <c r="AG13" s="12">
        <f>1/1000*'[1]44104411Exp'!AE$263</f>
        <v>9.4530033999999985E-2</v>
      </c>
      <c r="AH13" s="12">
        <f>1/1000*'[1]44104411Exp'!AF$263</f>
        <v>0.12549770700000001</v>
      </c>
      <c r="AI13" s="12">
        <f>1/1000*'[1]44104411Exp'!AG$263</f>
        <v>0.13769614999999993</v>
      </c>
      <c r="AJ13" s="12">
        <f>1/1000*'[1]44104411Exp'!AH$263</f>
        <v>0.11018605800000002</v>
      </c>
      <c r="AK13" s="12">
        <f>1/1000*'[1]44104411Exp'!AI$263</f>
        <v>8.1927324999999995E-2</v>
      </c>
      <c r="AL13" s="12">
        <f>1/1000*'[1]44104411Exp'!AJ$263</f>
        <v>7.5202153999999979E-2</v>
      </c>
      <c r="AM13" s="12">
        <f>1/1000*'[1]44104411Exp'!AK$263</f>
        <v>5.8773076000000007E-2</v>
      </c>
      <c r="AN13" s="12">
        <f>1/1000*'[1]44104411Exp'!AL$263</f>
        <v>4.9468743999999995E-2</v>
      </c>
      <c r="AO13" s="12">
        <f>1/1000*'[1]44104411Exp'!AM$263</f>
        <v>2.8879874999999996E-2</v>
      </c>
      <c r="AP13" s="12">
        <f>1/1000*'[1]44104411Exp'!AN$263</f>
        <v>2.8107731000000007E-2</v>
      </c>
      <c r="AQ13" s="12">
        <f>1/1000*'[1]44104411Exp'!AO$263</f>
        <v>2.2164259999999998E-2</v>
      </c>
      <c r="AR13" s="12">
        <f>1/1000*'[1]44104411Exp'!AP$263</f>
        <v>3.2687620000000001E-2</v>
      </c>
      <c r="AS13" s="12">
        <f>1/1000*'[1]44104411Exp'!AQ$263</f>
        <v>2.8947915999999994E-2</v>
      </c>
      <c r="AT13" s="12">
        <f>1/1000*'[1]44104411Exp'!AR$263</f>
        <v>2.2743267000000005E-2</v>
      </c>
      <c r="AU13" s="12">
        <f>1/1000*'[1]44104411Exp'!AS$263</f>
        <v>2.0224572000000003E-2</v>
      </c>
      <c r="AV13" s="12">
        <f>1/1000*'[1]44104411Exp'!AT$263</f>
        <v>1.8996989999999998E-2</v>
      </c>
      <c r="AW13" s="12">
        <f>1/1000*'[1]44104411Exp'!AU$263</f>
        <v>2.1877639999999997E-2</v>
      </c>
      <c r="AX13" s="12">
        <f>1/1000*'[1]44104411Exp'!AV$263</f>
        <v>2.4378763000000001E-2</v>
      </c>
      <c r="AY13" s="12">
        <f>1/1000*'[1]44104411Exp'!AW$263</f>
        <v>1.7310387999999999E-2</v>
      </c>
      <c r="AZ13" s="12">
        <f>1/1000*'[1]44104411Exp'!AX$263</f>
        <v>1.5224621680999998E-2</v>
      </c>
      <c r="BA13" s="12">
        <f>1/1000*'[1]44104411Exp'!AY$263</f>
        <v>1.3159853559E-2</v>
      </c>
      <c r="BB13" s="12">
        <f>1/1000*'[1]44104411Exp'!AZ$263</f>
        <v>0</v>
      </c>
      <c r="BC13" s="12">
        <f>1/1000*'[1]44104411Exp'!BA$263</f>
        <v>0</v>
      </c>
      <c r="BD13" s="215"/>
    </row>
    <row r="14" spans="2:56" ht="13">
      <c r="B14" s="5" t="s">
        <v>142</v>
      </c>
      <c r="C14" s="11">
        <f>'[1]44094418Exp'!B$263</f>
        <v>4.4984267511999999E-2</v>
      </c>
      <c r="D14" s="12">
        <f>'[1]44094418Exp'!C$263</f>
        <v>2.7101037638800004E-2</v>
      </c>
      <c r="E14" s="12">
        <f>'[1]44094418Exp'!D$263</f>
        <v>2.7743690098399991E-2</v>
      </c>
      <c r="F14" s="12">
        <f>'[1]44094418Exp'!E$263</f>
        <v>3.0301029179999994E-2</v>
      </c>
      <c r="G14" s="12">
        <f>'[1]44094418Exp'!F$263</f>
        <v>3.2834150739999998E-2</v>
      </c>
      <c r="H14" s="12">
        <f>'[1]44094418Exp'!G$263</f>
        <v>3.5011193419999996E-2</v>
      </c>
      <c r="I14" s="12">
        <f>'[1]44094418Exp'!H$263</f>
        <v>3.9459289433333343E-2</v>
      </c>
      <c r="J14" s="12">
        <f>'[1]44094418Exp'!I$263</f>
        <v>4.2904165936666683E-2</v>
      </c>
      <c r="K14" s="12">
        <f>'[1]44094418Exp'!J$263</f>
        <v>3.7457499940000014E-2</v>
      </c>
      <c r="L14" s="12">
        <f>'[1]44094418Exp'!K$263</f>
        <v>2.7493431706666672E-2</v>
      </c>
      <c r="M14" s="12">
        <f>'[1]44094418Exp'!L$263</f>
        <v>3.288965118E-2</v>
      </c>
      <c r="N14" s="12">
        <f>'[1]44094418Exp'!M$263</f>
        <v>3.9885947499999998E-2</v>
      </c>
      <c r="O14" s="12">
        <f>'[1]44094418Exp'!N$263</f>
        <v>3.8143650439999982E-2</v>
      </c>
      <c r="P14" s="12">
        <f>'[1]44094418Exp'!O$263</f>
        <v>3.8064482779999999E-2</v>
      </c>
      <c r="Q14" s="12">
        <f>'[1]44094418Exp'!P$263</f>
        <v>2.8538428520000002E-2</v>
      </c>
      <c r="R14" s="12">
        <f>'[1]44094418Exp'!Q$263</f>
        <v>2.8796772199999994E-2</v>
      </c>
      <c r="S14" s="12">
        <f>'[1]44094418Exp'!R$263</f>
        <v>3.4751896339999984E-2</v>
      </c>
      <c r="T14" s="12">
        <f>'[1]44094418Exp'!S$263</f>
        <v>2.6093253660000003E-2</v>
      </c>
      <c r="U14" s="12">
        <f>'[1]44094418Exp'!T$263</f>
        <v>1.7607209339999996E-2</v>
      </c>
      <c r="V14" s="12">
        <f>'[1]44094418Exp'!U$263</f>
        <v>1.7802538640000004E-2</v>
      </c>
      <c r="W14" s="12">
        <f>'[1]44094418Exp'!V$263</f>
        <v>1.7513453300000006E-2</v>
      </c>
      <c r="X14" s="12">
        <f>'[1]44094418Exp'!W$263</f>
        <v>1.9134965919999997E-2</v>
      </c>
      <c r="Y14" s="12">
        <f>'[1]44094418Exp'!X$263</f>
        <v>1.0389204673120002E-2</v>
      </c>
      <c r="Z14" s="12">
        <f>'[1]44094418Exp'!Y$263</f>
        <v>5.5404159918799991E-3</v>
      </c>
      <c r="AA14" s="12">
        <f>'[1]44094418Exp'!Z$263</f>
        <v>0</v>
      </c>
      <c r="AB14" s="12">
        <f>'[1]44094418Exp'!AA$263</f>
        <v>0</v>
      </c>
      <c r="AC14" s="71"/>
      <c r="AD14" s="11">
        <f>1/1000*'[1]44094418Exp'!AB$263</f>
        <v>1.5535663000000002E-2</v>
      </c>
      <c r="AE14" s="12">
        <f>1/1000*'[1]44094418Exp'!AC$263</f>
        <v>1.0906012000000001E-2</v>
      </c>
      <c r="AF14" s="12">
        <f>1/1000*'[1]44094418Exp'!AD$263</f>
        <v>1.1105800000000002E-2</v>
      </c>
      <c r="AG14" s="12">
        <f>1/1000*'[1]44094418Exp'!AE$263</f>
        <v>1.3962942999999995E-2</v>
      </c>
      <c r="AH14" s="12">
        <f>1/1000*'[1]44094418Exp'!AF$263</f>
        <v>1.9953513999999995E-2</v>
      </c>
      <c r="AI14" s="12">
        <f>1/1000*'[1]44094418Exp'!AG$263</f>
        <v>1.9055095999999997E-2</v>
      </c>
      <c r="AJ14" s="12">
        <f>1/1000*'[1]44094418Exp'!AH$263</f>
        <v>2.3782936000000008E-2</v>
      </c>
      <c r="AK14" s="12">
        <f>1/1000*'[1]44094418Exp'!AI$263</f>
        <v>2.9233206999999997E-2</v>
      </c>
      <c r="AL14" s="12">
        <f>1/1000*'[1]44094418Exp'!AJ$263</f>
        <v>2.3718303999999996E-2</v>
      </c>
      <c r="AM14" s="12">
        <f>1/1000*'[1]44094418Exp'!AK$263</f>
        <v>2.1405178999999996E-2</v>
      </c>
      <c r="AN14" s="12">
        <f>1/1000*'[1]44094418Exp'!AL$263</f>
        <v>2.3600021999999998E-2</v>
      </c>
      <c r="AO14" s="12">
        <f>1/1000*'[1]44094418Exp'!AM$263</f>
        <v>2.1399084999999995E-2</v>
      </c>
      <c r="AP14" s="12">
        <f>1/1000*'[1]44094418Exp'!AN$263</f>
        <v>1.6814140000000002E-2</v>
      </c>
      <c r="AQ14" s="12">
        <f>1/1000*'[1]44094418Exp'!AO$263</f>
        <v>2.0570066999999994E-2</v>
      </c>
      <c r="AR14" s="12">
        <f>1/1000*'[1]44094418Exp'!AP$263</f>
        <v>1.2596929E-2</v>
      </c>
      <c r="AS14" s="12">
        <f>1/1000*'[1]44094418Exp'!AQ$263</f>
        <v>1.4176151000000001E-2</v>
      </c>
      <c r="AT14" s="12">
        <f>1/1000*'[1]44094418Exp'!AR$263</f>
        <v>1.7404243999999999E-2</v>
      </c>
      <c r="AU14" s="12">
        <f>1/1000*'[1]44094418Exp'!AS$263</f>
        <v>1.6908996000000003E-2</v>
      </c>
      <c r="AV14" s="12">
        <f>1/1000*'[1]44094418Exp'!AT$263</f>
        <v>1.4411102000000004E-2</v>
      </c>
      <c r="AW14" s="12">
        <f>1/1000*'[1]44094418Exp'!AU$263</f>
        <v>1.4336850999999998E-2</v>
      </c>
      <c r="AX14" s="12">
        <f>1/1000*'[1]44094418Exp'!AV$263</f>
        <v>1.3298575000000003E-2</v>
      </c>
      <c r="AY14" s="12">
        <f>1/1000*'[1]44094418Exp'!AW$263</f>
        <v>1.7066154999999996E-2</v>
      </c>
      <c r="AZ14" s="12">
        <f>1/1000*'[1]44094418Exp'!AX$263</f>
        <v>8.488509172999998E-3</v>
      </c>
      <c r="BA14" s="12">
        <f>1/1000*'[1]44094418Exp'!AY$263</f>
        <v>4.9961969389999998E-3</v>
      </c>
      <c r="BB14" s="12">
        <f>1/1000*'[1]44094418Exp'!AZ$263</f>
        <v>0</v>
      </c>
      <c r="BC14" s="12">
        <f>1/1000*'[1]44094418Exp'!BA$263</f>
        <v>0</v>
      </c>
      <c r="BD14" s="215"/>
    </row>
    <row r="15" spans="2:56" ht="13">
      <c r="B15" s="5" t="s">
        <v>154</v>
      </c>
      <c r="C15" s="11">
        <f>'[1]94Exp'!B$263</f>
        <v>1.4458296732581947E-2</v>
      </c>
      <c r="D15" s="12">
        <f>'[1]94Exp'!C$263</f>
        <v>1.8561997101307761E-2</v>
      </c>
      <c r="E15" s="12">
        <f>'[1]94Exp'!D$263</f>
        <v>3.0044948667458375E-2</v>
      </c>
      <c r="F15" s="12">
        <f>'[1]94Exp'!E$263</f>
        <v>3.5152412735100828E-2</v>
      </c>
      <c r="G15" s="12">
        <f>'[1]94Exp'!F$263</f>
        <v>3.1545334784001483E-2</v>
      </c>
      <c r="H15" s="12">
        <f>'[1]94Exp'!G$263</f>
        <v>3.4471286574086844E-2</v>
      </c>
      <c r="I15" s="12">
        <f>'[1]94Exp'!H$263</f>
        <v>3.6770049594345287E-2</v>
      </c>
      <c r="J15" s="12">
        <f>'[1]94Exp'!I$263</f>
        <v>2.0208148496407372E-2</v>
      </c>
      <c r="K15" s="12">
        <f>'[1]94Exp'!J$263</f>
        <v>1.367582440499723E-2</v>
      </c>
      <c r="L15" s="12">
        <f>'[1]94Exp'!K$263</f>
        <v>1.0898958876606813E-2</v>
      </c>
      <c r="M15" s="12">
        <f>'[1]94Exp'!L$263</f>
        <v>1.1277053199999998E-2</v>
      </c>
      <c r="N15" s="12">
        <f>'[1]94Exp'!M$263</f>
        <v>7.1829856000000013E-3</v>
      </c>
      <c r="O15" s="12">
        <f>'[1]94Exp'!N$263</f>
        <v>7.0365343999999981E-3</v>
      </c>
      <c r="P15" s="12">
        <f>'[1]94Exp'!O$263</f>
        <v>6.7462639999999975E-3</v>
      </c>
      <c r="Q15" s="12">
        <f>'[1]94Exp'!P$263</f>
        <v>1.06998332E-2</v>
      </c>
      <c r="R15" s="12">
        <f>'[1]94Exp'!Q$263</f>
        <v>1.0699841599999999E-2</v>
      </c>
      <c r="S15" s="12">
        <f>'[1]94Exp'!R$263</f>
        <v>1.0481298799999995E-2</v>
      </c>
      <c r="T15" s="12">
        <f>'[1]94Exp'!S$263</f>
        <v>1.12099596E-2</v>
      </c>
      <c r="U15" s="12">
        <f>'[1]94Exp'!T$263</f>
        <v>1.1211141200000002E-2</v>
      </c>
      <c r="V15" s="12">
        <f>'[1]94Exp'!U$263</f>
        <v>1.1855586399999998E-2</v>
      </c>
      <c r="W15" s="12">
        <f>'[1]94Exp'!V$263</f>
        <v>8.3276984000000016E-3</v>
      </c>
      <c r="X15" s="12">
        <f>'[1]94Exp'!W$263</f>
        <v>8.8744908000000008E-3</v>
      </c>
      <c r="Y15" s="12">
        <f>'[1]94Exp'!X$263</f>
        <v>1.3182278034799997E-2</v>
      </c>
      <c r="Z15" s="12">
        <f>'[1]94Exp'!Y$263</f>
        <v>1.1563166022800001E-2</v>
      </c>
      <c r="AA15" s="12">
        <f>'[1]94Exp'!Z$263</f>
        <v>0</v>
      </c>
      <c r="AB15" s="12">
        <f>'[1]94Exp'!AA$263</f>
        <v>0</v>
      </c>
      <c r="AC15" s="71"/>
      <c r="AD15" s="11">
        <f>1/1000*'[1]94Exp'!AB$263</f>
        <v>1.6363767999999997E-2</v>
      </c>
      <c r="AE15" s="12">
        <f>1/1000*'[1]94Exp'!AC$263</f>
        <v>2.0207527000000003E-2</v>
      </c>
      <c r="AF15" s="12">
        <f>1/1000*'[1]94Exp'!AD$263</f>
        <v>3.0513648000000004E-2</v>
      </c>
      <c r="AG15" s="12">
        <f>1/1000*'[1]94Exp'!AE$263</f>
        <v>3.6146504000000003E-2</v>
      </c>
      <c r="AH15" s="12">
        <f>1/1000*'[1]94Exp'!AF$263</f>
        <v>3.6076752999999996E-2</v>
      </c>
      <c r="AI15" s="12">
        <f>1/1000*'[1]94Exp'!AG$263</f>
        <v>3.834376199999999E-2</v>
      </c>
      <c r="AJ15" s="12">
        <f>1/1000*'[1]94Exp'!AH$263</f>
        <v>4.2282383999999992E-2</v>
      </c>
      <c r="AK15" s="12">
        <f>1/1000*'[1]94Exp'!AI$263</f>
        <v>2.6079510999999996E-2</v>
      </c>
      <c r="AL15" s="12">
        <f>1/1000*'[1]94Exp'!AJ$263</f>
        <v>1.9712196000000001E-2</v>
      </c>
      <c r="AM15" s="12">
        <f>1/1000*'[1]94Exp'!AK$263</f>
        <v>1.6123370999999997E-2</v>
      </c>
      <c r="AN15" s="12">
        <f>1/1000*'[1]94Exp'!AL$263</f>
        <v>1.7842894999999998E-2</v>
      </c>
      <c r="AO15" s="12">
        <f>1/1000*'[1]94Exp'!AM$263</f>
        <v>1.8790719999999993E-2</v>
      </c>
      <c r="AP15" s="12">
        <f>1/1000*'[1]94Exp'!AN$263</f>
        <v>1.9061950000000005E-2</v>
      </c>
      <c r="AQ15" s="12">
        <f>1/1000*'[1]94Exp'!AO$263</f>
        <v>1.6984063000000004E-2</v>
      </c>
      <c r="AR15" s="12">
        <f>1/1000*'[1]94Exp'!AP$263</f>
        <v>2.0540738999999999E-2</v>
      </c>
      <c r="AS15" s="12">
        <f>1/1000*'[1]94Exp'!AQ$263</f>
        <v>2.1270065000000012E-2</v>
      </c>
      <c r="AT15" s="12">
        <f>1/1000*'[1]94Exp'!AR$263</f>
        <v>2.1205849000000006E-2</v>
      </c>
      <c r="AU15" s="12">
        <f>1/1000*'[1]94Exp'!AS$263</f>
        <v>2.0126687999999993E-2</v>
      </c>
      <c r="AV15" s="12">
        <f>1/1000*'[1]94Exp'!AT$263</f>
        <v>1.9495071000000013E-2</v>
      </c>
      <c r="AW15" s="12">
        <f>1/1000*'[1]94Exp'!AU$263</f>
        <v>2.1952401E-2</v>
      </c>
      <c r="AX15" s="12">
        <f>1/1000*'[1]94Exp'!AV$263</f>
        <v>1.5019262999999998E-2</v>
      </c>
      <c r="AY15" s="12">
        <f>1/1000*'[1]94Exp'!AW$263</f>
        <v>1.7147410000000005E-2</v>
      </c>
      <c r="AZ15" s="12">
        <f>1/1000*'[1]94Exp'!AX$263</f>
        <v>2.3659173089999999E-2</v>
      </c>
      <c r="BA15" s="12">
        <f>1/1000*'[1]94Exp'!AY$263</f>
        <v>2.1421727598999993E-2</v>
      </c>
      <c r="BB15" s="12">
        <f>1/1000*'[1]94Exp'!AZ$263</f>
        <v>0</v>
      </c>
      <c r="BC15" s="12">
        <f>1/1000*'[1]94Exp'!BA$263</f>
        <v>0</v>
      </c>
      <c r="BD15" s="215"/>
    </row>
    <row r="16" spans="2:56" ht="13">
      <c r="B16" s="8" t="s">
        <v>11</v>
      </c>
      <c r="C16" s="64">
        <f t="shared" ref="C16:M16" si="6">C8-SUM(C9:C15)</f>
        <v>7.0798190333333677E-2</v>
      </c>
      <c r="D16" s="40">
        <f t="shared" si="6"/>
        <v>5.6918392259000417E-2</v>
      </c>
      <c r="E16" s="40">
        <f t="shared" si="6"/>
        <v>4.3768391166666643E-2</v>
      </c>
      <c r="F16" s="40">
        <f t="shared" si="6"/>
        <v>4.1792945288888994E-2</v>
      </c>
      <c r="G16" s="40">
        <f t="shared" si="6"/>
        <v>5.0028678280000349E-2</v>
      </c>
      <c r="H16" s="40">
        <f t="shared" si="6"/>
        <v>5.9264189820000368E-2</v>
      </c>
      <c r="I16" s="40">
        <f t="shared" si="6"/>
        <v>4.4340819520000352E-2</v>
      </c>
      <c r="J16" s="40">
        <f t="shared" si="6"/>
        <v>4.3357622570000309E-2</v>
      </c>
      <c r="K16" s="40">
        <f t="shared" si="6"/>
        <v>4.1533843585000341E-2</v>
      </c>
      <c r="L16" s="40">
        <f t="shared" si="6"/>
        <v>2.8355434420000769E-2</v>
      </c>
      <c r="M16" s="40">
        <f t="shared" si="6"/>
        <v>3.3330538334999549E-2</v>
      </c>
      <c r="N16" s="40">
        <f>N8-SUM(N9:N15)</f>
        <v>3.3434038659999388E-2</v>
      </c>
      <c r="O16" s="40">
        <f t="shared" ref="O16:AB16" si="7">O8-SUM(O9:O15)</f>
        <v>3.5770631206667236E-2</v>
      </c>
      <c r="P16" s="40">
        <f t="shared" si="7"/>
        <v>2.7356180103334182E-2</v>
      </c>
      <c r="Q16" s="40">
        <f t="shared" si="7"/>
        <v>3.1370017300000885E-2</v>
      </c>
      <c r="R16" s="40">
        <f t="shared" si="7"/>
        <v>3.8418944800000077E-2</v>
      </c>
      <c r="S16" s="40">
        <f t="shared" si="7"/>
        <v>2.8959042833333726E-2</v>
      </c>
      <c r="T16" s="40">
        <f t="shared" si="7"/>
        <v>8.4717168260000086E-2</v>
      </c>
      <c r="U16" s="40">
        <f t="shared" si="7"/>
        <v>4.378297517428642E-2</v>
      </c>
      <c r="V16" s="40">
        <f t="shared" si="7"/>
        <v>4.3743372103307365E-2</v>
      </c>
      <c r="W16" s="40">
        <f t="shared" si="7"/>
        <v>3.2521712679999482E-2</v>
      </c>
      <c r="X16" s="40">
        <f t="shared" si="7"/>
        <v>4.105833984000018E-2</v>
      </c>
      <c r="Y16" s="40">
        <f t="shared" si="7"/>
        <v>4.548890066582989E-2</v>
      </c>
      <c r="Z16" s="40">
        <f t="shared" si="7"/>
        <v>4.6090984360780185E-2</v>
      </c>
      <c r="AA16" s="40">
        <f t="shared" si="7"/>
        <v>0</v>
      </c>
      <c r="AB16" s="40">
        <f t="shared" si="7"/>
        <v>0</v>
      </c>
      <c r="AC16" s="71"/>
      <c r="AD16" s="64">
        <f t="shared" ref="AD16:BC16" si="8">AD8-SUM(AD9:AD15)</f>
        <v>2.4689270999999985E-2</v>
      </c>
      <c r="AE16" s="40">
        <f t="shared" si="8"/>
        <v>1.9594563000000037E-2</v>
      </c>
      <c r="AF16" s="40">
        <f t="shared" si="8"/>
        <v>1.1722881000000018E-2</v>
      </c>
      <c r="AG16" s="40">
        <f t="shared" si="8"/>
        <v>1.4468832999999903E-2</v>
      </c>
      <c r="AH16" s="40">
        <f t="shared" si="8"/>
        <v>2.1053001999999932E-2</v>
      </c>
      <c r="AI16" s="40">
        <f t="shared" si="8"/>
        <v>2.0813597999999989E-2</v>
      </c>
      <c r="AJ16" s="40">
        <f t="shared" si="8"/>
        <v>1.8538651999999933E-2</v>
      </c>
      <c r="AK16" s="40">
        <f t="shared" si="8"/>
        <v>1.9257927000000008E-2</v>
      </c>
      <c r="AL16" s="40">
        <f t="shared" si="8"/>
        <v>1.7259296000000035E-2</v>
      </c>
      <c r="AM16" s="40">
        <f t="shared" si="8"/>
        <v>1.4788265999999994E-2</v>
      </c>
      <c r="AN16" s="40">
        <f t="shared" si="8"/>
        <v>1.6659494999999969E-2</v>
      </c>
      <c r="AO16" s="40">
        <f t="shared" si="8"/>
        <v>1.566205800000009E-2</v>
      </c>
      <c r="AP16" s="40">
        <f t="shared" si="8"/>
        <v>1.9743791999999982E-2</v>
      </c>
      <c r="AQ16" s="40">
        <f t="shared" si="8"/>
        <v>1.3365532000000069E-2</v>
      </c>
      <c r="AR16" s="40">
        <f t="shared" si="8"/>
        <v>1.7759629999999971E-2</v>
      </c>
      <c r="AS16" s="40">
        <f t="shared" si="8"/>
        <v>1.6017954999999973E-2</v>
      </c>
      <c r="AT16" s="40">
        <f t="shared" si="8"/>
        <v>1.648719700000012E-2</v>
      </c>
      <c r="AU16" s="40">
        <f t="shared" si="8"/>
        <v>1.8996093000000047E-2</v>
      </c>
      <c r="AV16" s="40">
        <f t="shared" si="8"/>
        <v>1.6771757000000109E-2</v>
      </c>
      <c r="AW16" s="40">
        <f t="shared" si="8"/>
        <v>1.7171994000000024E-2</v>
      </c>
      <c r="AX16" s="40">
        <f t="shared" si="8"/>
        <v>1.4927378999999963E-2</v>
      </c>
      <c r="AY16" s="40">
        <f t="shared" si="8"/>
        <v>2.3841687E-2</v>
      </c>
      <c r="AZ16" s="40">
        <f t="shared" si="8"/>
        <v>2.379144589099999E-2</v>
      </c>
      <c r="BA16" s="40">
        <f t="shared" si="8"/>
        <v>2.101643685600002E-2</v>
      </c>
      <c r="BB16" s="40">
        <f t="shared" si="8"/>
        <v>0</v>
      </c>
      <c r="BC16" s="40">
        <f t="shared" si="8"/>
        <v>0</v>
      </c>
      <c r="BD16" s="215"/>
    </row>
    <row r="17" spans="2:56" ht="20" customHeight="1">
      <c r="B17" s="26" t="s">
        <v>13</v>
      </c>
      <c r="C17" s="77">
        <f>[1]PaperSectorMinusCoreVPAExp!B$263</f>
        <v>9.5232132049455522</v>
      </c>
      <c r="D17" s="78">
        <f>[1]PaperSectorMinusCoreVPAExp!C$263</f>
        <v>10.185273516914998</v>
      </c>
      <c r="E17" s="78">
        <f>[1]PaperSectorMinusCoreVPAExp!D$263</f>
        <v>11.835323815155499</v>
      </c>
      <c r="F17" s="78">
        <f>[1]PaperSectorMinusCoreVPAExp!E$263</f>
        <v>11.824979745209999</v>
      </c>
      <c r="G17" s="78">
        <f>[1]PaperSectorMinusCoreVPAExp!F$263</f>
        <v>12.088486576869993</v>
      </c>
      <c r="H17" s="78">
        <f>[1]PaperSectorMinusCoreVPAExp!G$263</f>
        <v>11.473479667000003</v>
      </c>
      <c r="I17" s="78">
        <f>[1]PaperSectorMinusCoreVPAExp!H$263</f>
        <v>12.551509720210001</v>
      </c>
      <c r="J17" s="78">
        <f>[1]PaperSectorMinusCoreVPAExp!I$263</f>
        <v>12.635142088339993</v>
      </c>
      <c r="K17" s="78">
        <f>[1]PaperSectorMinusCoreVPAExp!J$263</f>
        <v>12.811348248739993</v>
      </c>
      <c r="L17" s="78">
        <f>[1]PaperSectorMinusCoreVPAExp!K$263</f>
        <v>10.755844444449998</v>
      </c>
      <c r="M17" s="78">
        <f>[1]PaperSectorMinusCoreVPAExp!L$263</f>
        <v>12.022428367500002</v>
      </c>
      <c r="N17" s="78">
        <f>[1]PaperSectorMinusCoreVPAExp!M$263</f>
        <v>16.119198133940007</v>
      </c>
      <c r="O17" s="78">
        <f>[1]PaperSectorMinusCoreVPAExp!N$263</f>
        <v>15.92430201096</v>
      </c>
      <c r="P17" s="78">
        <f>[1]PaperSectorMinusCoreVPAExp!O$263</f>
        <v>16.858235331979998</v>
      </c>
      <c r="Q17" s="78">
        <f>[1]PaperSectorMinusCoreVPAExp!P$263</f>
        <v>19.973429596609996</v>
      </c>
      <c r="R17" s="78">
        <f>[1]PaperSectorMinusCoreVPAExp!Q$263</f>
        <v>21.297650389679998</v>
      </c>
      <c r="S17" s="78">
        <f>[1]PaperSectorMinusCoreVPAExp!R$263</f>
        <v>22.624483313670002</v>
      </c>
      <c r="T17" s="78">
        <f>[1]PaperSectorMinusCoreVPAExp!S$263</f>
        <v>15.602985989324992</v>
      </c>
      <c r="U17" s="78">
        <f>[1]PaperSectorMinusCoreVPAExp!T$263</f>
        <v>15.6547264041</v>
      </c>
      <c r="V17" s="78">
        <f>[1]PaperSectorMinusCoreVPAExp!U$263</f>
        <v>16.180312658299997</v>
      </c>
      <c r="W17" s="78">
        <f>[1]PaperSectorMinusCoreVPAExp!V$263</f>
        <v>8.8781127085883327</v>
      </c>
      <c r="X17" s="78">
        <f>[1]PaperSectorMinusCoreVPAExp!W$263</f>
        <v>12.271696876583338</v>
      </c>
      <c r="Y17" s="78">
        <f>[1]PaperSectorMinusCoreVPAExp!X$263</f>
        <v>12.901106329128872</v>
      </c>
      <c r="Z17" s="78">
        <f>[1]PaperSectorMinusCoreVPAExp!Y$263</f>
        <v>11.758099718160253</v>
      </c>
      <c r="AA17" s="78">
        <f>[1]PaperSectorMinusCoreVPAExp!Z$263</f>
        <v>0</v>
      </c>
      <c r="AB17" s="78">
        <f>[1]PaperSectorMinusCoreVPAExp!AA$263</f>
        <v>0</v>
      </c>
      <c r="AC17" s="71"/>
      <c r="AD17" s="80">
        <f>1/1000*[1]PaperSectorMinusCoreVPAExp!AB$263</f>
        <v>0.76972844199999979</v>
      </c>
      <c r="AE17" s="81">
        <f>1/1000*[1]PaperSectorMinusCoreVPAExp!AC$263</f>
        <v>0.73236668999999965</v>
      </c>
      <c r="AF17" s="81">
        <f>1/1000*[1]PaperSectorMinusCoreVPAExp!AD$263</f>
        <v>0.88066862500000032</v>
      </c>
      <c r="AG17" s="81">
        <f>1/1000*[1]PaperSectorMinusCoreVPAExp!AE$263</f>
        <v>1.0144241979999997</v>
      </c>
      <c r="AH17" s="81">
        <f>1/1000*[1]PaperSectorMinusCoreVPAExp!AF$263</f>
        <v>1.2090112979999994</v>
      </c>
      <c r="AI17" s="81">
        <f>1/1000*[1]PaperSectorMinusCoreVPAExp!AG$263</f>
        <v>1.1914829300000001</v>
      </c>
      <c r="AJ17" s="81">
        <f>1/1000*[1]PaperSectorMinusCoreVPAExp!AH$263</f>
        <v>1.2520715980000001</v>
      </c>
      <c r="AK17" s="81">
        <f>1/1000*[1]PaperSectorMinusCoreVPAExp!AI$263</f>
        <v>1.4538400760000008</v>
      </c>
      <c r="AL17" s="81">
        <f>1/1000*[1]PaperSectorMinusCoreVPAExp!AJ$263</f>
        <v>1.6083189770000004</v>
      </c>
      <c r="AM17" s="81">
        <f>1/1000*[1]PaperSectorMinusCoreVPAExp!AK$263</f>
        <v>1.224166458</v>
      </c>
      <c r="AN17" s="81">
        <f>1/1000*[1]PaperSectorMinusCoreVPAExp!AL$263</f>
        <v>1.5836818219999991</v>
      </c>
      <c r="AO17" s="81">
        <f>1/1000*[1]PaperSectorMinusCoreVPAExp!AM$263</f>
        <v>1.5845410760000003</v>
      </c>
      <c r="AP17" s="81">
        <f>1/1000*[1]PaperSectorMinusCoreVPAExp!AN$263</f>
        <v>1.5559333950000003</v>
      </c>
      <c r="AQ17" s="81">
        <f>1/1000*[1]PaperSectorMinusCoreVPAExp!AO$263</f>
        <v>1.5294840509999994</v>
      </c>
      <c r="AR17" s="81">
        <f>1/1000*[1]PaperSectorMinusCoreVPAExp!AP$263</f>
        <v>1.653369498</v>
      </c>
      <c r="AS17" s="81">
        <f>1/1000*[1]PaperSectorMinusCoreVPAExp!AQ$263</f>
        <v>1.5557805799999995</v>
      </c>
      <c r="AT17" s="81">
        <f>1/1000*[1]PaperSectorMinusCoreVPAExp!AR$263</f>
        <v>1.582642742999999</v>
      </c>
      <c r="AU17" s="81">
        <f>1/1000*[1]PaperSectorMinusCoreVPAExp!AS$263</f>
        <v>1.7392534369999992</v>
      </c>
      <c r="AV17" s="81">
        <f>1/1000*[1]PaperSectorMinusCoreVPAExp!AT$263</f>
        <v>1.968163573</v>
      </c>
      <c r="AW17" s="81">
        <f>1/1000*[1]PaperSectorMinusCoreVPAExp!AU$263</f>
        <v>1.86144417</v>
      </c>
      <c r="AX17" s="81">
        <f>1/1000*[1]PaperSectorMinusCoreVPAExp!AV$263</f>
        <v>1.1366974239999998</v>
      </c>
      <c r="AY17" s="81">
        <f>1/1000*[1]PaperSectorMinusCoreVPAExp!AW$263</f>
        <v>1.5023239689999996</v>
      </c>
      <c r="AZ17" s="81">
        <f>1/1000*[1]PaperSectorMinusCoreVPAExp!AX$263</f>
        <v>1.6226892596740008</v>
      </c>
      <c r="BA17" s="81">
        <f>1/1000*[1]PaperSectorMinusCoreVPAExp!AY$263</f>
        <v>1.4215452776940001</v>
      </c>
      <c r="BB17" s="81">
        <f>1/1000*[1]PaperSectorMinusCoreVPAExp!AZ$263</f>
        <v>0</v>
      </c>
      <c r="BC17" s="81">
        <f>1/1000*[1]PaperSectorMinusCoreVPAExp!BA$263</f>
        <v>0</v>
      </c>
      <c r="BD17" s="215"/>
    </row>
    <row r="18" spans="2:56" ht="13">
      <c r="B18" s="5" t="s">
        <v>144</v>
      </c>
      <c r="C18" s="218">
        <f>'[1]440123Exp'!B$263</f>
        <v>7.6445855674455547</v>
      </c>
      <c r="D18" s="219">
        <f>'[1]440123Exp'!C$263</f>
        <v>7.5249730623199991</v>
      </c>
      <c r="E18" s="219">
        <f>'[1]440123Exp'!D$263</f>
        <v>8.4975947089599977</v>
      </c>
      <c r="F18" s="219">
        <f>'[1]440123Exp'!E$263</f>
        <v>8.3783594355999984</v>
      </c>
      <c r="G18" s="219">
        <f>'[1]440123Exp'!F$263</f>
        <v>8.917588374870002</v>
      </c>
      <c r="H18" s="219">
        <f>'[1]440123Exp'!G$263</f>
        <v>8.5540897442000023</v>
      </c>
      <c r="I18" s="219">
        <f>'[1]440123Exp'!H$263</f>
        <v>9.2528898390600016</v>
      </c>
      <c r="J18" s="219">
        <f>'[1]440123Exp'!I$263</f>
        <v>9.74555665902</v>
      </c>
      <c r="K18" s="219">
        <f>'[1]440123Exp'!J$263</f>
        <v>9.8868947948399946</v>
      </c>
      <c r="L18" s="219">
        <f>'[1]440123Exp'!K$263</f>
        <v>7.6419142981999997</v>
      </c>
      <c r="M18" s="219">
        <f>'[1]440123Exp'!L$263</f>
        <v>8.4548877104999995</v>
      </c>
      <c r="N18" s="219">
        <f>'[1]440123Exp'!M$263</f>
        <v>12.330967949439998</v>
      </c>
      <c r="O18" s="219">
        <f>'[1]440123Exp'!N$263</f>
        <v>11.938525348959997</v>
      </c>
      <c r="P18" s="219">
        <f>'[1]440123Exp'!O$263</f>
        <v>12.53235677008</v>
      </c>
      <c r="Q18" s="219">
        <f>'[1]440123Exp'!P$263</f>
        <v>15.662373770259997</v>
      </c>
      <c r="R18" s="219">
        <f>'[1]440123Exp'!Q$263</f>
        <v>17.206750527679997</v>
      </c>
      <c r="S18" s="219">
        <f>'[1]440123Exp'!R$263</f>
        <v>18.244760448669993</v>
      </c>
      <c r="T18" s="219">
        <f>'[1]440123Exp'!S$263</f>
        <v>11.323473412999999</v>
      </c>
      <c r="U18" s="219">
        <f>'[1]440123Exp'!T$263</f>
        <v>12.116096473599995</v>
      </c>
      <c r="V18" s="219">
        <f>'[1]440123Exp'!U$263</f>
        <v>12.000674559299997</v>
      </c>
      <c r="W18" s="219">
        <f>'[1]440123Exp'!V$263</f>
        <v>5.068371943879999</v>
      </c>
      <c r="X18" s="219">
        <f>'[1]440123Exp'!W$263</f>
        <v>8.5643745368999991</v>
      </c>
      <c r="Y18" s="219">
        <f>'[1]440123Exp'!X$263</f>
        <v>9.6594597838199991</v>
      </c>
      <c r="Z18" s="219">
        <f>'[1]440123Exp'!Y$263</f>
        <v>8.2142875250099987</v>
      </c>
      <c r="AA18" s="219">
        <f>'[1]440123Exp'!Z$263</f>
        <v>0</v>
      </c>
      <c r="AB18" s="219">
        <f>'[1]440123Exp'!AA$263</f>
        <v>0</v>
      </c>
      <c r="AC18" s="79"/>
      <c r="AD18" s="82">
        <f>1/1000*'[1]440123Exp'!AB$263</f>
        <v>0.42011272399999999</v>
      </c>
      <c r="AE18" s="83">
        <f>1/1000*'[1]440123Exp'!AC$263</f>
        <v>0.36694015299999999</v>
      </c>
      <c r="AF18" s="83">
        <f>1/1000*'[1]440123Exp'!AD$263</f>
        <v>0.42764161099999998</v>
      </c>
      <c r="AG18" s="83">
        <f>1/1000*'[1]440123Exp'!AE$263</f>
        <v>0.50583597000000002</v>
      </c>
      <c r="AH18" s="83">
        <f>1/1000*'[1]440123Exp'!AF$263</f>
        <v>0.62211009900000003</v>
      </c>
      <c r="AI18" s="83">
        <f>1/1000*'[1]440123Exp'!AG$263</f>
        <v>0.63117863900000015</v>
      </c>
      <c r="AJ18" s="83">
        <f>1/1000*'[1]440123Exp'!AH$263</f>
        <v>0.67893058900000003</v>
      </c>
      <c r="AK18" s="83">
        <f>1/1000*'[1]440123Exp'!AI$263</f>
        <v>0.82695348099999999</v>
      </c>
      <c r="AL18" s="83">
        <f>1/1000*'[1]440123Exp'!AJ$263</f>
        <v>0.96455728299999999</v>
      </c>
      <c r="AM18" s="83">
        <f>1/1000*'[1]440123Exp'!AK$263</f>
        <v>0.67270648700000002</v>
      </c>
      <c r="AN18" s="83">
        <f>1/1000*'[1]440123Exp'!AL$263</f>
        <v>0.82582747500000009</v>
      </c>
      <c r="AO18" s="83">
        <f>1/1000*'[1]440123Exp'!AM$263</f>
        <v>0.73528827600000002</v>
      </c>
      <c r="AP18" s="83">
        <f>1/1000*'[1]440123Exp'!AN$263</f>
        <v>0.69214915399999977</v>
      </c>
      <c r="AQ18" s="83">
        <f>1/1000*'[1]440123Exp'!AO$263</f>
        <v>0.63795360400000012</v>
      </c>
      <c r="AR18" s="83">
        <f>1/1000*'[1]440123Exp'!AP$263</f>
        <v>0.75818416699999991</v>
      </c>
      <c r="AS18" s="83">
        <f>1/1000*'[1]440123Exp'!AQ$263</f>
        <v>0.78780254999999999</v>
      </c>
      <c r="AT18" s="83">
        <f>1/1000*'[1]440123Exp'!AR$263</f>
        <v>0.84222878899999998</v>
      </c>
      <c r="AU18" s="83">
        <f>1/1000*'[1]440123Exp'!AS$263</f>
        <v>0.94289047200000009</v>
      </c>
      <c r="AV18" s="83">
        <f>1/1000*'[1]440123Exp'!AT$263</f>
        <v>1.1060248709999998</v>
      </c>
      <c r="AW18" s="83">
        <f>1/1000*'[1]440123Exp'!AU$263</f>
        <v>1.097271573</v>
      </c>
      <c r="AX18" s="83">
        <f>1/1000*'[1]440123Exp'!AV$263</f>
        <v>0.49619159700000021</v>
      </c>
      <c r="AY18" s="83">
        <f>1/1000*'[1]440123Exp'!AW$263</f>
        <v>0.79976799399999998</v>
      </c>
      <c r="AZ18" s="83">
        <f>1/1000*'[1]440123Exp'!AX$263</f>
        <v>0.91693071326600006</v>
      </c>
      <c r="BA18" s="83">
        <f>1/1000*'[1]440123Exp'!AY$263</f>
        <v>0.82875850522899996</v>
      </c>
      <c r="BB18" s="83">
        <f>1/1000*'[1]440123Exp'!AZ$263</f>
        <v>0</v>
      </c>
      <c r="BC18" s="83">
        <f>1/1000*'[1]440123Exp'!BA$263</f>
        <v>0</v>
      </c>
      <c r="BD18" s="215"/>
    </row>
    <row r="19" spans="2:56" ht="13">
      <c r="B19" s="5" t="s">
        <v>12</v>
      </c>
      <c r="C19" s="82">
        <f>'[1]4701-5Exp'!B$263</f>
        <v>3.6624509999999997E-3</v>
      </c>
      <c r="D19" s="83">
        <f>'[1]4701-5Exp'!C$263</f>
        <v>9.1002869999999986E-3</v>
      </c>
      <c r="E19" s="83">
        <f>'[1]4701-5Exp'!D$263</f>
        <v>1.3931797499999997E-2</v>
      </c>
      <c r="F19" s="83">
        <f>'[1]4701-5Exp'!E$263</f>
        <v>8.0593919999999986E-3</v>
      </c>
      <c r="G19" s="83">
        <f>'[1]4701-5Exp'!F$263</f>
        <v>1.1616237E-2</v>
      </c>
      <c r="H19" s="83">
        <f>'[1]4701-5Exp'!G$263</f>
        <v>3.0117617999999999E-2</v>
      </c>
      <c r="I19" s="83">
        <f>'[1]4701-5Exp'!H$263</f>
        <v>4.99016745E-2</v>
      </c>
      <c r="J19" s="83">
        <f>'[1]4701-5Exp'!I$263</f>
        <v>8.0608396499999985E-2</v>
      </c>
      <c r="K19" s="83">
        <f>'[1]4701-5Exp'!J$263</f>
        <v>8.8564144499999997E-2</v>
      </c>
      <c r="L19" s="83">
        <f>'[1]4701-5Exp'!K$263</f>
        <v>8.843719500000001E-2</v>
      </c>
      <c r="M19" s="83">
        <f>'[1]4701-5Exp'!L$263</f>
        <v>7.3748565000000002E-2</v>
      </c>
      <c r="N19" s="83">
        <f>'[1]4701-5Exp'!M$263</f>
        <v>2.1806572500000003E-2</v>
      </c>
      <c r="O19" s="83">
        <f>'[1]4701-5Exp'!N$263</f>
        <v>0</v>
      </c>
      <c r="P19" s="83">
        <f>'[1]4701-5Exp'!O$263</f>
        <v>3.8548999999999993E-6</v>
      </c>
      <c r="Q19" s="83">
        <f>'[1]4701-5Exp'!P$263</f>
        <v>0</v>
      </c>
      <c r="R19" s="83">
        <f>'[1]4701-5Exp'!Q$263</f>
        <v>0</v>
      </c>
      <c r="S19" s="83">
        <f>'[1]4701-5Exp'!R$263</f>
        <v>0</v>
      </c>
      <c r="T19" s="83">
        <f>'[1]4701-5Exp'!S$263</f>
        <v>0</v>
      </c>
      <c r="U19" s="83">
        <f>'[1]4701-5Exp'!T$263</f>
        <v>0</v>
      </c>
      <c r="V19" s="83">
        <f>'[1]4701-5Exp'!U$263</f>
        <v>0</v>
      </c>
      <c r="W19" s="83">
        <f>'[1]4701-5Exp'!V$263</f>
        <v>2.0857949999999997E-3</v>
      </c>
      <c r="X19" s="83">
        <f>'[1]4701-5Exp'!W$263</f>
        <v>0</v>
      </c>
      <c r="Y19" s="83">
        <f>'[1]4701-5Exp'!X$263</f>
        <v>0</v>
      </c>
      <c r="Z19" s="83">
        <f>'[1]4701-5Exp'!Y$263</f>
        <v>0</v>
      </c>
      <c r="AA19" s="83">
        <f>'[1]4701-5Exp'!Z$263</f>
        <v>0</v>
      </c>
      <c r="AB19" s="83">
        <f>'[1]4701-5Exp'!AA$263</f>
        <v>0</v>
      </c>
      <c r="AC19" s="71"/>
      <c r="AD19" s="11">
        <f>1/1000*'[1]4701-5Exp'!AB$263</f>
        <v>6.0301399999999992E-4</v>
      </c>
      <c r="AE19" s="12">
        <f>1/1000*'[1]4701-5Exp'!AC$263</f>
        <v>9.4232099999999987E-4</v>
      </c>
      <c r="AF19" s="12">
        <f>1/1000*'[1]4701-5Exp'!AD$263</f>
        <v>9.3815000000000001E-4</v>
      </c>
      <c r="AG19" s="12">
        <f>1/1000*'[1]4701-5Exp'!AE$263</f>
        <v>1.4088600000000001E-3</v>
      </c>
      <c r="AH19" s="12">
        <f>1/1000*'[1]4701-5Exp'!AF$263</f>
        <v>1.416779E-3</v>
      </c>
      <c r="AI19" s="12">
        <f>1/1000*'[1]4701-5Exp'!AG$263</f>
        <v>3.9305140000000004E-3</v>
      </c>
      <c r="AJ19" s="12">
        <f>1/1000*'[1]4701-5Exp'!AH$263</f>
        <v>6.1085750000000006E-3</v>
      </c>
      <c r="AK19" s="12">
        <f>1/1000*'[1]4701-5Exp'!AI$263</f>
        <v>1.1379716999999999E-2</v>
      </c>
      <c r="AL19" s="12">
        <f>1/1000*'[1]4701-5Exp'!AJ$263</f>
        <v>1.3322622999999999E-2</v>
      </c>
      <c r="AM19" s="12">
        <f>1/1000*'[1]4701-5Exp'!AK$263</f>
        <v>1.2146431999999999E-2</v>
      </c>
      <c r="AN19" s="12">
        <f>1/1000*'[1]4701-5Exp'!AL$263</f>
        <v>1.2715875000000001E-2</v>
      </c>
      <c r="AO19" s="12">
        <f>1/1000*'[1]4701-5Exp'!AM$263</f>
        <v>3.765685E-3</v>
      </c>
      <c r="AP19" s="12">
        <f>1/1000*'[1]4701-5Exp'!AN$263</f>
        <v>0</v>
      </c>
      <c r="AQ19" s="12">
        <f>1/1000*'[1]4701-5Exp'!AO$263</f>
        <v>1.878E-5</v>
      </c>
      <c r="AR19" s="12">
        <f>1/1000*'[1]4701-5Exp'!AP$263</f>
        <v>0</v>
      </c>
      <c r="AS19" s="12">
        <f>1/1000*'[1]4701-5Exp'!AQ$263</f>
        <v>0</v>
      </c>
      <c r="AT19" s="12">
        <f>1/1000*'[1]4701-5Exp'!AR$263</f>
        <v>0</v>
      </c>
      <c r="AU19" s="12">
        <f>1/1000*'[1]4701-5Exp'!AS$263</f>
        <v>0</v>
      </c>
      <c r="AV19" s="12">
        <f>1/1000*'[1]4701-5Exp'!AT$263</f>
        <v>0</v>
      </c>
      <c r="AW19" s="12">
        <f>1/1000*'[1]4701-5Exp'!AU$263</f>
        <v>0</v>
      </c>
      <c r="AX19" s="12">
        <f>1/1000*'[1]4701-5Exp'!AV$263</f>
        <v>4.4779799999999996E-4</v>
      </c>
      <c r="AY19" s="12">
        <f>1/1000*'[1]4701-5Exp'!AW$263</f>
        <v>0</v>
      </c>
      <c r="AZ19" s="12">
        <f>1/1000*'[1]4701-5Exp'!AX$263</f>
        <v>0</v>
      </c>
      <c r="BA19" s="12">
        <f>1/1000*'[1]4701-5Exp'!AY$263</f>
        <v>0</v>
      </c>
      <c r="BB19" s="12">
        <f>1/1000*'[1]4701-5Exp'!AZ$263</f>
        <v>0</v>
      </c>
      <c r="BC19" s="12">
        <f>1/1000*'[1]4701-5Exp'!BA$263</f>
        <v>0</v>
      </c>
      <c r="BD19" s="215"/>
    </row>
    <row r="20" spans="2:56" ht="13.5" thickBot="1">
      <c r="B20" s="6" t="s">
        <v>17</v>
      </c>
      <c r="C20" s="84">
        <f>'[1]48Exp'!B$263</f>
        <v>1.8749651865000001</v>
      </c>
      <c r="D20" s="85">
        <f>'[1]48Exp'!C$263</f>
        <v>2.6512001675949999</v>
      </c>
      <c r="E20" s="85">
        <f>'[1]48Exp'!D$263</f>
        <v>3.3237973086955019</v>
      </c>
      <c r="F20" s="85">
        <f>'[1]48Exp'!E$263</f>
        <v>3.4385609176100012</v>
      </c>
      <c r="G20" s="85">
        <f>'[1]48Exp'!F$263</f>
        <v>3.159281964999999</v>
      </c>
      <c r="H20" s="85">
        <f>'[1]48Exp'!G$263</f>
        <v>2.8892723047999995</v>
      </c>
      <c r="I20" s="85">
        <f>'[1]48Exp'!H$263</f>
        <v>3.2487182066500004</v>
      </c>
      <c r="J20" s="85">
        <f>'[1]48Exp'!I$263</f>
        <v>2.8089770328199992</v>
      </c>
      <c r="K20" s="85">
        <f>'[1]48Exp'!J$263</f>
        <v>2.8358893094000006</v>
      </c>
      <c r="L20" s="85">
        <f>'[1]48Exp'!K$263</f>
        <v>3.0254929512499995</v>
      </c>
      <c r="M20" s="85">
        <f>'[1]48Exp'!L$263</f>
        <v>3.4937920919999996</v>
      </c>
      <c r="N20" s="85">
        <f>'[1]48Exp'!M$263</f>
        <v>3.7664236119999992</v>
      </c>
      <c r="O20" s="85">
        <f>'[1]48Exp'!N$263</f>
        <v>3.9857766619999992</v>
      </c>
      <c r="P20" s="85">
        <f>'[1]48Exp'!O$263</f>
        <v>4.3258747070000005</v>
      </c>
      <c r="Q20" s="85">
        <f>'[1]48Exp'!P$263</f>
        <v>4.3110558263500014</v>
      </c>
      <c r="R20" s="85">
        <f>'[1]48Exp'!Q$263</f>
        <v>4.0908998619999979</v>
      </c>
      <c r="S20" s="85">
        <f>'[1]48Exp'!R$263</f>
        <v>4.3797228650000006</v>
      </c>
      <c r="T20" s="85">
        <f>'[1]48Exp'!S$263</f>
        <v>4.2795125763250015</v>
      </c>
      <c r="U20" s="85">
        <f>'[1]48Exp'!T$263</f>
        <v>3.5386299305000009</v>
      </c>
      <c r="V20" s="85">
        <f>'[1]48Exp'!U$263</f>
        <v>4.1796380989999991</v>
      </c>
      <c r="W20" s="85">
        <f>'[1]48Exp'!V$263</f>
        <v>3.8076549697083322</v>
      </c>
      <c r="X20" s="85">
        <f>'[1]48Exp'!W$263</f>
        <v>3.7073223396833321</v>
      </c>
      <c r="Y20" s="85">
        <f>'[1]48Exp'!X$263</f>
        <v>3.2416465453088752</v>
      </c>
      <c r="Z20" s="85">
        <f>'[1]48Exp'!Y$263</f>
        <v>3.5438121931502486</v>
      </c>
      <c r="AA20" s="85">
        <f>'[1]48Exp'!Z$263</f>
        <v>0</v>
      </c>
      <c r="AB20" s="85">
        <f>'[1]48Exp'!AA$263</f>
        <v>0</v>
      </c>
      <c r="AC20" s="71"/>
      <c r="AD20" s="84">
        <f>1/1000*'[1]48Exp'!AB$263</f>
        <v>0.34901270400000012</v>
      </c>
      <c r="AE20" s="85">
        <f>1/1000*'[1]48Exp'!AC$263</f>
        <v>0.36448421599999997</v>
      </c>
      <c r="AF20" s="85">
        <f>1/1000*'[1]48Exp'!AD$263</f>
        <v>0.45208886400000026</v>
      </c>
      <c r="AG20" s="85">
        <f>1/1000*'[1]48Exp'!AE$263</f>
        <v>0.50717936800000007</v>
      </c>
      <c r="AH20" s="85">
        <f>1/1000*'[1]48Exp'!AF$263</f>
        <v>0.58548442000000001</v>
      </c>
      <c r="AI20" s="85">
        <f>1/1000*'[1]48Exp'!AG$263</f>
        <v>0.5563737769999999</v>
      </c>
      <c r="AJ20" s="85">
        <f>1/1000*'[1]48Exp'!AH$263</f>
        <v>0.56703243399999992</v>
      </c>
      <c r="AK20" s="85">
        <f>1/1000*'[1]48Exp'!AI$263</f>
        <v>0.61550687799999992</v>
      </c>
      <c r="AL20" s="85">
        <f>1/1000*'[1]48Exp'!AJ$263</f>
        <v>0.63043907100000018</v>
      </c>
      <c r="AM20" s="85">
        <f>1/1000*'[1]48Exp'!AK$263</f>
        <v>0.53931353899999968</v>
      </c>
      <c r="AN20" s="85">
        <f>1/1000*'[1]48Exp'!AL$263</f>
        <v>0.74513847200000027</v>
      </c>
      <c r="AO20" s="85">
        <f>1/1000*'[1]48Exp'!AM$263</f>
        <v>0.84548711499999996</v>
      </c>
      <c r="AP20" s="85">
        <f>1/1000*'[1]48Exp'!AN$263</f>
        <v>0.86378424099999995</v>
      </c>
      <c r="AQ20" s="85">
        <f>1/1000*'[1]48Exp'!AO$263</f>
        <v>0.8915116670000004</v>
      </c>
      <c r="AR20" s="85">
        <f>1/1000*'[1]48Exp'!AP$263</f>
        <v>0.89518533099999986</v>
      </c>
      <c r="AS20" s="85">
        <f>1/1000*'[1]48Exp'!AQ$263</f>
        <v>0.76797802999999976</v>
      </c>
      <c r="AT20" s="85">
        <f>1/1000*'[1]48Exp'!AR$263</f>
        <v>0.74041395399999999</v>
      </c>
      <c r="AU20" s="85">
        <f>1/1000*'[1]48Exp'!AS$263</f>
        <v>0.79636296499999981</v>
      </c>
      <c r="AV20" s="85">
        <f>1/1000*'[1]48Exp'!AT$263</f>
        <v>0.8621387020000002</v>
      </c>
      <c r="AW20" s="85">
        <f>1/1000*'[1]48Exp'!AU$263</f>
        <v>0.76417259699999973</v>
      </c>
      <c r="AX20" s="85">
        <f>1/1000*'[1]48Exp'!AV$263</f>
        <v>0.64005802900000008</v>
      </c>
      <c r="AY20" s="85">
        <f>1/1000*'[1]48Exp'!AW$263</f>
        <v>0.70255597499999989</v>
      </c>
      <c r="AZ20" s="85">
        <f>1/1000*'[1]48Exp'!AX$263</f>
        <v>0.70575854640799984</v>
      </c>
      <c r="BA20" s="85">
        <f>1/1000*'[1]48Exp'!AY$263</f>
        <v>0.59278677246500022</v>
      </c>
      <c r="BB20" s="85">
        <f>1/1000*'[1]48Exp'!AZ$263</f>
        <v>0</v>
      </c>
      <c r="BC20" s="85">
        <f>1/1000*'[1]48Exp'!BA$263</f>
        <v>0</v>
      </c>
      <c r="BD20" s="217"/>
    </row>
    <row r="21" spans="2:56" ht="25" customHeight="1" thickTop="1">
      <c r="B21" s="7"/>
      <c r="C21" s="257" t="s">
        <v>186</v>
      </c>
      <c r="D21" s="258"/>
      <c r="E21" s="258"/>
      <c r="F21" s="258"/>
      <c r="G21" s="258"/>
      <c r="H21" s="258"/>
      <c r="I21" s="258"/>
      <c r="J21" s="258"/>
      <c r="K21" s="258"/>
      <c r="L21" s="258"/>
      <c r="M21" s="258"/>
      <c r="N21" s="258"/>
      <c r="O21" s="258"/>
      <c r="P21" s="258"/>
      <c r="Q21" s="258"/>
      <c r="R21" s="258"/>
      <c r="S21" s="258"/>
      <c r="T21" s="258"/>
      <c r="U21" s="258"/>
      <c r="V21" s="258"/>
      <c r="W21" s="258"/>
      <c r="X21" s="258"/>
      <c r="Y21" s="258"/>
      <c r="Z21" s="258"/>
      <c r="AA21" s="258"/>
      <c r="AB21" s="259"/>
      <c r="AC21" s="216"/>
      <c r="AD21" s="257" t="str">
        <f>C21</f>
        <v>Exports to all 27 EU member states plus UK</v>
      </c>
      <c r="AE21" s="258"/>
      <c r="AF21" s="258"/>
      <c r="AG21" s="258"/>
      <c r="AH21" s="258"/>
      <c r="AI21" s="258"/>
      <c r="AJ21" s="258"/>
      <c r="AK21" s="258"/>
      <c r="AL21" s="258"/>
      <c r="AM21" s="258"/>
      <c r="AN21" s="258"/>
      <c r="AO21" s="258"/>
      <c r="AP21" s="258"/>
      <c r="AQ21" s="258"/>
      <c r="AR21" s="258"/>
      <c r="AS21" s="258"/>
      <c r="AT21" s="258"/>
      <c r="AU21" s="258"/>
      <c r="AV21" s="258"/>
      <c r="AW21" s="258"/>
      <c r="AX21" s="258"/>
      <c r="AY21" s="258"/>
      <c r="AZ21" s="258"/>
      <c r="BA21" s="258"/>
      <c r="BB21" s="258"/>
      <c r="BC21" s="259"/>
      <c r="BD21" s="215"/>
    </row>
    <row r="22" spans="2:56" ht="20" customHeight="1">
      <c r="B22" s="76" t="s">
        <v>15</v>
      </c>
      <c r="C22" s="59">
        <f>C24+C33</f>
        <v>6.6980746231992461E-2</v>
      </c>
      <c r="D22" s="25">
        <f t="shared" ref="D22:K22" si="9">D24+D33</f>
        <v>0.13952661896939667</v>
      </c>
      <c r="E22" s="25">
        <f t="shared" si="9"/>
        <v>0.25614279419325847</v>
      </c>
      <c r="F22" s="25">
        <f t="shared" si="9"/>
        <v>0.23243136845586335</v>
      </c>
      <c r="G22" s="25">
        <f t="shared" si="9"/>
        <v>0.27258388993552352</v>
      </c>
      <c r="H22" s="25">
        <f t="shared" si="9"/>
        <v>0.21848591845528439</v>
      </c>
      <c r="I22" s="25">
        <f t="shared" si="9"/>
        <v>0.22150870837864459</v>
      </c>
      <c r="J22" s="43">
        <f t="shared" si="9"/>
        <v>0.28697785639219181</v>
      </c>
      <c r="K22" s="43">
        <f t="shared" si="9"/>
        <v>0.20275573893106491</v>
      </c>
      <c r="L22" s="43">
        <f>L24+L33</f>
        <v>0.21169603005254237</v>
      </c>
      <c r="M22" s="25">
        <f>M24+M33</f>
        <v>0.37855080949466668</v>
      </c>
      <c r="N22" s="25">
        <f>N24+N33</f>
        <v>0.43059224809000002</v>
      </c>
      <c r="O22" s="25">
        <f t="shared" ref="O22:AB22" si="10">O24+O33</f>
        <v>0.24371441412000003</v>
      </c>
      <c r="P22" s="25">
        <f t="shared" si="10"/>
        <v>0.37975951718000001</v>
      </c>
      <c r="Q22" s="25">
        <f t="shared" si="10"/>
        <v>0.35054918794000001</v>
      </c>
      <c r="R22" s="25">
        <f t="shared" si="10"/>
        <v>0.24178973031999998</v>
      </c>
      <c r="S22" s="25">
        <f t="shared" si="10"/>
        <v>0.21325386668666663</v>
      </c>
      <c r="T22" s="25">
        <f t="shared" si="10"/>
        <v>0.14246767600750004</v>
      </c>
      <c r="U22" s="25">
        <f t="shared" si="10"/>
        <v>6.2952996031428565E-2</v>
      </c>
      <c r="V22" s="25">
        <f t="shared" si="10"/>
        <v>4.9306262758915906E-2</v>
      </c>
      <c r="W22" s="25">
        <f t="shared" si="10"/>
        <v>0.16833813160666666</v>
      </c>
      <c r="X22" s="25">
        <f t="shared" si="10"/>
        <v>5.2227424516666655E-2</v>
      </c>
      <c r="Y22" s="25">
        <f t="shared" si="10"/>
        <v>5.9064598970736668E-2</v>
      </c>
      <c r="Z22" s="25">
        <f t="shared" si="10"/>
        <v>2.8110001811589999E-2</v>
      </c>
      <c r="AA22" s="25">
        <f t="shared" si="10"/>
        <v>0</v>
      </c>
      <c r="AB22" s="25">
        <f t="shared" si="10"/>
        <v>0</v>
      </c>
      <c r="AC22" s="71"/>
      <c r="AD22" s="207">
        <f>AD24+AD33</f>
        <v>2.0467977999999998E-2</v>
      </c>
      <c r="AE22" s="208">
        <f>AE24+AE33</f>
        <v>3.3391878E-2</v>
      </c>
      <c r="AF22" s="208">
        <f t="shared" ref="AF22:BC22" si="11">AF24+AF33</f>
        <v>5.6920369000000005E-2</v>
      </c>
      <c r="AG22" s="208">
        <f t="shared" si="11"/>
        <v>5.5161041999999993E-2</v>
      </c>
      <c r="AH22" s="208">
        <f t="shared" si="11"/>
        <v>6.6591617999999991E-2</v>
      </c>
      <c r="AI22" s="208">
        <f t="shared" si="11"/>
        <v>5.6036667999999998E-2</v>
      </c>
      <c r="AJ22" s="208">
        <f t="shared" si="11"/>
        <v>5.2775866000000005E-2</v>
      </c>
      <c r="AK22" s="208">
        <f t="shared" si="11"/>
        <v>7.2113844999999996E-2</v>
      </c>
      <c r="AL22" s="208">
        <f t="shared" si="11"/>
        <v>5.1093360999999997E-2</v>
      </c>
      <c r="AM22" s="208">
        <f t="shared" si="11"/>
        <v>3.9954319000000002E-2</v>
      </c>
      <c r="AN22" s="208">
        <f t="shared" si="11"/>
        <v>6.7069182999999991E-2</v>
      </c>
      <c r="AO22" s="208">
        <f t="shared" si="11"/>
        <v>7.4953628000000008E-2</v>
      </c>
      <c r="AP22" s="208">
        <f t="shared" si="11"/>
        <v>4.5446354999999994E-2</v>
      </c>
      <c r="AQ22" s="208">
        <f t="shared" si="11"/>
        <v>7.4190323000000016E-2</v>
      </c>
      <c r="AR22" s="208">
        <f t="shared" si="11"/>
        <v>6.421067200000001E-2</v>
      </c>
      <c r="AS22" s="208">
        <f t="shared" si="11"/>
        <v>4.3612843999999984E-2</v>
      </c>
      <c r="AT22" s="208">
        <f t="shared" si="11"/>
        <v>4.2809615999999995E-2</v>
      </c>
      <c r="AU22" s="208">
        <f t="shared" si="11"/>
        <v>3.0366369999999997E-2</v>
      </c>
      <c r="AV22" s="208">
        <f t="shared" si="11"/>
        <v>1.7557554999999999E-2</v>
      </c>
      <c r="AW22" s="208">
        <f t="shared" si="11"/>
        <v>1.4627242999999998E-2</v>
      </c>
      <c r="AX22" s="208">
        <f t="shared" si="11"/>
        <v>2.3897175999999999E-2</v>
      </c>
      <c r="AY22" s="208">
        <f t="shared" si="11"/>
        <v>1.5902576000000002E-2</v>
      </c>
      <c r="AZ22" s="208">
        <f t="shared" si="11"/>
        <v>1.6972859277999998E-2</v>
      </c>
      <c r="BA22" s="208">
        <f t="shared" si="11"/>
        <v>1.0818268441000001E-2</v>
      </c>
      <c r="BB22" s="208">
        <f t="shared" si="11"/>
        <v>0</v>
      </c>
      <c r="BC22" s="208">
        <f t="shared" si="11"/>
        <v>0</v>
      </c>
      <c r="BD22" s="215"/>
    </row>
    <row r="23" spans="2:56" ht="16" customHeight="1">
      <c r="B23" s="23" t="s">
        <v>47</v>
      </c>
      <c r="C23" s="73">
        <f>[1]CoreVPAExp!B$264</f>
        <v>1.3355591953600001E-2</v>
      </c>
      <c r="D23" s="74">
        <f>[1]CoreVPAExp!C$264</f>
        <v>1.0127568410279999E-2</v>
      </c>
      <c r="E23" s="74">
        <f>[1]CoreVPAExp!D$264</f>
        <v>9.6365313040000008E-3</v>
      </c>
      <c r="F23" s="74">
        <f>[1]CoreVPAExp!E$264</f>
        <v>1.0230826992000001E-2</v>
      </c>
      <c r="G23" s="74">
        <f>[1]CoreVPAExp!F$264</f>
        <v>9.8318431600000027E-3</v>
      </c>
      <c r="H23" s="74">
        <f>[1]CoreVPAExp!G$264</f>
        <v>6.6203668799999999E-3</v>
      </c>
      <c r="I23" s="74">
        <f>[1]CoreVPAExp!H$264</f>
        <v>7.2263911800000014E-3</v>
      </c>
      <c r="J23" s="86">
        <f>[1]CoreVPAExp!I$264</f>
        <v>9.8707207622222223E-3</v>
      </c>
      <c r="K23" s="166">
        <f>[1]CoreVPAExp!J$264</f>
        <v>4.3282467600000004E-3</v>
      </c>
      <c r="L23" s="166">
        <f>[1]CoreVPAExp!K$264</f>
        <v>1.4191429000000001E-3</v>
      </c>
      <c r="M23" s="167">
        <f>[1]CoreVPAExp!L$264</f>
        <v>1.514646188E-3</v>
      </c>
      <c r="N23" s="167">
        <f>[1]CoreVPAExp!M$264</f>
        <v>7.2962022000000004E-4</v>
      </c>
      <c r="O23" s="167">
        <f>[1]CoreVPAExp!N$264</f>
        <v>8.0249689999999986E-4</v>
      </c>
      <c r="P23" s="167">
        <f>[1]CoreVPAExp!O$264</f>
        <v>5.1488284000000004E-4</v>
      </c>
      <c r="Q23" s="167">
        <f>[1]CoreVPAExp!P$264</f>
        <v>2.6551279199999995E-3</v>
      </c>
      <c r="R23" s="167">
        <f>[1]CoreVPAExp!Q$264</f>
        <v>1.1725092599999998E-3</v>
      </c>
      <c r="S23" s="167">
        <f>[1]CoreVPAExp!R$264</f>
        <v>5.0880346666666663E-4</v>
      </c>
      <c r="T23" s="167">
        <f>[1]CoreVPAExp!S$264</f>
        <v>2.8699540999999997E-3</v>
      </c>
      <c r="U23" s="167">
        <f>[1]CoreVPAExp!T$264</f>
        <v>1.8928095199999997E-3</v>
      </c>
      <c r="V23" s="167">
        <f>[1]CoreVPAExp!U$264</f>
        <v>9.0254647047619051E-4</v>
      </c>
      <c r="W23" s="167">
        <f>[1]CoreVPAExp!V$264</f>
        <v>1.4665417599999998E-3</v>
      </c>
      <c r="X23" s="167">
        <f>[1]CoreVPAExp!W$264</f>
        <v>1.5261279400000001E-3</v>
      </c>
      <c r="Y23" s="167">
        <f>[1]CoreVPAExp!X$264</f>
        <v>1.4407034545000003E-3</v>
      </c>
      <c r="Z23" s="167">
        <f>[1]CoreVPAExp!Y$264</f>
        <v>1.0816313078599999E-3</v>
      </c>
      <c r="AA23" s="167">
        <f>[1]CoreVPAExp!Z$264</f>
        <v>0</v>
      </c>
      <c r="AB23" s="167">
        <f>[1]CoreVPAExp!AA$264</f>
        <v>0</v>
      </c>
      <c r="AC23" s="71"/>
      <c r="AD23" s="209">
        <f>1/1000*[1]CoreVPAExp!AB$264</f>
        <v>4.7550949999999991E-3</v>
      </c>
      <c r="AE23" s="210">
        <f>1/1000*[1]CoreVPAExp!AC$264</f>
        <v>3.4873599999999997E-3</v>
      </c>
      <c r="AF23" s="210">
        <f>1/1000*[1]CoreVPAExp!AD$264</f>
        <v>3.7224710000000006E-3</v>
      </c>
      <c r="AG23" s="210">
        <f>1/1000*[1]CoreVPAExp!AE$264</f>
        <v>4.8115720000000001E-3</v>
      </c>
      <c r="AH23" s="210">
        <f>1/1000*[1]CoreVPAExp!AF$264</f>
        <v>4.2363619999999996E-3</v>
      </c>
      <c r="AI23" s="210">
        <f>1/1000*[1]CoreVPAExp!AG$264</f>
        <v>4.2173909999999992E-3</v>
      </c>
      <c r="AJ23" s="210">
        <f>1/1000*[1]CoreVPAExp!AH$264</f>
        <v>4.4090020000000004E-3</v>
      </c>
      <c r="AK23" s="210">
        <f>1/1000*[1]CoreVPAExp!AI$264</f>
        <v>4.665283000000001E-3</v>
      </c>
      <c r="AL23" s="210">
        <f>1/1000*[1]CoreVPAExp!AJ$264</f>
        <v>3.2064509999999999E-3</v>
      </c>
      <c r="AM23" s="210">
        <f>1/1000*[1]CoreVPAExp!AK$264</f>
        <v>1.3004159999999998E-3</v>
      </c>
      <c r="AN23" s="210">
        <f>1/1000*[1]CoreVPAExp!AL$264</f>
        <v>1.4183609999999997E-3</v>
      </c>
      <c r="AO23" s="210">
        <f>1/1000*[1]CoreVPAExp!AM$264</f>
        <v>1.1616670000000001E-3</v>
      </c>
      <c r="AP23" s="210">
        <f>1/1000*[1]CoreVPAExp!AN$264</f>
        <v>7.5672700000000001E-4</v>
      </c>
      <c r="AQ23" s="210">
        <f>1/1000*[1]CoreVPAExp!AO$264</f>
        <v>7.6723600000000002E-4</v>
      </c>
      <c r="AR23" s="210">
        <f>1/1000*[1]CoreVPAExp!AP$264</f>
        <v>9.8619700000000007E-4</v>
      </c>
      <c r="AS23" s="210">
        <f>1/1000*[1]CoreVPAExp!AQ$264</f>
        <v>8.0037300000000006E-4</v>
      </c>
      <c r="AT23" s="210">
        <f>1/1000*[1]CoreVPAExp!AR$264</f>
        <v>5.9493499999999989E-4</v>
      </c>
      <c r="AU23" s="210">
        <f>1/1000*[1]CoreVPAExp!AS$264</f>
        <v>1.0149659999999997E-3</v>
      </c>
      <c r="AV23" s="210">
        <f>1/1000*[1]CoreVPAExp!AT$264</f>
        <v>6.98513E-4</v>
      </c>
      <c r="AW23" s="210">
        <f>1/1000*[1]CoreVPAExp!AU$264</f>
        <v>4.6421E-4</v>
      </c>
      <c r="AX23" s="210">
        <f>1/1000*[1]CoreVPAExp!AV$264</f>
        <v>4.8701199999999994E-4</v>
      </c>
      <c r="AY23" s="210">
        <f>1/1000*[1]CoreVPAExp!AW$264</f>
        <v>6.3746700000000007E-4</v>
      </c>
      <c r="AZ23" s="210">
        <f>1/1000*[1]CoreVPAExp!AX$264</f>
        <v>2.89466107E-4</v>
      </c>
      <c r="BA23" s="210">
        <f>1/1000*[1]CoreVPAExp!AY$264</f>
        <v>4.7585653299999991E-4</v>
      </c>
      <c r="BB23" s="210">
        <f>1/1000*[1]CoreVPAExp!AZ$264</f>
        <v>0</v>
      </c>
      <c r="BC23" s="210">
        <f>1/1000*[1]CoreVPAExp!BA$264</f>
        <v>0</v>
      </c>
      <c r="BD23" s="215"/>
    </row>
    <row r="24" spans="2:56" ht="20" customHeight="1">
      <c r="B24" s="76" t="s">
        <v>14</v>
      </c>
      <c r="C24" s="59">
        <f>SUM([1]TimberSectorMinusCoreVPAExp!B$264:B$264)+SUM(C25:C28)</f>
        <v>4.2679284911992466E-2</v>
      </c>
      <c r="D24" s="25">
        <f>SUM([1]TimberSectorMinusCoreVPAExp!C$264:C$264)+SUM(D25:D28)</f>
        <v>3.3611424419396643E-2</v>
      </c>
      <c r="E24" s="25">
        <f>SUM([1]TimberSectorMinusCoreVPAExp!D$264:D$264)+SUM(E25:E28)</f>
        <v>5.1028553921258407E-2</v>
      </c>
      <c r="F24" s="25">
        <f>SUM([1]TimberSectorMinusCoreVPAExp!E$264:E$264)+SUM(F25:F28)</f>
        <v>7.2743111455863346E-2</v>
      </c>
      <c r="G24" s="25">
        <f>SUM([1]TimberSectorMinusCoreVPAExp!F$264:F$264)+SUM(G25:G28)</f>
        <v>7.2213257435523509E-2</v>
      </c>
      <c r="H24" s="25">
        <f>SUM([1]TimberSectorMinusCoreVPAExp!G$264:G$264)+SUM(H25:H28)</f>
        <v>6.1872259455284413E-2</v>
      </c>
      <c r="I24" s="25">
        <f>SUM([1]TimberSectorMinusCoreVPAExp!H$264:H$264)+SUM(I25:I28)</f>
        <v>4.4216063728644596E-2</v>
      </c>
      <c r="J24" s="43">
        <f>SUM([1]TimberSectorMinusCoreVPAExp!I$264:I$264)+SUM(J25:J28)</f>
        <v>4.1322798642191828E-2</v>
      </c>
      <c r="K24" s="43">
        <f>SUM([1]TimberSectorMinusCoreVPAExp!J$264:J$264)+SUM(K25:K28)</f>
        <v>2.6784181531064946E-2</v>
      </c>
      <c r="L24" s="43">
        <f>SUM([1]TimberSectorMinusCoreVPAExp!K$264:K$264)+SUM(L25:L28)</f>
        <v>1.8596763135875716E-2</v>
      </c>
      <c r="M24" s="25">
        <f>SUM([1]TimberSectorMinusCoreVPAExp!L$264:L$264)+SUM(M25:M28)</f>
        <v>1.6209556494666665E-2</v>
      </c>
      <c r="N24" s="25">
        <f>SUM([1]TimberSectorMinusCoreVPAExp!M$264:M$264)+SUM(N25:N28)</f>
        <v>9.47817156E-3</v>
      </c>
      <c r="O24" s="25">
        <f>SUM([1]TimberSectorMinusCoreVPAExp!N$264:N$264)+SUM(O25:O28)</f>
        <v>8.3661203800000014E-3</v>
      </c>
      <c r="P24" s="25">
        <f>SUM([1]TimberSectorMinusCoreVPAExp!O$264:O$264)+SUM(P25:P28)</f>
        <v>6.699098819999999E-3</v>
      </c>
      <c r="Q24" s="25">
        <f>SUM([1]TimberSectorMinusCoreVPAExp!P$264:P$264)+SUM(Q25:Q28)</f>
        <v>9.1471899399999997E-3</v>
      </c>
      <c r="R24" s="25">
        <f>SUM([1]TimberSectorMinusCoreVPAExp!Q$264:Q$264)+SUM(R25:R28)</f>
        <v>9.2098786199999987E-3</v>
      </c>
      <c r="S24" s="25">
        <f>SUM([1]TimberSectorMinusCoreVPAExp!R$264:R$264)+SUM(S25:S28)</f>
        <v>8.629412806666667E-3</v>
      </c>
      <c r="T24" s="25">
        <f>SUM([1]TimberSectorMinusCoreVPAExp!S$264:S$264)+SUM(T25:T28)</f>
        <v>1.8103384120000003E-2</v>
      </c>
      <c r="U24" s="25">
        <f>SUM([1]TimberSectorMinusCoreVPAExp!T$264:T$264)+SUM(U25:U28)</f>
        <v>1.2940762501428567E-2</v>
      </c>
      <c r="V24" s="25">
        <f>SUM([1]TimberSectorMinusCoreVPAExp!U$264:U$264)+SUM(V25:V28)</f>
        <v>1.6541006528915905E-2</v>
      </c>
      <c r="W24" s="25">
        <f>SUM([1]TimberSectorMinusCoreVPAExp!V$264:V$264)+SUM(W25:W28)</f>
        <v>9.3275801400000014E-3</v>
      </c>
      <c r="X24" s="25">
        <f>SUM([1]TimberSectorMinusCoreVPAExp!W$264:W$264)+SUM(X25:X28)</f>
        <v>1.04812794E-2</v>
      </c>
      <c r="Y24" s="25">
        <f>SUM([1]TimberSectorMinusCoreVPAExp!X$264:X$264)+SUM(Y25:Y28)</f>
        <v>1.0946545953903333E-2</v>
      </c>
      <c r="Z24" s="25">
        <f>SUM([1]TimberSectorMinusCoreVPAExp!Y$264:Y$264)+SUM(Z25:Z28)</f>
        <v>1.9722322604339999E-2</v>
      </c>
      <c r="AA24" s="25">
        <f>SUM([1]TimberSectorMinusCoreVPAExp!Z$264:Z$264)+SUM(AA25:AA28)</f>
        <v>0</v>
      </c>
      <c r="AB24" s="25">
        <f>SUM([1]TimberSectorMinusCoreVPAExp!AA$264:AA$264)+SUM(AB25:AB28)</f>
        <v>0</v>
      </c>
      <c r="AC24" s="71"/>
      <c r="AD24" s="207">
        <f>1/1000*SUM([1]TimberSectorMinusCoreVPAExp!AB$264:AB$264)+SUM(AD25:AD28)</f>
        <v>1.4646268E-2</v>
      </c>
      <c r="AE24" s="208">
        <f>1/1000*SUM([1]TimberSectorMinusCoreVPAExp!AC$264:AC$264)+SUM(AE25:AE28)</f>
        <v>1.1189342999999999E-2</v>
      </c>
      <c r="AF24" s="208">
        <f>1/1000*SUM([1]TimberSectorMinusCoreVPAExp!AD$264:AD$264)+SUM(AF25:AF28)</f>
        <v>1.6705159999999997E-2</v>
      </c>
      <c r="AG24" s="208">
        <f>1/1000*SUM([1]TimberSectorMinusCoreVPAExp!AE$264:AE$264)+SUM(AG25:AG28)</f>
        <v>2.4248044999999999E-2</v>
      </c>
      <c r="AH24" s="208">
        <f>1/1000*SUM([1]TimberSectorMinusCoreVPAExp!AF$264:AF$264)+SUM(AH25:AH28)</f>
        <v>2.7081990999999996E-2</v>
      </c>
      <c r="AI24" s="208">
        <f>1/1000*SUM([1]TimberSectorMinusCoreVPAExp!AG$264:AG$264)+SUM(AI25:AI28)</f>
        <v>2.3730734E-2</v>
      </c>
      <c r="AJ24" s="208">
        <f>1/1000*SUM([1]TimberSectorMinusCoreVPAExp!AH$264:AH$264)+SUM(AJ25:AJ28)</f>
        <v>1.9661100999999997E-2</v>
      </c>
      <c r="AK24" s="208">
        <f>1/1000*SUM([1]TimberSectorMinusCoreVPAExp!AI$264:AI$264)+SUM(AK25:AK28)</f>
        <v>1.8844911999999998E-2</v>
      </c>
      <c r="AL24" s="208">
        <f>1/1000*SUM([1]TimberSectorMinusCoreVPAExp!AJ$264:AJ$264)+SUM(AL25:AL28)</f>
        <v>1.3349952999999998E-2</v>
      </c>
      <c r="AM24" s="208">
        <f>1/1000*SUM([1]TimberSectorMinusCoreVPAExp!AK$264:AK$264)+SUM(AM25:AM28)</f>
        <v>8.6344159999999989E-3</v>
      </c>
      <c r="AN24" s="208">
        <f>1/1000*SUM([1]TimberSectorMinusCoreVPAExp!AL$264:AL$264)+SUM(AN25:AN28)</f>
        <v>8.8414040000000006E-3</v>
      </c>
      <c r="AO24" s="208">
        <f>1/1000*SUM([1]TimberSectorMinusCoreVPAExp!AM$264:AM$264)+SUM(AO25:AO28)</f>
        <v>8.0862049999999991E-3</v>
      </c>
      <c r="AP24" s="208">
        <f>1/1000*SUM([1]TimberSectorMinusCoreVPAExp!AN$264:AN$264)+SUM(AP25:AP28)</f>
        <v>6.6988600000000009E-3</v>
      </c>
      <c r="AQ24" s="208">
        <f>1/1000*SUM([1]TimberSectorMinusCoreVPAExp!AO$264:AO$264)+SUM(AQ25:AQ28)</f>
        <v>4.794113E-3</v>
      </c>
      <c r="AR24" s="208">
        <f>1/1000*SUM([1]TimberSectorMinusCoreVPAExp!AP$264:AP$264)+SUM(AR25:AR28)</f>
        <v>6.1335189999999996E-3</v>
      </c>
      <c r="AS24" s="208">
        <f>1/1000*SUM([1]TimberSectorMinusCoreVPAExp!AQ$264:AQ$264)+SUM(AS25:AS28)</f>
        <v>5.7841710000000003E-3</v>
      </c>
      <c r="AT24" s="208">
        <f>1/1000*SUM([1]TimberSectorMinusCoreVPAExp!AR$264:AR$264)+SUM(AT25:AT28)</f>
        <v>6.0315409999999988E-3</v>
      </c>
      <c r="AU24" s="208">
        <f>1/1000*SUM([1]TimberSectorMinusCoreVPAExp!AS$264:AS$264)+SUM(AU25:AU28)</f>
        <v>5.3183029999999999E-3</v>
      </c>
      <c r="AV24" s="208">
        <f>1/1000*SUM([1]TimberSectorMinusCoreVPAExp!AT$264:AT$264)+SUM(AV25:AV28)</f>
        <v>5.1504059999999997E-3</v>
      </c>
      <c r="AW24" s="208">
        <f>1/1000*SUM([1]TimberSectorMinusCoreVPAExp!AU$264:AU$264)+SUM(AW25:AW28)</f>
        <v>5.4642209999999991E-3</v>
      </c>
      <c r="AX24" s="208">
        <f>1/1000*SUM([1]TimberSectorMinusCoreVPAExp!AV$264:AV$264)+SUM(AX25:AX28)</f>
        <v>3.9082580000000004E-3</v>
      </c>
      <c r="AY24" s="208">
        <f>1/1000*SUM([1]TimberSectorMinusCoreVPAExp!AW$264:AW$264)+SUM(AY25:AY28)</f>
        <v>5.4043229999999999E-3</v>
      </c>
      <c r="AZ24" s="208">
        <f>1/1000*SUM([1]TimberSectorMinusCoreVPAExp!AX$264:AX$264)+SUM(AZ25:AZ28)</f>
        <v>4.408096458000001E-3</v>
      </c>
      <c r="BA24" s="208">
        <f>1/1000*SUM([1]TimberSectorMinusCoreVPAExp!AY$264:AY$264)+SUM(BA25:BA28)</f>
        <v>7.1019694740000004E-3</v>
      </c>
      <c r="BB24" s="208">
        <f>1/1000*SUM([1]TimberSectorMinusCoreVPAExp!AZ$264:AZ$264)+SUM(BB25:BB28)</f>
        <v>0</v>
      </c>
      <c r="BC24" s="208">
        <f>1/1000*SUM([1]TimberSectorMinusCoreVPAExp!BA$264:BA$264)+SUM(BC25:BC28)</f>
        <v>0</v>
      </c>
      <c r="BD24" s="215"/>
    </row>
    <row r="25" spans="2:56" ht="13">
      <c r="B25" s="5" t="s">
        <v>7</v>
      </c>
      <c r="C25" s="11">
        <f>'[1]4403Exp'!B$264</f>
        <v>5.4680749200000005E-4</v>
      </c>
      <c r="D25" s="22">
        <f>'[1]4403Exp'!C$264</f>
        <v>3.3160539999999993E-4</v>
      </c>
      <c r="E25" s="22">
        <f>'[1]4403Exp'!D$264</f>
        <v>5.9475080000000007E-4</v>
      </c>
      <c r="F25" s="22">
        <f>'[1]4403Exp'!E$264</f>
        <v>4.9678299999999999E-4</v>
      </c>
      <c r="G25" s="22">
        <f>'[1]4403Exp'!F$264</f>
        <v>2.9114599999999999E-4</v>
      </c>
      <c r="H25" s="22">
        <f>'[1]4403Exp'!G$264</f>
        <v>4.9799999999999996E-4</v>
      </c>
      <c r="I25" s="22">
        <f>'[1]4403Exp'!H$264</f>
        <v>6.9700000000000003E-4</v>
      </c>
      <c r="J25" s="87">
        <f>'[1]4403Exp'!I$264</f>
        <v>4.3383199999999997E-3</v>
      </c>
      <c r="K25" s="91">
        <f>'[1]4403Exp'!J$264</f>
        <v>8.7447000000000002E-4</v>
      </c>
      <c r="L25" s="91">
        <f>'[1]4403Exp'!K$264</f>
        <v>5.2363000000000008E-4</v>
      </c>
      <c r="M25" s="12">
        <f>'[1]4403Exp'!L$264</f>
        <v>4.1900000000000005E-4</v>
      </c>
      <c r="N25" s="12">
        <f>'[1]4403Exp'!M$264</f>
        <v>3.3599999999999993E-4</v>
      </c>
      <c r="O25" s="12">
        <f>'[1]4403Exp'!N$264</f>
        <v>2.1999999999999999E-5</v>
      </c>
      <c r="P25" s="12">
        <f>'[1]4403Exp'!O$264</f>
        <v>2.3033999999999997E-5</v>
      </c>
      <c r="Q25" s="12">
        <f>'[1]4403Exp'!P$264</f>
        <v>8.099999999999999E-5</v>
      </c>
      <c r="R25" s="12">
        <f>'[1]4403Exp'!Q$264</f>
        <v>2.1999999999999999E-5</v>
      </c>
      <c r="S25" s="12">
        <f>'[1]4403Exp'!R$264</f>
        <v>3.0000000000000001E-5</v>
      </c>
      <c r="T25" s="12">
        <f>'[1]4403Exp'!S$264</f>
        <v>7.9999999999999996E-6</v>
      </c>
      <c r="U25" s="12">
        <f>'[1]4403Exp'!T$264</f>
        <v>1.1717719999999999E-4</v>
      </c>
      <c r="V25" s="12">
        <f>'[1]4403Exp'!U$264</f>
        <v>1.0964119047619047E-4</v>
      </c>
      <c r="W25" s="12">
        <f>'[1]4403Exp'!V$264</f>
        <v>1.1E-5</v>
      </c>
      <c r="X25" s="12">
        <f>'[1]4403Exp'!W$264</f>
        <v>1.4E-5</v>
      </c>
      <c r="Y25" s="12">
        <f>'[1]4403Exp'!X$264</f>
        <v>5.6019999999999996E-5</v>
      </c>
      <c r="Z25" s="12">
        <f>'[1]4403Exp'!Y$264</f>
        <v>1.69570215E-4</v>
      </c>
      <c r="AA25" s="12">
        <f>'[1]4403Exp'!Z$264</f>
        <v>0</v>
      </c>
      <c r="AB25" s="12">
        <f>'[1]4403Exp'!AA$264</f>
        <v>0</v>
      </c>
      <c r="AC25" s="71"/>
      <c r="AD25" s="99">
        <f>1/1000*'[1]4403Exp'!AB$264</f>
        <v>2.8547099999999998E-4</v>
      </c>
      <c r="AE25" s="15">
        <f>1/1000*'[1]4403Exp'!AC$264</f>
        <v>2.3175199999999997E-4</v>
      </c>
      <c r="AF25" s="15">
        <f>1/1000*'[1]4403Exp'!AD$264</f>
        <v>4.3870599999999997E-4</v>
      </c>
      <c r="AG25" s="15">
        <f>1/1000*'[1]4403Exp'!AE$264</f>
        <v>5.7676299999999999E-4</v>
      </c>
      <c r="AH25" s="15">
        <f>1/1000*'[1]4403Exp'!AF$264</f>
        <v>4.3342399999999996E-4</v>
      </c>
      <c r="AI25" s="15">
        <f>1/1000*'[1]4403Exp'!AG$264</f>
        <v>7.9721700000000002E-4</v>
      </c>
      <c r="AJ25" s="15">
        <f>1/1000*'[1]4403Exp'!AH$264</f>
        <v>1.1551909999999999E-3</v>
      </c>
      <c r="AK25" s="15">
        <f>1/1000*'[1]4403Exp'!AI$264</f>
        <v>8.93102E-4</v>
      </c>
      <c r="AL25" s="15">
        <f>1/1000*'[1]4403Exp'!AJ$264</f>
        <v>7.0556899999999997E-4</v>
      </c>
      <c r="AM25" s="15">
        <f>1/1000*'[1]4403Exp'!AK$264</f>
        <v>7.6467999999999979E-4</v>
      </c>
      <c r="AN25" s="15">
        <f>1/1000*'[1]4403Exp'!AL$264</f>
        <v>4.1975500000000006E-4</v>
      </c>
      <c r="AO25" s="15">
        <f>1/1000*'[1]4403Exp'!AM$264</f>
        <v>7.149639999999999E-4</v>
      </c>
      <c r="AP25" s="15">
        <f>1/1000*'[1]4403Exp'!AN$264</f>
        <v>2.1215999999999998E-5</v>
      </c>
      <c r="AQ25" s="15">
        <f>1/1000*'[1]4403Exp'!AO$264</f>
        <v>6.8429999999999995E-6</v>
      </c>
      <c r="AR25" s="15">
        <f>1/1000*'[1]4403Exp'!AP$264</f>
        <v>2.8223999999999999E-5</v>
      </c>
      <c r="AS25" s="15">
        <f>1/1000*'[1]4403Exp'!AQ$264</f>
        <v>2.8426000000000002E-5</v>
      </c>
      <c r="AT25" s="15">
        <f>1/1000*'[1]4403Exp'!AR$264</f>
        <v>3.7622999999999995E-5</v>
      </c>
      <c r="AU25" s="15">
        <f>1/1000*'[1]4403Exp'!AS$264</f>
        <v>5.1770999999999996E-5</v>
      </c>
      <c r="AV25" s="15">
        <f>1/1000*'[1]4403Exp'!AT$264</f>
        <v>6.8439999999999992E-6</v>
      </c>
      <c r="AW25" s="15">
        <f>1/1000*'[1]4403Exp'!AU$264</f>
        <v>2.0796999999999998E-5</v>
      </c>
      <c r="AX25" s="15">
        <f>1/1000*'[1]4403Exp'!AV$264</f>
        <v>3.0504999999999997E-5</v>
      </c>
      <c r="AY25" s="15">
        <f>1/1000*'[1]4403Exp'!AW$264</f>
        <v>4.2581999999999993E-5</v>
      </c>
      <c r="AZ25" s="15">
        <f>1/1000*'[1]4403Exp'!AX$264</f>
        <v>3.4938781E-5</v>
      </c>
      <c r="BA25" s="15">
        <f>1/1000*'[1]4403Exp'!AY$264</f>
        <v>3.6398036999999994E-5</v>
      </c>
      <c r="BB25" s="15">
        <f>1/1000*'[1]4403Exp'!AZ$264</f>
        <v>0</v>
      </c>
      <c r="BC25" s="15">
        <f>1/1000*'[1]4403Exp'!BA$264</f>
        <v>0</v>
      </c>
      <c r="BD25" s="215"/>
    </row>
    <row r="26" spans="2:56" ht="13">
      <c r="B26" s="5" t="s">
        <v>8</v>
      </c>
      <c r="C26" s="11">
        <f>'[1]4407Exp'!B$264</f>
        <v>1.1584989561600001E-2</v>
      </c>
      <c r="D26" s="22">
        <f>'[1]4407Exp'!C$264</f>
        <v>8.8795350352800003E-3</v>
      </c>
      <c r="E26" s="22">
        <f>'[1]4407Exp'!D$264</f>
        <v>8.4106881039999991E-3</v>
      </c>
      <c r="F26" s="22">
        <f>'[1]4407Exp'!E$264</f>
        <v>8.5700170920000006E-3</v>
      </c>
      <c r="G26" s="22">
        <f>'[1]4407Exp'!F$264</f>
        <v>8.2697160000000016E-3</v>
      </c>
      <c r="H26" s="22">
        <f>'[1]4407Exp'!G$264</f>
        <v>5.31986E-3</v>
      </c>
      <c r="I26" s="22">
        <f>'[1]4407Exp'!H$264</f>
        <v>5.8284226000000026E-3</v>
      </c>
      <c r="J26" s="87">
        <f>'[1]4407Exp'!I$264</f>
        <v>4.8205066000000006E-3</v>
      </c>
      <c r="K26" s="91">
        <f>'[1]4407Exp'!J$264</f>
        <v>3.2176162200000004E-3</v>
      </c>
      <c r="L26" s="91">
        <f>'[1]4407Exp'!K$264</f>
        <v>7.8442000000000019E-4</v>
      </c>
      <c r="M26" s="12">
        <f>'[1]4407Exp'!L$264</f>
        <v>9.3680022799999996E-4</v>
      </c>
      <c r="N26" s="12">
        <f>'[1]4407Exp'!M$264</f>
        <v>3.6400000000000001E-4</v>
      </c>
      <c r="O26" s="12">
        <f>'[1]4407Exp'!N$264</f>
        <v>7.2982000000000006E-4</v>
      </c>
      <c r="P26" s="12">
        <f>'[1]4407Exp'!O$264</f>
        <v>4.6045999999999999E-4</v>
      </c>
      <c r="Q26" s="12">
        <f>'[1]4407Exp'!P$264</f>
        <v>2.0304039600000001E-3</v>
      </c>
      <c r="R26" s="12">
        <f>'[1]4407Exp'!Q$264</f>
        <v>9.6453629999999988E-4</v>
      </c>
      <c r="S26" s="12">
        <f>'[1]4407Exp'!R$264</f>
        <v>3.4649523999999996E-4</v>
      </c>
      <c r="T26" s="12">
        <f>'[1]4407Exp'!S$264</f>
        <v>2.4005800000000002E-3</v>
      </c>
      <c r="U26" s="12">
        <f>'[1]4407Exp'!T$264</f>
        <v>1.46015688E-3</v>
      </c>
      <c r="V26" s="12">
        <f>'[1]4407Exp'!U$264</f>
        <v>4.8757982E-4</v>
      </c>
      <c r="W26" s="12">
        <f>'[1]4407Exp'!V$264</f>
        <v>4.8593999999999997E-4</v>
      </c>
      <c r="X26" s="12">
        <f>'[1]4407Exp'!W$264</f>
        <v>6.6975999999999993E-4</v>
      </c>
      <c r="Y26" s="12">
        <f>'[1]4407Exp'!X$264</f>
        <v>1.1547225944800001E-3</v>
      </c>
      <c r="Z26" s="12">
        <f>'[1]4407Exp'!Y$264</f>
        <v>3.6333831299999999E-4</v>
      </c>
      <c r="AA26" s="12">
        <f>'[1]4407Exp'!Z$264</f>
        <v>0</v>
      </c>
      <c r="AB26" s="12">
        <f>'[1]4407Exp'!AA$264</f>
        <v>0</v>
      </c>
      <c r="AC26" s="71"/>
      <c r="AD26" s="99">
        <f>1/1000*'[1]4407Exp'!AB$264</f>
        <v>3.248267E-3</v>
      </c>
      <c r="AE26" s="15">
        <f>1/1000*'[1]4407Exp'!AC$264</f>
        <v>2.3829639999999996E-3</v>
      </c>
      <c r="AF26" s="15">
        <f>1/1000*'[1]4407Exp'!AD$264</f>
        <v>2.687357E-3</v>
      </c>
      <c r="AG26" s="15">
        <f>1/1000*'[1]4407Exp'!AE$264</f>
        <v>3.0559220000000004E-3</v>
      </c>
      <c r="AH26" s="15">
        <f>1/1000*'[1]4407Exp'!AF$264</f>
        <v>2.6131219999999998E-3</v>
      </c>
      <c r="AI26" s="15">
        <f>1/1000*'[1]4407Exp'!AG$264</f>
        <v>3.0178250000000005E-3</v>
      </c>
      <c r="AJ26" s="15">
        <f>1/1000*'[1]4407Exp'!AH$264</f>
        <v>2.6619149999999999E-3</v>
      </c>
      <c r="AK26" s="15">
        <f>1/1000*'[1]4407Exp'!AI$264</f>
        <v>3.2591699999999996E-3</v>
      </c>
      <c r="AL26" s="15">
        <f>1/1000*'[1]4407Exp'!AJ$264</f>
        <v>2.2998989999999998E-3</v>
      </c>
      <c r="AM26" s="15">
        <f>1/1000*'[1]4407Exp'!AK$264</f>
        <v>4.3675400000000003E-4</v>
      </c>
      <c r="AN26" s="15">
        <f>1/1000*'[1]4407Exp'!AL$264</f>
        <v>8.7420099999999991E-4</v>
      </c>
      <c r="AO26" s="15">
        <f>1/1000*'[1]4407Exp'!AM$264</f>
        <v>3.2803800000000006E-4</v>
      </c>
      <c r="AP26" s="15">
        <f>1/1000*'[1]4407Exp'!AN$264</f>
        <v>5.3958200000000004E-4</v>
      </c>
      <c r="AQ26" s="15">
        <f>1/1000*'[1]4407Exp'!AO$264</f>
        <v>4.6007300000000002E-4</v>
      </c>
      <c r="AR26" s="15">
        <f>1/1000*'[1]4407Exp'!AP$264</f>
        <v>7.0856100000000002E-4</v>
      </c>
      <c r="AS26" s="15">
        <f>1/1000*'[1]4407Exp'!AQ$264</f>
        <v>4.94477E-4</v>
      </c>
      <c r="AT26" s="15">
        <f>1/1000*'[1]4407Exp'!AR$264</f>
        <v>2.7451999999999999E-4</v>
      </c>
      <c r="AU26" s="15">
        <f>1/1000*'[1]4407Exp'!AS$264</f>
        <v>6.2841399999999999E-4</v>
      </c>
      <c r="AV26" s="15">
        <f>1/1000*'[1]4407Exp'!AT$264</f>
        <v>4.1128000000000003E-4</v>
      </c>
      <c r="AW26" s="15">
        <f>1/1000*'[1]4407Exp'!AU$264</f>
        <v>2.2366700000000001E-4</v>
      </c>
      <c r="AX26" s="15">
        <f>1/1000*'[1]4407Exp'!AV$264</f>
        <v>1.89624E-4</v>
      </c>
      <c r="AY26" s="15">
        <f>1/1000*'[1]4407Exp'!AW$264</f>
        <v>3.2623899999999998E-4</v>
      </c>
      <c r="AZ26" s="15">
        <f>1/1000*'[1]4407Exp'!AX$264</f>
        <v>2.1118090099999997E-4</v>
      </c>
      <c r="BA26" s="15">
        <f>1/1000*'[1]4407Exp'!AY$264</f>
        <v>2.23577597E-4</v>
      </c>
      <c r="BB26" s="15">
        <f>1/1000*'[1]4407Exp'!AZ$264</f>
        <v>0</v>
      </c>
      <c r="BC26" s="15">
        <f>1/1000*'[1]4407Exp'!BA$264</f>
        <v>0</v>
      </c>
      <c r="BD26" s="215"/>
    </row>
    <row r="27" spans="2:56" ht="13">
      <c r="B27" s="5" t="s">
        <v>9</v>
      </c>
      <c r="C27" s="11">
        <f>'[1]4408Exp'!B$264</f>
        <v>1.1289486499999998E-3</v>
      </c>
      <c r="D27" s="22">
        <f>'[1]4408Exp'!C$264</f>
        <v>7.8587134999999985E-4</v>
      </c>
      <c r="E27" s="22">
        <f>'[1]4408Exp'!D$264</f>
        <v>5.2842039999999996E-4</v>
      </c>
      <c r="F27" s="22">
        <f>'[1]4408Exp'!E$264</f>
        <v>1.0889203999999999E-3</v>
      </c>
      <c r="G27" s="22">
        <f>'[1]4408Exp'!F$264</f>
        <v>1.1179846999999998E-3</v>
      </c>
      <c r="H27" s="22">
        <f>'[1]4408Exp'!G$264</f>
        <v>3.5053479999999995E-4</v>
      </c>
      <c r="I27" s="22">
        <f>'[1]4408Exp'!H$264</f>
        <v>5.0697737999999993E-4</v>
      </c>
      <c r="J27" s="87">
        <f>'[1]4408Exp'!I$264</f>
        <v>5.0449293999999987E-4</v>
      </c>
      <c r="K27" s="91">
        <f>'[1]4408Exp'!J$264</f>
        <v>1.5566053999999997E-4</v>
      </c>
      <c r="L27" s="91">
        <f>'[1]4408Exp'!K$264</f>
        <v>4.5729199999999996E-5</v>
      </c>
      <c r="M27" s="12">
        <f>'[1]4408Exp'!L$264</f>
        <v>5.4311879999999989E-5</v>
      </c>
      <c r="N27" s="12">
        <f>'[1]4408Exp'!M$264</f>
        <v>2.2149819999999997E-5</v>
      </c>
      <c r="O27" s="12">
        <f>'[1]4408Exp'!N$264</f>
        <v>4.1331079999999993E-5</v>
      </c>
      <c r="P27" s="12">
        <f>'[1]4408Exp'!O$264</f>
        <v>2.6887280000000001E-5</v>
      </c>
      <c r="Q27" s="12">
        <f>'[1]4408Exp'!P$264</f>
        <v>5.7987999999999992E-7</v>
      </c>
      <c r="R27" s="12">
        <f>'[1]4408Exp'!Q$264</f>
        <v>6.2855799999999982E-5</v>
      </c>
      <c r="S27" s="12">
        <f>'[1]4408Exp'!R$264</f>
        <v>5.4279959999999993E-5</v>
      </c>
      <c r="T27" s="12">
        <f>'[1]4408Exp'!S$264</f>
        <v>2.0370279999999997E-4</v>
      </c>
      <c r="U27" s="12">
        <f>'[1]4408Exp'!T$264</f>
        <v>1.3542591999999998E-4</v>
      </c>
      <c r="V27" s="12">
        <f>'[1]4408Exp'!U$264</f>
        <v>7.531258E-5</v>
      </c>
      <c r="W27" s="12">
        <f>'[1]4408Exp'!V$264</f>
        <v>1.3901426000000001E-4</v>
      </c>
      <c r="X27" s="12">
        <f>'[1]4408Exp'!W$264</f>
        <v>1.3244671999999998E-4</v>
      </c>
      <c r="Y27" s="12">
        <f>'[1]4408Exp'!X$264</f>
        <v>4.7276100199999989E-6</v>
      </c>
      <c r="Z27" s="12">
        <f>'[1]4408Exp'!Y$264</f>
        <v>2.420922886E-5</v>
      </c>
      <c r="AA27" s="12">
        <f>'[1]4408Exp'!Z$264</f>
        <v>0</v>
      </c>
      <c r="AB27" s="12">
        <f>'[1]4408Exp'!AA$264</f>
        <v>0</v>
      </c>
      <c r="AC27" s="71"/>
      <c r="AD27" s="99">
        <f>1/1000*'[1]4408Exp'!AB$264</f>
        <v>1.1883670000000001E-3</v>
      </c>
      <c r="AE27" s="15">
        <f>1/1000*'[1]4408Exp'!AC$264</f>
        <v>8.2723300000000003E-4</v>
      </c>
      <c r="AF27" s="15">
        <f>1/1000*'[1]4408Exp'!AD$264</f>
        <v>5.5623199999999993E-4</v>
      </c>
      <c r="AG27" s="15">
        <f>1/1000*'[1]4408Exp'!AE$264</f>
        <v>1.1462319999999998E-3</v>
      </c>
      <c r="AH27" s="15">
        <f>1/1000*'[1]4408Exp'!AF$264</f>
        <v>1.11943E-3</v>
      </c>
      <c r="AI27" s="15">
        <f>1/1000*'[1]4408Exp'!AG$264</f>
        <v>2.57633E-4</v>
      </c>
      <c r="AJ27" s="15">
        <f>1/1000*'[1]4408Exp'!AH$264</f>
        <v>5.2666499999999995E-4</v>
      </c>
      <c r="AK27" s="15">
        <f>1/1000*'[1]4408Exp'!AI$264</f>
        <v>4.2200000000000001E-4</v>
      </c>
      <c r="AL27" s="15">
        <f>1/1000*'[1]4408Exp'!AJ$264</f>
        <v>1.7078899999999999E-4</v>
      </c>
      <c r="AM27" s="15">
        <f>1/1000*'[1]4408Exp'!AK$264</f>
        <v>6.2472000000000008E-5</v>
      </c>
      <c r="AN27" s="15">
        <f>1/1000*'[1]4408Exp'!AL$264</f>
        <v>7.3328E-5</v>
      </c>
      <c r="AO27" s="15">
        <f>1/1000*'[1]4408Exp'!AM$264</f>
        <v>1.0097700000000001E-4</v>
      </c>
      <c r="AP27" s="15">
        <f>1/1000*'[1]4408Exp'!AN$264</f>
        <v>1.7653499999999999E-4</v>
      </c>
      <c r="AQ27" s="15">
        <f>1/1000*'[1]4408Exp'!AO$264</f>
        <v>1.9088899999999999E-4</v>
      </c>
      <c r="AR27" s="15">
        <f>1/1000*'[1]4408Exp'!AP$264</f>
        <v>5.3380000000000004E-6</v>
      </c>
      <c r="AS27" s="15">
        <f>1/1000*'[1]4408Exp'!AQ$264</f>
        <v>2.5201899999999997E-4</v>
      </c>
      <c r="AT27" s="15">
        <f>1/1000*'[1]4408Exp'!AR$264</f>
        <v>2.3830499999999999E-4</v>
      </c>
      <c r="AU27" s="15">
        <f>1/1000*'[1]4408Exp'!AS$264</f>
        <v>2.7827E-4</v>
      </c>
      <c r="AV27" s="15">
        <f>1/1000*'[1]4408Exp'!AT$264</f>
        <v>1.9157199999999996E-4</v>
      </c>
      <c r="AW27" s="15">
        <f>1/1000*'[1]4408Exp'!AU$264</f>
        <v>9.7475999999999986E-5</v>
      </c>
      <c r="AX27" s="15">
        <f>1/1000*'[1]4408Exp'!AV$264</f>
        <v>2.4039999999999999E-4</v>
      </c>
      <c r="AY27" s="15">
        <f>1/1000*'[1]4408Exp'!AW$264</f>
        <v>2.20096E-4</v>
      </c>
      <c r="AZ27" s="15">
        <f>1/1000*'[1]4408Exp'!AX$264</f>
        <v>9.1706499999999983E-6</v>
      </c>
      <c r="BA27" s="15">
        <f>1/1000*'[1]4408Exp'!AY$264</f>
        <v>5.9591106000000009E-5</v>
      </c>
      <c r="BB27" s="15">
        <f>1/1000*'[1]4408Exp'!AZ$264</f>
        <v>0</v>
      </c>
      <c r="BC27" s="15">
        <f>1/1000*'[1]4408Exp'!BA$264</f>
        <v>0</v>
      </c>
      <c r="BD27" s="215"/>
    </row>
    <row r="28" spans="2:56" ht="13">
      <c r="B28" s="5" t="s">
        <v>10</v>
      </c>
      <c r="C28" s="11">
        <f>'[1]4412Exp'!B$264</f>
        <v>9.4846249999999997E-5</v>
      </c>
      <c r="D28" s="22">
        <f>'[1]4412Exp'!C$264</f>
        <v>1.3055662499999998E-4</v>
      </c>
      <c r="E28" s="22">
        <f>'[1]4412Exp'!D$264</f>
        <v>1.02672E-4</v>
      </c>
      <c r="F28" s="22">
        <f>'[1]4412Exp'!E$264</f>
        <v>7.5106500000000003E-5</v>
      </c>
      <c r="G28" s="22">
        <f>'[1]4412Exp'!F$264</f>
        <v>1.5299646E-4</v>
      </c>
      <c r="H28" s="22">
        <f>'[1]4412Exp'!G$264</f>
        <v>4.5197208000000003E-4</v>
      </c>
      <c r="I28" s="22">
        <f>'[1]4412Exp'!H$264</f>
        <v>1.9399120000000001E-4</v>
      </c>
      <c r="J28" s="87">
        <f>'[1]4412Exp'!I$264</f>
        <v>2.0740122222222222E-4</v>
      </c>
      <c r="K28" s="91">
        <f>'[1]4412Exp'!J$264</f>
        <v>8.0500000000000005E-5</v>
      </c>
      <c r="L28" s="91">
        <f>'[1]4412Exp'!K$264</f>
        <v>6.5363699999999999E-5</v>
      </c>
      <c r="M28" s="12">
        <f>'[1]4412Exp'!L$264</f>
        <v>1.0453407999999999E-4</v>
      </c>
      <c r="N28" s="12">
        <f>'[1]4412Exp'!M$264</f>
        <v>7.470399999999998E-6</v>
      </c>
      <c r="O28" s="12">
        <f>'[1]4412Exp'!N$264</f>
        <v>9.3458199999999992E-6</v>
      </c>
      <c r="P28" s="12">
        <f>'[1]4412Exp'!O$264</f>
        <v>4.5015599999999991E-6</v>
      </c>
      <c r="Q28" s="12">
        <f>'[1]4412Exp'!P$264</f>
        <v>5.4314407999999997E-4</v>
      </c>
      <c r="R28" s="12">
        <f>'[1]4412Exp'!Q$264</f>
        <v>1.2311715999999999E-4</v>
      </c>
      <c r="S28" s="12">
        <f>'[1]4412Exp'!R$264</f>
        <v>7.8028266666666659E-5</v>
      </c>
      <c r="T28" s="12">
        <f>'[1]4412Exp'!S$264</f>
        <v>2.576713E-4</v>
      </c>
      <c r="U28" s="12">
        <f>'[1]4412Exp'!T$264</f>
        <v>1.8004951999999998E-4</v>
      </c>
      <c r="V28" s="12">
        <f>'[1]4412Exp'!U$264</f>
        <v>2.3001287999999999E-4</v>
      </c>
      <c r="W28" s="12">
        <f>'[1]4412Exp'!V$264</f>
        <v>8.3058749999999999E-4</v>
      </c>
      <c r="X28" s="12">
        <f>'[1]4412Exp'!W$264</f>
        <v>7.0992121999999985E-4</v>
      </c>
      <c r="Y28" s="12">
        <f>'[1]4412Exp'!X$264</f>
        <v>2.2523324999999998E-4</v>
      </c>
      <c r="Z28" s="12">
        <f>'[1]4412Exp'!Y$264</f>
        <v>5.2451355099999986E-4</v>
      </c>
      <c r="AA28" s="12">
        <f>'[1]4412Exp'!Z$264</f>
        <v>0</v>
      </c>
      <c r="AB28" s="12">
        <f>'[1]4412Exp'!AA$264</f>
        <v>0</v>
      </c>
      <c r="AC28" s="71"/>
      <c r="AD28" s="99">
        <f>1/1000*'[1]4412Exp'!AB$264</f>
        <v>3.2990000000000001E-5</v>
      </c>
      <c r="AE28" s="15">
        <f>1/1000*'[1]4412Exp'!AC$264</f>
        <v>4.5410999999999996E-5</v>
      </c>
      <c r="AF28" s="15">
        <f>1/1000*'[1]4412Exp'!AD$264</f>
        <v>4.0176000000000003E-5</v>
      </c>
      <c r="AG28" s="15">
        <f>1/1000*'[1]4412Exp'!AE$264</f>
        <v>3.2654999999999998E-5</v>
      </c>
      <c r="AH28" s="15">
        <f>1/1000*'[1]4412Exp'!AF$264</f>
        <v>7.0385999999999986E-5</v>
      </c>
      <c r="AI28" s="15">
        <f>1/1000*'[1]4412Exp'!AG$264</f>
        <v>1.44716E-4</v>
      </c>
      <c r="AJ28" s="15">
        <f>1/1000*'[1]4412Exp'!AH$264</f>
        <v>6.5230999999999999E-5</v>
      </c>
      <c r="AK28" s="15">
        <f>1/1000*'[1]4412Exp'!AI$264</f>
        <v>9.1011E-5</v>
      </c>
      <c r="AL28" s="15">
        <f>1/1000*'[1]4412Exp'!AJ$264</f>
        <v>3.0193999999999999E-5</v>
      </c>
      <c r="AM28" s="15">
        <f>1/1000*'[1]4412Exp'!AK$264</f>
        <v>3.6510000000000001E-5</v>
      </c>
      <c r="AN28" s="15">
        <f>1/1000*'[1]4412Exp'!AL$264</f>
        <v>5.1076999999999999E-5</v>
      </c>
      <c r="AO28" s="15">
        <f>1/1000*'[1]4412Exp'!AM$264</f>
        <v>1.7688000000000001E-5</v>
      </c>
      <c r="AP28" s="15">
        <f>1/1000*'[1]4412Exp'!AN$264</f>
        <v>1.9394000000000001E-5</v>
      </c>
      <c r="AQ28" s="15">
        <f>1/1000*'[1]4412Exp'!AO$264</f>
        <v>1.09431E-4</v>
      </c>
      <c r="AR28" s="15">
        <f>1/1000*'[1]4412Exp'!AP$264</f>
        <v>2.4407399999999999E-4</v>
      </c>
      <c r="AS28" s="15">
        <f>1/1000*'[1]4412Exp'!AQ$264</f>
        <v>2.5451000000000001E-5</v>
      </c>
      <c r="AT28" s="15">
        <f>1/1000*'[1]4412Exp'!AR$264</f>
        <v>4.4487000000000003E-5</v>
      </c>
      <c r="AU28" s="15">
        <f>1/1000*'[1]4412Exp'!AS$264</f>
        <v>5.6511000000000002E-5</v>
      </c>
      <c r="AV28" s="15">
        <f>1/1000*'[1]4412Exp'!AT$264</f>
        <v>8.8817000000000014E-5</v>
      </c>
      <c r="AW28" s="15">
        <f>1/1000*'[1]4412Exp'!AU$264</f>
        <v>1.2227000000000001E-4</v>
      </c>
      <c r="AX28" s="15">
        <f>1/1000*'[1]4412Exp'!AV$264</f>
        <v>2.6483E-5</v>
      </c>
      <c r="AY28" s="15">
        <f>1/1000*'[1]4412Exp'!AW$264</f>
        <v>4.8550000000000001E-5</v>
      </c>
      <c r="AZ28" s="15">
        <f>1/1000*'[1]4412Exp'!AX$264</f>
        <v>3.4175774999999997E-5</v>
      </c>
      <c r="BA28" s="15">
        <f>1/1000*'[1]4412Exp'!AY$264</f>
        <v>1.56289793E-4</v>
      </c>
      <c r="BB28" s="15">
        <f>1/1000*'[1]4412Exp'!AZ$264</f>
        <v>0</v>
      </c>
      <c r="BC28" s="15">
        <f>1/1000*'[1]4412Exp'!BA$264</f>
        <v>0</v>
      </c>
      <c r="BD28" s="215"/>
    </row>
    <row r="29" spans="2:56" ht="13">
      <c r="B29" s="5" t="s">
        <v>63</v>
      </c>
      <c r="C29" s="11">
        <f>'[1]44104411Exp'!B$264</f>
        <v>2.8313518333333339E-3</v>
      </c>
      <c r="D29" s="22">
        <f>'[1]44104411Exp'!C$264</f>
        <v>5.8270050000000008E-4</v>
      </c>
      <c r="E29" s="22">
        <f>'[1]44104411Exp'!D$264</f>
        <v>2.7445499666666668E-2</v>
      </c>
      <c r="F29" s="22">
        <f>'[1]44104411Exp'!E$264</f>
        <v>4.6354116333333334E-2</v>
      </c>
      <c r="G29" s="22">
        <f>'[1]44104411Exp'!F$264</f>
        <v>4.6902653840000003E-2</v>
      </c>
      <c r="H29" s="22">
        <f>'[1]44104411Exp'!G$264</f>
        <v>4.1704726839999998E-2</v>
      </c>
      <c r="I29" s="22">
        <f>'[1]44104411Exp'!H$264</f>
        <v>2.5231818359999998E-2</v>
      </c>
      <c r="J29" s="87">
        <f>'[1]44104411Exp'!I$264</f>
        <v>1.7780715900000001E-2</v>
      </c>
      <c r="K29" s="91">
        <f>'[1]44104411Exp'!J$264</f>
        <v>1.0395834120000003E-2</v>
      </c>
      <c r="L29" s="91">
        <f>'[1]44104411Exp'!K$264</f>
        <v>9.9147761999999993E-3</v>
      </c>
      <c r="M29" s="12">
        <f>'[1]44104411Exp'!L$264</f>
        <v>8.3622344399999996E-3</v>
      </c>
      <c r="N29" s="12">
        <f>'[1]44104411Exp'!M$264</f>
        <v>3.1959194400000002E-3</v>
      </c>
      <c r="O29" s="12">
        <f>'[1]44104411Exp'!N$264</f>
        <v>2.0078326800000001E-3</v>
      </c>
      <c r="P29" s="12">
        <f>'[1]44104411Exp'!O$264</f>
        <v>2.8795032000000003E-3</v>
      </c>
      <c r="Q29" s="12">
        <f>'[1]44104411Exp'!P$264</f>
        <v>2.2258933200000001E-3</v>
      </c>
      <c r="R29" s="12">
        <f>'[1]44104411Exp'!Q$264</f>
        <v>2.2485402799999996E-3</v>
      </c>
      <c r="S29" s="12">
        <f>'[1]44104411Exp'!R$264</f>
        <v>2.2466735199999999E-3</v>
      </c>
      <c r="T29" s="12">
        <f>'[1]44104411Exp'!S$264</f>
        <v>3.3738076399999991E-3</v>
      </c>
      <c r="U29" s="12">
        <f>'[1]44104411Exp'!T$264</f>
        <v>2.4738865200000003E-3</v>
      </c>
      <c r="V29" s="12">
        <f>'[1]44104411Exp'!U$264</f>
        <v>1.9041573599999999E-3</v>
      </c>
      <c r="W29" s="12">
        <f>'[1]44104411Exp'!V$264</f>
        <v>6.8671735999999996E-4</v>
      </c>
      <c r="X29" s="12">
        <f>'[1]44104411Exp'!W$264</f>
        <v>1.81653136E-3</v>
      </c>
      <c r="Y29" s="12">
        <f>'[1]44104411Exp'!X$264</f>
        <v>2.1231491656133333E-3</v>
      </c>
      <c r="Z29" s="12">
        <f>'[1]44104411Exp'!Y$264</f>
        <v>8.7560051844000006E-4</v>
      </c>
      <c r="AA29" s="12">
        <f>'[1]44104411Exp'!Z$264</f>
        <v>0</v>
      </c>
      <c r="AB29" s="12">
        <f>'[1]44104411Exp'!AA$264</f>
        <v>0</v>
      </c>
      <c r="AC29" s="71"/>
      <c r="AD29" s="99">
        <f>1/1000*'[1]44104411Exp'!AB$264</f>
        <v>6.2905899999999985E-4</v>
      </c>
      <c r="AE29" s="15">
        <f>1/1000*'[1]44104411Exp'!AC$264</f>
        <v>1.2948899999999999E-4</v>
      </c>
      <c r="AF29" s="15">
        <f>1/1000*'[1]44104411Exp'!AD$264</f>
        <v>6.0985549999999994E-3</v>
      </c>
      <c r="AG29" s="15">
        <f>1/1000*'[1]44104411Exp'!AE$264</f>
        <v>1.0298560999999999E-2</v>
      </c>
      <c r="AH29" s="15">
        <f>1/1000*'[1]44104411Exp'!AF$264</f>
        <v>1.3178090999999999E-2</v>
      </c>
      <c r="AI29" s="15">
        <f>1/1000*'[1]44104411Exp'!AG$264</f>
        <v>1.0888538E-2</v>
      </c>
      <c r="AJ29" s="15">
        <f>1/1000*'[1]44104411Exp'!AH$264</f>
        <v>7.0916429999999999E-3</v>
      </c>
      <c r="AK29" s="15">
        <f>1/1000*'[1]44104411Exp'!AI$264</f>
        <v>4.939138E-3</v>
      </c>
      <c r="AL29" s="15">
        <f>1/1000*'[1]44104411Exp'!AJ$264</f>
        <v>2.254083E-3</v>
      </c>
      <c r="AM29" s="15">
        <f>1/1000*'[1]44104411Exp'!AK$264</f>
        <v>2.3265619999999999E-3</v>
      </c>
      <c r="AN29" s="15">
        <f>1/1000*'[1]44104411Exp'!AL$264</f>
        <v>2.0044929999999996E-3</v>
      </c>
      <c r="AO29" s="15">
        <f>1/1000*'[1]44104411Exp'!AM$264</f>
        <v>1.528841E-3</v>
      </c>
      <c r="AP29" s="15">
        <f>1/1000*'[1]44104411Exp'!AN$264</f>
        <v>1.318755E-3</v>
      </c>
      <c r="AQ29" s="15">
        <f>1/1000*'[1]44104411Exp'!AO$264</f>
        <v>1.7459730000000001E-3</v>
      </c>
      <c r="AR29" s="15">
        <f>1/1000*'[1]44104411Exp'!AP$264</f>
        <v>1.3362679999999998E-3</v>
      </c>
      <c r="AS29" s="15">
        <f>1/1000*'[1]44104411Exp'!AQ$264</f>
        <v>1.1669410000000001E-3</v>
      </c>
      <c r="AT29" s="15">
        <f>1/1000*'[1]44104411Exp'!AR$264</f>
        <v>1.1574789999999999E-3</v>
      </c>
      <c r="AU29" s="15">
        <f>1/1000*'[1]44104411Exp'!AS$264</f>
        <v>9.3365799999999997E-4</v>
      </c>
      <c r="AV29" s="15">
        <f>1/1000*'[1]44104411Exp'!AT$264</f>
        <v>7.31428E-4</v>
      </c>
      <c r="AW29" s="15">
        <f>1/1000*'[1]44104411Exp'!AU$264</f>
        <v>4.9164299999999994E-4</v>
      </c>
      <c r="AX29" s="15">
        <f>1/1000*'[1]44104411Exp'!AV$264</f>
        <v>2.8205200000000003E-4</v>
      </c>
      <c r="AY29" s="15">
        <f>1/1000*'[1]44104411Exp'!AW$264</f>
        <v>5.8563599999999995E-4</v>
      </c>
      <c r="AZ29" s="15">
        <f>1/1000*'[1]44104411Exp'!AX$264</f>
        <v>6.176118129999999E-4</v>
      </c>
      <c r="BA29" s="15">
        <f>1/1000*'[1]44104411Exp'!AY$264</f>
        <v>2.2781825400000001E-4</v>
      </c>
      <c r="BB29" s="15">
        <f>1/1000*'[1]44104411Exp'!AZ$264</f>
        <v>0</v>
      </c>
      <c r="BC29" s="15">
        <f>1/1000*'[1]44104411Exp'!BA$264</f>
        <v>0</v>
      </c>
      <c r="BD29" s="215"/>
    </row>
    <row r="30" spans="2:56" ht="13">
      <c r="B30" s="5" t="s">
        <v>142</v>
      </c>
      <c r="C30" s="11">
        <f>'[1]44094418Exp'!B$264</f>
        <v>2.2646611900000004E-3</v>
      </c>
      <c r="D30" s="22">
        <f>'[1]44094418Exp'!C$264</f>
        <v>1.00713184E-3</v>
      </c>
      <c r="E30" s="22">
        <f>'[1]44094418Exp'!D$264</f>
        <v>1.5848612166E-3</v>
      </c>
      <c r="F30" s="22">
        <f>'[1]44094418Exp'!E$264</f>
        <v>3.7969662099999997E-3</v>
      </c>
      <c r="G30" s="22">
        <f>'[1]44094418Exp'!F$264</f>
        <v>4.3975258600000003E-3</v>
      </c>
      <c r="H30" s="22">
        <f>'[1]44094418Exp'!G$264</f>
        <v>2.8641775399999994E-3</v>
      </c>
      <c r="I30" s="22">
        <f>'[1]44094418Exp'!H$264</f>
        <v>3.4513636000000005E-3</v>
      </c>
      <c r="J30" s="87">
        <f>'[1]44094418Exp'!I$264</f>
        <v>4.0012966033333335E-3</v>
      </c>
      <c r="K30" s="91">
        <f>'[1]44094418Exp'!J$264</f>
        <v>3.5656756799999994E-3</v>
      </c>
      <c r="L30" s="91">
        <f>'[1]44094418Exp'!K$264</f>
        <v>1.3202016333333333E-3</v>
      </c>
      <c r="M30" s="12">
        <f>'[1]44094418Exp'!L$264</f>
        <v>5.8274256666666663E-4</v>
      </c>
      <c r="N30" s="12">
        <f>'[1]44094418Exp'!M$264</f>
        <v>2.6843249999999999E-4</v>
      </c>
      <c r="O30" s="12">
        <f>'[1]44094418Exp'!N$264</f>
        <v>2.7465199999999996E-5</v>
      </c>
      <c r="P30" s="12">
        <f>'[1]44094418Exp'!O$264</f>
        <v>1.1338908E-4</v>
      </c>
      <c r="Q30" s="12">
        <f>'[1]44094418Exp'!P$264</f>
        <v>8.3110299999999989E-5</v>
      </c>
      <c r="R30" s="12">
        <f>'[1]44094418Exp'!Q$264</f>
        <v>6.1897779999999994E-5</v>
      </c>
      <c r="S30" s="12">
        <f>'[1]44094418Exp'!R$264</f>
        <v>5.6387197999999985E-4</v>
      </c>
      <c r="T30" s="12">
        <f>'[1]44094418Exp'!S$264</f>
        <v>1.2957027999999999E-4</v>
      </c>
      <c r="U30" s="12">
        <f>'[1]44094418Exp'!T$264</f>
        <v>2.5571293999999999E-4</v>
      </c>
      <c r="V30" s="12">
        <f>'[1]44094418Exp'!U$264</f>
        <v>2.2845807999999997E-4</v>
      </c>
      <c r="W30" s="12">
        <f>'[1]44094418Exp'!V$264</f>
        <v>1.1526731999999997E-4</v>
      </c>
      <c r="X30" s="12">
        <f>'[1]44094418Exp'!W$264</f>
        <v>4.5963749999999989E-4</v>
      </c>
      <c r="Y30" s="12">
        <f>'[1]44094418Exp'!X$264</f>
        <v>6.3929783540000003E-5</v>
      </c>
      <c r="Z30" s="12">
        <f>'[1]44094418Exp'!Y$264</f>
        <v>1.8069464433999996E-4</v>
      </c>
      <c r="AA30" s="12">
        <f>'[1]44094418Exp'!Z$264</f>
        <v>0</v>
      </c>
      <c r="AB30" s="12">
        <f>'[1]44094418Exp'!AA$264</f>
        <v>0</v>
      </c>
      <c r="AC30" s="71"/>
      <c r="AD30" s="99">
        <f>1/1000*'[1]44094418Exp'!AB$264</f>
        <v>9.5812000000000013E-4</v>
      </c>
      <c r="AE30" s="15">
        <f>1/1000*'[1]44094418Exp'!AC$264</f>
        <v>4.4657999999999997E-4</v>
      </c>
      <c r="AF30" s="15">
        <f>1/1000*'[1]44094418Exp'!AD$264</f>
        <v>7.7714700000000006E-4</v>
      </c>
      <c r="AG30" s="15">
        <f>1/1000*'[1]44094418Exp'!AE$264</f>
        <v>2.0796189999999996E-3</v>
      </c>
      <c r="AH30" s="15">
        <f>1/1000*'[1]44094418Exp'!AF$264</f>
        <v>2.5761950000000003E-3</v>
      </c>
      <c r="AI30" s="15">
        <f>1/1000*'[1]44094418Exp'!AG$264</f>
        <v>1.689676E-3</v>
      </c>
      <c r="AJ30" s="15">
        <f>1/1000*'[1]44094418Exp'!AH$264</f>
        <v>2.1921509999999998E-3</v>
      </c>
      <c r="AK30" s="15">
        <f>1/1000*'[1]44094418Exp'!AI$264</f>
        <v>2.2809319999999998E-3</v>
      </c>
      <c r="AL30" s="15">
        <f>1/1000*'[1]44094418Exp'!AJ$264</f>
        <v>2.0697069999999996E-3</v>
      </c>
      <c r="AM30" s="15">
        <f>1/1000*'[1]44094418Exp'!AK$264</f>
        <v>1.087249E-3</v>
      </c>
      <c r="AN30" s="15">
        <f>1/1000*'[1]44094418Exp'!AL$264</f>
        <v>5.1113299999999999E-4</v>
      </c>
      <c r="AO30" s="15">
        <f>1/1000*'[1]44094418Exp'!AM$264</f>
        <v>3.8654099999999996E-4</v>
      </c>
      <c r="AP30" s="15">
        <f>1/1000*'[1]44094418Exp'!AN$264</f>
        <v>1.8945499999999999E-4</v>
      </c>
      <c r="AQ30" s="15">
        <f>1/1000*'[1]44094418Exp'!AO$264</f>
        <v>9.5437000000000001E-5</v>
      </c>
      <c r="AR30" s="15">
        <f>1/1000*'[1]44094418Exp'!AP$264</f>
        <v>1.1834299999999999E-4</v>
      </c>
      <c r="AS30" s="15">
        <f>1/1000*'[1]44094418Exp'!AQ$264</f>
        <v>6.9494999999999998E-5</v>
      </c>
      <c r="AT30" s="15">
        <f>1/1000*'[1]44094418Exp'!AR$264</f>
        <v>1.6534699999999999E-4</v>
      </c>
      <c r="AU30" s="15">
        <f>1/1000*'[1]44094418Exp'!AS$264</f>
        <v>8.2498000000000009E-5</v>
      </c>
      <c r="AV30" s="15">
        <f>1/1000*'[1]44094418Exp'!AT$264</f>
        <v>2.0505999999999999E-4</v>
      </c>
      <c r="AW30" s="15">
        <f>1/1000*'[1]44094418Exp'!AU$264</f>
        <v>1.61509E-4</v>
      </c>
      <c r="AX30" s="15">
        <f>1/1000*'[1]44094418Exp'!AV$264</f>
        <v>8.7091999999999985E-5</v>
      </c>
      <c r="AY30" s="15">
        <f>1/1000*'[1]44094418Exp'!AW$264</f>
        <v>3.4472099999999998E-4</v>
      </c>
      <c r="AZ30" s="15">
        <f>1/1000*'[1]44094418Exp'!AX$264</f>
        <v>6.7854900999999996E-5</v>
      </c>
      <c r="BA30" s="15">
        <f>1/1000*'[1]44094418Exp'!AY$264</f>
        <v>1.3781572500000001E-4</v>
      </c>
      <c r="BB30" s="15">
        <f>1/1000*'[1]44094418Exp'!AZ$264</f>
        <v>0</v>
      </c>
      <c r="BC30" s="15">
        <f>1/1000*'[1]44094418Exp'!BA$264</f>
        <v>0</v>
      </c>
      <c r="BD30" s="215"/>
    </row>
    <row r="31" spans="2:56" ht="13">
      <c r="B31" s="5" t="s">
        <v>154</v>
      </c>
      <c r="C31" s="11">
        <f>'[1]94Exp'!B$264</f>
        <v>1.8460629433924712E-3</v>
      </c>
      <c r="D31" s="22">
        <f>'[1]94Exp'!C$264</f>
        <v>2.3091970274499727E-3</v>
      </c>
      <c r="E31" s="22">
        <f>'[1]94Exp'!D$264</f>
        <v>3.3242965756584072E-3</v>
      </c>
      <c r="F31" s="22">
        <f>'[1]94Exp'!E$264</f>
        <v>4.033435670529998E-3</v>
      </c>
      <c r="G31" s="22">
        <f>'[1]94Exp'!F$264</f>
        <v>3.4189571155235116E-3</v>
      </c>
      <c r="H31" s="22">
        <f>'[1]94Exp'!G$264</f>
        <v>2.7331123752844001E-3</v>
      </c>
      <c r="I31" s="22">
        <f>'[1]94Exp'!H$264</f>
        <v>2.0925431886445961E-3</v>
      </c>
      <c r="J31" s="87">
        <f>'[1]94Exp'!I$264</f>
        <v>1.9123054266362749E-3</v>
      </c>
      <c r="K31" s="91">
        <f>'[1]94Exp'!J$264</f>
        <v>1.4957192460649453E-3</v>
      </c>
      <c r="L31" s="91">
        <f>'[1]94Exp'!K$264</f>
        <v>4.3896750254238283E-4</v>
      </c>
      <c r="M31" s="12">
        <f>'[1]94Exp'!L$264</f>
        <v>1.4312647999999999E-3</v>
      </c>
      <c r="N31" s="12">
        <f>'[1]94Exp'!M$264</f>
        <v>2.4087560000000003E-4</v>
      </c>
      <c r="O31" s="12">
        <f>'[1]94Exp'!N$264</f>
        <v>5.4017879999999994E-4</v>
      </c>
      <c r="P31" s="12">
        <f>'[1]94Exp'!O$264</f>
        <v>4.2510439999999996E-4</v>
      </c>
      <c r="Q31" s="12">
        <f>'[1]94Exp'!P$264</f>
        <v>3.6167879999999999E-4</v>
      </c>
      <c r="R31" s="12">
        <f>'[1]94Exp'!Q$264</f>
        <v>6.8069399999999992E-4</v>
      </c>
      <c r="S31" s="12">
        <f>'[1]94Exp'!R$264</f>
        <v>3.7151520000000001E-4</v>
      </c>
      <c r="T31" s="12">
        <f>'[1]94Exp'!S$264</f>
        <v>3.5377439999999998E-4</v>
      </c>
      <c r="U31" s="12">
        <f>'[1]94Exp'!T$264</f>
        <v>4.6593399999999999E-4</v>
      </c>
      <c r="V31" s="12">
        <f>'[1]94Exp'!U$264</f>
        <v>5.1555000000000004E-4</v>
      </c>
      <c r="W31" s="12">
        <f>'[1]94Exp'!V$264</f>
        <v>2.4260319999999999E-4</v>
      </c>
      <c r="X31" s="12">
        <f>'[1]94Exp'!W$264</f>
        <v>6.7394599999999992E-4</v>
      </c>
      <c r="Y31" s="12">
        <f>'[1]94Exp'!X$264</f>
        <v>3.4512456720000001E-4</v>
      </c>
      <c r="Z31" s="12">
        <f>'[1]94Exp'!Y$264</f>
        <v>4.1083899639999996E-4</v>
      </c>
      <c r="AA31" s="12">
        <f>'[1]94Exp'!Z$264</f>
        <v>0</v>
      </c>
      <c r="AB31" s="12">
        <f>'[1]94Exp'!AA$264</f>
        <v>0</v>
      </c>
      <c r="AC31" s="71"/>
      <c r="AD31" s="99">
        <f>1/1000*'[1]94Exp'!AB$264</f>
        <v>2.0993769999999995E-3</v>
      </c>
      <c r="AE31" s="15">
        <f>1/1000*'[1]94Exp'!AC$264</f>
        <v>2.493566E-3</v>
      </c>
      <c r="AF31" s="15">
        <f>1/1000*'[1]94Exp'!AD$264</f>
        <v>3.4837650000000002E-3</v>
      </c>
      <c r="AG31" s="15">
        <f>1/1000*'[1]94Exp'!AE$264</f>
        <v>4.2037569999999998E-3</v>
      </c>
      <c r="AH31" s="15">
        <f>1/1000*'[1]94Exp'!AF$264</f>
        <v>3.8902840000000004E-3</v>
      </c>
      <c r="AI31" s="15">
        <f>1/1000*'[1]94Exp'!AG$264</f>
        <v>3.01966E-3</v>
      </c>
      <c r="AJ31" s="15">
        <f>1/1000*'[1]94Exp'!AH$264</f>
        <v>2.3870079999999999E-3</v>
      </c>
      <c r="AK31" s="15">
        <f>1/1000*'[1]94Exp'!AI$264</f>
        <v>2.5138359999999998E-3</v>
      </c>
      <c r="AL31" s="15">
        <f>1/1000*'[1]94Exp'!AJ$264</f>
        <v>2.2019209999999999E-3</v>
      </c>
      <c r="AM31" s="15">
        <f>1/1000*'[1]94Exp'!AK$264</f>
        <v>6.3704199999999999E-4</v>
      </c>
      <c r="AN31" s="15">
        <f>1/1000*'[1]94Exp'!AL$264</f>
        <v>1.686576E-3</v>
      </c>
      <c r="AO31" s="15">
        <f>1/1000*'[1]94Exp'!AM$264</f>
        <v>1.7973379999999999E-3</v>
      </c>
      <c r="AP31" s="15">
        <f>1/1000*'[1]94Exp'!AN$264</f>
        <v>1.1849129999999999E-3</v>
      </c>
      <c r="AQ31" s="15">
        <f>1/1000*'[1]94Exp'!AO$264</f>
        <v>8.0874599999999994E-4</v>
      </c>
      <c r="AR31" s="15">
        <f>1/1000*'[1]94Exp'!AP$264</f>
        <v>1.3478400000000001E-3</v>
      </c>
      <c r="AS31" s="15">
        <f>1/1000*'[1]94Exp'!AQ$264</f>
        <v>8.9785199999999987E-4</v>
      </c>
      <c r="AT31" s="15">
        <f>1/1000*'[1]94Exp'!AR$264</f>
        <v>8.86829E-4</v>
      </c>
      <c r="AU31" s="15">
        <f>1/1000*'[1]94Exp'!AS$264</f>
        <v>6.9824999999999998E-4</v>
      </c>
      <c r="AV31" s="15">
        <f>1/1000*'[1]94Exp'!AT$264</f>
        <v>8.4904300000000006E-4</v>
      </c>
      <c r="AW31" s="15">
        <f>1/1000*'[1]94Exp'!AU$264</f>
        <v>9.9975900000000002E-4</v>
      </c>
      <c r="AX31" s="15">
        <f>1/1000*'[1]94Exp'!AV$264</f>
        <v>4.7641999999999997E-4</v>
      </c>
      <c r="AY31" s="15">
        <f>1/1000*'[1]94Exp'!AW$264</f>
        <v>1.3129459999999999E-3</v>
      </c>
      <c r="AZ31" s="15">
        <f>1/1000*'[1]94Exp'!AX$264</f>
        <v>6.3376397599999997E-4</v>
      </c>
      <c r="BA31" s="15">
        <f>1/1000*'[1]94Exp'!AY$264</f>
        <v>7.8016009299999986E-4</v>
      </c>
      <c r="BB31" s="15">
        <f>1/1000*'[1]94Exp'!AZ$264</f>
        <v>0</v>
      </c>
      <c r="BC31" s="15">
        <f>1/1000*'[1]94Exp'!BA$264</f>
        <v>0</v>
      </c>
      <c r="BD31" s="215"/>
    </row>
    <row r="32" spans="2:56" ht="13">
      <c r="B32" s="8" t="s">
        <v>11</v>
      </c>
      <c r="C32" s="64">
        <f t="shared" ref="C32:M32" si="12">C24-SUM(C25:C31)</f>
        <v>2.2381616991666662E-2</v>
      </c>
      <c r="D32" s="40">
        <f t="shared" si="12"/>
        <v>1.9584826641666671E-2</v>
      </c>
      <c r="E32" s="40">
        <f t="shared" si="12"/>
        <v>9.0373651583333311E-3</v>
      </c>
      <c r="F32" s="40">
        <f t="shared" si="12"/>
        <v>8.3277662500000071E-3</v>
      </c>
      <c r="G32" s="40">
        <f t="shared" si="12"/>
        <v>7.6622774599999915E-3</v>
      </c>
      <c r="H32" s="40">
        <f t="shared" si="12"/>
        <v>7.9498758200000144E-3</v>
      </c>
      <c r="I32" s="40">
        <f t="shared" si="12"/>
        <v>6.2139474000000028E-3</v>
      </c>
      <c r="J32" s="41">
        <f t="shared" si="12"/>
        <v>7.7577599499999914E-3</v>
      </c>
      <c r="K32" s="41">
        <f t="shared" si="12"/>
        <v>6.9987057249999984E-3</v>
      </c>
      <c r="L32" s="41">
        <f t="shared" si="12"/>
        <v>5.5036748999999999E-3</v>
      </c>
      <c r="M32" s="40">
        <f t="shared" si="12"/>
        <v>4.3186684999999975E-3</v>
      </c>
      <c r="N32" s="40">
        <f>N24-SUM(N25:N31)</f>
        <v>5.0433238E-3</v>
      </c>
      <c r="O32" s="40">
        <f t="shared" ref="O32:AB32" si="13">O24-SUM(O25:O31)</f>
        <v>4.9881468000000009E-3</v>
      </c>
      <c r="P32" s="40">
        <f t="shared" si="13"/>
        <v>2.7662192999999991E-3</v>
      </c>
      <c r="Q32" s="40">
        <f t="shared" si="13"/>
        <v>3.8213796E-3</v>
      </c>
      <c r="R32" s="40">
        <f t="shared" si="13"/>
        <v>5.0462372999999991E-3</v>
      </c>
      <c r="S32" s="40">
        <f t="shared" si="13"/>
        <v>4.9385486400000001E-3</v>
      </c>
      <c r="T32" s="40">
        <f t="shared" si="13"/>
        <v>1.1376277700000005E-2</v>
      </c>
      <c r="U32" s="40">
        <f t="shared" si="13"/>
        <v>7.8524195214285664E-3</v>
      </c>
      <c r="V32" s="40">
        <f t="shared" si="13"/>
        <v>1.2990294618439714E-2</v>
      </c>
      <c r="W32" s="40">
        <f t="shared" si="13"/>
        <v>6.8164505000000014E-3</v>
      </c>
      <c r="X32" s="40">
        <f t="shared" si="13"/>
        <v>6.0050366000000003E-3</v>
      </c>
      <c r="Y32" s="40">
        <f t="shared" si="13"/>
        <v>6.9736389830499998E-3</v>
      </c>
      <c r="Z32" s="40">
        <f t="shared" si="13"/>
        <v>1.7173557137299997E-2</v>
      </c>
      <c r="AA32" s="40">
        <f t="shared" si="13"/>
        <v>0</v>
      </c>
      <c r="AB32" s="40">
        <f t="shared" si="13"/>
        <v>0</v>
      </c>
      <c r="AC32" s="71"/>
      <c r="AD32" s="63">
        <f t="shared" ref="AD32:BC32" si="14">AD24-SUM(AD25:AD31)</f>
        <v>6.2046170000000025E-3</v>
      </c>
      <c r="AE32" s="38">
        <f t="shared" si="14"/>
        <v>4.6323479999999997E-3</v>
      </c>
      <c r="AF32" s="38">
        <f t="shared" si="14"/>
        <v>2.6232219999999962E-3</v>
      </c>
      <c r="AG32" s="38">
        <f t="shared" si="14"/>
        <v>2.8545359999999978E-3</v>
      </c>
      <c r="AH32" s="38">
        <f t="shared" si="14"/>
        <v>3.2010589999999957E-3</v>
      </c>
      <c r="AI32" s="38">
        <f t="shared" si="14"/>
        <v>3.9154689999999978E-3</v>
      </c>
      <c r="AJ32" s="38">
        <f t="shared" si="14"/>
        <v>3.5812969999999972E-3</v>
      </c>
      <c r="AK32" s="38">
        <f t="shared" si="14"/>
        <v>4.4457230000000004E-3</v>
      </c>
      <c r="AL32" s="38">
        <f t="shared" si="14"/>
        <v>3.6177909999999987E-3</v>
      </c>
      <c r="AM32" s="38">
        <f t="shared" si="14"/>
        <v>3.2831469999999993E-3</v>
      </c>
      <c r="AN32" s="38">
        <f t="shared" si="14"/>
        <v>3.2208410000000003E-3</v>
      </c>
      <c r="AO32" s="38">
        <f t="shared" si="14"/>
        <v>3.211818E-3</v>
      </c>
      <c r="AP32" s="38">
        <f t="shared" si="14"/>
        <v>3.249010000000001E-3</v>
      </c>
      <c r="AQ32" s="38">
        <f t="shared" si="14"/>
        <v>1.376721E-3</v>
      </c>
      <c r="AR32" s="38">
        <f t="shared" si="14"/>
        <v>2.3448709999999992E-3</v>
      </c>
      <c r="AS32" s="38">
        <f t="shared" si="14"/>
        <v>2.8495100000000004E-3</v>
      </c>
      <c r="AT32" s="38">
        <f t="shared" si="14"/>
        <v>3.2269509999999987E-3</v>
      </c>
      <c r="AU32" s="38">
        <f t="shared" si="14"/>
        <v>2.588931E-3</v>
      </c>
      <c r="AV32" s="38">
        <f t="shared" si="14"/>
        <v>2.6663619999999994E-3</v>
      </c>
      <c r="AW32" s="38">
        <f t="shared" si="14"/>
        <v>3.3470999999999991E-3</v>
      </c>
      <c r="AX32" s="38">
        <f t="shared" si="14"/>
        <v>2.5756820000000001E-3</v>
      </c>
      <c r="AY32" s="38">
        <f t="shared" si="14"/>
        <v>2.5235530000000004E-3</v>
      </c>
      <c r="AZ32" s="38">
        <f t="shared" si="14"/>
        <v>2.7993996610000014E-3</v>
      </c>
      <c r="BA32" s="38">
        <f t="shared" si="14"/>
        <v>5.4803188690000001E-3</v>
      </c>
      <c r="BB32" s="38">
        <f t="shared" si="14"/>
        <v>0</v>
      </c>
      <c r="BC32" s="38">
        <f t="shared" si="14"/>
        <v>0</v>
      </c>
      <c r="BD32" s="215"/>
    </row>
    <row r="33" spans="2:56" ht="20" customHeight="1">
      <c r="B33" s="26" t="s">
        <v>13</v>
      </c>
      <c r="C33" s="59">
        <f>[1]PaperSectorMinusCoreVPAExp!B$264+SUM(C35:C35)</f>
        <v>2.4301461319999999E-2</v>
      </c>
      <c r="D33" s="48">
        <f>[1]PaperSectorMinusCoreVPAExp!C$264+SUM(D35:D35)</f>
        <v>0.10591519455000001</v>
      </c>
      <c r="E33" s="48">
        <f>[1]PaperSectorMinusCoreVPAExp!D$264+SUM(E35:E35)</f>
        <v>0.20511424027200006</v>
      </c>
      <c r="F33" s="48">
        <f>[1]PaperSectorMinusCoreVPAExp!E$264+SUM(F35:F35)</f>
        <v>0.159688257</v>
      </c>
      <c r="G33" s="48">
        <f>[1]PaperSectorMinusCoreVPAExp!F$264+SUM(G35:G35)</f>
        <v>0.20037063250000001</v>
      </c>
      <c r="H33" s="48">
        <f>[1]PaperSectorMinusCoreVPAExp!G$264+SUM(H35:H35)</f>
        <v>0.15661365899999999</v>
      </c>
      <c r="I33" s="48">
        <f>[1]PaperSectorMinusCoreVPAExp!H$264+SUM(I35:I35)</f>
        <v>0.17729264465</v>
      </c>
      <c r="J33" s="203">
        <f>[1]PaperSectorMinusCoreVPAExp!I$264+SUM(J35:J35)</f>
        <v>0.24565505774999999</v>
      </c>
      <c r="K33" s="43">
        <f>[1]PaperSectorMinusCoreVPAExp!J$264+SUM(K35:K35)</f>
        <v>0.17597155739999998</v>
      </c>
      <c r="L33" s="43">
        <f>[1]PaperSectorMinusCoreVPAExp!K$264+SUM(L35:L35)</f>
        <v>0.19309926691666665</v>
      </c>
      <c r="M33" s="25">
        <f>[1]PaperSectorMinusCoreVPAExp!L$264+SUM(M35:M35)</f>
        <v>0.36234125300000003</v>
      </c>
      <c r="N33" s="25">
        <f>[1]PaperSectorMinusCoreVPAExp!M$264+SUM(N35:N35)</f>
        <v>0.42111407652999999</v>
      </c>
      <c r="O33" s="25">
        <f>[1]PaperSectorMinusCoreVPAExp!N$264+SUM(O35:O35)</f>
        <v>0.23534829374000002</v>
      </c>
      <c r="P33" s="25">
        <f>[1]PaperSectorMinusCoreVPAExp!O$264+SUM(P35:P35)</f>
        <v>0.37306041835999998</v>
      </c>
      <c r="Q33" s="25">
        <f>[1]PaperSectorMinusCoreVPAExp!P$264+SUM(Q35:Q35)</f>
        <v>0.34140199799999998</v>
      </c>
      <c r="R33" s="25">
        <f>[1]PaperSectorMinusCoreVPAExp!Q$264+SUM(R35:R35)</f>
        <v>0.23257985169999998</v>
      </c>
      <c r="S33" s="25">
        <f>[1]PaperSectorMinusCoreVPAExp!R$264+SUM(S35:S35)</f>
        <v>0.20462445387999997</v>
      </c>
      <c r="T33" s="25">
        <f>[1]PaperSectorMinusCoreVPAExp!S$264+SUM(T35:T35)</f>
        <v>0.12436429188750003</v>
      </c>
      <c r="U33" s="25">
        <f>[1]PaperSectorMinusCoreVPAExp!T$264+SUM(U35:U35)</f>
        <v>5.0012233530000005E-2</v>
      </c>
      <c r="V33" s="25">
        <f>[1]PaperSectorMinusCoreVPAExp!U$264+SUM(V35:V35)</f>
        <v>3.2765256229999998E-2</v>
      </c>
      <c r="W33" s="25">
        <f>[1]PaperSectorMinusCoreVPAExp!V$264+SUM(W35:W35)</f>
        <v>0.15901055146666665</v>
      </c>
      <c r="X33" s="25">
        <f>[1]PaperSectorMinusCoreVPAExp!W$264+SUM(X35:X35)</f>
        <v>4.1746145116666654E-2</v>
      </c>
      <c r="Y33" s="25">
        <f>[1]PaperSectorMinusCoreVPAExp!X$264+SUM(Y35:Y35)</f>
        <v>4.8118053016833334E-2</v>
      </c>
      <c r="Z33" s="25">
        <f>[1]PaperSectorMinusCoreVPAExp!Y$264+SUM(Z35:Z35)</f>
        <v>8.3876792072500005E-3</v>
      </c>
      <c r="AA33" s="25">
        <f>[1]PaperSectorMinusCoreVPAExp!Z$264+SUM(AA35:AA35)</f>
        <v>0</v>
      </c>
      <c r="AB33" s="25">
        <f>[1]PaperSectorMinusCoreVPAExp!AA$264+SUM(AB35:AB35)</f>
        <v>0</v>
      </c>
      <c r="AC33" s="71"/>
      <c r="AD33" s="207">
        <f>1/1000*[1]PaperSectorMinusCoreVPAExp!AB$264+SUM(AD35:AD35)</f>
        <v>5.821709999999999E-3</v>
      </c>
      <c r="AE33" s="208">
        <f>1/1000*[1]PaperSectorMinusCoreVPAExp!AC$264+SUM(AE35:AE35)</f>
        <v>2.2202534999999999E-2</v>
      </c>
      <c r="AF33" s="208">
        <f>1/1000*[1]PaperSectorMinusCoreVPAExp!AD$264+SUM(AF35:AF35)</f>
        <v>4.0215209000000009E-2</v>
      </c>
      <c r="AG33" s="208">
        <f>1/1000*[1]PaperSectorMinusCoreVPAExp!AE$264+SUM(AG35:AG35)</f>
        <v>3.0912996999999994E-2</v>
      </c>
      <c r="AH33" s="208">
        <f>1/1000*[1]PaperSectorMinusCoreVPAExp!AF$264+SUM(AH35:AH35)</f>
        <v>3.9509626999999999E-2</v>
      </c>
      <c r="AI33" s="208">
        <f>1/1000*[1]PaperSectorMinusCoreVPAExp!AG$264+SUM(AI35:AI35)</f>
        <v>3.2305934000000001E-2</v>
      </c>
      <c r="AJ33" s="208">
        <f>1/1000*[1]PaperSectorMinusCoreVPAExp!AH$264+SUM(AJ35:AJ35)</f>
        <v>3.3114765000000004E-2</v>
      </c>
      <c r="AK33" s="208">
        <f>1/1000*[1]PaperSectorMinusCoreVPAExp!AI$264+SUM(AK35:AK35)</f>
        <v>5.3268932999999997E-2</v>
      </c>
      <c r="AL33" s="208">
        <f>1/1000*[1]PaperSectorMinusCoreVPAExp!AJ$264+SUM(AL35:AL35)</f>
        <v>3.7743407999999999E-2</v>
      </c>
      <c r="AM33" s="208">
        <f>1/1000*[1]PaperSectorMinusCoreVPAExp!AK$264+SUM(AM35:AM35)</f>
        <v>3.1319903000000003E-2</v>
      </c>
      <c r="AN33" s="208">
        <f>1/1000*[1]PaperSectorMinusCoreVPAExp!AL$264+SUM(AN35:AN35)</f>
        <v>5.8227778999999993E-2</v>
      </c>
      <c r="AO33" s="208">
        <f>1/1000*[1]PaperSectorMinusCoreVPAExp!AM$264+SUM(AO35:AO35)</f>
        <v>6.6867423000000009E-2</v>
      </c>
      <c r="AP33" s="208">
        <f>1/1000*[1]PaperSectorMinusCoreVPAExp!AN$264+SUM(AP35:AP35)</f>
        <v>3.8747494999999993E-2</v>
      </c>
      <c r="AQ33" s="208">
        <f>1/1000*[1]PaperSectorMinusCoreVPAExp!AO$264+SUM(AQ35:AQ35)</f>
        <v>6.9396210000000014E-2</v>
      </c>
      <c r="AR33" s="208">
        <f>1/1000*[1]PaperSectorMinusCoreVPAExp!AP$264+SUM(AR35:AR35)</f>
        <v>5.8077153000000006E-2</v>
      </c>
      <c r="AS33" s="208">
        <f>1/1000*[1]PaperSectorMinusCoreVPAExp!AQ$264+SUM(AS35:AS35)</f>
        <v>3.7828672999999986E-2</v>
      </c>
      <c r="AT33" s="208">
        <f>1/1000*[1]PaperSectorMinusCoreVPAExp!AR$264+SUM(AT35:AT35)</f>
        <v>3.6778074999999993E-2</v>
      </c>
      <c r="AU33" s="208">
        <f>1/1000*[1]PaperSectorMinusCoreVPAExp!AS$264+SUM(AU35:AU35)</f>
        <v>2.5048066999999997E-2</v>
      </c>
      <c r="AV33" s="208">
        <f>1/1000*[1]PaperSectorMinusCoreVPAExp!AT$264+SUM(AV35:AV35)</f>
        <v>1.2407148999999999E-2</v>
      </c>
      <c r="AW33" s="208">
        <f>1/1000*[1]PaperSectorMinusCoreVPAExp!AU$264+SUM(AW35:AW35)</f>
        <v>9.1630219999999998E-3</v>
      </c>
      <c r="AX33" s="208">
        <f>1/1000*[1]PaperSectorMinusCoreVPAExp!AV$264+SUM(AX35:AX35)</f>
        <v>1.9988917999999998E-2</v>
      </c>
      <c r="AY33" s="208">
        <f>1/1000*[1]PaperSectorMinusCoreVPAExp!AW$264+SUM(AY35:AY35)</f>
        <v>1.0498253000000001E-2</v>
      </c>
      <c r="AZ33" s="208">
        <f>1/1000*[1]PaperSectorMinusCoreVPAExp!AX$264+SUM(AZ35:AZ35)</f>
        <v>1.2564762819999999E-2</v>
      </c>
      <c r="BA33" s="208">
        <f>1/1000*[1]PaperSectorMinusCoreVPAExp!AY$264+SUM(BA35:BA35)</f>
        <v>3.7162989670000007E-3</v>
      </c>
      <c r="BB33" s="208">
        <f>1/1000*[1]PaperSectorMinusCoreVPAExp!AZ$264+SUM(BB35:BB35)</f>
        <v>0</v>
      </c>
      <c r="BC33" s="208">
        <f>1/1000*[1]PaperSectorMinusCoreVPAExp!BA$264+SUM(BC35:BC35)</f>
        <v>0</v>
      </c>
      <c r="BD33" s="215"/>
    </row>
    <row r="34" spans="2:56" ht="13">
      <c r="B34" s="5" t="s">
        <v>144</v>
      </c>
      <c r="C34" s="11">
        <f>'[1]440123Exp'!B$264</f>
        <v>6.6829683199999988E-3</v>
      </c>
      <c r="D34" s="12">
        <f>'[1]440123Exp'!C$264</f>
        <v>0</v>
      </c>
      <c r="E34" s="12">
        <f>'[1]440123Exp'!D$264</f>
        <v>2.5759999999999997E-5</v>
      </c>
      <c r="F34" s="12">
        <f>'[1]440123Exp'!E$264</f>
        <v>3.2736129999999995E-2</v>
      </c>
      <c r="G34" s="12">
        <f>'[1]440123Exp'!F$264</f>
        <v>1.5858499999999997E-5</v>
      </c>
      <c r="H34" s="12">
        <f>'[1]440123Exp'!G$264</f>
        <v>0</v>
      </c>
      <c r="I34" s="12">
        <f>'[1]440123Exp'!H$264</f>
        <v>1.1028499999999998E-5</v>
      </c>
      <c r="J34" s="91">
        <f>'[1]440123Exp'!I$264</f>
        <v>7.2272899999999997E-5</v>
      </c>
      <c r="K34" s="91">
        <f>'[1]440123Exp'!J$264</f>
        <v>9.5456899999999984E-5</v>
      </c>
      <c r="L34" s="91">
        <f>'[1]440123Exp'!K$264</f>
        <v>1.4670158999999997E-2</v>
      </c>
      <c r="M34" s="12">
        <f>'[1]440123Exp'!L$264</f>
        <v>9.5334861999999992E-2</v>
      </c>
      <c r="N34" s="12">
        <f>'[1]440123Exp'!M$264</f>
        <v>0.10465245202999998</v>
      </c>
      <c r="O34" s="12">
        <f>'[1]440123Exp'!N$264</f>
        <v>2.35073524E-3</v>
      </c>
      <c r="P34" s="12">
        <f>'[1]440123Exp'!O$264</f>
        <v>3.2563859999999999E-5</v>
      </c>
      <c r="Q34" s="12">
        <f>'[1]440123Exp'!P$264</f>
        <v>0</v>
      </c>
      <c r="R34" s="12">
        <f>'[1]440123Exp'!Q$264</f>
        <v>3.2199999999999997E-8</v>
      </c>
      <c r="S34" s="12">
        <f>'[1]440123Exp'!R$264</f>
        <v>3.0361379999999996E-5</v>
      </c>
      <c r="T34" s="12">
        <f>'[1]440123Exp'!S$264</f>
        <v>4.958799999999999E-6</v>
      </c>
      <c r="U34" s="12">
        <f>'[1]440123Exp'!T$264</f>
        <v>1.6119276530000001E-2</v>
      </c>
      <c r="V34" s="12">
        <f>'[1]440123Exp'!U$264</f>
        <v>1.5728572999999999E-4</v>
      </c>
      <c r="W34" s="12">
        <f>'[1]440123Exp'!V$264</f>
        <v>0.12001403679999997</v>
      </c>
      <c r="X34" s="12">
        <f>'[1]440123Exp'!W$264</f>
        <v>1.2480719999999999E-4</v>
      </c>
      <c r="Y34" s="12">
        <f>'[1]440123Exp'!X$264</f>
        <v>1.1595219999999998E-5</v>
      </c>
      <c r="Z34" s="12">
        <f>'[1]440123Exp'!Y$264</f>
        <v>4.1666799999999997E-6</v>
      </c>
      <c r="AA34" s="12">
        <f>'[1]440123Exp'!Z$264</f>
        <v>0</v>
      </c>
      <c r="AB34" s="12">
        <f>'[1]440123Exp'!AA$264</f>
        <v>0</v>
      </c>
      <c r="AC34" s="71"/>
      <c r="AD34" s="99">
        <f>1/1000*'[1]440123Exp'!AB$264</f>
        <v>3.3665000000000004E-5</v>
      </c>
      <c r="AE34" s="15">
        <f>1/1000*'[1]440123Exp'!AC$264</f>
        <v>0</v>
      </c>
      <c r="AF34" s="15">
        <f>1/1000*'[1]440123Exp'!AD$264</f>
        <v>4.4431999999999997E-5</v>
      </c>
      <c r="AG34" s="15">
        <f>1/1000*'[1]440123Exp'!AE$264</f>
        <v>1.909041E-3</v>
      </c>
      <c r="AH34" s="15">
        <f>1/1000*'[1]440123Exp'!AF$264</f>
        <v>2.7421999999999996E-5</v>
      </c>
      <c r="AI34" s="15">
        <f>1/1000*'[1]440123Exp'!AG$264</f>
        <v>0</v>
      </c>
      <c r="AJ34" s="15">
        <f>1/1000*'[1]440123Exp'!AH$264</f>
        <v>4.1696999999999997E-5</v>
      </c>
      <c r="AK34" s="15">
        <f>1/1000*'[1]440123Exp'!AI$264</f>
        <v>1.7887799999999999E-4</v>
      </c>
      <c r="AL34" s="15">
        <f>1/1000*'[1]440123Exp'!AJ$264</f>
        <v>1.28255E-4</v>
      </c>
      <c r="AM34" s="15">
        <f>1/1000*'[1]440123Exp'!AK$264</f>
        <v>1.580237E-3</v>
      </c>
      <c r="AN34" s="15">
        <f>1/1000*'[1]440123Exp'!AL$264</f>
        <v>7.0746100000000003E-3</v>
      </c>
      <c r="AO34" s="15">
        <f>1/1000*'[1]440123Exp'!AM$264</f>
        <v>8.5441000000000007E-3</v>
      </c>
      <c r="AP34" s="15">
        <f>1/1000*'[1]440123Exp'!AN$264</f>
        <v>3.8569200000000003E-4</v>
      </c>
      <c r="AQ34" s="15">
        <f>1/1000*'[1]440123Exp'!AO$264</f>
        <v>1.4798799999999999E-4</v>
      </c>
      <c r="AR34" s="15">
        <f>1/1000*'[1]440123Exp'!AP$264</f>
        <v>0</v>
      </c>
      <c r="AS34" s="15">
        <f>1/1000*'[1]440123Exp'!AQ$264</f>
        <v>3.0431000000000001E-5</v>
      </c>
      <c r="AT34" s="15">
        <f>1/1000*'[1]440123Exp'!AR$264</f>
        <v>6.3032999999999991E-5</v>
      </c>
      <c r="AU34" s="15">
        <f>1/1000*'[1]440123Exp'!AS$264</f>
        <v>1.4285999999999998E-5</v>
      </c>
      <c r="AV34" s="15">
        <f>1/1000*'[1]440123Exp'!AT$264</f>
        <v>1.1008860000000001E-3</v>
      </c>
      <c r="AW34" s="15">
        <f>1/1000*'[1]440123Exp'!AU$264</f>
        <v>3.7939999999999993E-5</v>
      </c>
      <c r="AX34" s="15">
        <f>1/1000*'[1]440123Exp'!AV$264</f>
        <v>1.0589835999999998E-2</v>
      </c>
      <c r="AY34" s="15">
        <f>1/1000*'[1]440123Exp'!AW$264</f>
        <v>1.0925399999999999E-4</v>
      </c>
      <c r="AZ34" s="15">
        <f>1/1000*'[1]440123Exp'!AX$264</f>
        <v>3.8401446E-5</v>
      </c>
      <c r="BA34" s="15">
        <f>1/1000*'[1]440123Exp'!AY$264</f>
        <v>1.494827E-6</v>
      </c>
      <c r="BB34" s="15">
        <f>1/1000*'[1]440123Exp'!AZ$264</f>
        <v>0</v>
      </c>
      <c r="BC34" s="15">
        <f>1/1000*'[1]440123Exp'!BA$264</f>
        <v>0</v>
      </c>
      <c r="BD34" s="215"/>
    </row>
    <row r="35" spans="2:56">
      <c r="B35" s="5" t="s">
        <v>12</v>
      </c>
      <c r="C35" s="11">
        <f>'[1]4701-5Exp'!B$264</f>
        <v>1.17E-4</v>
      </c>
      <c r="D35" s="22">
        <f>'[1]4701-5Exp'!C$264</f>
        <v>1.0349999999999999E-4</v>
      </c>
      <c r="E35" s="22">
        <f>'[1]4701-5Exp'!D$264</f>
        <v>1.0349999999999999E-4</v>
      </c>
      <c r="F35" s="22">
        <f>'[1]4701-5Exp'!E$264</f>
        <v>2.34E-4</v>
      </c>
      <c r="G35" s="22">
        <f>'[1]4701-5Exp'!F$264</f>
        <v>1.5844905E-3</v>
      </c>
      <c r="H35" s="22">
        <f>'[1]4701-5Exp'!G$264</f>
        <v>2.208888E-3</v>
      </c>
      <c r="I35" s="22">
        <f>'[1]4701-5Exp'!H$264</f>
        <v>1.7863604999999998E-3</v>
      </c>
      <c r="J35" s="87">
        <f>'[1]4701-5Exp'!I$264</f>
        <v>5.5210274999999993E-3</v>
      </c>
      <c r="K35" s="91">
        <f>'[1]4701-5Exp'!J$264</f>
        <v>1.2613500000000001E-3</v>
      </c>
      <c r="L35" s="91">
        <f>'[1]4701-5Exp'!K$264</f>
        <v>1.065285E-3</v>
      </c>
      <c r="M35" s="12">
        <f>'[1]4701-5Exp'!L$264</f>
        <v>8.9550000000000003E-4</v>
      </c>
      <c r="N35" s="12">
        <f>'[1]4701-5Exp'!M$264</f>
        <v>0</v>
      </c>
      <c r="O35" s="12">
        <f>'[1]4701-5Exp'!N$264</f>
        <v>0</v>
      </c>
      <c r="P35" s="12">
        <f>'[1]4701-5Exp'!O$264</f>
        <v>0</v>
      </c>
      <c r="Q35" s="12">
        <f>'[1]4701-5Exp'!P$264</f>
        <v>0</v>
      </c>
      <c r="R35" s="12">
        <f>'[1]4701-5Exp'!Q$264</f>
        <v>0</v>
      </c>
      <c r="S35" s="12">
        <f>'[1]4701-5Exp'!R$264</f>
        <v>0</v>
      </c>
      <c r="T35" s="12">
        <f>'[1]4701-5Exp'!S$264</f>
        <v>0</v>
      </c>
      <c r="U35" s="12">
        <f>'[1]4701-5Exp'!T$264</f>
        <v>0</v>
      </c>
      <c r="V35" s="12">
        <f>'[1]4701-5Exp'!U$264</f>
        <v>0</v>
      </c>
      <c r="W35" s="12">
        <f>'[1]4701-5Exp'!V$264</f>
        <v>0</v>
      </c>
      <c r="X35" s="12">
        <f>'[1]4701-5Exp'!W$264</f>
        <v>0</v>
      </c>
      <c r="Y35" s="12">
        <f>'[1]4701-5Exp'!X$264</f>
        <v>0</v>
      </c>
      <c r="Z35" s="12">
        <f>'[1]4701-5Exp'!Y$264</f>
        <v>0</v>
      </c>
      <c r="AA35" s="12">
        <f>'[1]4701-5Exp'!Z$264</f>
        <v>0</v>
      </c>
      <c r="AB35" s="12">
        <f>'[1]4701-5Exp'!AA$264</f>
        <v>0</v>
      </c>
      <c r="AC35" s="13"/>
      <c r="AD35" s="99">
        <f>1/1000*'[1]4701-5Exp'!AB$264</f>
        <v>4.5733000000000004E-5</v>
      </c>
      <c r="AE35" s="15">
        <f>1/1000*'[1]4701-5Exp'!AC$264</f>
        <v>9.7231999999999993E-5</v>
      </c>
      <c r="AF35" s="15">
        <f>1/1000*'[1]4701-5Exp'!AD$264</f>
        <v>8.6118000000000005E-5</v>
      </c>
      <c r="AG35" s="15">
        <f>1/1000*'[1]4701-5Exp'!AE$264</f>
        <v>1.3025299999999999E-4</v>
      </c>
      <c r="AH35" s="15">
        <f>1/1000*'[1]4701-5Exp'!AF$264</f>
        <v>1.9066600000000001E-4</v>
      </c>
      <c r="AI35" s="15">
        <f>1/1000*'[1]4701-5Exp'!AG$264</f>
        <v>2.3748000000000004E-4</v>
      </c>
      <c r="AJ35" s="15">
        <f>1/1000*'[1]4701-5Exp'!AH$264</f>
        <v>2.16973E-4</v>
      </c>
      <c r="AK35" s="15">
        <f>1/1000*'[1]4701-5Exp'!AI$264</f>
        <v>7.2946399999999987E-4</v>
      </c>
      <c r="AL35" s="15">
        <f>1/1000*'[1]4701-5Exp'!AJ$264</f>
        <v>1.9633799999999998E-4</v>
      </c>
      <c r="AM35" s="15">
        <f>1/1000*'[1]4701-5Exp'!AK$264</f>
        <v>2.4835900000000003E-4</v>
      </c>
      <c r="AN35" s="15">
        <f>1/1000*'[1]4701-5Exp'!AL$264</f>
        <v>1.2666900000000002E-4</v>
      </c>
      <c r="AO35" s="15">
        <f>1/1000*'[1]4701-5Exp'!AM$264</f>
        <v>0</v>
      </c>
      <c r="AP35" s="15">
        <f>1/1000*'[1]4701-5Exp'!AN$264</f>
        <v>0</v>
      </c>
      <c r="AQ35" s="15">
        <f>1/1000*'[1]4701-5Exp'!AO$264</f>
        <v>0</v>
      </c>
      <c r="AR35" s="15">
        <f>1/1000*'[1]4701-5Exp'!AP$264</f>
        <v>0</v>
      </c>
      <c r="AS35" s="15">
        <f>1/1000*'[1]4701-5Exp'!AQ$264</f>
        <v>0</v>
      </c>
      <c r="AT35" s="15">
        <f>1/1000*'[1]4701-5Exp'!AR$264</f>
        <v>0</v>
      </c>
      <c r="AU35" s="15">
        <f>1/1000*'[1]4701-5Exp'!AS$264</f>
        <v>0</v>
      </c>
      <c r="AV35" s="15">
        <f>1/1000*'[1]4701-5Exp'!AT$264</f>
        <v>0</v>
      </c>
      <c r="AW35" s="15">
        <f>1/1000*'[1]4701-5Exp'!AU$264</f>
        <v>0</v>
      </c>
      <c r="AX35" s="15">
        <f>1/1000*'[1]4701-5Exp'!AV$264</f>
        <v>0</v>
      </c>
      <c r="AY35" s="15">
        <f>1/1000*'[1]4701-5Exp'!AW$264</f>
        <v>0</v>
      </c>
      <c r="AZ35" s="15">
        <f>1/1000*'[1]4701-5Exp'!AX$264</f>
        <v>0</v>
      </c>
      <c r="BA35" s="15">
        <f>1/1000*'[1]4701-5Exp'!AY$264</f>
        <v>0</v>
      </c>
      <c r="BB35" s="15">
        <f>1/1000*'[1]4701-5Exp'!AZ$264</f>
        <v>0</v>
      </c>
      <c r="BC35" s="15">
        <f>1/1000*'[1]4701-5Exp'!BA$264</f>
        <v>0</v>
      </c>
      <c r="BD35" s="215"/>
    </row>
    <row r="36" spans="2:56" ht="13" thickBot="1">
      <c r="B36" s="6" t="s">
        <v>17</v>
      </c>
      <c r="C36" s="202">
        <f>'[1]48Exp'!B$264</f>
        <v>1.7384493000000001E-2</v>
      </c>
      <c r="D36" s="75">
        <f>'[1]48Exp'!C$264</f>
        <v>0.10570819455</v>
      </c>
      <c r="E36" s="75">
        <f>'[1]48Exp'!D$264</f>
        <v>0.20488148027200004</v>
      </c>
      <c r="F36" s="75">
        <f>'[1]48Exp'!E$264</f>
        <v>0.126484127</v>
      </c>
      <c r="G36" s="75">
        <f>'[1]48Exp'!F$264</f>
        <v>0.19718579299999997</v>
      </c>
      <c r="H36" s="75">
        <f>'[1]48Exp'!G$264</f>
        <v>0.152195883</v>
      </c>
      <c r="I36" s="75">
        <f>'[1]48Exp'!H$264</f>
        <v>0.17370889515000001</v>
      </c>
      <c r="J36" s="204">
        <f>'[1]48Exp'!I$264</f>
        <v>0.23454072984999996</v>
      </c>
      <c r="K36" s="93">
        <f>'[1]48Exp'!J$264</f>
        <v>0.17335340049999998</v>
      </c>
      <c r="L36" s="93">
        <f>'[1]48Exp'!K$264</f>
        <v>0.17629853791666666</v>
      </c>
      <c r="M36" s="72">
        <f>'[1]48Exp'!L$264</f>
        <v>0.26521539099999997</v>
      </c>
      <c r="N36" s="72">
        <f>'[1]48Exp'!M$264</f>
        <v>0.31646162449999998</v>
      </c>
      <c r="O36" s="72">
        <f>'[1]48Exp'!N$264</f>
        <v>0.23299755850000001</v>
      </c>
      <c r="P36" s="72">
        <f>'[1]48Exp'!O$264</f>
        <v>0.37302785449999998</v>
      </c>
      <c r="Q36" s="72">
        <f>'[1]48Exp'!P$264</f>
        <v>0.34140199799999998</v>
      </c>
      <c r="R36" s="72">
        <f>'[1]48Exp'!Q$264</f>
        <v>0.23257981949999998</v>
      </c>
      <c r="S36" s="72">
        <f>'[1]48Exp'!R$264</f>
        <v>0.20459409249999999</v>
      </c>
      <c r="T36" s="72">
        <f>'[1]48Exp'!S$264</f>
        <v>0.12435933308750001</v>
      </c>
      <c r="U36" s="72">
        <f>'[1]48Exp'!T$264</f>
        <v>3.3892957000000001E-2</v>
      </c>
      <c r="V36" s="72">
        <f>'[1]48Exp'!U$264</f>
        <v>3.26079705E-2</v>
      </c>
      <c r="W36" s="72">
        <f>'[1]48Exp'!V$264</f>
        <v>3.8996514666666669E-2</v>
      </c>
      <c r="X36" s="72">
        <f>'[1]48Exp'!W$264</f>
        <v>4.1621337916666667E-2</v>
      </c>
      <c r="Y36" s="72">
        <f>'[1]48Exp'!X$264</f>
        <v>4.8106457796833341E-2</v>
      </c>
      <c r="Z36" s="72">
        <f>'[1]48Exp'!Y$264</f>
        <v>8.3835125272499998E-3</v>
      </c>
      <c r="AA36" s="72">
        <f>'[1]48Exp'!Z$264</f>
        <v>0</v>
      </c>
      <c r="AB36" s="72">
        <f>'[1]48Exp'!AA$264</f>
        <v>0</v>
      </c>
      <c r="AC36" s="95"/>
      <c r="AD36" s="138">
        <f>1/1000*'[1]48Exp'!AB$264</f>
        <v>5.6965790000000002E-3</v>
      </c>
      <c r="AE36" s="123">
        <f>1/1000*'[1]48Exp'!AC$264</f>
        <v>2.2008070999999997E-2</v>
      </c>
      <c r="AF36" s="123">
        <f>1/1000*'[1]48Exp'!AD$264</f>
        <v>3.9998541000000006E-2</v>
      </c>
      <c r="AG36" s="123">
        <f>1/1000*'[1]48Exp'!AE$264</f>
        <v>2.8743449999999997E-2</v>
      </c>
      <c r="AH36" s="123">
        <f>1/1000*'[1]48Exp'!AF$264</f>
        <v>3.9100873000000001E-2</v>
      </c>
      <c r="AI36" s="123">
        <f>1/1000*'[1]48Exp'!AG$264</f>
        <v>3.1830973999999998E-2</v>
      </c>
      <c r="AJ36" s="123">
        <f>1/1000*'[1]48Exp'!AH$264</f>
        <v>3.2639122E-2</v>
      </c>
      <c r="AK36" s="123">
        <f>1/1000*'[1]48Exp'!AI$264</f>
        <v>5.1631126999999992E-2</v>
      </c>
      <c r="AL36" s="123">
        <f>1/1000*'[1]48Exp'!AJ$264</f>
        <v>3.7222476999999997E-2</v>
      </c>
      <c r="AM36" s="123">
        <f>1/1000*'[1]48Exp'!AK$264</f>
        <v>2.9242947999999998E-2</v>
      </c>
      <c r="AN36" s="123">
        <f>1/1000*'[1]48Exp'!AL$264</f>
        <v>5.0899830999999993E-2</v>
      </c>
      <c r="AO36" s="123">
        <f>1/1000*'[1]48Exp'!AM$264</f>
        <v>5.8323323000000003E-2</v>
      </c>
      <c r="AP36" s="123">
        <f>1/1000*'[1]48Exp'!AN$264</f>
        <v>3.8361802999999993E-2</v>
      </c>
      <c r="AQ36" s="123">
        <f>1/1000*'[1]48Exp'!AO$264</f>
        <v>6.9248222000000012E-2</v>
      </c>
      <c r="AR36" s="123">
        <f>1/1000*'[1]48Exp'!AP$264</f>
        <v>5.8077153000000006E-2</v>
      </c>
      <c r="AS36" s="123">
        <f>1/1000*'[1]48Exp'!AQ$264</f>
        <v>3.7798241999999989E-2</v>
      </c>
      <c r="AT36" s="123">
        <f>1/1000*'[1]48Exp'!AR$264</f>
        <v>3.6715041999999996E-2</v>
      </c>
      <c r="AU36" s="123">
        <f>1/1000*'[1]48Exp'!AS$264</f>
        <v>2.5033780999999998E-2</v>
      </c>
      <c r="AV36" s="123">
        <f>1/1000*'[1]48Exp'!AT$264</f>
        <v>1.1306262999999999E-2</v>
      </c>
      <c r="AW36" s="123">
        <f>1/1000*'[1]48Exp'!AU$264</f>
        <v>9.1250819999999996E-3</v>
      </c>
      <c r="AX36" s="123">
        <f>1/1000*'[1]48Exp'!AV$264</f>
        <v>9.3990819999999996E-3</v>
      </c>
      <c r="AY36" s="123">
        <f>1/1000*'[1]48Exp'!AW$264</f>
        <v>1.0388998999999998E-2</v>
      </c>
      <c r="AZ36" s="123">
        <f>1/1000*'[1]48Exp'!AX$264</f>
        <v>1.2526361373999997E-2</v>
      </c>
      <c r="BA36" s="123">
        <f>1/1000*'[1]48Exp'!AY$264</f>
        <v>3.7148041400000007E-3</v>
      </c>
      <c r="BB36" s="123">
        <f>1/1000*'[1]48Exp'!AZ$264</f>
        <v>0</v>
      </c>
      <c r="BC36" s="123">
        <f>1/1000*'[1]48Exp'!BA$264</f>
        <v>0</v>
      </c>
      <c r="BD36" s="215"/>
    </row>
    <row r="37" spans="2:56" ht="13" thickTop="1">
      <c r="J37" s="205"/>
      <c r="K37" s="205"/>
      <c r="L37" s="205"/>
      <c r="M37" s="205"/>
      <c r="N37" s="205"/>
      <c r="O37" s="205"/>
      <c r="P37" s="205"/>
      <c r="Q37" s="205"/>
      <c r="R37" s="205"/>
      <c r="S37" s="205"/>
      <c r="T37" s="205"/>
      <c r="U37" s="205"/>
      <c r="V37" s="205"/>
      <c r="W37" s="205"/>
      <c r="X37" s="205"/>
      <c r="Y37" s="205"/>
      <c r="Z37" s="205"/>
      <c r="AA37" s="205"/>
      <c r="AB37" s="205"/>
      <c r="AC37" s="205"/>
      <c r="AD37" s="205"/>
      <c r="AE37" s="205"/>
      <c r="AF37" s="205"/>
      <c r="AG37" s="205"/>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row>
  </sheetData>
  <mergeCells count="9">
    <mergeCell ref="C5:AB5"/>
    <mergeCell ref="C21:AB21"/>
    <mergeCell ref="AD21:BC21"/>
    <mergeCell ref="AD5:BC5"/>
    <mergeCell ref="B2:B3"/>
    <mergeCell ref="C2:AB2"/>
    <mergeCell ref="C3:AB3"/>
    <mergeCell ref="AD2:BC2"/>
    <mergeCell ref="AD3:BC3"/>
  </mergeCells>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8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39</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16">
        <f>1/$A$1*[1]CoreVPAImp!$B$263</f>
        <v>1.7907385787521486</v>
      </c>
      <c r="D5" s="51">
        <f>1/$A$1*[1]CoreVPAImp!$C$263</f>
        <v>1.0954189144698776</v>
      </c>
      <c r="E5" s="51">
        <f>1/$A$1*[1]CoreVPAImp!$D$263</f>
        <v>1.4344282258755749</v>
      </c>
      <c r="F5" s="51">
        <f>1/$A$1*[1]CoreVPAImp!$E$263</f>
        <v>1.6121923094672537</v>
      </c>
      <c r="G5" s="51">
        <f>1/$A$1*[1]CoreVPAImp!$F$263</f>
        <v>1.9144202727399997</v>
      </c>
      <c r="H5" s="51">
        <f>1/$A$1*[1]CoreVPAImp!$G$263</f>
        <v>1.7673349967800003</v>
      </c>
      <c r="I5" s="51">
        <f>1/$A$1*[1]CoreVPAImp!$H$263</f>
        <v>1.5778183728600002</v>
      </c>
      <c r="J5" s="117">
        <f>1/$A$1*[1]CoreVPAImp!$I$263</f>
        <v>1.6250505512564279</v>
      </c>
      <c r="K5" s="117">
        <f>1/$A$1*[1]CoreVPAImp!$J$263</f>
        <v>1.8652497076400008</v>
      </c>
      <c r="L5" s="117">
        <f>1/$A$1*[1]CoreVPAImp!$K$263</f>
        <v>1.3593934156599998</v>
      </c>
      <c r="M5" s="117">
        <f>1/$A$1*[1]CoreVPAImp!L$263</f>
        <v>1.9270403238799996</v>
      </c>
      <c r="N5" s="51">
        <f>1/$A$1*[1]CoreVPAImp!M$263</f>
        <v>1.9252775277600005</v>
      </c>
      <c r="O5" s="51">
        <f>1/$A$1*[1]CoreVPAImp!N$263</f>
        <v>1.7447643019628569</v>
      </c>
      <c r="P5" s="51">
        <f>1/$A$1*[1]CoreVPAImp!O$263</f>
        <v>1.7366694323704763</v>
      </c>
      <c r="Q5" s="51">
        <f>1/$A$1*[1]CoreVPAImp!P$263</f>
        <v>1.9616378167900004</v>
      </c>
      <c r="R5" s="51">
        <f>1/$A$1*[1]CoreVPAImp!Q$263</f>
        <v>2.0708688785316656</v>
      </c>
      <c r="S5" s="51">
        <f>1/$A$1*[1]CoreVPAImp!R$263</f>
        <v>2.038836227504762</v>
      </c>
      <c r="T5" s="51">
        <f>1/$A$1*[1]CoreVPAImp!S$263</f>
        <v>2.2439607248130948</v>
      </c>
      <c r="U5" s="51">
        <f>1/$A$1*[1]CoreVPAImp!T$263</f>
        <v>3.1561585275419994</v>
      </c>
      <c r="V5" s="51">
        <f>1/$A$1*[1]CoreVPAImp!U$263</f>
        <v>2.0599030382600629</v>
      </c>
      <c r="W5" s="51">
        <f>1/$A$1*[1]CoreVPAImp!V$263</f>
        <v>2.0022774472400005</v>
      </c>
      <c r="X5" s="51">
        <f>1/$A$1*[1]CoreVPAImp!W$263</f>
        <v>2.7069914947066662</v>
      </c>
      <c r="Y5" s="51">
        <f>1/$A$1*[1]CoreVPAImp!X$263</f>
        <v>3.2207662854602983</v>
      </c>
      <c r="Z5" s="51">
        <f>1/$A$1*[1]CoreVPAImp!Y$263</f>
        <v>2.257418494202168</v>
      </c>
      <c r="AA5" s="51">
        <f>1/$A$1*[1]CoreVPAImp!Z$263</f>
        <v>0</v>
      </c>
      <c r="AB5" s="51">
        <f>1/$A$1*[1]CoreVPAImp!AA$263</f>
        <v>0</v>
      </c>
      <c r="AC5" s="16"/>
      <c r="AD5" s="53">
        <f>1/1000*[1]CoreVPAImp!AB$263</f>
        <v>0.42682687299999988</v>
      </c>
      <c r="AE5" s="51">
        <f>1/1000*[1]CoreVPAImp!AC$263</f>
        <v>0.22450196200000003</v>
      </c>
      <c r="AF5" s="51">
        <f>1/1000*[1]CoreVPAImp!AD$263</f>
        <v>0.30597954000000011</v>
      </c>
      <c r="AG5" s="51">
        <f>1/1000*[1]CoreVPAImp!AE$263</f>
        <v>0.38438124199999996</v>
      </c>
      <c r="AH5" s="51">
        <f>1/1000*[1]CoreVPAImp!AF$263</f>
        <v>0.43069264800000012</v>
      </c>
      <c r="AI5" s="51">
        <f>1/1000*[1]CoreVPAImp!AG$263</f>
        <v>0.42148088599999994</v>
      </c>
      <c r="AJ5" s="51">
        <f>1/1000*[1]CoreVPAImp!AH$263</f>
        <v>0.40502471099999982</v>
      </c>
      <c r="AK5" s="51">
        <f>1/1000*[1]CoreVPAImp!AI$263</f>
        <v>0.47828830999999994</v>
      </c>
      <c r="AL5" s="51">
        <f>1/1000*[1]CoreVPAImp!AJ$263</f>
        <v>0.52166010299999988</v>
      </c>
      <c r="AM5" s="51">
        <f>1/1000*[1]CoreVPAImp!AK$263</f>
        <v>0.36157484500000003</v>
      </c>
      <c r="AN5" s="51">
        <f>1/1000*[1]CoreVPAImp!AL$263</f>
        <v>0.50742600299999996</v>
      </c>
      <c r="AO5" s="51">
        <f>1/1000*[1]CoreVPAImp!AM$263</f>
        <v>0.57964202799999964</v>
      </c>
      <c r="AP5" s="51">
        <f>1/1000*[1]CoreVPAImp!AN$263</f>
        <v>0.54555904999999982</v>
      </c>
      <c r="AQ5" s="51">
        <f>1/1000*[1]CoreVPAImp!AO$263</f>
        <v>0.52055560899999997</v>
      </c>
      <c r="AR5" s="51">
        <f>1/1000*[1]CoreVPAImp!AP$263</f>
        <v>0.59845820599999988</v>
      </c>
      <c r="AS5" s="51">
        <f>1/1000*[1]CoreVPAImp!AQ$263</f>
        <v>0.54466012800000008</v>
      </c>
      <c r="AT5" s="51">
        <f>1/1000*[1]CoreVPAImp!AR$263</f>
        <v>0.55162136400000006</v>
      </c>
      <c r="AU5" s="51">
        <f>1/1000*[1]CoreVPAImp!AS$263</f>
        <v>0.67178646999999991</v>
      </c>
      <c r="AV5" s="51">
        <f>1/1000*[1]CoreVPAImp!AT$263</f>
        <v>0.84388416300000002</v>
      </c>
      <c r="AW5" s="51">
        <f>1/1000*[1]CoreVPAImp!AU$263</f>
        <v>0.61964269999999988</v>
      </c>
      <c r="AX5" s="51">
        <f>1/1000*[1]CoreVPAImp!AV$263</f>
        <v>0.59938768200000003</v>
      </c>
      <c r="AY5" s="51">
        <f>1/1000*[1]CoreVPAImp!AW$263</f>
        <v>0.9600750309999998</v>
      </c>
      <c r="AZ5" s="51">
        <f>1/1000*[1]CoreVPAImp!AX$263</f>
        <v>1.2832022293079994</v>
      </c>
      <c r="BA5" s="51">
        <f>1/1000*[1]CoreVPAImp!AY$263</f>
        <v>0.69105164823099985</v>
      </c>
      <c r="BB5" s="51">
        <f>1/1000*[1]CoreVPAImp!AZ$263</f>
        <v>0</v>
      </c>
      <c r="BC5" s="51">
        <f>1/1000*[1]CoreVPAImp!BA$263</f>
        <v>0</v>
      </c>
      <c r="BD5" s="215"/>
    </row>
    <row r="6" spans="1:56" ht="17.149999999999999" customHeight="1" thickTop="1">
      <c r="B6" s="49" t="s">
        <v>20</v>
      </c>
      <c r="C6" s="44">
        <f>1/$A$1*[1]CoreVPAImp!$B$266</f>
        <v>1.6801496058974359E-2</v>
      </c>
      <c r="D6" s="32">
        <f>1/$A$1*[1]CoreVPAImp!$C$266</f>
        <v>1.0805603317743591E-2</v>
      </c>
      <c r="E6" s="32">
        <f>1/$A$1*[1]CoreVPAImp!$D$266</f>
        <v>1.4981763709663004E-2</v>
      </c>
      <c r="F6" s="32">
        <f>1/$A$1*[1]CoreVPAImp!$E$266</f>
        <v>1.4401601270036632E-2</v>
      </c>
      <c r="G6" s="32">
        <f>1/$A$1*[1]CoreVPAImp!$F$266</f>
        <v>1.9610991980000003E-2</v>
      </c>
      <c r="H6" s="32">
        <f>1/$A$1*[1]CoreVPAImp!$G$266</f>
        <v>1.0012579440000001E-2</v>
      </c>
      <c r="I6" s="32">
        <f>1/$A$1*[1]CoreVPAImp!$H$266</f>
        <v>1.0519016919999999E-2</v>
      </c>
      <c r="J6" s="33">
        <f>1/$A$1*[1]CoreVPAImp!$I$266</f>
        <v>1.012057173E-2</v>
      </c>
      <c r="K6" s="33">
        <f>1/$A$1*[1]CoreVPAImp!$J$266</f>
        <v>5.417200359999999E-3</v>
      </c>
      <c r="L6" s="33">
        <f>1/$A$1*[1]CoreVPAImp!$K$266</f>
        <v>5.2157266799999994E-3</v>
      </c>
      <c r="M6" s="32">
        <f>1/$A$1*[1]CoreVPAImp!L$266</f>
        <v>6.7795138599999992E-3</v>
      </c>
      <c r="N6" s="32">
        <f>1/$A$1*[1]CoreVPAImp!M$266</f>
        <v>8.7558000599999991E-3</v>
      </c>
      <c r="O6" s="32">
        <f>1/$A$1*[1]CoreVPAImp!N$266</f>
        <v>3.8376892142857142E-3</v>
      </c>
      <c r="P6" s="32">
        <f>1/$A$1*[1]CoreVPAImp!O$266</f>
        <v>2.9773648399999994E-3</v>
      </c>
      <c r="Q6" s="32">
        <f>1/$A$1*[1]CoreVPAImp!P$266</f>
        <v>1.10996628E-3</v>
      </c>
      <c r="R6" s="32">
        <f>1/$A$1*[1]CoreVPAImp!Q$266</f>
        <v>1.9829293999999997E-3</v>
      </c>
      <c r="S6" s="32">
        <f>1/$A$1*[1]CoreVPAImp!R$266</f>
        <v>8.3459133999999992E-4</v>
      </c>
      <c r="T6" s="32">
        <f>1/$A$1*[1]CoreVPAImp!S$266</f>
        <v>6.6375201500000003E-4</v>
      </c>
      <c r="U6" s="32">
        <f>1/$A$1*[1]CoreVPAImp!T$266</f>
        <v>1.8969658159999998E-3</v>
      </c>
      <c r="V6" s="32">
        <f>1/$A$1*[1]CoreVPAImp!U$266</f>
        <v>7.8724057999999988E-4</v>
      </c>
      <c r="W6" s="32">
        <f>1/$A$1*[1]CoreVPAImp!V$266</f>
        <v>1.48345572E-3</v>
      </c>
      <c r="X6" s="32">
        <f>1/$A$1*[1]CoreVPAImp!W$266</f>
        <v>1.4691526199999997E-3</v>
      </c>
      <c r="Y6" s="32">
        <f>1/$A$1*[1]CoreVPAImp!X$266</f>
        <v>8.1097595421799999E-3</v>
      </c>
      <c r="Z6" s="32">
        <f>1/$A$1*[1]CoreVPAImp!Y$266</f>
        <v>2.8048775199999995E-3</v>
      </c>
      <c r="AA6" s="32">
        <f>1/$A$1*[1]CoreVPAImp!Z$266</f>
        <v>0</v>
      </c>
      <c r="AB6" s="32">
        <f>1/$A$1*[1]CoreVPAImp!AA$266</f>
        <v>0</v>
      </c>
      <c r="AC6" s="13"/>
      <c r="AD6" s="52">
        <f>1/1000*[1]CoreVPAImp!AB$266</f>
        <v>5.3032540000000003E-3</v>
      </c>
      <c r="AE6" s="32">
        <f>1/1000*[1]CoreVPAImp!AC$266</f>
        <v>3.1286019999999999E-3</v>
      </c>
      <c r="AF6" s="32">
        <f>1/1000*[1]CoreVPAImp!AD$266</f>
        <v>4.1541260000000002E-3</v>
      </c>
      <c r="AG6" s="32">
        <f>1/1000*[1]CoreVPAImp!AE$266</f>
        <v>5.1093760000000005E-3</v>
      </c>
      <c r="AH6" s="32">
        <f>1/1000*[1]CoreVPAImp!AF$266</f>
        <v>5.2113710000000002E-3</v>
      </c>
      <c r="AI6" s="32">
        <f>1/1000*[1]CoreVPAImp!AG$266</f>
        <v>3.9085819999999999E-3</v>
      </c>
      <c r="AJ6" s="32">
        <f>1/1000*[1]CoreVPAImp!AH$266</f>
        <v>4.1578830000000002E-3</v>
      </c>
      <c r="AK6" s="32">
        <f>1/1000*[1]CoreVPAImp!AI$266</f>
        <v>4.5468009999999996E-3</v>
      </c>
      <c r="AL6" s="32">
        <f>1/1000*[1]CoreVPAImp!AJ$266</f>
        <v>3.3301750000000003E-3</v>
      </c>
      <c r="AM6" s="32">
        <f>1/1000*[1]CoreVPAImp!AK$266</f>
        <v>2.6765180000000001E-3</v>
      </c>
      <c r="AN6" s="32">
        <f>1/1000*[1]CoreVPAImp!AL$266</f>
        <v>2.784407E-3</v>
      </c>
      <c r="AO6" s="32">
        <f>1/1000*[1]CoreVPAImp!AM$266</f>
        <v>4.5308169999999995E-3</v>
      </c>
      <c r="AP6" s="32">
        <f>1/1000*[1]CoreVPAImp!AN$266</f>
        <v>1.8856370000000001E-3</v>
      </c>
      <c r="AQ6" s="32">
        <f>1/1000*[1]CoreVPAImp!AO$266</f>
        <v>1.6199910000000003E-3</v>
      </c>
      <c r="AR6" s="32">
        <f>1/1000*[1]CoreVPAImp!AP$266</f>
        <v>1.1638589999999999E-3</v>
      </c>
      <c r="AS6" s="32">
        <f>1/1000*[1]CoreVPAImp!AQ$266</f>
        <v>1.0500669999999998E-3</v>
      </c>
      <c r="AT6" s="32">
        <f>1/1000*[1]CoreVPAImp!AR$266</f>
        <v>3.9342699999999996E-4</v>
      </c>
      <c r="AU6" s="32">
        <f>1/1000*[1]CoreVPAImp!AS$266</f>
        <v>3.8169699999999996E-4</v>
      </c>
      <c r="AV6" s="32">
        <f>1/1000*[1]CoreVPAImp!AT$266</f>
        <v>1.1349730000000001E-3</v>
      </c>
      <c r="AW6" s="32">
        <f>1/1000*[1]CoreVPAImp!AU$266</f>
        <v>6.1503899999999995E-4</v>
      </c>
      <c r="AX6" s="32">
        <f>1/1000*[1]CoreVPAImp!AV$266</f>
        <v>9.4958100000000001E-4</v>
      </c>
      <c r="AY6" s="32">
        <f>1/1000*[1]CoreVPAImp!AW$266</f>
        <v>1.1683629999999997E-3</v>
      </c>
      <c r="AZ6" s="32">
        <f>1/1000*[1]CoreVPAImp!AX$266</f>
        <v>2.1044749910000002E-3</v>
      </c>
      <c r="BA6" s="32">
        <f>1/1000*[1]CoreVPAImp!AY$266</f>
        <v>1.1400016520000001E-3</v>
      </c>
      <c r="BB6" s="32">
        <f>1/1000*[1]CoreVPAImp!AZ$266</f>
        <v>0</v>
      </c>
      <c r="BC6" s="32">
        <f>1/1000*[1]CoreVPAImp!BA$266</f>
        <v>0</v>
      </c>
      <c r="BD6" s="215"/>
    </row>
    <row r="7" spans="1:56">
      <c r="B7" s="5" t="s">
        <v>74</v>
      </c>
      <c r="C7" s="45">
        <f>1/$A$1*[1]CoreVPAImp!$B$92</f>
        <v>8.8096823964444442E-3</v>
      </c>
      <c r="D7" s="10">
        <f>1/$A$1*[1]CoreVPAImp!$C$92</f>
        <v>5.3565518982222225E-3</v>
      </c>
      <c r="E7" s="10">
        <f>1/$A$1*[1]CoreVPAImp!$D$92</f>
        <v>5.3542050783589746E-3</v>
      </c>
      <c r="F7" s="10">
        <f>1/$A$1*[1]CoreVPAImp!$E$92</f>
        <v>5.5170611048717955E-3</v>
      </c>
      <c r="G7" s="10">
        <f>1/$A$1*[1]CoreVPAImp!$F$92</f>
        <v>6.826358900000001E-3</v>
      </c>
      <c r="H7" s="10">
        <f>1/$A$1*[1]CoreVPAImp!$G$92</f>
        <v>6.2168859E-3</v>
      </c>
      <c r="I7" s="10">
        <f>1/$A$1*[1]CoreVPAImp!$H$92</f>
        <v>5.3940975400000001E-3</v>
      </c>
      <c r="J7" s="37">
        <f>1/$A$1*[1]CoreVPAImp!$I$92</f>
        <v>6.3842710349999998E-3</v>
      </c>
      <c r="K7" s="37">
        <f>1/$A$1*[1]CoreVPAImp!$J$92</f>
        <v>3.8130733399999997E-3</v>
      </c>
      <c r="L7" s="37">
        <f>1/$A$1*[1]CoreVPAImp!$K$92</f>
        <v>3.6100894599999994E-3</v>
      </c>
      <c r="M7" s="10">
        <f>1/$A$1*[1]CoreVPAImp!L$92</f>
        <v>5.3940012799999996E-3</v>
      </c>
      <c r="N7" s="10">
        <f>1/$A$1*[1]CoreVPAImp!M$92</f>
        <v>4.5351596399999996E-3</v>
      </c>
      <c r="O7" s="10">
        <f>1/$A$1*[1]CoreVPAImp!N$92</f>
        <v>2.5787006199999994E-3</v>
      </c>
      <c r="P7" s="10">
        <f>1/$A$1*[1]CoreVPAImp!O$92</f>
        <v>1.2483685999999999E-3</v>
      </c>
      <c r="Q7" s="10">
        <f>1/$A$1*[1]CoreVPAImp!P$92</f>
        <v>3.7372999999999996E-5</v>
      </c>
      <c r="R7" s="10">
        <f>1/$A$1*[1]CoreVPAImp!Q$92</f>
        <v>9.0999999999999993E-6</v>
      </c>
      <c r="S7" s="10">
        <f>1/$A$1*[1]CoreVPAImp!R$92</f>
        <v>2.3459999999999996E-4</v>
      </c>
      <c r="T7" s="10">
        <f>1/$A$1*[1]CoreVPAImp!S$92</f>
        <v>2.1839999999999998E-5</v>
      </c>
      <c r="U7" s="10">
        <f>1/$A$1*[1]CoreVPAImp!T$92</f>
        <v>1.06725528E-4</v>
      </c>
      <c r="V7" s="10">
        <f>1/$A$1*[1]CoreVPAImp!U$92</f>
        <v>0</v>
      </c>
      <c r="W7" s="10">
        <f>1/$A$1*[1]CoreVPAImp!V$92</f>
        <v>3.2759999999999998E-5</v>
      </c>
      <c r="X7" s="10">
        <f>1/$A$1*[1]CoreVPAImp!W$92</f>
        <v>8.9179999999999983E-5</v>
      </c>
      <c r="Y7" s="10">
        <f>1/$A$1*[1]CoreVPAImp!X$92</f>
        <v>2.3641799999999998E-5</v>
      </c>
      <c r="Z7" s="10">
        <f>1/$A$1*[1]CoreVPAImp!Y$92</f>
        <v>9.1819999999999985E-5</v>
      </c>
      <c r="AA7" s="10">
        <f>1/$A$1*[1]CoreVPAImp!Z$92</f>
        <v>0</v>
      </c>
      <c r="AB7" s="10">
        <f>1/$A$1*[1]CoreVPAImp!AA$92</f>
        <v>0</v>
      </c>
      <c r="AC7" s="4"/>
      <c r="AD7" s="45">
        <f>1/1000*[1]CoreVPAImp!AB$92</f>
        <v>2.3935849999999997E-3</v>
      </c>
      <c r="AE7" s="10">
        <f>1/1000*[1]CoreVPAImp!AC$92</f>
        <v>1.346641E-3</v>
      </c>
      <c r="AF7" s="10">
        <f>1/1000*[1]CoreVPAImp!AD$92</f>
        <v>1.6766189999999999E-3</v>
      </c>
      <c r="AG7" s="10">
        <f>1/1000*[1]CoreVPAImp!AE$92</f>
        <v>1.8497990000000001E-3</v>
      </c>
      <c r="AH7" s="10">
        <f>1/1000*[1]CoreVPAImp!AF$92</f>
        <v>2.3062920000000002E-3</v>
      </c>
      <c r="AI7" s="10">
        <f>1/1000*[1]CoreVPAImp!AG$92</f>
        <v>2.0738569999999997E-3</v>
      </c>
      <c r="AJ7" s="10">
        <f>1/1000*[1]CoreVPAImp!AH$92</f>
        <v>2.2278839999999999E-3</v>
      </c>
      <c r="AK7" s="10">
        <f>1/1000*[1]CoreVPAImp!AI$92</f>
        <v>1.9851449999999998E-3</v>
      </c>
      <c r="AL7" s="10">
        <f>1/1000*[1]CoreVPAImp!AJ$92</f>
        <v>1.561305E-3</v>
      </c>
      <c r="AM7" s="10">
        <f>1/1000*[1]CoreVPAImp!AK$92</f>
        <v>1.1076910000000001E-3</v>
      </c>
      <c r="AN7" s="10">
        <f>1/1000*[1]CoreVPAImp!AL$92</f>
        <v>1.4695330000000001E-3</v>
      </c>
      <c r="AO7" s="10">
        <f>1/1000*[1]CoreVPAImp!AM$92</f>
        <v>1.49792E-3</v>
      </c>
      <c r="AP7" s="10">
        <f>1/1000*[1]CoreVPAImp!AN$92</f>
        <v>8.9307899999999996E-4</v>
      </c>
      <c r="AQ7" s="10">
        <f>1/1000*[1]CoreVPAImp!AO$92</f>
        <v>7.00951E-4</v>
      </c>
      <c r="AR7" s="10">
        <f>1/1000*[1]CoreVPAImp!AP$92</f>
        <v>5.9828000000000004E-5</v>
      </c>
      <c r="AS7" s="10">
        <f>1/1000*[1]CoreVPAImp!AQ$92</f>
        <v>6.5039999999999999E-6</v>
      </c>
      <c r="AT7" s="10">
        <f>1/1000*[1]CoreVPAImp!AR$92</f>
        <v>5.6140999999999997E-5</v>
      </c>
      <c r="AU7" s="10">
        <f>1/1000*[1]CoreVPAImp!AS$92</f>
        <v>1.878E-5</v>
      </c>
      <c r="AV7" s="10">
        <f>1/1000*[1]CoreVPAImp!AT$92</f>
        <v>5.5342999999999995E-5</v>
      </c>
      <c r="AW7" s="10">
        <f>1/1000*[1]CoreVPAImp!AU$92</f>
        <v>0</v>
      </c>
      <c r="AX7" s="10">
        <f>1/1000*[1]CoreVPAImp!AV$92</f>
        <v>1.9440999999999999E-5</v>
      </c>
      <c r="AY7" s="10">
        <f>1/1000*[1]CoreVPAImp!AW$92</f>
        <v>5.4951000000000003E-5</v>
      </c>
      <c r="AZ7" s="10">
        <f>1/1000*[1]CoreVPAImp!AX$92</f>
        <v>2.8473741E-5</v>
      </c>
      <c r="BA7" s="10">
        <f>1/1000*[1]CoreVPAImp!AY$92</f>
        <v>6.8675692999999998E-5</v>
      </c>
      <c r="BB7" s="10">
        <f>1/1000*[1]CoreVPAImp!AZ$92</f>
        <v>0</v>
      </c>
      <c r="BC7" s="10">
        <f>1/1000*[1]CoreVPAImp!BA$92</f>
        <v>0</v>
      </c>
      <c r="BD7" s="215"/>
    </row>
    <row r="8" spans="1:56">
      <c r="B8" s="8" t="s">
        <v>19</v>
      </c>
      <c r="C8" s="46">
        <f t="shared" ref="C8:M8" si="3">SUM(C6:C6)-SUM(C7:C7)</f>
        <v>7.991813662529915E-3</v>
      </c>
      <c r="D8" s="38">
        <f t="shared" si="3"/>
        <v>5.4490514195213681E-3</v>
      </c>
      <c r="E8" s="38">
        <f t="shared" si="3"/>
        <v>9.6275586313040295E-3</v>
      </c>
      <c r="F8" s="38">
        <f t="shared" si="3"/>
        <v>8.8845401651648365E-3</v>
      </c>
      <c r="G8" s="38">
        <f t="shared" si="3"/>
        <v>1.2784633080000002E-2</v>
      </c>
      <c r="H8" s="38">
        <f t="shared" si="3"/>
        <v>3.7956935400000006E-3</v>
      </c>
      <c r="I8" s="38">
        <f t="shared" si="3"/>
        <v>5.1249193799999988E-3</v>
      </c>
      <c r="J8" s="39">
        <f t="shared" si="3"/>
        <v>3.7363006949999999E-3</v>
      </c>
      <c r="K8" s="39">
        <f t="shared" si="3"/>
        <v>1.6041270199999994E-3</v>
      </c>
      <c r="L8" s="39">
        <f t="shared" si="3"/>
        <v>1.60563722E-3</v>
      </c>
      <c r="M8" s="38">
        <f t="shared" si="3"/>
        <v>1.3855125799999996E-3</v>
      </c>
      <c r="N8" s="38">
        <f>SUM(N6:N6)-SUM(N7:N7)</f>
        <v>4.2206404199999995E-3</v>
      </c>
      <c r="O8" s="38">
        <f t="shared" ref="O8:AB8" si="4">SUM(O6:O6)-SUM(O7:O7)</f>
        <v>1.2589885942857148E-3</v>
      </c>
      <c r="P8" s="38">
        <f t="shared" si="4"/>
        <v>1.7289962399999995E-3</v>
      </c>
      <c r="Q8" s="38">
        <f t="shared" si="4"/>
        <v>1.0725932799999999E-3</v>
      </c>
      <c r="R8" s="38">
        <f t="shared" si="4"/>
        <v>1.9738293999999996E-3</v>
      </c>
      <c r="S8" s="38">
        <f t="shared" si="4"/>
        <v>5.9999133999999997E-4</v>
      </c>
      <c r="T8" s="38">
        <f t="shared" si="4"/>
        <v>6.4191201500000006E-4</v>
      </c>
      <c r="U8" s="38">
        <f t="shared" si="4"/>
        <v>1.7902402879999997E-3</v>
      </c>
      <c r="V8" s="38">
        <f t="shared" si="4"/>
        <v>7.8724057999999988E-4</v>
      </c>
      <c r="W8" s="38">
        <f t="shared" si="4"/>
        <v>1.4506957200000001E-3</v>
      </c>
      <c r="X8" s="38">
        <f t="shared" si="4"/>
        <v>1.3799726199999998E-3</v>
      </c>
      <c r="Y8" s="38">
        <f t="shared" si="4"/>
        <v>8.0861177421800001E-3</v>
      </c>
      <c r="Z8" s="38">
        <f t="shared" si="4"/>
        <v>2.7130575199999997E-3</v>
      </c>
      <c r="AA8" s="38">
        <f t="shared" si="4"/>
        <v>0</v>
      </c>
      <c r="AB8" s="38">
        <f t="shared" si="4"/>
        <v>0</v>
      </c>
      <c r="AC8" s="4"/>
      <c r="AD8" s="47">
        <f t="shared" ref="AD8:BC8" si="5">SUM(AD6:AD6)-SUM(AD7:AD7)</f>
        <v>2.9096690000000006E-3</v>
      </c>
      <c r="AE8" s="40">
        <f t="shared" si="5"/>
        <v>1.7819609999999999E-3</v>
      </c>
      <c r="AF8" s="40">
        <f t="shared" si="5"/>
        <v>2.4775070000000003E-3</v>
      </c>
      <c r="AG8" s="40">
        <f t="shared" si="5"/>
        <v>3.2595770000000005E-3</v>
      </c>
      <c r="AH8" s="40">
        <f t="shared" si="5"/>
        <v>2.9050790000000001E-3</v>
      </c>
      <c r="AI8" s="40">
        <f t="shared" si="5"/>
        <v>1.8347250000000002E-3</v>
      </c>
      <c r="AJ8" s="40">
        <f t="shared" si="5"/>
        <v>1.9299990000000004E-3</v>
      </c>
      <c r="AK8" s="40">
        <f t="shared" si="5"/>
        <v>2.5616559999999998E-3</v>
      </c>
      <c r="AL8" s="40">
        <f t="shared" si="5"/>
        <v>1.7688700000000003E-3</v>
      </c>
      <c r="AM8" s="40">
        <f t="shared" si="5"/>
        <v>1.5688270000000001E-3</v>
      </c>
      <c r="AN8" s="40">
        <f t="shared" si="5"/>
        <v>1.3148739999999999E-3</v>
      </c>
      <c r="AO8" s="40">
        <f t="shared" si="5"/>
        <v>3.0328969999999997E-3</v>
      </c>
      <c r="AP8" s="40">
        <f t="shared" si="5"/>
        <v>9.9255800000000016E-4</v>
      </c>
      <c r="AQ8" s="40">
        <f t="shared" si="5"/>
        <v>9.1904000000000031E-4</v>
      </c>
      <c r="AR8" s="40">
        <f t="shared" si="5"/>
        <v>1.1040309999999999E-3</v>
      </c>
      <c r="AS8" s="40">
        <f t="shared" si="5"/>
        <v>1.0435629999999997E-3</v>
      </c>
      <c r="AT8" s="40">
        <f t="shared" si="5"/>
        <v>3.3728599999999996E-4</v>
      </c>
      <c r="AU8" s="40">
        <f t="shared" si="5"/>
        <v>3.6291699999999998E-4</v>
      </c>
      <c r="AV8" s="40">
        <f t="shared" si="5"/>
        <v>1.07963E-3</v>
      </c>
      <c r="AW8" s="40">
        <f t="shared" si="5"/>
        <v>6.1503899999999995E-4</v>
      </c>
      <c r="AX8" s="40">
        <f t="shared" si="5"/>
        <v>9.3013999999999998E-4</v>
      </c>
      <c r="AY8" s="40">
        <f t="shared" si="5"/>
        <v>1.1134119999999998E-3</v>
      </c>
      <c r="AZ8" s="40">
        <f t="shared" si="5"/>
        <v>2.0760012500000004E-3</v>
      </c>
      <c r="BA8" s="40">
        <f t="shared" si="5"/>
        <v>1.071325959E-3</v>
      </c>
      <c r="BB8" s="40">
        <f t="shared" si="5"/>
        <v>0</v>
      </c>
      <c r="BC8" s="40">
        <f t="shared" si="5"/>
        <v>0</v>
      </c>
      <c r="BD8" s="215"/>
    </row>
    <row r="9" spans="1:56" ht="17.149999999999999" customHeight="1">
      <c r="B9" s="14" t="s">
        <v>88</v>
      </c>
      <c r="C9" s="28">
        <f>1/$A$1*[1]CoreVPAImp!$B$268</f>
        <v>0.44254568748997319</v>
      </c>
      <c r="D9" s="30">
        <f>1/$A$1*[1]CoreVPAImp!$C$268</f>
        <v>0.20127977786585838</v>
      </c>
      <c r="E9" s="30">
        <f>1/$A$1*[1]CoreVPAImp!$D$268</f>
        <v>0.26432517777960196</v>
      </c>
      <c r="F9" s="30">
        <f>1/$A$1*[1]CoreVPAImp!$E$268</f>
        <v>0.29208350908394992</v>
      </c>
      <c r="G9" s="30">
        <f>1/$A$1*[1]CoreVPAImp!$F$268</f>
        <v>0.23150215480000005</v>
      </c>
      <c r="H9" s="30">
        <f>1/$A$1*[1]CoreVPAImp!$G$268</f>
        <v>0.22435390938000002</v>
      </c>
      <c r="I9" s="30">
        <f>1/$A$1*[1]CoreVPAImp!$H$268</f>
        <v>0.15272623390000001</v>
      </c>
      <c r="J9" s="34">
        <f>1/$A$1*[1]CoreVPAImp!$I$268</f>
        <v>0.15297743547000001</v>
      </c>
      <c r="K9" s="34">
        <f>1/$A$1*[1]CoreVPAImp!$J$268</f>
        <v>0.19873836412000004</v>
      </c>
      <c r="L9" s="34">
        <f>1/$A$1*[1]CoreVPAImp!$K$268</f>
        <v>0.15387675706000001</v>
      </c>
      <c r="M9" s="30">
        <f>1/$A$1*[1]CoreVPAImp!L$268</f>
        <v>0.17013291339999997</v>
      </c>
      <c r="N9" s="30">
        <f>1/$A$1*[1]CoreVPAImp!M$268</f>
        <v>0.20963369618</v>
      </c>
      <c r="O9" s="30">
        <f>1/$A$1*[1]CoreVPAImp!N$268</f>
        <v>0.20768188867999998</v>
      </c>
      <c r="P9" s="30">
        <f>1/$A$1*[1]CoreVPAImp!O$268</f>
        <v>0.16476905491999999</v>
      </c>
      <c r="Q9" s="30">
        <f>1/$A$1*[1]CoreVPAImp!P$268</f>
        <v>0.16928455375999998</v>
      </c>
      <c r="R9" s="30">
        <f>1/$A$1*[1]CoreVPAImp!Q$268</f>
        <v>0.17449049665999999</v>
      </c>
      <c r="S9" s="30">
        <f>1/$A$1*[1]CoreVPAImp!R$268</f>
        <v>0.18711830562000001</v>
      </c>
      <c r="T9" s="30">
        <f>1/$A$1*[1]CoreVPAImp!S$268</f>
        <v>0.19290975815999997</v>
      </c>
      <c r="U9" s="30">
        <f>1/$A$1*[1]CoreVPAImp!T$268</f>
        <v>0.26564785323733331</v>
      </c>
      <c r="V9" s="30">
        <f>1/$A$1*[1]CoreVPAImp!U$268</f>
        <v>0.13261313304666666</v>
      </c>
      <c r="W9" s="30">
        <f>1/$A$1*[1]CoreVPAImp!V$268</f>
        <v>0.12010032452</v>
      </c>
      <c r="X9" s="30">
        <f>1/$A$1*[1]CoreVPAImp!W$268</f>
        <v>0.11854704051999999</v>
      </c>
      <c r="Y9" s="30">
        <f>1/$A$1*[1]CoreVPAImp!X$268</f>
        <v>8.4915906353493331E-2</v>
      </c>
      <c r="Z9" s="30">
        <f>1/$A$1*[1]CoreVPAImp!Y$268</f>
        <v>4.9997170541999994E-2</v>
      </c>
      <c r="AA9" s="30">
        <f>1/$A$1*[1]CoreVPAImp!Z$268</f>
        <v>0</v>
      </c>
      <c r="AB9" s="30">
        <f>1/$A$1*[1]CoreVPAImp!AA$268</f>
        <v>0</v>
      </c>
      <c r="AC9" s="13"/>
      <c r="AD9" s="28">
        <f>1/1000*[1]CoreVPAImp!AB$268</f>
        <v>0.120404688</v>
      </c>
      <c r="AE9" s="30">
        <f>1/1000*[1]CoreVPAImp!AC$268</f>
        <v>5.1633699000000005E-2</v>
      </c>
      <c r="AF9" s="30">
        <f>1/1000*[1]CoreVPAImp!AD$268</f>
        <v>6.6710091999999999E-2</v>
      </c>
      <c r="AG9" s="30">
        <f>1/1000*[1]CoreVPAImp!AE$268</f>
        <v>6.9893829000000005E-2</v>
      </c>
      <c r="AH9" s="30">
        <f>1/1000*[1]CoreVPAImp!AF$268</f>
        <v>5.9345884000000015E-2</v>
      </c>
      <c r="AI9" s="30">
        <f>1/1000*[1]CoreVPAImp!AG$268</f>
        <v>5.7469212999999998E-2</v>
      </c>
      <c r="AJ9" s="30">
        <f>1/1000*[1]CoreVPAImp!AH$268</f>
        <v>4.5834790999999993E-2</v>
      </c>
      <c r="AK9" s="30">
        <f>1/1000*[1]CoreVPAImp!AI$268</f>
        <v>5.8323009999999988E-2</v>
      </c>
      <c r="AL9" s="30">
        <f>1/1000*[1]CoreVPAImp!AJ$268</f>
        <v>6.6321141E-2</v>
      </c>
      <c r="AM9" s="30">
        <f>1/1000*[1]CoreVPAImp!AK$268</f>
        <v>3.9295467000000001E-2</v>
      </c>
      <c r="AN9" s="30">
        <f>1/1000*[1]CoreVPAImp!AL$268</f>
        <v>4.5642016000000001E-2</v>
      </c>
      <c r="AO9" s="30">
        <f>1/1000*[1]CoreVPAImp!AM$268</f>
        <v>5.4608778000000004E-2</v>
      </c>
      <c r="AP9" s="30">
        <f>1/1000*[1]CoreVPAImp!AN$268</f>
        <v>5.3488562000000003E-2</v>
      </c>
      <c r="AQ9" s="30">
        <f>1/1000*[1]CoreVPAImp!AO$268</f>
        <v>4.5971189999999995E-2</v>
      </c>
      <c r="AR9" s="30">
        <f>1/1000*[1]CoreVPAImp!AP$268</f>
        <v>5.3359597000000002E-2</v>
      </c>
      <c r="AS9" s="30">
        <f>1/1000*[1]CoreVPAImp!AQ$268</f>
        <v>5.5600366999999991E-2</v>
      </c>
      <c r="AT9" s="30">
        <f>1/1000*[1]CoreVPAImp!AR$268</f>
        <v>6.1458213999999997E-2</v>
      </c>
      <c r="AU9" s="30">
        <f>1/1000*[1]CoreVPAImp!AS$268</f>
        <v>7.6598635999999998E-2</v>
      </c>
      <c r="AV9" s="30">
        <f>1/1000*[1]CoreVPAImp!AT$268</f>
        <v>8.4031653000000012E-2</v>
      </c>
      <c r="AW9" s="30">
        <f>1/1000*[1]CoreVPAImp!AU$268</f>
        <v>6.0420492999999992E-2</v>
      </c>
      <c r="AX9" s="30">
        <f>1/1000*[1]CoreVPAImp!AV$268</f>
        <v>5.3891927999999992E-2</v>
      </c>
      <c r="AY9" s="30">
        <f>1/1000*[1]CoreVPAImp!AW$268</f>
        <v>7.4759313000000008E-2</v>
      </c>
      <c r="AZ9" s="30">
        <f>1/1000*[1]CoreVPAImp!AX$268</f>
        <v>6.6588503760000001E-2</v>
      </c>
      <c r="BA9" s="30">
        <f>1/1000*[1]CoreVPAImp!AY$268</f>
        <v>3.7990851120000009E-2</v>
      </c>
      <c r="BB9" s="30">
        <f>1/1000*[1]CoreVPAImp!AZ$268</f>
        <v>0</v>
      </c>
      <c r="BC9" s="30">
        <f>1/1000*[1]CoreVPAImp!BA$268</f>
        <v>0</v>
      </c>
      <c r="BD9" s="215"/>
    </row>
    <row r="10" spans="1:56">
      <c r="B10" s="5" t="s">
        <v>89</v>
      </c>
      <c r="C10" s="45">
        <f>1/$A$1*[1]CoreVPAImp!$B$39</f>
        <v>0.36961753530270092</v>
      </c>
      <c r="D10" s="10">
        <f>1/$A$1*[1]CoreVPAImp!$C$39</f>
        <v>0.16478962905853969</v>
      </c>
      <c r="E10" s="10">
        <f>1/$A$1*[1]CoreVPAImp!$D$39</f>
        <v>0.22516408333661539</v>
      </c>
      <c r="F10" s="10">
        <f>1/$A$1*[1]CoreVPAImp!$E$39</f>
        <v>0.2593681294661111</v>
      </c>
      <c r="G10" s="10">
        <f>1/$A$1*[1]CoreVPAImp!$F$39</f>
        <v>0.21314846242000005</v>
      </c>
      <c r="H10" s="10">
        <f>1/$A$1*[1]CoreVPAImp!$G$39</f>
        <v>0.20366775572000001</v>
      </c>
      <c r="I10" s="10">
        <f>1/$A$1*[1]CoreVPAImp!$H$39</f>
        <v>0.13517079574000002</v>
      </c>
      <c r="J10" s="37">
        <f>1/$A$1*[1]CoreVPAImp!$I$39</f>
        <v>0.13831789309500001</v>
      </c>
      <c r="K10" s="37">
        <f>1/$A$1*[1]CoreVPAImp!$J$39</f>
        <v>0.17202589826000003</v>
      </c>
      <c r="L10" s="37">
        <f>1/$A$1*[1]CoreVPAImp!$K$39</f>
        <v>0.10897849756000001</v>
      </c>
      <c r="M10" s="10">
        <f>1/$A$1*[1]CoreVPAImp!L$39</f>
        <v>0.12084188099999998</v>
      </c>
      <c r="N10" s="10">
        <f>1/$A$1*[1]CoreVPAImp!M$39</f>
        <v>0.12130313759999999</v>
      </c>
      <c r="O10" s="10">
        <f>1/$A$1*[1]CoreVPAImp!N$39</f>
        <v>0.12101082196</v>
      </c>
      <c r="P10" s="10">
        <f>1/$A$1*[1]CoreVPAImp!O$39</f>
        <v>0.109986706</v>
      </c>
      <c r="Q10" s="10">
        <f>1/$A$1*[1]CoreVPAImp!P$39</f>
        <v>0.12397055607999999</v>
      </c>
      <c r="R10" s="10">
        <f>1/$A$1*[1]CoreVPAImp!Q$39</f>
        <v>0.13611581151999996</v>
      </c>
      <c r="S10" s="10">
        <f>1/$A$1*[1]CoreVPAImp!R$39</f>
        <v>0.12158494888</v>
      </c>
      <c r="T10" s="10">
        <f>1/$A$1*[1]CoreVPAImp!S$39</f>
        <v>0.10293244456</v>
      </c>
      <c r="U10" s="10">
        <f>1/$A$1*[1]CoreVPAImp!T$39</f>
        <v>0.15619701199399999</v>
      </c>
      <c r="V10" s="10">
        <f>1/$A$1*[1]CoreVPAImp!U$39</f>
        <v>7.4419962299999989E-2</v>
      </c>
      <c r="W10" s="10">
        <f>1/$A$1*[1]CoreVPAImp!V$39</f>
        <v>5.1720243399999997E-2</v>
      </c>
      <c r="X10" s="10">
        <f>1/$A$1*[1]CoreVPAImp!W$39</f>
        <v>4.4916073020000002E-2</v>
      </c>
      <c r="Y10" s="10">
        <f>1/$A$1*[1]CoreVPAImp!X$39</f>
        <v>5.3352211802400004E-2</v>
      </c>
      <c r="Z10" s="10">
        <f>1/$A$1*[1]CoreVPAImp!Y$39</f>
        <v>1.8300288640799998E-2</v>
      </c>
      <c r="AA10" s="10">
        <f>1/$A$1*[1]CoreVPAImp!Z$39</f>
        <v>0</v>
      </c>
      <c r="AB10" s="10">
        <f>1/$A$1*[1]CoreVPAImp!AA$39</f>
        <v>0</v>
      </c>
      <c r="AC10" s="4"/>
      <c r="AD10" s="45">
        <f>1/1000*[1]CoreVPAImp!AB$39</f>
        <v>9.5699909E-2</v>
      </c>
      <c r="AE10" s="10">
        <f>1/1000*[1]CoreVPAImp!AC$39</f>
        <v>3.8880990000000004E-2</v>
      </c>
      <c r="AF10" s="10">
        <f>1/1000*[1]CoreVPAImp!AD$39</f>
        <v>5.233346400000001E-2</v>
      </c>
      <c r="AG10" s="10">
        <f>1/1000*[1]CoreVPAImp!AE$39</f>
        <v>5.7377348999999994E-2</v>
      </c>
      <c r="AH10" s="10">
        <f>1/1000*[1]CoreVPAImp!AF$39</f>
        <v>4.9766384000000011E-2</v>
      </c>
      <c r="AI10" s="10">
        <f>1/1000*[1]CoreVPAImp!AG$39</f>
        <v>4.7300809999999999E-2</v>
      </c>
      <c r="AJ10" s="10">
        <f>1/1000*[1]CoreVPAImp!AH$39</f>
        <v>3.6221761999999991E-2</v>
      </c>
      <c r="AK10" s="10">
        <f>1/1000*[1]CoreVPAImp!AI$39</f>
        <v>4.8501436999999988E-2</v>
      </c>
      <c r="AL10" s="10">
        <f>1/1000*[1]CoreVPAImp!AJ$39</f>
        <v>5.3496832000000001E-2</v>
      </c>
      <c r="AM10" s="10">
        <f>1/1000*[1]CoreVPAImp!AK$39</f>
        <v>2.7642400000000001E-2</v>
      </c>
      <c r="AN10" s="10">
        <f>1/1000*[1]CoreVPAImp!AL$39</f>
        <v>3.0202033999999999E-2</v>
      </c>
      <c r="AO10" s="10">
        <f>1/1000*[1]CoreVPAImp!AM$39</f>
        <v>3.0209342999999996E-2</v>
      </c>
      <c r="AP10" s="10">
        <f>1/1000*[1]CoreVPAImp!AN$39</f>
        <v>2.9028856999999998E-2</v>
      </c>
      <c r="AQ10" s="10">
        <f>1/1000*[1]CoreVPAImp!AO$39</f>
        <v>2.8542453999999998E-2</v>
      </c>
      <c r="AR10" s="10">
        <f>1/1000*[1]CoreVPAImp!AP$39</f>
        <v>3.2533485000000001E-2</v>
      </c>
      <c r="AS10" s="10">
        <f>1/1000*[1]CoreVPAImp!AQ$39</f>
        <v>3.4058484999999999E-2</v>
      </c>
      <c r="AT10" s="10">
        <f>1/1000*[1]CoreVPAImp!AR$39</f>
        <v>3.1695701999999999E-2</v>
      </c>
      <c r="AU10" s="10">
        <f>1/1000*[1]CoreVPAImp!AS$39</f>
        <v>3.2227503999999997E-2</v>
      </c>
      <c r="AV10" s="10">
        <f>1/1000*[1]CoreVPAImp!AT$39</f>
        <v>3.6085107999999998E-2</v>
      </c>
      <c r="AW10" s="10">
        <f>1/1000*[1]CoreVPAImp!AU$39</f>
        <v>2.5879417000000002E-2</v>
      </c>
      <c r="AX10" s="10">
        <f>1/1000*[1]CoreVPAImp!AV$39</f>
        <v>2.0224776E-2</v>
      </c>
      <c r="AY10" s="10">
        <f>1/1000*[1]CoreVPAImp!AW$39</f>
        <v>2.6101679999999999E-2</v>
      </c>
      <c r="AZ10" s="10">
        <f>1/1000*[1]CoreVPAImp!AX$39</f>
        <v>3.6935159185999995E-2</v>
      </c>
      <c r="BA10" s="10">
        <f>1/1000*[1]CoreVPAImp!AY$39</f>
        <v>1.4072562831000002E-2</v>
      </c>
      <c r="BB10" s="10">
        <f>1/1000*[1]CoreVPAImp!AZ$39</f>
        <v>0</v>
      </c>
      <c r="BC10" s="10">
        <f>1/1000*[1]CoreVPAImp!BA$39</f>
        <v>0</v>
      </c>
      <c r="BD10" s="215"/>
    </row>
    <row r="11" spans="1:56">
      <c r="B11" s="5" t="s">
        <v>32</v>
      </c>
      <c r="C11" s="45">
        <f>1/$A$1*[1]CoreVPAImp!$B$147</f>
        <v>0</v>
      </c>
      <c r="D11" s="10">
        <f>1/$A$1*[1]CoreVPAImp!$C$147</f>
        <v>0</v>
      </c>
      <c r="E11" s="10">
        <f>1/$A$1*[1]CoreVPAImp!$D$147</f>
        <v>0</v>
      </c>
      <c r="F11" s="10">
        <f>1/$A$1*[1]CoreVPAImp!$E$147</f>
        <v>0</v>
      </c>
      <c r="G11" s="10">
        <f>1/$A$1*[1]CoreVPAImp!$F$147</f>
        <v>0</v>
      </c>
      <c r="H11" s="10">
        <f>1/$A$1*[1]CoreVPAImp!$G$147</f>
        <v>0</v>
      </c>
      <c r="I11" s="10">
        <f>1/$A$1*[1]CoreVPAImp!$H$147</f>
        <v>0</v>
      </c>
      <c r="J11" s="37">
        <f>1/$A$1*[1]CoreVPAImp!$I$147</f>
        <v>0</v>
      </c>
      <c r="K11" s="37">
        <f>1/$A$1*[1]CoreVPAImp!$J$147</f>
        <v>0</v>
      </c>
      <c r="L11" s="37">
        <f>1/$A$1*[1]CoreVPAImp!$K$147</f>
        <v>0</v>
      </c>
      <c r="M11" s="10">
        <f>1/$A$1*[1]CoreVPAImp!L$147</f>
        <v>0</v>
      </c>
      <c r="N11" s="10">
        <f>1/$A$1*[1]CoreVPAImp!M$147</f>
        <v>0</v>
      </c>
      <c r="O11" s="10">
        <f>1/$A$1*[1]CoreVPAImp!N$147</f>
        <v>0</v>
      </c>
      <c r="P11" s="10">
        <f>1/$A$1*[1]CoreVPAImp!O$147</f>
        <v>0</v>
      </c>
      <c r="Q11" s="10">
        <f>1/$A$1*[1]CoreVPAImp!P$147</f>
        <v>5.3199999999999993E-8</v>
      </c>
      <c r="R11" s="10">
        <f>1/$A$1*[1]CoreVPAImp!Q$147</f>
        <v>1.8199999999999999E-6</v>
      </c>
      <c r="S11" s="10">
        <f>1/$A$1*[1]CoreVPAImp!R$147</f>
        <v>3.7545199999999994E-5</v>
      </c>
      <c r="T11" s="10">
        <f>1/$A$1*[1]CoreVPAImp!S$147</f>
        <v>2.8138935999999992E-4</v>
      </c>
      <c r="U11" s="10">
        <f>1/$A$1*[1]CoreVPAImp!T$147</f>
        <v>2.5616709999999994E-4</v>
      </c>
      <c r="V11" s="10">
        <f>1/$A$1*[1]CoreVPAImp!U$147</f>
        <v>0</v>
      </c>
      <c r="W11" s="10">
        <f>1/$A$1*[1]CoreVPAImp!V$147</f>
        <v>4.1708799999999996E-6</v>
      </c>
      <c r="X11" s="10">
        <f>1/$A$1*[1]CoreVPAImp!W$147</f>
        <v>0</v>
      </c>
      <c r="Y11" s="10">
        <f>1/$A$1*[1]CoreVPAImp!X$147</f>
        <v>4.3464054200000002E-6</v>
      </c>
      <c r="Z11" s="10">
        <f>1/$A$1*[1]CoreVPAImp!Y$147</f>
        <v>0</v>
      </c>
      <c r="AA11" s="10">
        <f>1/$A$1*[1]CoreVPAImp!Z$147</f>
        <v>0</v>
      </c>
      <c r="AB11" s="10">
        <f>1/$A$1*[1]CoreVPAImp!AA$147</f>
        <v>0</v>
      </c>
      <c r="AC11" s="4"/>
      <c r="AD11" s="45">
        <f>1/1000*[1]CoreVPAImp!AB$147</f>
        <v>0</v>
      </c>
      <c r="AE11" s="10">
        <f>1/1000*[1]CoreVPAImp!AC$147</f>
        <v>0</v>
      </c>
      <c r="AF11" s="10">
        <f>1/1000*[1]CoreVPAImp!AD$147</f>
        <v>0</v>
      </c>
      <c r="AG11" s="10">
        <f>1/1000*[1]CoreVPAImp!AE$147</f>
        <v>0</v>
      </c>
      <c r="AH11" s="10">
        <f>1/1000*[1]CoreVPAImp!AF$147</f>
        <v>0</v>
      </c>
      <c r="AI11" s="10">
        <f>1/1000*[1]CoreVPAImp!AG$147</f>
        <v>5.6700000000000003E-7</v>
      </c>
      <c r="AJ11" s="10">
        <f>1/1000*[1]CoreVPAImp!AH$147</f>
        <v>0</v>
      </c>
      <c r="AK11" s="10">
        <f>1/1000*[1]CoreVPAImp!AI$147</f>
        <v>0</v>
      </c>
      <c r="AL11" s="10">
        <f>1/1000*[1]CoreVPAImp!AJ$147</f>
        <v>0</v>
      </c>
      <c r="AM11" s="10">
        <f>1/1000*[1]CoreVPAImp!AK$147</f>
        <v>0</v>
      </c>
      <c r="AN11" s="10">
        <f>1/1000*[1]CoreVPAImp!AL$147</f>
        <v>0</v>
      </c>
      <c r="AO11" s="10">
        <f>1/1000*[1]CoreVPAImp!AM$147</f>
        <v>0</v>
      </c>
      <c r="AP11" s="10">
        <f>1/1000*[1]CoreVPAImp!AN$147</f>
        <v>0</v>
      </c>
      <c r="AQ11" s="10">
        <f>1/1000*[1]CoreVPAImp!AO$147</f>
        <v>0</v>
      </c>
      <c r="AR11" s="10">
        <f>1/1000*[1]CoreVPAImp!AP$147</f>
        <v>4.0770000000000001E-6</v>
      </c>
      <c r="AS11" s="10">
        <f>1/1000*[1]CoreVPAImp!AQ$147</f>
        <v>6.3419999999999996E-6</v>
      </c>
      <c r="AT11" s="10">
        <f>1/1000*[1]CoreVPAImp!AR$147</f>
        <v>6.4259999999999998E-5</v>
      </c>
      <c r="AU11" s="10">
        <f>1/1000*[1]CoreVPAImp!AS$147</f>
        <v>1.14769E-4</v>
      </c>
      <c r="AV11" s="10">
        <f>1/1000*[1]CoreVPAImp!AT$147</f>
        <v>1.12129E-4</v>
      </c>
      <c r="AW11" s="10">
        <f>1/1000*[1]CoreVPAImp!AU$147</f>
        <v>0</v>
      </c>
      <c r="AX11" s="10">
        <f>1/1000*[1]CoreVPAImp!AV$147</f>
        <v>7.029E-6</v>
      </c>
      <c r="AY11" s="10">
        <f>1/1000*[1]CoreVPAImp!AW$147</f>
        <v>0</v>
      </c>
      <c r="AZ11" s="10">
        <f>1/1000*[1]CoreVPAImp!AX$147</f>
        <v>8.9730030000000002E-6</v>
      </c>
      <c r="BA11" s="10">
        <f>1/1000*[1]CoreVPAImp!AY$147</f>
        <v>0</v>
      </c>
      <c r="BB11" s="10">
        <f>1/1000*[1]CoreVPAImp!AZ$147</f>
        <v>0</v>
      </c>
      <c r="BC11" s="10">
        <f>1/1000*[1]CoreVPAImp!BA$147</f>
        <v>0</v>
      </c>
      <c r="BD11" s="215"/>
    </row>
    <row r="12" spans="1:56">
      <c r="B12" s="5" t="s">
        <v>90</v>
      </c>
      <c r="C12" s="45">
        <f>1/$A$1*[1]CoreVPAImp!$B$247</f>
        <v>7.2928152187272277E-2</v>
      </c>
      <c r="D12" s="10">
        <f>1/$A$1*[1]CoreVPAImp!$C$247</f>
        <v>3.6490148807318691E-2</v>
      </c>
      <c r="E12" s="10">
        <f>1/$A$1*[1]CoreVPAImp!$D$247</f>
        <v>3.9161094442986571E-2</v>
      </c>
      <c r="F12" s="10">
        <f>1/$A$1*[1]CoreVPAImp!$E$247</f>
        <v>3.2715379617838831E-2</v>
      </c>
      <c r="G12" s="10">
        <f>1/$A$1*[1]CoreVPAImp!$F$247</f>
        <v>1.8353692380000002E-2</v>
      </c>
      <c r="H12" s="10">
        <f>1/$A$1*[1]CoreVPAImp!$G$247</f>
        <v>2.0686153660000005E-2</v>
      </c>
      <c r="I12" s="10">
        <f>1/$A$1*[1]CoreVPAImp!$H$247</f>
        <v>1.7555438159999999E-2</v>
      </c>
      <c r="J12" s="37">
        <f>1/$A$1*[1]CoreVPAImp!$I$247</f>
        <v>1.4659542375000001E-2</v>
      </c>
      <c r="K12" s="37">
        <f>1/$A$1*[1]CoreVPAImp!$J$247</f>
        <v>2.6712465860000003E-2</v>
      </c>
      <c r="L12" s="37">
        <f>1/$A$1*[1]CoreVPAImp!$K$247</f>
        <v>4.4898259500000003E-2</v>
      </c>
      <c r="M12" s="10">
        <f>1/$A$1*[1]CoreVPAImp!L$247</f>
        <v>4.9291032400000004E-2</v>
      </c>
      <c r="N12" s="10">
        <f>1/$A$1*[1]CoreVPAImp!M$247</f>
        <v>8.8330558579999996E-2</v>
      </c>
      <c r="O12" s="10">
        <f>1/$A$1*[1]CoreVPAImp!N$247</f>
        <v>8.6671066719999995E-2</v>
      </c>
      <c r="P12" s="10">
        <f>1/$A$1*[1]CoreVPAImp!O$247</f>
        <v>5.4782348919999994E-2</v>
      </c>
      <c r="Q12" s="10">
        <f>1/$A$1*[1]CoreVPAImp!P$247</f>
        <v>4.5313944479999993E-2</v>
      </c>
      <c r="R12" s="10">
        <f>1/$A$1*[1]CoreVPAImp!Q$247</f>
        <v>3.8372865140000004E-2</v>
      </c>
      <c r="S12" s="10">
        <f>1/$A$1*[1]CoreVPAImp!R$247</f>
        <v>6.5495811540000004E-2</v>
      </c>
      <c r="T12" s="10">
        <f>1/$A$1*[1]CoreVPAImp!S$247</f>
        <v>8.9695924239999975E-2</v>
      </c>
      <c r="U12" s="10">
        <f>1/$A$1*[1]CoreVPAImp!T$247</f>
        <v>0.10919467414333334</v>
      </c>
      <c r="V12" s="10">
        <f>1/$A$1*[1]CoreVPAImp!U$247</f>
        <v>5.8193170746666661E-2</v>
      </c>
      <c r="W12" s="10">
        <f>1/$A$1*[1]CoreVPAImp!V$247</f>
        <v>6.837591023999999E-2</v>
      </c>
      <c r="X12" s="10">
        <f>1/$A$1*[1]CoreVPAImp!W$247</f>
        <v>7.3630967499999991E-2</v>
      </c>
      <c r="Y12" s="10">
        <f>1/$A$1*[1]CoreVPAImp!X$247</f>
        <v>3.1559348145673335E-2</v>
      </c>
      <c r="Z12" s="10">
        <f>1/$A$1*[1]CoreVPAImp!Y$247</f>
        <v>3.1696881901199993E-2</v>
      </c>
      <c r="AA12" s="10">
        <f>1/$A$1*[1]CoreVPAImp!Z$247</f>
        <v>0</v>
      </c>
      <c r="AB12" s="10">
        <f>1/$A$1*[1]CoreVPAImp!AA$247</f>
        <v>0</v>
      </c>
      <c r="AC12" s="4"/>
      <c r="AD12" s="45">
        <f>1/1000*[1]CoreVPAImp!AB$247</f>
        <v>2.4704779000000003E-2</v>
      </c>
      <c r="AE12" s="10">
        <f>1/1000*[1]CoreVPAImp!AC$247</f>
        <v>1.2752708999999999E-2</v>
      </c>
      <c r="AF12" s="10">
        <f>1/1000*[1]CoreVPAImp!AD$247</f>
        <v>1.4376627999999999E-2</v>
      </c>
      <c r="AG12" s="10">
        <f>1/1000*[1]CoreVPAImp!AE$247</f>
        <v>1.2516479999999998E-2</v>
      </c>
      <c r="AH12" s="10">
        <f>1/1000*[1]CoreVPAImp!AF$247</f>
        <v>9.5794999999999995E-3</v>
      </c>
      <c r="AI12" s="10">
        <f>1/1000*[1]CoreVPAImp!AG$247</f>
        <v>1.0167836E-2</v>
      </c>
      <c r="AJ12" s="10">
        <f>1/1000*[1]CoreVPAImp!AH$247</f>
        <v>9.6130289999999986E-3</v>
      </c>
      <c r="AK12" s="10">
        <f>1/1000*[1]CoreVPAImp!AI$247</f>
        <v>9.8215729999999984E-3</v>
      </c>
      <c r="AL12" s="10">
        <f>1/1000*[1]CoreVPAImp!AJ$247</f>
        <v>1.2824308999999999E-2</v>
      </c>
      <c r="AM12" s="10">
        <f>1/1000*[1]CoreVPAImp!AK$247</f>
        <v>1.1653067E-2</v>
      </c>
      <c r="AN12" s="10">
        <f>1/1000*[1]CoreVPAImp!AL$247</f>
        <v>1.5439982000000001E-2</v>
      </c>
      <c r="AO12" s="10">
        <f>1/1000*[1]CoreVPAImp!AM$247</f>
        <v>2.4399435000000001E-2</v>
      </c>
      <c r="AP12" s="10">
        <f>1/1000*[1]CoreVPAImp!AN$247</f>
        <v>2.4459705000000002E-2</v>
      </c>
      <c r="AQ12" s="10">
        <f>1/1000*[1]CoreVPAImp!AO$247</f>
        <v>1.7428735999999997E-2</v>
      </c>
      <c r="AR12" s="10">
        <f>1/1000*[1]CoreVPAImp!AP$247</f>
        <v>2.0822034999999999E-2</v>
      </c>
      <c r="AS12" s="10">
        <f>1/1000*[1]CoreVPAImp!AQ$247</f>
        <v>2.1535539999999999E-2</v>
      </c>
      <c r="AT12" s="10">
        <f>1/1000*[1]CoreVPAImp!AR$247</f>
        <v>2.9698251999999998E-2</v>
      </c>
      <c r="AU12" s="10">
        <f>1/1000*[1]CoreVPAImp!AS$247</f>
        <v>4.4256362999999993E-2</v>
      </c>
      <c r="AV12" s="10">
        <f>1/1000*[1]CoreVPAImp!AT$247</f>
        <v>4.7834416000000005E-2</v>
      </c>
      <c r="AW12" s="10">
        <f>1/1000*[1]CoreVPAImp!AU$247</f>
        <v>3.4541075999999997E-2</v>
      </c>
      <c r="AX12" s="10">
        <f>1/1000*[1]CoreVPAImp!AV$247</f>
        <v>3.3660123E-2</v>
      </c>
      <c r="AY12" s="10">
        <f>1/1000*[1]CoreVPAImp!AW$247</f>
        <v>4.8657633000000006E-2</v>
      </c>
      <c r="AZ12" s="10">
        <f>1/1000*[1]CoreVPAImp!AX$247</f>
        <v>2.9644371571E-2</v>
      </c>
      <c r="BA12" s="10">
        <f>1/1000*[1]CoreVPAImp!AY$247</f>
        <v>2.3918288289000007E-2</v>
      </c>
      <c r="BB12" s="10">
        <f>1/1000*[1]CoreVPAImp!AZ$247</f>
        <v>0</v>
      </c>
      <c r="BC12" s="10">
        <f>1/1000*[1]CoreVPAImp!BA$247</f>
        <v>0</v>
      </c>
      <c r="BD12" s="215"/>
    </row>
    <row r="13" spans="1:56" ht="17.149999999999999" customHeight="1">
      <c r="B13" s="9" t="s">
        <v>87</v>
      </c>
      <c r="C13" s="48">
        <f>1/$A$1*[1]CoreVPAImp!$B$269</f>
        <v>1.4573312215333334E-2</v>
      </c>
      <c r="D13" s="25">
        <f>1/$A$1*[1]CoreVPAImp!$C$269</f>
        <v>7.3992651397460319E-3</v>
      </c>
      <c r="E13" s="25">
        <f>1/$A$1*[1]CoreVPAImp!$D$269</f>
        <v>1.1064921815565324E-2</v>
      </c>
      <c r="F13" s="25">
        <f>1/$A$1*[1]CoreVPAImp!$E$269</f>
        <v>2.2758760179365081E-2</v>
      </c>
      <c r="G13" s="25">
        <f>1/$A$1*[1]CoreVPAImp!$F$269</f>
        <v>3.9536693259999998E-2</v>
      </c>
      <c r="H13" s="25">
        <f>1/$A$1*[1]CoreVPAImp!$G$269</f>
        <v>4.8782522499999995E-2</v>
      </c>
      <c r="I13" s="25">
        <f>1/$A$1*[1]CoreVPAImp!$H$269</f>
        <v>5.6028858619999997E-2</v>
      </c>
      <c r="J13" s="43">
        <f>1/$A$1*[1]CoreVPAImp!$I$269</f>
        <v>9.2761987324999989E-2</v>
      </c>
      <c r="K13" s="43">
        <f>1/$A$1*[1]CoreVPAImp!$J$269</f>
        <v>0.14221274781999999</v>
      </c>
      <c r="L13" s="43">
        <f>1/$A$1*[1]CoreVPAImp!$K$269</f>
        <v>9.9316951739999992E-2</v>
      </c>
      <c r="M13" s="25">
        <f>1/$A$1*[1]CoreVPAImp!L$269</f>
        <v>0.17396031065999998</v>
      </c>
      <c r="N13" s="25">
        <f>1/$A$1*[1]CoreVPAImp!M$269</f>
        <v>0.20084918317999997</v>
      </c>
      <c r="O13" s="25">
        <f>1/$A$1*[1]CoreVPAImp!N$269</f>
        <v>0.23691710994571427</v>
      </c>
      <c r="P13" s="25">
        <f>1/$A$1*[1]CoreVPAImp!O$269</f>
        <v>0.19272894503999999</v>
      </c>
      <c r="Q13" s="25">
        <f>1/$A$1*[1]CoreVPAImp!P$269</f>
        <v>0.18302026955999998</v>
      </c>
      <c r="R13" s="25">
        <f>1/$A$1*[1]CoreVPAImp!Q$269</f>
        <v>0.17547332975999994</v>
      </c>
      <c r="S13" s="25">
        <f>1/$A$1*[1]CoreVPAImp!R$269</f>
        <v>0.16619240815999997</v>
      </c>
      <c r="T13" s="25">
        <f>1/$A$1*[1]CoreVPAImp!S$269</f>
        <v>0.18782787605999998</v>
      </c>
      <c r="U13" s="25">
        <f>1/$A$1*[1]CoreVPAImp!T$269</f>
        <v>0.19814029698133331</v>
      </c>
      <c r="V13" s="25">
        <f>1/$A$1*[1]CoreVPAImp!U$269</f>
        <v>0.13181930949999998</v>
      </c>
      <c r="W13" s="25">
        <f>1/$A$1*[1]CoreVPAImp!V$269</f>
        <v>0.14871221845999996</v>
      </c>
      <c r="X13" s="25">
        <f>1/$A$1*[1]CoreVPAImp!W$269</f>
        <v>0.15817910393999998</v>
      </c>
      <c r="Y13" s="25">
        <f>1/$A$1*[1]CoreVPAImp!X$269</f>
        <v>0.20803098957931332</v>
      </c>
      <c r="Z13" s="25">
        <f>1/$A$1*[1]CoreVPAImp!Y$269</f>
        <v>0.13432581129733334</v>
      </c>
      <c r="AA13" s="25">
        <f>1/$A$1*[1]CoreVPAImp!Z$269</f>
        <v>0</v>
      </c>
      <c r="AB13" s="25">
        <f>1/$A$1*[1]CoreVPAImp!AA$269</f>
        <v>0</v>
      </c>
      <c r="AC13" s="4"/>
      <c r="AD13" s="48">
        <f>1/1000*[1]CoreVPAImp!AB$269</f>
        <v>3.7279209999999999E-3</v>
      </c>
      <c r="AE13" s="25">
        <f>1/1000*[1]CoreVPAImp!AC$269</f>
        <v>1.7208939999999997E-3</v>
      </c>
      <c r="AF13" s="25">
        <f>1/1000*[1]CoreVPAImp!AD$269</f>
        <v>2.7380730000000002E-3</v>
      </c>
      <c r="AG13" s="25">
        <f>1/1000*[1]CoreVPAImp!AE$269</f>
        <v>5.1700940000000009E-3</v>
      </c>
      <c r="AH13" s="25">
        <f>1/1000*[1]CoreVPAImp!AF$269</f>
        <v>7.3645719999999989E-3</v>
      </c>
      <c r="AI13" s="25">
        <f>1/1000*[1]CoreVPAImp!AG$269</f>
        <v>9.2720450000000013E-3</v>
      </c>
      <c r="AJ13" s="25">
        <f>1/1000*[1]CoreVPAImp!AH$269</f>
        <v>1.1515481000000001E-2</v>
      </c>
      <c r="AK13" s="25">
        <f>1/1000*[1]CoreVPAImp!AI$269</f>
        <v>1.9438821000000002E-2</v>
      </c>
      <c r="AL13" s="25">
        <f>1/1000*[1]CoreVPAImp!AJ$269</f>
        <v>2.8070141E-2</v>
      </c>
      <c r="AM13" s="25">
        <f>1/1000*[1]CoreVPAImp!AK$269</f>
        <v>1.6278119000000001E-2</v>
      </c>
      <c r="AN13" s="25">
        <f>1/1000*[1]CoreVPAImp!AL$269</f>
        <v>3.1919739000000003E-2</v>
      </c>
      <c r="AO13" s="25">
        <f>1/1000*[1]CoreVPAImp!AM$269</f>
        <v>4.2232029999999997E-2</v>
      </c>
      <c r="AP13" s="25">
        <f>1/1000*[1]CoreVPAImp!AN$269</f>
        <v>5.2488503999999998E-2</v>
      </c>
      <c r="AQ13" s="25">
        <f>1/1000*[1]CoreVPAImp!AO$269</f>
        <v>4.7367703999999997E-2</v>
      </c>
      <c r="AR13" s="25">
        <f>1/1000*[1]CoreVPAImp!AP$269</f>
        <v>4.6376982999999997E-2</v>
      </c>
      <c r="AS13" s="25">
        <f>1/1000*[1]CoreVPAImp!AQ$269</f>
        <v>4.4117740999999995E-2</v>
      </c>
      <c r="AT13" s="25">
        <f>1/1000*[1]CoreVPAImp!AR$269</f>
        <v>3.5980067999999997E-2</v>
      </c>
      <c r="AU13" s="25">
        <f>1/1000*[1]CoreVPAImp!AS$269</f>
        <v>4.7814362000000013E-2</v>
      </c>
      <c r="AV13" s="25">
        <f>1/1000*[1]CoreVPAImp!AT$269</f>
        <v>5.0430780999999994E-2</v>
      </c>
      <c r="AW13" s="25">
        <f>1/1000*[1]CoreVPAImp!AU$269</f>
        <v>3.4397865999999999E-2</v>
      </c>
      <c r="AX13" s="25">
        <f>1/1000*[1]CoreVPAImp!AV$269</f>
        <v>3.2640148000000001E-2</v>
      </c>
      <c r="AY13" s="25">
        <f>1/1000*[1]CoreVPAImp!AW$269</f>
        <v>4.6746383999999995E-2</v>
      </c>
      <c r="AZ13" s="25">
        <f>1/1000*[1]CoreVPAImp!AX$269</f>
        <v>6.6536220093000004E-2</v>
      </c>
      <c r="BA13" s="25">
        <f>1/1000*[1]CoreVPAImp!AY$269</f>
        <v>3.0015548417E-2</v>
      </c>
      <c r="BB13" s="25">
        <f>1/1000*[1]CoreVPAImp!AZ$269</f>
        <v>0</v>
      </c>
      <c r="BC13" s="25">
        <f>1/1000*[1]CoreVPAImp!BA$269</f>
        <v>0</v>
      </c>
      <c r="BD13" s="215"/>
    </row>
    <row r="14" spans="1:56">
      <c r="B14" s="5" t="s">
        <v>27</v>
      </c>
      <c r="C14" s="45">
        <f>1/$A$1*[1]CoreVPAImp!$B$31</f>
        <v>5.0483327502222229E-3</v>
      </c>
      <c r="D14" s="10">
        <f>1/$A$1*[1]CoreVPAImp!$C$31</f>
        <v>1.8958989428571429E-3</v>
      </c>
      <c r="E14" s="10">
        <f>1/$A$1*[1]CoreVPAImp!$D$31</f>
        <v>1.1084447426666668E-3</v>
      </c>
      <c r="F14" s="10">
        <f>1/$A$1*[1]CoreVPAImp!$E$31</f>
        <v>3.4856394865079364E-3</v>
      </c>
      <c r="G14" s="10">
        <f>1/$A$1*[1]CoreVPAImp!$F$31</f>
        <v>3.5022503799999999E-3</v>
      </c>
      <c r="H14" s="10">
        <f>1/$A$1*[1]CoreVPAImp!$G$31</f>
        <v>4.1945288800000003E-3</v>
      </c>
      <c r="I14" s="10">
        <f>1/$A$1*[1]CoreVPAImp!$H$31</f>
        <v>8.1646420599999995E-3</v>
      </c>
      <c r="J14" s="37">
        <f>1/$A$1*[1]CoreVPAImp!$I$31</f>
        <v>2.4541592880000001E-2</v>
      </c>
      <c r="K14" s="37">
        <f>1/$A$1*[1]CoreVPAImp!$J$31</f>
        <v>4.4220864340000006E-2</v>
      </c>
      <c r="L14" s="37">
        <f>1/$A$1*[1]CoreVPAImp!$K$31</f>
        <v>2.3182358799999997E-2</v>
      </c>
      <c r="M14" s="10">
        <f>1/$A$1*[1]CoreVPAImp!L$31</f>
        <v>3.0805930239999994E-2</v>
      </c>
      <c r="N14" s="10">
        <f>1/$A$1*[1]CoreVPAImp!M$31</f>
        <v>2.1473807699999996E-2</v>
      </c>
      <c r="O14" s="10">
        <f>1/$A$1*[1]CoreVPAImp!N$31</f>
        <v>5.5613084759999994E-2</v>
      </c>
      <c r="P14" s="10">
        <f>1/$A$1*[1]CoreVPAImp!O$31</f>
        <v>3.8548234999999986E-2</v>
      </c>
      <c r="Q14" s="10">
        <f>1/$A$1*[1]CoreVPAImp!P$31</f>
        <v>3.1434080959999999E-2</v>
      </c>
      <c r="R14" s="10">
        <f>1/$A$1*[1]CoreVPAImp!Q$31</f>
        <v>4.3095672359999997E-2</v>
      </c>
      <c r="S14" s="10">
        <f>1/$A$1*[1]CoreVPAImp!R$31</f>
        <v>3.3402059739999997E-2</v>
      </c>
      <c r="T14" s="10">
        <f>1/$A$1*[1]CoreVPAImp!S$31</f>
        <v>6.3057140099999992E-2</v>
      </c>
      <c r="U14" s="10">
        <f>1/$A$1*[1]CoreVPAImp!T$31</f>
        <v>4.4278228927999992E-2</v>
      </c>
      <c r="V14" s="10">
        <f>1/$A$1*[1]CoreVPAImp!U$31</f>
        <v>3.7071978239999998E-2</v>
      </c>
      <c r="W14" s="10">
        <f>1/$A$1*[1]CoreVPAImp!V$31</f>
        <v>4.8921218819999994E-2</v>
      </c>
      <c r="X14" s="10">
        <f>1/$A$1*[1]CoreVPAImp!W$31</f>
        <v>4.7502004799999997E-2</v>
      </c>
      <c r="Y14" s="10">
        <f>1/$A$1*[1]CoreVPAImp!X$31</f>
        <v>8.2759530822980001E-2</v>
      </c>
      <c r="Z14" s="10">
        <f>1/$A$1*[1]CoreVPAImp!Y$31</f>
        <v>6.4780208933999994E-2</v>
      </c>
      <c r="AA14" s="10">
        <f>1/$A$1*[1]CoreVPAImp!Z$31</f>
        <v>0</v>
      </c>
      <c r="AB14" s="10">
        <f>1/$A$1*[1]CoreVPAImp!AA$31</f>
        <v>0</v>
      </c>
      <c r="AC14" s="4"/>
      <c r="AD14" s="45">
        <f>1/1000*[1]CoreVPAImp!AB$31</f>
        <v>1.7563390000000002E-3</v>
      </c>
      <c r="AE14" s="10">
        <f>1/1000*[1]CoreVPAImp!AC$31</f>
        <v>5.7578499999999999E-4</v>
      </c>
      <c r="AF14" s="10">
        <f>1/1000*[1]CoreVPAImp!AD$31</f>
        <v>2.8383900000000003E-4</v>
      </c>
      <c r="AG14" s="10">
        <f>1/1000*[1]CoreVPAImp!AE$31</f>
        <v>8.9001899999999992E-4</v>
      </c>
      <c r="AH14" s="10">
        <f>1/1000*[1]CoreVPAImp!AF$31</f>
        <v>8.8243999999999996E-4</v>
      </c>
      <c r="AI14" s="10">
        <f>1/1000*[1]CoreVPAImp!AG$31</f>
        <v>1.1255380000000001E-3</v>
      </c>
      <c r="AJ14" s="10">
        <f>1/1000*[1]CoreVPAImp!AH$31</f>
        <v>1.0191780000000001E-3</v>
      </c>
      <c r="AK14" s="10">
        <f>1/1000*[1]CoreVPAImp!AI$31</f>
        <v>4.0242730000000001E-3</v>
      </c>
      <c r="AL14" s="10">
        <f>1/1000*[1]CoreVPAImp!AJ$31</f>
        <v>7.2694589999999998E-3</v>
      </c>
      <c r="AM14" s="10">
        <f>1/1000*[1]CoreVPAImp!AK$31</f>
        <v>3.4921419999999997E-3</v>
      </c>
      <c r="AN14" s="10">
        <f>1/1000*[1]CoreVPAImp!AL$31</f>
        <v>5.3634750000000004E-3</v>
      </c>
      <c r="AO14" s="10">
        <f>1/1000*[1]CoreVPAImp!AM$31</f>
        <v>4.2390700000000002E-3</v>
      </c>
      <c r="AP14" s="10">
        <f>1/1000*[1]CoreVPAImp!AN$31</f>
        <v>1.1284382999999999E-2</v>
      </c>
      <c r="AQ14" s="10">
        <f>1/1000*[1]CoreVPAImp!AO$31</f>
        <v>8.1554190000000006E-3</v>
      </c>
      <c r="AR14" s="10">
        <f>1/1000*[1]CoreVPAImp!AP$31</f>
        <v>6.8531099999999999E-3</v>
      </c>
      <c r="AS14" s="10">
        <f>1/1000*[1]CoreVPAImp!AQ$31</f>
        <v>8.6417590000000006E-3</v>
      </c>
      <c r="AT14" s="10">
        <f>1/1000*[1]CoreVPAImp!AR$31</f>
        <v>5.0811500000000004E-3</v>
      </c>
      <c r="AU14" s="10">
        <f>1/1000*[1]CoreVPAImp!AS$31</f>
        <v>1.1261765999999998E-2</v>
      </c>
      <c r="AV14" s="10">
        <f>1/1000*[1]CoreVPAImp!AT$31</f>
        <v>1.2314733E-2</v>
      </c>
      <c r="AW14" s="10">
        <f>1/1000*[1]CoreVPAImp!AU$31</f>
        <v>7.7623639999999999E-3</v>
      </c>
      <c r="AX14" s="10">
        <f>1/1000*[1]CoreVPAImp!AV$31</f>
        <v>8.4824449999999999E-3</v>
      </c>
      <c r="AY14" s="10">
        <f>1/1000*[1]CoreVPAImp!AW$31</f>
        <v>1.1405176000000001E-2</v>
      </c>
      <c r="AZ14" s="10">
        <f>1/1000*[1]CoreVPAImp!AX$31</f>
        <v>2.4340822865999999E-2</v>
      </c>
      <c r="BA14" s="10">
        <f>1/1000*[1]CoreVPAImp!AY$31</f>
        <v>1.1358300803999999E-2</v>
      </c>
      <c r="BB14" s="10">
        <f>1/1000*[1]CoreVPAImp!AZ$31</f>
        <v>0</v>
      </c>
      <c r="BC14" s="10">
        <f>1/1000*[1]CoreVPAImp!BA$31</f>
        <v>0</v>
      </c>
      <c r="BD14" s="215"/>
    </row>
    <row r="15" spans="1:56">
      <c r="B15" s="5" t="s">
        <v>29</v>
      </c>
      <c r="C15" s="45">
        <f>1/$A$1*[1]CoreVPAImp!$B$46</f>
        <v>7.9313142391111112E-3</v>
      </c>
      <c r="D15" s="10">
        <f>1/$A$1*[1]CoreVPAImp!$C$46</f>
        <v>3.9771934968888889E-3</v>
      </c>
      <c r="E15" s="10">
        <f>1/$A$1*[1]CoreVPAImp!$D$46</f>
        <v>7.6989974848986568E-3</v>
      </c>
      <c r="F15" s="10">
        <f>1/$A$1*[1]CoreVPAImp!$E$46</f>
        <v>1.4902200852857143E-2</v>
      </c>
      <c r="G15" s="10">
        <f>1/$A$1*[1]CoreVPAImp!$F$46</f>
        <v>3.2007098540000001E-2</v>
      </c>
      <c r="H15" s="10">
        <f>1/$A$1*[1]CoreVPAImp!$G$46</f>
        <v>3.5726602479999994E-2</v>
      </c>
      <c r="I15" s="10">
        <f>1/$A$1*[1]CoreVPAImp!$H$46</f>
        <v>4.4439600119999999E-2</v>
      </c>
      <c r="J15" s="37">
        <f>1/$A$1*[1]CoreVPAImp!$I$46</f>
        <v>6.3426304485000001E-2</v>
      </c>
      <c r="K15" s="37">
        <f>1/$A$1*[1]CoreVPAImp!$J$46</f>
        <v>9.0669783480000002E-2</v>
      </c>
      <c r="L15" s="37">
        <f>1/$A$1*[1]CoreVPAImp!$K$46</f>
        <v>7.3034691799999996E-2</v>
      </c>
      <c r="M15" s="10">
        <f>1/$A$1*[1]CoreVPAImp!L$46</f>
        <v>0.13298654073999999</v>
      </c>
      <c r="N15" s="10">
        <f>1/$A$1*[1]CoreVPAImp!M$46</f>
        <v>0.17564761307999999</v>
      </c>
      <c r="O15" s="10">
        <f>1/$A$1*[1]CoreVPAImp!N$46</f>
        <v>0.17739423732000001</v>
      </c>
      <c r="P15" s="10">
        <f>1/$A$1*[1]CoreVPAImp!O$46</f>
        <v>0.15145861004</v>
      </c>
      <c r="Q15" s="10">
        <f>1/$A$1*[1]CoreVPAImp!P$46</f>
        <v>0.14477302853999999</v>
      </c>
      <c r="R15" s="10">
        <f>1/$A$1*[1]CoreVPAImp!Q$46</f>
        <v>0.12721239739999995</v>
      </c>
      <c r="S15" s="10">
        <f>1/$A$1*[1]CoreVPAImp!R$46</f>
        <v>0.12891846841999999</v>
      </c>
      <c r="T15" s="10">
        <f>1/$A$1*[1]CoreVPAImp!S$46</f>
        <v>0.12051702639999998</v>
      </c>
      <c r="U15" s="10">
        <f>1/$A$1*[1]CoreVPAImp!T$46</f>
        <v>0.14892261488399999</v>
      </c>
      <c r="V15" s="10">
        <f>1/$A$1*[1]CoreVPAImp!U$46</f>
        <v>9.0521034699999989E-2</v>
      </c>
      <c r="W15" s="10">
        <f>1/$A$1*[1]CoreVPAImp!V$46</f>
        <v>9.7983116499999967E-2</v>
      </c>
      <c r="X15" s="10">
        <f>1/$A$1*[1]CoreVPAImp!W$46</f>
        <v>0.10656211246</v>
      </c>
      <c r="Y15" s="10">
        <f>1/$A$1*[1]CoreVPAImp!X$46</f>
        <v>0.12059110262499999</v>
      </c>
      <c r="Z15" s="10">
        <f>1/$A$1*[1]CoreVPAImp!Y$46</f>
        <v>6.5095336999999989E-2</v>
      </c>
      <c r="AA15" s="10">
        <f>1/$A$1*[1]CoreVPAImp!Z$46</f>
        <v>0</v>
      </c>
      <c r="AB15" s="10">
        <f>1/$A$1*[1]CoreVPAImp!AA$46</f>
        <v>0</v>
      </c>
      <c r="AC15" s="4"/>
      <c r="AD15" s="45">
        <f>1/1000*[1]CoreVPAImp!AB$46</f>
        <v>1.578412E-3</v>
      </c>
      <c r="AE15" s="10">
        <f>1/1000*[1]CoreVPAImp!AC$46</f>
        <v>7.7440099999999987E-4</v>
      </c>
      <c r="AF15" s="10">
        <f>1/1000*[1]CoreVPAImp!AD$46</f>
        <v>1.7525619999999998E-3</v>
      </c>
      <c r="AG15" s="10">
        <f>1/1000*[1]CoreVPAImp!AE$46</f>
        <v>3.1852529999999999E-3</v>
      </c>
      <c r="AH15" s="10">
        <f>1/1000*[1]CoreVPAImp!AF$46</f>
        <v>5.5230539999999995E-3</v>
      </c>
      <c r="AI15" s="10">
        <f>1/1000*[1]CoreVPAImp!AG$46</f>
        <v>7.0615310000000002E-3</v>
      </c>
      <c r="AJ15" s="10">
        <f>1/1000*[1]CoreVPAImp!AH$46</f>
        <v>9.3262669999999992E-3</v>
      </c>
      <c r="AK15" s="10">
        <f>1/1000*[1]CoreVPAImp!AI$46</f>
        <v>1.3926497000000001E-2</v>
      </c>
      <c r="AL15" s="10">
        <f>1/1000*[1]CoreVPAImp!AJ$46</f>
        <v>1.8967405E-2</v>
      </c>
      <c r="AM15" s="10">
        <f>1/1000*[1]CoreVPAImp!AK$46</f>
        <v>1.1998691999999998E-2</v>
      </c>
      <c r="AN15" s="10">
        <f>1/1000*[1]CoreVPAImp!AL$46</f>
        <v>2.4212320999999998E-2</v>
      </c>
      <c r="AO15" s="10">
        <f>1/1000*[1]CoreVPAImp!AM$46</f>
        <v>3.6765104999999999E-2</v>
      </c>
      <c r="AP15" s="10">
        <f>1/1000*[1]CoreVPAImp!AN$46</f>
        <v>3.9736775000000002E-2</v>
      </c>
      <c r="AQ15" s="10">
        <f>1/1000*[1]CoreVPAImp!AO$46</f>
        <v>3.7689353999999994E-2</v>
      </c>
      <c r="AR15" s="10">
        <f>1/1000*[1]CoreVPAImp!AP$46</f>
        <v>3.7338952000000002E-2</v>
      </c>
      <c r="AS15" s="10">
        <f>1/1000*[1]CoreVPAImp!AQ$46</f>
        <v>3.2363138999999999E-2</v>
      </c>
      <c r="AT15" s="10">
        <f>1/1000*[1]CoreVPAImp!AR$46</f>
        <v>2.9028743999999999E-2</v>
      </c>
      <c r="AU15" s="10">
        <f>1/1000*[1]CoreVPAImp!AS$46</f>
        <v>3.4302670000000007E-2</v>
      </c>
      <c r="AV15" s="10">
        <f>1/1000*[1]CoreVPAImp!AT$46</f>
        <v>3.5908394000000003E-2</v>
      </c>
      <c r="AW15" s="10">
        <f>1/1000*[1]CoreVPAImp!AU$46</f>
        <v>2.3813143000000002E-2</v>
      </c>
      <c r="AX15" s="10">
        <f>1/1000*[1]CoreVPAImp!AV$46</f>
        <v>2.3023373999999999E-2</v>
      </c>
      <c r="AY15" s="10">
        <f>1/1000*[1]CoreVPAImp!AW$46</f>
        <v>3.3440471000000006E-2</v>
      </c>
      <c r="AZ15" s="10">
        <f>1/1000*[1]CoreVPAImp!AX$46</f>
        <v>4.0316216009999996E-2</v>
      </c>
      <c r="BA15" s="10">
        <f>1/1000*[1]CoreVPAImp!AY$46</f>
        <v>1.7030142930000002E-2</v>
      </c>
      <c r="BB15" s="10">
        <f>1/1000*[1]CoreVPAImp!AZ$46</f>
        <v>0</v>
      </c>
      <c r="BC15" s="10">
        <f>1/1000*[1]CoreVPAImp!BA$46</f>
        <v>0</v>
      </c>
      <c r="BD15" s="215"/>
    </row>
    <row r="16" spans="1:56">
      <c r="B16" s="8" t="s">
        <v>19</v>
      </c>
      <c r="C16" s="46">
        <f t="shared" ref="C16:M16" si="6">SUM(C13:C13)-SUM(C14:C15)</f>
        <v>1.5936652259999993E-3</v>
      </c>
      <c r="D16" s="38">
        <f t="shared" si="6"/>
        <v>1.5261726999999999E-3</v>
      </c>
      <c r="E16" s="38">
        <f t="shared" si="6"/>
        <v>2.2574795880000009E-3</v>
      </c>
      <c r="F16" s="38">
        <f t="shared" si="6"/>
        <v>4.370919840000001E-3</v>
      </c>
      <c r="G16" s="38">
        <f t="shared" si="6"/>
        <v>4.0273443399999956E-3</v>
      </c>
      <c r="H16" s="38">
        <f t="shared" si="6"/>
        <v>8.8613911400000009E-3</v>
      </c>
      <c r="I16" s="38">
        <f t="shared" si="6"/>
        <v>3.4246164400000001E-3</v>
      </c>
      <c r="J16" s="39">
        <f t="shared" si="6"/>
        <v>4.7940899599999837E-3</v>
      </c>
      <c r="K16" s="39">
        <f t="shared" si="6"/>
        <v>7.3220999999999703E-3</v>
      </c>
      <c r="L16" s="39">
        <f t="shared" si="6"/>
        <v>3.0999011399999998E-3</v>
      </c>
      <c r="M16" s="38">
        <f t="shared" si="6"/>
        <v>1.0167839679999985E-2</v>
      </c>
      <c r="N16" s="38">
        <f>SUM(N13:N13)-SUM(N14:N15)</f>
        <v>3.7277624000000009E-3</v>
      </c>
      <c r="O16" s="38">
        <f t="shared" ref="O16:AB16" si="7">SUM(O13:O13)-SUM(O14:O15)</f>
        <v>3.9097878657142759E-3</v>
      </c>
      <c r="P16" s="38">
        <f t="shared" si="7"/>
        <v>2.7221000000000051E-3</v>
      </c>
      <c r="Q16" s="38">
        <f t="shared" si="7"/>
        <v>6.8131600599999897E-3</v>
      </c>
      <c r="R16" s="38">
        <f t="shared" si="7"/>
        <v>5.1652599999999771E-3</v>
      </c>
      <c r="S16" s="38">
        <f t="shared" si="7"/>
        <v>3.8718799999999942E-3</v>
      </c>
      <c r="T16" s="38">
        <f t="shared" si="7"/>
        <v>4.253709560000013E-3</v>
      </c>
      <c r="U16" s="38">
        <f t="shared" si="7"/>
        <v>4.9394531693333354E-3</v>
      </c>
      <c r="V16" s="38">
        <f t="shared" si="7"/>
        <v>4.2262965600000091E-3</v>
      </c>
      <c r="W16" s="38">
        <f t="shared" si="7"/>
        <v>1.8078831399999939E-3</v>
      </c>
      <c r="X16" s="38">
        <f t="shared" si="7"/>
        <v>4.1149866799999879E-3</v>
      </c>
      <c r="Y16" s="38">
        <f t="shared" si="7"/>
        <v>4.6803561313333297E-3</v>
      </c>
      <c r="Z16" s="38">
        <f t="shared" si="7"/>
        <v>4.4502653633333722E-3</v>
      </c>
      <c r="AA16" s="38">
        <f t="shared" si="7"/>
        <v>0</v>
      </c>
      <c r="AB16" s="38">
        <f t="shared" si="7"/>
        <v>0</v>
      </c>
      <c r="AC16" s="4"/>
      <c r="AD16" s="47">
        <f t="shared" ref="AD16:BC16" si="8">SUM(AD13:AD13)-SUM(AD14:AD15)</f>
        <v>3.9316999999999954E-4</v>
      </c>
      <c r="AE16" s="40">
        <f t="shared" si="8"/>
        <v>3.7070799999999998E-4</v>
      </c>
      <c r="AF16" s="40">
        <f t="shared" si="8"/>
        <v>7.0167200000000041E-4</v>
      </c>
      <c r="AG16" s="40">
        <f t="shared" si="8"/>
        <v>1.0948220000000014E-3</v>
      </c>
      <c r="AH16" s="40">
        <f t="shared" si="8"/>
        <v>9.5907799999999949E-4</v>
      </c>
      <c r="AI16" s="40">
        <f t="shared" si="8"/>
        <v>1.0849760000000014E-3</v>
      </c>
      <c r="AJ16" s="40">
        <f t="shared" si="8"/>
        <v>1.170036000000001E-3</v>
      </c>
      <c r="AK16" s="40">
        <f t="shared" si="8"/>
        <v>1.4880510000000007E-3</v>
      </c>
      <c r="AL16" s="40">
        <f t="shared" si="8"/>
        <v>1.8332770000000012E-3</v>
      </c>
      <c r="AM16" s="40">
        <f t="shared" si="8"/>
        <v>7.8728500000000215E-4</v>
      </c>
      <c r="AN16" s="40">
        <f t="shared" si="8"/>
        <v>2.3439430000000046E-3</v>
      </c>
      <c r="AO16" s="40">
        <f t="shared" si="8"/>
        <v>1.2278549999999999E-3</v>
      </c>
      <c r="AP16" s="40">
        <f t="shared" si="8"/>
        <v>1.4673460000000013E-3</v>
      </c>
      <c r="AQ16" s="40">
        <f t="shared" si="8"/>
        <v>1.5229310000000051E-3</v>
      </c>
      <c r="AR16" s="40">
        <f t="shared" si="8"/>
        <v>2.1849209999999925E-3</v>
      </c>
      <c r="AS16" s="40">
        <f t="shared" si="8"/>
        <v>3.1128429999999971E-3</v>
      </c>
      <c r="AT16" s="40">
        <f t="shared" si="8"/>
        <v>1.8701739999999953E-3</v>
      </c>
      <c r="AU16" s="40">
        <f t="shared" si="8"/>
        <v>2.2499260000000063E-3</v>
      </c>
      <c r="AV16" s="40">
        <f t="shared" si="8"/>
        <v>2.2076539999999895E-3</v>
      </c>
      <c r="AW16" s="40">
        <f t="shared" si="8"/>
        <v>2.8223589999999965E-3</v>
      </c>
      <c r="AX16" s="40">
        <f t="shared" si="8"/>
        <v>1.1343290000000034E-3</v>
      </c>
      <c r="AY16" s="40">
        <f t="shared" si="8"/>
        <v>1.9007369999999857E-3</v>
      </c>
      <c r="AZ16" s="40">
        <f t="shared" si="8"/>
        <v>1.8791812170000088E-3</v>
      </c>
      <c r="BA16" s="40">
        <f t="shared" si="8"/>
        <v>1.6271046830000011E-3</v>
      </c>
      <c r="BB16" s="40">
        <f t="shared" si="8"/>
        <v>0</v>
      </c>
      <c r="BC16" s="40">
        <f t="shared" si="8"/>
        <v>0</v>
      </c>
      <c r="BD16" s="215"/>
    </row>
    <row r="17" spans="2:56" ht="17.149999999999999" customHeight="1">
      <c r="B17" s="14" t="s">
        <v>97</v>
      </c>
      <c r="C17" s="28">
        <f>1/$A$1*[1]CoreVPAImp!$B$267</f>
        <v>0.30717380089572899</v>
      </c>
      <c r="D17" s="30">
        <f>1/$A$1*[1]CoreVPAImp!$C$267</f>
        <v>0.2034701812584713</v>
      </c>
      <c r="E17" s="30">
        <f>1/$A$1*[1]CoreVPAImp!$D$267</f>
        <v>0.25971820836650034</v>
      </c>
      <c r="F17" s="30">
        <f>1/$A$1*[1]CoreVPAImp!$E$267</f>
        <v>0.2839971966320024</v>
      </c>
      <c r="G17" s="30">
        <f>1/$A$1*[1]CoreVPAImp!$F$267</f>
        <v>0.38370515057999999</v>
      </c>
      <c r="H17" s="30">
        <f>1/$A$1*[1]CoreVPAImp!$G$267</f>
        <v>0.43952379139999997</v>
      </c>
      <c r="I17" s="30">
        <f>1/$A$1*[1]CoreVPAImp!$H$267</f>
        <v>0.45317506830000009</v>
      </c>
      <c r="J17" s="34">
        <f>1/$A$1*[1]CoreVPAImp!$I$267</f>
        <v>0.46465124172214289</v>
      </c>
      <c r="K17" s="34">
        <f>1/$A$1*[1]CoreVPAImp!$J$267</f>
        <v>0.41750308306000006</v>
      </c>
      <c r="L17" s="34">
        <f>1/$A$1*[1]CoreVPAImp!$K$267</f>
        <v>0.32549095725999999</v>
      </c>
      <c r="M17" s="30">
        <f>1/$A$1*[1]CoreVPAImp!L$267</f>
        <v>0.41165987278000005</v>
      </c>
      <c r="N17" s="30">
        <f>1/$A$1*[1]CoreVPAImp!M$267</f>
        <v>0.39474094642000007</v>
      </c>
      <c r="O17" s="30">
        <f>1/$A$1*[1]CoreVPAImp!N$267</f>
        <v>0.40354006601000003</v>
      </c>
      <c r="P17" s="30">
        <f>1/$A$1*[1]CoreVPAImp!O$267</f>
        <v>0.38675228001714285</v>
      </c>
      <c r="Q17" s="30">
        <f>1/$A$1*[1]CoreVPAImp!P$267</f>
        <v>0.49350284123999993</v>
      </c>
      <c r="R17" s="30">
        <f>1/$A$1*[1]CoreVPAImp!Q$267</f>
        <v>0.4733855889316666</v>
      </c>
      <c r="S17" s="30">
        <f>1/$A$1*[1]CoreVPAImp!R$267</f>
        <v>0.57077700121999997</v>
      </c>
      <c r="T17" s="30">
        <f>1/$A$1*[1]CoreVPAImp!S$267</f>
        <v>0.69199186224000009</v>
      </c>
      <c r="U17" s="30">
        <f>1/$A$1*[1]CoreVPAImp!T$267</f>
        <v>0.78232922930533322</v>
      </c>
      <c r="V17" s="30">
        <f>1/$A$1*[1]CoreVPAImp!U$267</f>
        <v>0.78018856455142838</v>
      </c>
      <c r="W17" s="30">
        <f>1/$A$1*[1]CoreVPAImp!V$267</f>
        <v>0.77371147169999988</v>
      </c>
      <c r="X17" s="30">
        <f>1/$A$1*[1]CoreVPAImp!W$267</f>
        <v>1.1070032858266667</v>
      </c>
      <c r="Y17" s="30">
        <f>1/$A$1*[1]CoreVPAImp!X$267</f>
        <v>1.1383854912763598</v>
      </c>
      <c r="Z17" s="30">
        <f>1/$A$1*[1]CoreVPAImp!Y$267</f>
        <v>1.0256065673365999</v>
      </c>
      <c r="AA17" s="30">
        <f>1/$A$1*[1]CoreVPAImp!Z$267</f>
        <v>0</v>
      </c>
      <c r="AB17" s="30">
        <f>1/$A$1*[1]CoreVPAImp!AA$267</f>
        <v>0</v>
      </c>
      <c r="AC17" s="13"/>
      <c r="AD17" s="28">
        <f>1/1000*[1]CoreVPAImp!AB$267</f>
        <v>8.8551365000000007E-2</v>
      </c>
      <c r="AE17" s="30">
        <f>1/1000*[1]CoreVPAImp!AC$267</f>
        <v>5.1609775999999989E-2</v>
      </c>
      <c r="AF17" s="30">
        <f>1/1000*[1]CoreVPAImp!AD$267</f>
        <v>6.5918460999999984E-2</v>
      </c>
      <c r="AG17" s="30">
        <f>1/1000*[1]CoreVPAImp!AE$267</f>
        <v>7.996281600000002E-2</v>
      </c>
      <c r="AH17" s="30">
        <f>1/1000*[1]CoreVPAImp!AF$267</f>
        <v>0.101506265</v>
      </c>
      <c r="AI17" s="30">
        <f>1/1000*[1]CoreVPAImp!AG$267</f>
        <v>0.11757691900000003</v>
      </c>
      <c r="AJ17" s="30">
        <f>1/1000*[1]CoreVPAImp!AH$267</f>
        <v>0.128748851</v>
      </c>
      <c r="AK17" s="30">
        <f>1/1000*[1]CoreVPAImp!AI$267</f>
        <v>0.15851703199999997</v>
      </c>
      <c r="AL17" s="30">
        <f>1/1000*[1]CoreVPAImp!AJ$267</f>
        <v>0.15460158499999999</v>
      </c>
      <c r="AM17" s="30">
        <f>1/1000*[1]CoreVPAImp!AK$267</f>
        <v>0.12015014</v>
      </c>
      <c r="AN17" s="30">
        <f>1/1000*[1]CoreVPAImp!AL$267</f>
        <v>0.143972777</v>
      </c>
      <c r="AO17" s="30">
        <f>1/1000*[1]CoreVPAImp!AM$267</f>
        <v>0.17022120500000001</v>
      </c>
      <c r="AP17" s="30">
        <f>1/1000*[1]CoreVPAImp!AN$267</f>
        <v>0.17516171299999997</v>
      </c>
      <c r="AQ17" s="30">
        <f>1/1000*[1]CoreVPAImp!AO$267</f>
        <v>0.15933260600000004</v>
      </c>
      <c r="AR17" s="30">
        <f>1/1000*[1]CoreVPAImp!AP$267</f>
        <v>0.19499103600000001</v>
      </c>
      <c r="AS17" s="30">
        <f>1/1000*[1]CoreVPAImp!AQ$267</f>
        <v>0.17699000100000001</v>
      </c>
      <c r="AT17" s="30">
        <f>1/1000*[1]CoreVPAImp!AR$267</f>
        <v>0.206798647</v>
      </c>
      <c r="AU17" s="30">
        <f>1/1000*[1]CoreVPAImp!AS$267</f>
        <v>0.24611897599999996</v>
      </c>
      <c r="AV17" s="30">
        <f>1/1000*[1]CoreVPAImp!AT$267</f>
        <v>0.29429858400000003</v>
      </c>
      <c r="AW17" s="30">
        <f>1/1000*[1]CoreVPAImp!AU$267</f>
        <v>0.27248776299999999</v>
      </c>
      <c r="AX17" s="30">
        <f>1/1000*[1]CoreVPAImp!AV$267</f>
        <v>0.281807211</v>
      </c>
      <c r="AY17" s="30">
        <f>1/1000*[1]CoreVPAImp!AW$267</f>
        <v>0.41476612399999996</v>
      </c>
      <c r="AZ17" s="30">
        <f>1/1000*[1]CoreVPAImp!AX$267</f>
        <v>0.48161791518199998</v>
      </c>
      <c r="BA17" s="30">
        <f>1/1000*[1]CoreVPAImp!AY$267</f>
        <v>0.33655191903599996</v>
      </c>
      <c r="BB17" s="30">
        <f>1/1000*[1]CoreVPAImp!AZ$267</f>
        <v>0</v>
      </c>
      <c r="BC17" s="30">
        <f>1/1000*[1]CoreVPAImp!BA$267</f>
        <v>0</v>
      </c>
      <c r="BD17" s="215"/>
    </row>
    <row r="18" spans="2:56">
      <c r="B18" s="50" t="s">
        <v>38</v>
      </c>
      <c r="C18" s="11">
        <f>1/$A$1*(SUM([1]CoreVPAImp!$B$47:$B$47)+SUM([1]CoreVPAImp!$B$105:$B$105))</f>
        <v>3.1352459521904763E-3</v>
      </c>
      <c r="D18" s="22">
        <f>1/$A$1*(SUM([1]CoreVPAImp!$C$47:$C$47)+SUM([1]CoreVPAImp!$C$105:$C$105))</f>
        <v>2.8781092126666666E-3</v>
      </c>
      <c r="E18" s="22">
        <f>1/$A$1*(SUM([1]CoreVPAImp!$D$47:$D$47)+SUM([1]CoreVPAImp!$D$105:$D$105))</f>
        <v>4.080680069428572E-3</v>
      </c>
      <c r="F18" s="22">
        <f>1/$A$1*(SUM([1]CoreVPAImp!$E$47:$E$47)+SUM([1]CoreVPAImp!$E$105:$E$105))</f>
        <v>1.365826525787546E-2</v>
      </c>
      <c r="G18" s="22">
        <f>1/$A$1*(SUM([1]CoreVPAImp!$F$47:$F$47)+SUM([1]CoreVPAImp!$F$105:$F$105))</f>
        <v>4.1951807180000002E-2</v>
      </c>
      <c r="H18" s="22">
        <f>1/$A$1*(SUM([1]CoreVPAImp!$G$47:$G$47)+SUM([1]CoreVPAImp!$G$105:$G$105))</f>
        <v>7.8702064259999996E-2</v>
      </c>
      <c r="I18" s="22">
        <f>1/$A$1*(SUM([1]CoreVPAImp!$H$47:$H$47)+SUM([1]CoreVPAImp!$H$105:$H$105))</f>
        <v>0.11894197791999998</v>
      </c>
      <c r="J18" s="87">
        <f>1/$A$1*(SUM([1]CoreVPAImp!$I$47:$I$47)+SUM([1]CoreVPAImp!$I$105:$I$105))</f>
        <v>0.12799646966000003</v>
      </c>
      <c r="K18" s="91">
        <f>1/$A$1*(SUM([1]CoreVPAImp!$J$47:$J$47)+SUM([1]CoreVPAImp!$J$105:$J$105))</f>
        <v>0.10302339621999999</v>
      </c>
      <c r="L18" s="91">
        <f>1/$A$1*(SUM([1]CoreVPAImp!$K$47:$K$47)+SUM([1]CoreVPAImp!$K$105:$K$105))</f>
        <v>7.0117092780000001E-2</v>
      </c>
      <c r="M18" s="12">
        <f>1/$A$1*(SUM([1]CoreVPAImp!L$47:L$47)+SUM([1]CoreVPAImp!L$105:L$105))</f>
        <v>8.8641418140000011E-2</v>
      </c>
      <c r="N18" s="12">
        <f>1/$A$1*(SUM([1]CoreVPAImp!M$47:M$47)+SUM([1]CoreVPAImp!M$105:M$105))</f>
        <v>9.7782189759999985E-2</v>
      </c>
      <c r="O18" s="12">
        <f>1/$A$1*(SUM([1]CoreVPAImp!N$47:N$47)+SUM([1]CoreVPAImp!N$105:N$105))</f>
        <v>0.12847729827999999</v>
      </c>
      <c r="P18" s="12">
        <f>1/$A$1*(SUM([1]CoreVPAImp!O$47:O$47)+SUM([1]CoreVPAImp!O$105:O$105))</f>
        <v>0.14493653725714284</v>
      </c>
      <c r="Q18" s="12">
        <f>1/$A$1*(SUM([1]CoreVPAImp!P$47:P$47)+SUM([1]CoreVPAImp!P$105:P$105))</f>
        <v>0.19969853907999996</v>
      </c>
      <c r="R18" s="12">
        <f>1/$A$1*(SUM([1]CoreVPAImp!Q$47:Q$47)+SUM([1]CoreVPAImp!Q$105:Q$105))</f>
        <v>0.21079016063999997</v>
      </c>
      <c r="S18" s="12">
        <f>1/$A$1*(SUM([1]CoreVPAImp!R$47:R$47)+SUM([1]CoreVPAImp!R$105:R$105))</f>
        <v>0.27495162183999994</v>
      </c>
      <c r="T18" s="12">
        <f>1/$A$1*(SUM([1]CoreVPAImp!S$47:S$47)+SUM([1]CoreVPAImp!S$105:S$105))</f>
        <v>0.40958531905999995</v>
      </c>
      <c r="U18" s="12">
        <f>1/$A$1*(SUM([1]CoreVPAImp!T$47:T$47)+SUM([1]CoreVPAImp!T$105:T$105))</f>
        <v>0.51164168587733316</v>
      </c>
      <c r="V18" s="12">
        <f>1/$A$1*(SUM([1]CoreVPAImp!U$47:U$47)+SUM([1]CoreVPAImp!U$105:U$105))</f>
        <v>0.52589800830666666</v>
      </c>
      <c r="W18" s="12">
        <f>1/$A$1*(SUM([1]CoreVPAImp!V$47:V$47)+SUM([1]CoreVPAImp!V$105:V$105))</f>
        <v>0.51875671113999999</v>
      </c>
      <c r="X18" s="12">
        <f>1/$A$1*(SUM([1]CoreVPAImp!W$47:W$47)+SUM([1]CoreVPAImp!W$105:W$105))</f>
        <v>0.79339892952666657</v>
      </c>
      <c r="Y18" s="12">
        <f>1/$A$1*(SUM([1]CoreVPAImp!X$47:X$47)+SUM([1]CoreVPAImp!X$105:X$105))</f>
        <v>0.83648186587661988</v>
      </c>
      <c r="Z18" s="12">
        <f>1/$A$1*(SUM([1]CoreVPAImp!Y$47:Y$47)+SUM([1]CoreVPAImp!Y$105:Y$105))</f>
        <v>0.78587671772894985</v>
      </c>
      <c r="AA18" s="12">
        <f>1/$A$1*(SUM([1]CoreVPAImp!Z$47:Z$47)+SUM([1]CoreVPAImp!Z$105:Z$105))</f>
        <v>0</v>
      </c>
      <c r="AB18" s="12">
        <f>1/$A$1*(SUM([1]CoreVPAImp!AA$47:AA$47)+SUM([1]CoreVPAImp!AA$105:AA$105))</f>
        <v>0</v>
      </c>
      <c r="AC18" s="35"/>
      <c r="AD18" s="22">
        <f>1/1000*(SUM([1]CoreVPAImp!AB$47:AB$47)+SUM([1]CoreVPAImp!AB$105:AB$105))</f>
        <v>7.9771299999999992E-4</v>
      </c>
      <c r="AE18" s="22">
        <f>1/1000*(SUM([1]CoreVPAImp!AC$47:AC$47)+SUM([1]CoreVPAImp!AC$105:AC$105))</f>
        <v>5.7675499999999998E-4</v>
      </c>
      <c r="AF18" s="22">
        <f>1/1000*(SUM([1]CoreVPAImp!AD$47:AD$47)+SUM([1]CoreVPAImp!AD$105:AD$105))</f>
        <v>9.6129400000000002E-4</v>
      </c>
      <c r="AG18" s="22">
        <f>1/1000*(SUM([1]CoreVPAImp!AE$47:AE$47)+SUM([1]CoreVPAImp!AE$105:AE$105))</f>
        <v>3.0430319999999998E-3</v>
      </c>
      <c r="AH18" s="22">
        <f>1/1000*(SUM([1]CoreVPAImp!AF$47:AF$47)+SUM([1]CoreVPAImp!AF$105:AF$105))</f>
        <v>6.6933940000000001E-3</v>
      </c>
      <c r="AI18" s="22">
        <f>1/1000*(SUM([1]CoreVPAImp!AG$47:AG$47)+SUM([1]CoreVPAImp!AG$105:AG$105))</f>
        <v>1.1087445999999999E-2</v>
      </c>
      <c r="AJ18" s="22">
        <f>1/1000*(SUM([1]CoreVPAImp!AH$47:AH$47)+SUM([1]CoreVPAImp!AH$105:AH$105))</f>
        <v>1.7078277000000003E-2</v>
      </c>
      <c r="AK18" s="22">
        <f>1/1000*(SUM([1]CoreVPAImp!AI$47:AI$47)+SUM([1]CoreVPAImp!AI$105:AI$105))</f>
        <v>2.5400838999999998E-2</v>
      </c>
      <c r="AL18" s="22">
        <f>1/1000*(SUM([1]CoreVPAImp!AJ$47:AJ$47)+SUM([1]CoreVPAImp!AJ$105:AJ$105))</f>
        <v>2.6393297999999999E-2</v>
      </c>
      <c r="AM18" s="22">
        <f>1/1000*(SUM([1]CoreVPAImp!AK$47:AK$47)+SUM([1]CoreVPAImp!AK$105:AK$105))</f>
        <v>1.7805374999999998E-2</v>
      </c>
      <c r="AN18" s="22">
        <f>1/1000*(SUM([1]CoreVPAImp!AL$47:AL$47)+SUM([1]CoreVPAImp!AL$105:AL$105))</f>
        <v>2.2053929E-2</v>
      </c>
      <c r="AO18" s="22">
        <f>1/1000*(SUM([1]CoreVPAImp!AM$47:AM$47)+SUM([1]CoreVPAImp!AM$105:AM$105))</f>
        <v>2.9408589999999998E-2</v>
      </c>
      <c r="AP18" s="22">
        <f>1/1000*(SUM([1]CoreVPAImp!AN$47:AN$47)+SUM([1]CoreVPAImp!AN$105:AN$105))</f>
        <v>3.4392086999999995E-2</v>
      </c>
      <c r="AQ18" s="22">
        <f>1/1000*(SUM([1]CoreVPAImp!AO$47:AO$47)+SUM([1]CoreVPAImp!AO$105:AO$105))</f>
        <v>4.3063405999999999E-2</v>
      </c>
      <c r="AR18" s="22">
        <f>1/1000*(SUM([1]CoreVPAImp!AP$47:AP$47)+SUM([1]CoreVPAImp!AP$105:AP$105))</f>
        <v>6.3100048999999991E-2</v>
      </c>
      <c r="AS18" s="22">
        <f>1/1000*(SUM([1]CoreVPAImp!AQ$47:AQ$47)+SUM([1]CoreVPAImp!AQ$105:AQ$105))</f>
        <v>6.9604247999999994E-2</v>
      </c>
      <c r="AT18" s="22">
        <f>1/1000*(SUM([1]CoreVPAImp!AR$47:AR$47)+SUM([1]CoreVPAImp!AR$105:AR$105))</f>
        <v>8.9358252999999999E-2</v>
      </c>
      <c r="AU18" s="22">
        <f>1/1000*(SUM([1]CoreVPAImp!AS$47:AS$47)+SUM([1]CoreVPAImp!AS$105:AS$105))</f>
        <v>0.13486725699999999</v>
      </c>
      <c r="AV18" s="22">
        <f>1/1000*(SUM([1]CoreVPAImp!AT$47:AT$47)+SUM([1]CoreVPAImp!AT$105:AT$105))</f>
        <v>0.17867158900000002</v>
      </c>
      <c r="AW18" s="22">
        <f>1/1000*(SUM([1]CoreVPAImp!AU$47:AU$47)+SUM([1]CoreVPAImp!AU$105:AU$105))</f>
        <v>0.17230933600000001</v>
      </c>
      <c r="AX18" s="22">
        <f>1/1000*(SUM([1]CoreVPAImp!AV$47:AV$47)+SUM([1]CoreVPAImp!AV$105:AV$105))</f>
        <v>0.18219290099999999</v>
      </c>
      <c r="AY18" s="22">
        <f>1/1000*(SUM([1]CoreVPAImp!AW$47:AW$47)+SUM([1]CoreVPAImp!AW$105:AW$105))</f>
        <v>0.29415182999999995</v>
      </c>
      <c r="AZ18" s="22">
        <f>1/1000*(SUM([1]CoreVPAImp!AX$47:AX$47)+SUM([1]CoreVPAImp!AX$105:AX$105))</f>
        <v>0.34436511619399995</v>
      </c>
      <c r="BA18" s="22">
        <f>1/1000*(SUM([1]CoreVPAImp!AY$47:AY$47)+SUM([1]CoreVPAImp!AY$105:AY$105))</f>
        <v>0.24046819666799998</v>
      </c>
      <c r="BB18" s="22">
        <f>1/1000*(SUM([1]CoreVPAImp!AZ$47:AZ$47)+SUM([1]CoreVPAImp!AZ$105:AZ$105))</f>
        <v>0</v>
      </c>
      <c r="BC18" s="22">
        <f>1/1000*(SUM([1]CoreVPAImp!BA$47:BA$47)+SUM([1]CoreVPAImp!BA$105:BA$105))</f>
        <v>0</v>
      </c>
      <c r="BD18" s="215"/>
    </row>
    <row r="19" spans="2:56">
      <c r="B19" s="5" t="s">
        <v>22</v>
      </c>
      <c r="C19" s="45">
        <f>1/$A$1*[1]CoreVPAImp!$B$109</f>
        <v>0.14812826680326985</v>
      </c>
      <c r="D19" s="10">
        <f>1/$A$1*[1]CoreVPAImp!$C$109</f>
        <v>8.3146882426947497E-2</v>
      </c>
      <c r="E19" s="10">
        <f>1/$A$1*[1]CoreVPAImp!$D$109</f>
        <v>0.11910651474926985</v>
      </c>
      <c r="F19" s="10">
        <f>1/$A$1*[1]CoreVPAImp!$E$109</f>
        <v>0.12727117820460315</v>
      </c>
      <c r="G19" s="10">
        <f>1/$A$1*[1]CoreVPAImp!$F$109</f>
        <v>0.17922936128</v>
      </c>
      <c r="H19" s="10">
        <f>1/$A$1*[1]CoreVPAImp!$G$109</f>
        <v>0.18910745522</v>
      </c>
      <c r="I19" s="10">
        <f>1/$A$1*[1]CoreVPAImp!$H$109</f>
        <v>0.18608104928000002</v>
      </c>
      <c r="J19" s="37">
        <f>1/$A$1*[1]CoreVPAImp!$I$109</f>
        <v>0.16804010598571428</v>
      </c>
      <c r="K19" s="37">
        <f>1/$A$1*[1]CoreVPAImp!$J$109</f>
        <v>0.15018385062</v>
      </c>
      <c r="L19" s="37">
        <f>1/$A$1*[1]CoreVPAImp!$K$109</f>
        <v>0.10021714616000001</v>
      </c>
      <c r="M19" s="10">
        <f>1/$A$1*[1]CoreVPAImp!L$109</f>
        <v>0.15145351482</v>
      </c>
      <c r="N19" s="10">
        <f>1/$A$1*[1]CoreVPAImp!M$109</f>
        <v>0.147008114</v>
      </c>
      <c r="O19" s="10">
        <f>1/$A$1*[1]CoreVPAImp!N$109</f>
        <v>0.13111443728</v>
      </c>
      <c r="P19" s="10">
        <f>1/$A$1*[1]CoreVPAImp!O$109</f>
        <v>0.10028232102000001</v>
      </c>
      <c r="Q19" s="10">
        <f>1/$A$1*[1]CoreVPAImp!P$109</f>
        <v>0.11510458901999998</v>
      </c>
      <c r="R19" s="10">
        <f>1/$A$1*[1]CoreVPAImp!Q$109</f>
        <v>0.10653670409999998</v>
      </c>
      <c r="S19" s="10">
        <f>1/$A$1*[1]CoreVPAImp!R$109</f>
        <v>0.12082580097999997</v>
      </c>
      <c r="T19" s="10">
        <f>1/$A$1*[1]CoreVPAImp!S$109</f>
        <v>0.13596098205999999</v>
      </c>
      <c r="U19" s="10">
        <f>1/$A$1*[1]CoreVPAImp!T$109</f>
        <v>0.135611013576</v>
      </c>
      <c r="V19" s="10">
        <f>1/$A$1*[1]CoreVPAImp!U$109</f>
        <v>0.12304569853999997</v>
      </c>
      <c r="W19" s="10">
        <f>1/$A$1*[1]CoreVPAImp!V$109</f>
        <v>0.10784464755999998</v>
      </c>
      <c r="X19" s="10">
        <f>1/$A$1*[1]CoreVPAImp!W$109</f>
        <v>0.15658208195999998</v>
      </c>
      <c r="Y19" s="10">
        <f>1/$A$1*[1]CoreVPAImp!X$109</f>
        <v>0.14910231413219996</v>
      </c>
      <c r="Z19" s="10">
        <f>1/$A$1*[1]CoreVPAImp!Y$109</f>
        <v>0.11984657065179999</v>
      </c>
      <c r="AA19" s="10">
        <f>1/$A$1*[1]CoreVPAImp!Z$109</f>
        <v>0</v>
      </c>
      <c r="AB19" s="10">
        <f>1/$A$1*[1]CoreVPAImp!AA$109</f>
        <v>0</v>
      </c>
      <c r="AC19" s="4"/>
      <c r="AD19" s="45">
        <f>1/1000*[1]CoreVPAImp!AB$109</f>
        <v>3.9065723999999996E-2</v>
      </c>
      <c r="AE19" s="10">
        <f>1/1000*[1]CoreVPAImp!AC$109</f>
        <v>1.9339672999999998E-2</v>
      </c>
      <c r="AF19" s="10">
        <f>1/1000*[1]CoreVPAImp!AD$109</f>
        <v>2.7354997999999995E-2</v>
      </c>
      <c r="AG19" s="10">
        <f>1/1000*[1]CoreVPAImp!AE$109</f>
        <v>3.2744888999999999E-2</v>
      </c>
      <c r="AH19" s="10">
        <f>1/1000*[1]CoreVPAImp!AF$109</f>
        <v>4.9496054000000005E-2</v>
      </c>
      <c r="AI19" s="10">
        <f>1/1000*[1]CoreVPAImp!AG$109</f>
        <v>5.4794921000000003E-2</v>
      </c>
      <c r="AJ19" s="10">
        <f>1/1000*[1]CoreVPAImp!AH$109</f>
        <v>6.2380204999999994E-2</v>
      </c>
      <c r="AK19" s="10">
        <f>1/1000*[1]CoreVPAImp!AI$109</f>
        <v>6.9415781999999995E-2</v>
      </c>
      <c r="AL19" s="10">
        <f>1/1000*[1]CoreVPAImp!AJ$109</f>
        <v>6.3093075999999998E-2</v>
      </c>
      <c r="AM19" s="10">
        <f>1/1000*[1]CoreVPAImp!AK$109</f>
        <v>4.4979312E-2</v>
      </c>
      <c r="AN19" s="10">
        <f>1/1000*[1]CoreVPAImp!AL$109</f>
        <v>6.2309229000000001E-2</v>
      </c>
      <c r="AO19" s="10">
        <f>1/1000*[1]CoreVPAImp!AM$109</f>
        <v>7.8886202000000002E-2</v>
      </c>
      <c r="AP19" s="10">
        <f>1/1000*[1]CoreVPAImp!AN$109</f>
        <v>7.4157898999999999E-2</v>
      </c>
      <c r="AQ19" s="10">
        <f>1/1000*[1]CoreVPAImp!AO$109</f>
        <v>5.0356334000000003E-2</v>
      </c>
      <c r="AR19" s="10">
        <f>1/1000*[1]CoreVPAImp!AP$109</f>
        <v>5.5869955999999998E-2</v>
      </c>
      <c r="AS19" s="10">
        <f>1/1000*[1]CoreVPAImp!AQ$109</f>
        <v>4.6532088999999999E-2</v>
      </c>
      <c r="AT19" s="10">
        <f>1/1000*[1]CoreVPAImp!AR$109</f>
        <v>5.0409887E-2</v>
      </c>
      <c r="AU19" s="10">
        <f>1/1000*[1]CoreVPAImp!AS$109</f>
        <v>5.3437078999999998E-2</v>
      </c>
      <c r="AV19" s="10">
        <f>1/1000*[1]CoreVPAImp!AT$109</f>
        <v>5.8895106999999995E-2</v>
      </c>
      <c r="AW19" s="10">
        <f>1/1000*[1]CoreVPAImp!AU$109</f>
        <v>4.7075328999999999E-2</v>
      </c>
      <c r="AX19" s="10">
        <f>1/1000*[1]CoreVPAImp!AV$109</f>
        <v>4.3628810999999997E-2</v>
      </c>
      <c r="AY19" s="10">
        <f>1/1000*[1]CoreVPAImp!AW$109</f>
        <v>5.7376189999999994E-2</v>
      </c>
      <c r="AZ19" s="10">
        <f>1/1000*[1]CoreVPAImp!AX$109</f>
        <v>6.3398407485999994E-2</v>
      </c>
      <c r="BA19" s="10">
        <f>1/1000*[1]CoreVPAImp!AY$109</f>
        <v>4.4096031796999988E-2</v>
      </c>
      <c r="BB19" s="10">
        <f>1/1000*[1]CoreVPAImp!AZ$109</f>
        <v>0</v>
      </c>
      <c r="BC19" s="10">
        <f>1/1000*[1]CoreVPAImp!BA$109</f>
        <v>0</v>
      </c>
      <c r="BD19" s="215"/>
    </row>
    <row r="20" spans="2:56">
      <c r="B20" s="5" t="s">
        <v>92</v>
      </c>
      <c r="C20" s="45">
        <f>1/$A$1*[1]CoreVPAImp!$B$138</f>
        <v>0.14381407781058608</v>
      </c>
      <c r="D20" s="10">
        <f>1/$A$1*[1]CoreVPAImp!$C$138</f>
        <v>0.10620642514247619</v>
      </c>
      <c r="E20" s="10">
        <f>1/$A$1*[1]CoreVPAImp!$D$138</f>
        <v>0.12387510787287181</v>
      </c>
      <c r="F20" s="10">
        <f>1/$A$1*[1]CoreVPAImp!$E$138</f>
        <v>0.12486650197984128</v>
      </c>
      <c r="G20" s="10">
        <f>1/$A$1*[1]CoreVPAImp!$F$138</f>
        <v>0.14976927843999999</v>
      </c>
      <c r="H20" s="10">
        <f>1/$A$1*[1]CoreVPAImp!$G$138</f>
        <v>0.16087700626000001</v>
      </c>
      <c r="I20" s="10">
        <f>1/$A$1*[1]CoreVPAImp!$H$138</f>
        <v>0.1379537529</v>
      </c>
      <c r="J20" s="37">
        <f>1/$A$1*[1]CoreVPAImp!$I$138</f>
        <v>0.15942602765642858</v>
      </c>
      <c r="K20" s="37">
        <f>1/$A$1*[1]CoreVPAImp!$J$138</f>
        <v>0.15678292112000003</v>
      </c>
      <c r="L20" s="37">
        <f>1/$A$1*[1]CoreVPAImp!$K$138</f>
        <v>0.14939047276</v>
      </c>
      <c r="M20" s="10">
        <f>1/$A$1*[1]CoreVPAImp!L$138</f>
        <v>0.16660222314000001</v>
      </c>
      <c r="N20" s="10">
        <f>1/$A$1*[1]CoreVPAImp!M$138</f>
        <v>0.14738295099999998</v>
      </c>
      <c r="O20" s="10">
        <f>1/$A$1*[1]CoreVPAImp!N$138</f>
        <v>0.13775515523999998</v>
      </c>
      <c r="P20" s="10">
        <f>1/$A$1*[1]CoreVPAImp!O$138</f>
        <v>0.1329474148</v>
      </c>
      <c r="Q20" s="10">
        <f>1/$A$1*[1]CoreVPAImp!P$138</f>
        <v>0.16547480641999998</v>
      </c>
      <c r="R20" s="10">
        <f>1/$A$1*[1]CoreVPAImp!Q$138</f>
        <v>0.13951004037999998</v>
      </c>
      <c r="S20" s="10">
        <f>1/$A$1*[1]CoreVPAImp!R$138</f>
        <v>0.16378062284</v>
      </c>
      <c r="T20" s="10">
        <f>1/$A$1*[1]CoreVPAImp!S$138</f>
        <v>0.13985164825999999</v>
      </c>
      <c r="U20" s="10">
        <f>1/$A$1*[1]CoreVPAImp!T$138</f>
        <v>0.12633784418400001</v>
      </c>
      <c r="V20" s="10">
        <f>1/$A$1*[1]CoreVPAImp!U$138</f>
        <v>0.11749317866</v>
      </c>
      <c r="W20" s="10">
        <f>1/$A$1*[1]CoreVPAImp!V$138</f>
        <v>0.11726423935999999</v>
      </c>
      <c r="X20" s="10">
        <f>1/$A$1*[1]CoreVPAImp!W$138</f>
        <v>0.10918293075999999</v>
      </c>
      <c r="Y20" s="10">
        <f>1/$A$1*[1]CoreVPAImp!X$138</f>
        <v>9.9702165544479998E-2</v>
      </c>
      <c r="Z20" s="10">
        <f>1/$A$1*[1]CoreVPAImp!Y$138</f>
        <v>8.6869989469599992E-2</v>
      </c>
      <c r="AA20" s="10">
        <f>1/$A$1*[1]CoreVPAImp!Z$138</f>
        <v>0</v>
      </c>
      <c r="AB20" s="10">
        <f>1/$A$1*[1]CoreVPAImp!AA$138</f>
        <v>0</v>
      </c>
      <c r="AC20" s="4"/>
      <c r="AD20" s="45">
        <f>1/1000*[1]CoreVPAImp!AB$138</f>
        <v>4.3352882000000002E-2</v>
      </c>
      <c r="AE20" s="10">
        <f>1/1000*[1]CoreVPAImp!AC$138</f>
        <v>2.6766174E-2</v>
      </c>
      <c r="AF20" s="10">
        <f>1/1000*[1]CoreVPAImp!AD$138</f>
        <v>3.257927599999999E-2</v>
      </c>
      <c r="AG20" s="10">
        <f>1/1000*[1]CoreVPAImp!AE$138</f>
        <v>3.7492472999999998E-2</v>
      </c>
      <c r="AH20" s="10">
        <f>1/1000*[1]CoreVPAImp!AF$138</f>
        <v>3.9821577999999996E-2</v>
      </c>
      <c r="AI20" s="10">
        <f>1/1000*[1]CoreVPAImp!AG$138</f>
        <v>4.6410194000000002E-2</v>
      </c>
      <c r="AJ20" s="10">
        <f>1/1000*[1]CoreVPAImp!AH$138</f>
        <v>4.4469845000000001E-2</v>
      </c>
      <c r="AK20" s="10">
        <f>1/1000*[1]CoreVPAImp!AI$138</f>
        <v>5.6847739000000008E-2</v>
      </c>
      <c r="AL20" s="10">
        <f>1/1000*[1]CoreVPAImp!AJ$138</f>
        <v>5.8643800999999995E-2</v>
      </c>
      <c r="AM20" s="10">
        <f>1/1000*[1]CoreVPAImp!AK$138</f>
        <v>5.3189724000000001E-2</v>
      </c>
      <c r="AN20" s="10">
        <f>1/1000*[1]CoreVPAImp!AL$138</f>
        <v>5.6139245000000004E-2</v>
      </c>
      <c r="AO20" s="10">
        <f>1/1000*[1]CoreVPAImp!AM$138</f>
        <v>6.0119722E-2</v>
      </c>
      <c r="AP20" s="10">
        <f>1/1000*[1]CoreVPAImp!AN$138</f>
        <v>6.2710088999999997E-2</v>
      </c>
      <c r="AQ20" s="10">
        <f>1/1000*[1]CoreVPAImp!AO$138</f>
        <v>6.1441732000000006E-2</v>
      </c>
      <c r="AR20" s="10">
        <f>1/1000*[1]CoreVPAImp!AP$138</f>
        <v>7.0207588000000001E-2</v>
      </c>
      <c r="AS20" s="10">
        <f>1/1000*[1]CoreVPAImp!AQ$138</f>
        <v>5.3492249999999998E-2</v>
      </c>
      <c r="AT20" s="10">
        <f>1/1000*[1]CoreVPAImp!AR$138</f>
        <v>6.1694365000000001E-2</v>
      </c>
      <c r="AU20" s="10">
        <f>1/1000*[1]CoreVPAImp!AS$138</f>
        <v>5.3672497999999992E-2</v>
      </c>
      <c r="AV20" s="10">
        <f>1/1000*[1]CoreVPAImp!AT$138</f>
        <v>5.305402699999999E-2</v>
      </c>
      <c r="AW20" s="10">
        <f>1/1000*[1]CoreVPAImp!AU$138</f>
        <v>4.6901964999999997E-2</v>
      </c>
      <c r="AX20" s="10">
        <f>1/1000*[1]CoreVPAImp!AV$138</f>
        <v>4.5803244E-2</v>
      </c>
      <c r="AY20" s="10">
        <f>1/1000*[1]CoreVPAImp!AW$138</f>
        <v>4.7108801999999998E-2</v>
      </c>
      <c r="AZ20" s="10">
        <f>1/1000*[1]CoreVPAImp!AX$138</f>
        <v>5.5770510048000009E-2</v>
      </c>
      <c r="BA20" s="10">
        <f>1/1000*[1]CoreVPAImp!AY$138</f>
        <v>4.2087956905999993E-2</v>
      </c>
      <c r="BB20" s="10">
        <f>1/1000*[1]CoreVPAImp!AZ$138</f>
        <v>0</v>
      </c>
      <c r="BC20" s="10">
        <f>1/1000*[1]CoreVPAImp!BA$138</f>
        <v>0</v>
      </c>
      <c r="BD20" s="215"/>
    </row>
    <row r="21" spans="2:56">
      <c r="B21" s="5" t="s">
        <v>31</v>
      </c>
      <c r="C21" s="45">
        <f>1/$A$1*[1]CoreVPAImp!$B$206</f>
        <v>3.1970548789523813E-3</v>
      </c>
      <c r="D21" s="10">
        <f>1/$A$1*[1]CoreVPAImp!$C$206</f>
        <v>4.0933391123174605E-3</v>
      </c>
      <c r="E21" s="10">
        <f>1/$A$1*[1]CoreVPAImp!$D$206</f>
        <v>6.2748315361269846E-3</v>
      </c>
      <c r="F21" s="10">
        <f>1/$A$1*[1]CoreVPAImp!$E$206</f>
        <v>7.0190542417460314E-3</v>
      </c>
      <c r="G21" s="10">
        <f>1/$A$1*[1]CoreVPAImp!$F$206</f>
        <v>7.2517374999999992E-3</v>
      </c>
      <c r="H21" s="10">
        <f>1/$A$1*[1]CoreVPAImp!$G$206</f>
        <v>4.5878003400000008E-3</v>
      </c>
      <c r="I21" s="10">
        <f>1/$A$1*[1]CoreVPAImp!$H$206</f>
        <v>5.9172502800000004E-3</v>
      </c>
      <c r="J21" s="37">
        <f>1/$A$1*[1]CoreVPAImp!$I$206</f>
        <v>3.3127249149999998E-3</v>
      </c>
      <c r="K21" s="37">
        <f>1/$A$1*[1]CoreVPAImp!$J$206</f>
        <v>2.3175506599999998E-3</v>
      </c>
      <c r="L21" s="37">
        <f>1/$A$1*[1]CoreVPAImp!$K$206</f>
        <v>1.9513832000000002E-3</v>
      </c>
      <c r="M21" s="10">
        <f>1/$A$1*[1]CoreVPAImp!L$206</f>
        <v>2.0040067199999997E-3</v>
      </c>
      <c r="N21" s="10">
        <f>1/$A$1*[1]CoreVPAImp!M$206</f>
        <v>1.1444431399999999E-3</v>
      </c>
      <c r="O21" s="10">
        <f>1/$A$1*[1]CoreVPAImp!N$206</f>
        <v>1.5726000749999997E-3</v>
      </c>
      <c r="P21" s="10">
        <f>1/$A$1*[1]CoreVPAImp!O$206</f>
        <v>1.0437295399999998E-3</v>
      </c>
      <c r="Q21" s="10">
        <f>1/$A$1*[1]CoreVPAImp!P$206</f>
        <v>1.12167032E-3</v>
      </c>
      <c r="R21" s="10">
        <f>1/$A$1*[1]CoreVPAImp!Q$206</f>
        <v>1.7352243799999998E-3</v>
      </c>
      <c r="S21" s="10">
        <f>1/$A$1*[1]CoreVPAImp!R$206</f>
        <v>1.03369198E-3</v>
      </c>
      <c r="T21" s="10">
        <f>1/$A$1*[1]CoreVPAImp!S$206</f>
        <v>4.2030283999999995E-4</v>
      </c>
      <c r="U21" s="10">
        <f>1/$A$1*[1]CoreVPAImp!T$206</f>
        <v>5.7481524799999988E-4</v>
      </c>
      <c r="V21" s="10">
        <f>1/$A$1*[1]CoreVPAImp!U$206</f>
        <v>7.1554179999999993E-4</v>
      </c>
      <c r="W21" s="10">
        <f>1/$A$1*[1]CoreVPAImp!V$206</f>
        <v>4.3889977999999995E-4</v>
      </c>
      <c r="X21" s="10">
        <f>1/$A$1*[1]CoreVPAImp!W$206</f>
        <v>2.4213121399999996E-3</v>
      </c>
      <c r="Y21" s="10">
        <f>1/$A$1*[1]CoreVPAImp!X$206</f>
        <v>1.6284121984599998E-3</v>
      </c>
      <c r="Z21" s="10">
        <f>1/$A$1*[1]CoreVPAImp!Y$206</f>
        <v>3.0219279999999997E-3</v>
      </c>
      <c r="AA21" s="10">
        <f>1/$A$1*[1]CoreVPAImp!Z$206</f>
        <v>0</v>
      </c>
      <c r="AB21" s="10">
        <f>1/$A$1*[1]CoreVPAImp!AA$206</f>
        <v>0</v>
      </c>
      <c r="AC21" s="4"/>
      <c r="AD21" s="45">
        <f>1/1000*[1]CoreVPAImp!AB$206</f>
        <v>1.3109420000000001E-3</v>
      </c>
      <c r="AE21" s="10">
        <f>1/1000*[1]CoreVPAImp!AC$206</f>
        <v>1.5628449999999998E-3</v>
      </c>
      <c r="AF21" s="10">
        <f>1/1000*[1]CoreVPAImp!AD$206</f>
        <v>1.9598419999999998E-3</v>
      </c>
      <c r="AG21" s="10">
        <f>1/1000*[1]CoreVPAImp!AE$206</f>
        <v>2.0295930000000001E-3</v>
      </c>
      <c r="AH21" s="10">
        <f>1/1000*[1]CoreVPAImp!AF$206</f>
        <v>2.0052640000000001E-3</v>
      </c>
      <c r="AI21" s="10">
        <f>1/1000*[1]CoreVPAImp!AG$206</f>
        <v>1.2688099999999998E-3</v>
      </c>
      <c r="AJ21" s="10">
        <f>1/1000*[1]CoreVPAImp!AH$206</f>
        <v>1.2193240000000001E-3</v>
      </c>
      <c r="AK21" s="10">
        <f>1/1000*[1]CoreVPAImp!AI$206</f>
        <v>1.368525E-3</v>
      </c>
      <c r="AL21" s="10">
        <f>1/1000*[1]CoreVPAImp!AJ$206</f>
        <v>1.2540520000000001E-3</v>
      </c>
      <c r="AM21" s="10">
        <f>1/1000*[1]CoreVPAImp!AK$206</f>
        <v>1.171999E-3</v>
      </c>
      <c r="AN21" s="10">
        <f>1/1000*[1]CoreVPAImp!AL$206</f>
        <v>1.2381599999999999E-3</v>
      </c>
      <c r="AO21" s="10">
        <f>1/1000*[1]CoreVPAImp!AM$206</f>
        <v>8.2841700000000002E-4</v>
      </c>
      <c r="AP21" s="10">
        <f>1/1000*[1]CoreVPAImp!AN$206</f>
        <v>8.2479299999999988E-4</v>
      </c>
      <c r="AQ21" s="10">
        <f>1/1000*[1]CoreVPAImp!AO$206</f>
        <v>4.35086E-4</v>
      </c>
      <c r="AR21" s="10">
        <f>1/1000*[1]CoreVPAImp!AP$206</f>
        <v>4.4630399999999996E-4</v>
      </c>
      <c r="AS21" s="10">
        <f>1/1000*[1]CoreVPAImp!AQ$206</f>
        <v>7.5629699999999996E-4</v>
      </c>
      <c r="AT21" s="10">
        <f>1/1000*[1]CoreVPAImp!AR$206</f>
        <v>7.0072800000000007E-4</v>
      </c>
      <c r="AU21" s="10">
        <f>1/1000*[1]CoreVPAImp!AS$206</f>
        <v>2.0445700000000001E-4</v>
      </c>
      <c r="AV21" s="10">
        <f>1/1000*[1]CoreVPAImp!AT$206</f>
        <v>3.5217899999999999E-4</v>
      </c>
      <c r="AW21" s="10">
        <f>1/1000*[1]CoreVPAImp!AU$206</f>
        <v>2.7346499999999997E-4</v>
      </c>
      <c r="AX21" s="10">
        <f>1/1000*[1]CoreVPAImp!AV$206</f>
        <v>1.4205399999999999E-4</v>
      </c>
      <c r="AY21" s="10">
        <f>1/1000*[1]CoreVPAImp!AW$206</f>
        <v>7.946749999999999E-4</v>
      </c>
      <c r="AZ21" s="10">
        <f>1/1000*[1]CoreVPAImp!AX$206</f>
        <v>4.8508175000000004E-4</v>
      </c>
      <c r="BA21" s="10">
        <f>1/1000*[1]CoreVPAImp!AY$206</f>
        <v>3.7776693100000005E-4</v>
      </c>
      <c r="BB21" s="10">
        <f>1/1000*[1]CoreVPAImp!AZ$206</f>
        <v>0</v>
      </c>
      <c r="BC21" s="10">
        <f>1/1000*[1]CoreVPAImp!BA$206</f>
        <v>0</v>
      </c>
      <c r="BD21" s="215"/>
    </row>
    <row r="22" spans="2:56">
      <c r="B22" s="8" t="s">
        <v>19</v>
      </c>
      <c r="C22" s="46">
        <f t="shared" ref="C22:M22" si="9">SUM(C17:C17)-SUM(C18:C21)</f>
        <v>8.8991554507301673E-3</v>
      </c>
      <c r="D22" s="38">
        <f t="shared" si="9"/>
        <v>7.1454253640634846E-3</v>
      </c>
      <c r="E22" s="38">
        <f t="shared" si="9"/>
        <v>6.3810741388031222E-3</v>
      </c>
      <c r="F22" s="38">
        <f t="shared" si="9"/>
        <v>1.1182196947936485E-2</v>
      </c>
      <c r="G22" s="38">
        <f t="shared" si="9"/>
        <v>5.5029661799999574E-3</v>
      </c>
      <c r="H22" s="38">
        <f t="shared" si="9"/>
        <v>6.2494653199999806E-3</v>
      </c>
      <c r="I22" s="38">
        <f t="shared" si="9"/>
        <v>4.2810379200000637E-3</v>
      </c>
      <c r="J22" s="39">
        <f t="shared" si="9"/>
        <v>5.8759135050000522E-3</v>
      </c>
      <c r="K22" s="39">
        <f t="shared" si="9"/>
        <v>5.1953644400000165E-3</v>
      </c>
      <c r="L22" s="39">
        <f t="shared" si="9"/>
        <v>3.8148623600000042E-3</v>
      </c>
      <c r="M22" s="38">
        <f t="shared" si="9"/>
        <v>2.9587099600000277E-3</v>
      </c>
      <c r="N22" s="38">
        <f>SUM(N17:N17)-SUM(N18:N21)</f>
        <v>1.4232485200000866E-3</v>
      </c>
      <c r="O22" s="38">
        <f t="shared" ref="O22:AB22" si="10">SUM(O17:O17)-SUM(O18:O21)</f>
        <v>4.6205751350000823E-3</v>
      </c>
      <c r="P22" s="38">
        <f t="shared" si="10"/>
        <v>7.5422774000000192E-3</v>
      </c>
      <c r="Q22" s="38">
        <f t="shared" si="10"/>
        <v>1.210323640000005E-2</v>
      </c>
      <c r="R22" s="38">
        <f t="shared" si="10"/>
        <v>1.4813459431666676E-2</v>
      </c>
      <c r="S22" s="38">
        <f t="shared" si="10"/>
        <v>1.0185263580000048E-2</v>
      </c>
      <c r="T22" s="38">
        <f t="shared" si="10"/>
        <v>6.1736100200001642E-3</v>
      </c>
      <c r="U22" s="38">
        <f t="shared" si="10"/>
        <v>8.1638704200001078E-3</v>
      </c>
      <c r="V22" s="38">
        <f t="shared" si="10"/>
        <v>1.3036137244761825E-2</v>
      </c>
      <c r="W22" s="38">
        <f t="shared" si="10"/>
        <v>2.9406973859999908E-2</v>
      </c>
      <c r="X22" s="38">
        <f t="shared" si="10"/>
        <v>4.5418031440000117E-2</v>
      </c>
      <c r="Y22" s="38">
        <f t="shared" si="10"/>
        <v>5.1470733524599854E-2</v>
      </c>
      <c r="Z22" s="38">
        <f t="shared" si="10"/>
        <v>2.9991361486250145E-2</v>
      </c>
      <c r="AA22" s="38">
        <f t="shared" si="10"/>
        <v>0</v>
      </c>
      <c r="AB22" s="38">
        <f t="shared" si="10"/>
        <v>0</v>
      </c>
      <c r="AC22" s="4"/>
      <c r="AD22" s="47">
        <f t="shared" ref="AD22:BC22" si="11">SUM(AD17:AD17)-SUM(AD18:AD21)</f>
        <v>4.0241040000000144E-3</v>
      </c>
      <c r="AE22" s="40">
        <f t="shared" si="11"/>
        <v>3.3643289999999854E-3</v>
      </c>
      <c r="AF22" s="40">
        <f t="shared" si="11"/>
        <v>3.0630509999999972E-3</v>
      </c>
      <c r="AG22" s="40">
        <f t="shared" si="11"/>
        <v>4.652829000000025E-3</v>
      </c>
      <c r="AH22" s="40">
        <f t="shared" si="11"/>
        <v>3.4899749999999924E-3</v>
      </c>
      <c r="AI22" s="40">
        <f t="shared" si="11"/>
        <v>4.0155480000000354E-3</v>
      </c>
      <c r="AJ22" s="40">
        <f t="shared" si="11"/>
        <v>3.6011999999999988E-3</v>
      </c>
      <c r="AK22" s="40">
        <f t="shared" si="11"/>
        <v>5.484146999999967E-3</v>
      </c>
      <c r="AL22" s="40">
        <f t="shared" si="11"/>
        <v>5.2173580000000053E-3</v>
      </c>
      <c r="AM22" s="40">
        <f t="shared" si="11"/>
        <v>3.0037299999999961E-3</v>
      </c>
      <c r="AN22" s="40">
        <f t="shared" si="11"/>
        <v>2.2322140000000101E-3</v>
      </c>
      <c r="AO22" s="40">
        <f t="shared" si="11"/>
        <v>9.782740000000012E-4</v>
      </c>
      <c r="AP22" s="40">
        <f t="shared" si="11"/>
        <v>3.0768449999999947E-3</v>
      </c>
      <c r="AQ22" s="40">
        <f t="shared" si="11"/>
        <v>4.036048000000042E-3</v>
      </c>
      <c r="AR22" s="40">
        <f t="shared" si="11"/>
        <v>5.3671390000000208E-3</v>
      </c>
      <c r="AS22" s="40">
        <f t="shared" si="11"/>
        <v>6.6051170000000214E-3</v>
      </c>
      <c r="AT22" s="40">
        <f t="shared" si="11"/>
        <v>4.6354140000000044E-3</v>
      </c>
      <c r="AU22" s="40">
        <f t="shared" si="11"/>
        <v>3.9376849999999963E-3</v>
      </c>
      <c r="AV22" s="40">
        <f t="shared" si="11"/>
        <v>3.3256819999999965E-3</v>
      </c>
      <c r="AW22" s="40">
        <f t="shared" si="11"/>
        <v>5.9276679999999971E-3</v>
      </c>
      <c r="AX22" s="40">
        <f t="shared" si="11"/>
        <v>1.0040201000000026E-2</v>
      </c>
      <c r="AY22" s="40">
        <f t="shared" si="11"/>
        <v>1.533462699999999E-2</v>
      </c>
      <c r="AZ22" s="40">
        <f t="shared" si="11"/>
        <v>1.7598799704000023E-2</v>
      </c>
      <c r="BA22" s="40">
        <f t="shared" si="11"/>
        <v>9.5219667340000202E-3</v>
      </c>
      <c r="BB22" s="40">
        <f t="shared" si="11"/>
        <v>0</v>
      </c>
      <c r="BC22" s="40">
        <f t="shared" si="11"/>
        <v>0</v>
      </c>
      <c r="BD22" s="215"/>
    </row>
    <row r="23" spans="2:56" ht="17.149999999999999" customHeight="1">
      <c r="B23" s="14" t="s">
        <v>188</v>
      </c>
      <c r="C23" s="28">
        <f>1/$A$1*[1]CoreVPAImp!$B$264</f>
        <v>0.17529212645855435</v>
      </c>
      <c r="D23" s="30">
        <f>1/$A$1*[1]CoreVPAImp!$C$264</f>
        <v>6.4724943648573868E-2</v>
      </c>
      <c r="E23" s="30">
        <f>1/$A$1*[1]CoreVPAImp!$D$264</f>
        <v>0.11955044892693038</v>
      </c>
      <c r="F23" s="30">
        <f>1/$A$1*[1]CoreVPAImp!$E$264</f>
        <v>0.13787801320693527</v>
      </c>
      <c r="G23" s="30">
        <f>1/$A$1*[1]CoreVPAImp!$F$264</f>
        <v>0.28454258260000004</v>
      </c>
      <c r="H23" s="30">
        <f>1/$A$1*[1]CoreVPAImp!$G$264</f>
        <v>0.25201019782000006</v>
      </c>
      <c r="I23" s="30">
        <f>1/$A$1*[1]CoreVPAImp!$H$264</f>
        <v>0.21765460551999996</v>
      </c>
      <c r="J23" s="34">
        <f>1/$A$1*[1]CoreVPAImp!$I$264</f>
        <v>0.26839505722285711</v>
      </c>
      <c r="K23" s="34">
        <f>1/$A$1*[1]CoreVPAImp!$J$264</f>
        <v>0.48845440937999995</v>
      </c>
      <c r="L23" s="34">
        <f>1/$A$1*[1]CoreVPAImp!$K$264</f>
        <v>0.30898138412000004</v>
      </c>
      <c r="M23" s="30">
        <f>1/$A$1*[1]CoreVPAImp!L$264</f>
        <v>0.61026568126000014</v>
      </c>
      <c r="N23" s="30">
        <f>1/$A$1*[1]CoreVPAImp!M$264</f>
        <v>0.52163592789999991</v>
      </c>
      <c r="O23" s="30">
        <f>1/$A$1*[1]CoreVPAImp!N$264</f>
        <v>0.34213916574714281</v>
      </c>
      <c r="P23" s="30">
        <f>1/$A$1*[1]CoreVPAImp!O$264</f>
        <v>0.47435494329333333</v>
      </c>
      <c r="Q23" s="30">
        <f>1/$A$1*[1]CoreVPAImp!P$264</f>
        <v>0.59875642319000022</v>
      </c>
      <c r="R23" s="30">
        <f>1/$A$1*[1]CoreVPAImp!Q$264</f>
        <v>0.77352805397999991</v>
      </c>
      <c r="S23" s="30">
        <f>1/$A$1*[1]CoreVPAImp!R$264</f>
        <v>0.66491296903999997</v>
      </c>
      <c r="T23" s="30">
        <f>1/$A$1*[1]CoreVPAImp!S$264</f>
        <v>0.73325574523809522</v>
      </c>
      <c r="U23" s="30">
        <f>1/$A$1*[1]CoreVPAImp!T$264</f>
        <v>1.2260226162579997</v>
      </c>
      <c r="V23" s="30">
        <f>1/$A$1*[1]CoreVPAImp!U$264</f>
        <v>0.68409671924863524</v>
      </c>
      <c r="W23" s="30">
        <f>1/$A$1*[1]CoreVPAImp!V$264</f>
        <v>0.63466828996000002</v>
      </c>
      <c r="X23" s="30">
        <f>1/$A$1*[1]CoreVPAImp!W$264</f>
        <v>0.98835047696000011</v>
      </c>
      <c r="Y23" s="30">
        <f>1/$A$1*[1]CoreVPAImp!X$264</f>
        <v>1.5083570525585548</v>
      </c>
      <c r="Z23" s="30">
        <f>1/$A$1*[1]CoreVPAImp!Y$264</f>
        <v>0.76798896000607775</v>
      </c>
      <c r="AA23" s="30">
        <f>1/$A$1*[1]CoreVPAImp!Z$264</f>
        <v>0</v>
      </c>
      <c r="AB23" s="30">
        <f>1/$A$1*[1]CoreVPAImp!AA$264</f>
        <v>0</v>
      </c>
      <c r="AC23" s="13"/>
      <c r="AD23" s="28">
        <f>1/1000*[1]CoreVPAImp!AB$264</f>
        <v>3.5154921000000006E-2</v>
      </c>
      <c r="AE23" s="30">
        <f>1/1000*[1]CoreVPAImp!AC$264</f>
        <v>1.3671439999999997E-2</v>
      </c>
      <c r="AF23" s="30">
        <f>1/1000*[1]CoreVPAImp!AD$264</f>
        <v>2.1513649999999999E-2</v>
      </c>
      <c r="AG23" s="30">
        <f>1/1000*[1]CoreVPAImp!AE$264</f>
        <v>3.4513200000000001E-2</v>
      </c>
      <c r="AH23" s="30">
        <f>1/1000*[1]CoreVPAImp!AF$264</f>
        <v>4.5966248000000008E-2</v>
      </c>
      <c r="AI23" s="30">
        <f>1/1000*[1]CoreVPAImp!AG$264</f>
        <v>4.3227610999999999E-2</v>
      </c>
      <c r="AJ23" s="30">
        <f>1/1000*[1]CoreVPAImp!AH$264</f>
        <v>3.8958939999999991E-2</v>
      </c>
      <c r="AK23" s="30">
        <f>1/1000*[1]CoreVPAImp!AI$264</f>
        <v>4.6782856999999997E-2</v>
      </c>
      <c r="AL23" s="30">
        <f>1/1000*[1]CoreVPAImp!AJ$264</f>
        <v>9.3297587000000015E-2</v>
      </c>
      <c r="AM23" s="30">
        <f>1/1000*[1]CoreVPAImp!AK$264</f>
        <v>5.3608457999999998E-2</v>
      </c>
      <c r="AN23" s="30">
        <f>1/1000*[1]CoreVPAImp!AL$264</f>
        <v>0.10867489399999998</v>
      </c>
      <c r="AO23" s="30">
        <f>1/1000*[1]CoreVPAImp!AM$264</f>
        <v>0.10839363600000002</v>
      </c>
      <c r="AP23" s="30">
        <f>1/1000*[1]CoreVPAImp!AN$264</f>
        <v>7.1762842999999993E-2</v>
      </c>
      <c r="AQ23" s="30">
        <f>1/1000*[1]CoreVPAImp!AO$264</f>
        <v>9.0784647999999982E-2</v>
      </c>
      <c r="AR23" s="30">
        <f>1/1000*[1]CoreVPAImp!AP$264</f>
        <v>0.11756550999999998</v>
      </c>
      <c r="AS23" s="30">
        <f>1/1000*[1]CoreVPAImp!AQ$264</f>
        <v>0.13068426200000002</v>
      </c>
      <c r="AT23" s="30">
        <f>1/1000*[1]CoreVPAImp!AR$264</f>
        <v>0.10943126400000001</v>
      </c>
      <c r="AU23" s="30">
        <f>1/1000*[1]CoreVPAImp!AS$264</f>
        <v>0.14077434</v>
      </c>
      <c r="AV23" s="30">
        <f>1/1000*[1]CoreVPAImp!AT$264</f>
        <v>0.25758098000000001</v>
      </c>
      <c r="AW23" s="30">
        <f>1/1000*[1]CoreVPAImp!AU$264</f>
        <v>0.14375744499999998</v>
      </c>
      <c r="AX23" s="30">
        <f>1/1000*[1]CoreVPAImp!AV$264</f>
        <v>0.126759654</v>
      </c>
      <c r="AY23" s="30">
        <f>1/1000*[1]CoreVPAImp!AW$264</f>
        <v>0.29236069800000003</v>
      </c>
      <c r="AZ23" s="30">
        <f>1/1000*[1]CoreVPAImp!AX$264</f>
        <v>0.54634420421700014</v>
      </c>
      <c r="BA23" s="30">
        <f>1/1000*[1]CoreVPAImp!AY$264</f>
        <v>0.17064797369199999</v>
      </c>
      <c r="BB23" s="30">
        <f>1/1000*[1]CoreVPAImp!AZ$264</f>
        <v>0</v>
      </c>
      <c r="BC23" s="30">
        <f>1/1000*[1]CoreVPAImp!BA$264</f>
        <v>0</v>
      </c>
      <c r="BD23" s="215"/>
    </row>
    <row r="24" spans="2:56">
      <c r="B24" s="5" t="s">
        <v>58</v>
      </c>
      <c r="C24" s="45">
        <f>1/$A$1*[1]CoreVPAImp!$B$16</f>
        <v>1.9696943504000003E-2</v>
      </c>
      <c r="D24" s="10">
        <f>1/$A$1*[1]CoreVPAImp!$C$16</f>
        <v>1.3958249759999999E-3</v>
      </c>
      <c r="E24" s="10">
        <f>1/$A$1*[1]CoreVPAImp!$D$16</f>
        <v>1.6918417379047622E-3</v>
      </c>
      <c r="F24" s="10">
        <f>1/$A$1*[1]CoreVPAImp!$E$16</f>
        <v>1.2721677085714285E-2</v>
      </c>
      <c r="G24" s="10">
        <f>1/$A$1*[1]CoreVPAImp!$F$16</f>
        <v>4.5186180620000002E-2</v>
      </c>
      <c r="H24" s="10">
        <f>1/$A$1*[1]CoreVPAImp!$G$16</f>
        <v>1.8895802659999999E-2</v>
      </c>
      <c r="I24" s="10">
        <f>1/$A$1*[1]CoreVPAImp!$H$16</f>
        <v>2.2093716400000004E-3</v>
      </c>
      <c r="J24" s="37">
        <f>1/$A$1*[1]CoreVPAImp!$I$16</f>
        <v>2.3918634320000003E-2</v>
      </c>
      <c r="K24" s="37">
        <f>1/$A$1*[1]CoreVPAImp!$J$16</f>
        <v>0.14849265646000004</v>
      </c>
      <c r="L24" s="37">
        <f>1/$A$1*[1]CoreVPAImp!$K$16</f>
        <v>5.0921975160000001E-2</v>
      </c>
      <c r="M24" s="10">
        <f>1/$A$1*[1]CoreVPAImp!L$16</f>
        <v>0.10293140031999999</v>
      </c>
      <c r="N24" s="10">
        <f>1/$A$1*[1]CoreVPAImp!M$16</f>
        <v>4.3926520399999995E-2</v>
      </c>
      <c r="O24" s="10">
        <f>1/$A$1*[1]CoreVPAImp!N$16</f>
        <v>2.9913284879999998E-2</v>
      </c>
      <c r="P24" s="10">
        <f>1/$A$1*[1]CoreVPAImp!O$16</f>
        <v>4.2200768259999993E-2</v>
      </c>
      <c r="Q24" s="10">
        <f>1/$A$1*[1]CoreVPAImp!P$16</f>
        <v>8.5526042560000015E-2</v>
      </c>
      <c r="R24" s="10">
        <f>1/$A$1*[1]CoreVPAImp!Q$16</f>
        <v>6.958161437999999E-2</v>
      </c>
      <c r="S24" s="10">
        <f>1/$A$1*[1]CoreVPAImp!R$16</f>
        <v>2.9527094739999999E-2</v>
      </c>
      <c r="T24" s="10">
        <f>1/$A$1*[1]CoreVPAImp!S$16</f>
        <v>2.5598171279999998E-2</v>
      </c>
      <c r="U24" s="10">
        <f>1/$A$1*[1]CoreVPAImp!T$16</f>
        <v>6.7836615303999995E-2</v>
      </c>
      <c r="V24" s="10">
        <f>1/$A$1*[1]CoreVPAImp!U$16</f>
        <v>3.5670909806666665E-2</v>
      </c>
      <c r="W24" s="10">
        <f>1/$A$1*[1]CoreVPAImp!V$16</f>
        <v>2.3105004359999997E-2</v>
      </c>
      <c r="X24" s="10">
        <f>1/$A$1*[1]CoreVPAImp!W$16</f>
        <v>3.9684464159999995E-2</v>
      </c>
      <c r="Y24" s="10">
        <f>1/$A$1*[1]CoreVPAImp!X$16</f>
        <v>5.8200506954277149E-2</v>
      </c>
      <c r="Z24" s="10">
        <f>1/$A$1*[1]CoreVPAImp!Y$16</f>
        <v>6.8806108749999997E-2</v>
      </c>
      <c r="AA24" s="10">
        <f>1/$A$1*[1]CoreVPAImp!Z$16</f>
        <v>0</v>
      </c>
      <c r="AB24" s="10">
        <f>1/$A$1*[1]CoreVPAImp!AA$16</f>
        <v>0</v>
      </c>
      <c r="AC24" s="4"/>
      <c r="AD24" s="45">
        <f>1/1000*[1]CoreVPAImp!AB$16</f>
        <v>3.0770630000000001E-3</v>
      </c>
      <c r="AE24" s="10">
        <f>1/1000*[1]CoreVPAImp!AC$16</f>
        <v>1.3777E-4</v>
      </c>
      <c r="AF24" s="10">
        <f>1/1000*[1]CoreVPAImp!AD$16</f>
        <v>2.1809200000000003E-4</v>
      </c>
      <c r="AG24" s="10">
        <f>1/1000*[1]CoreVPAImp!AE$16</f>
        <v>2.801151E-3</v>
      </c>
      <c r="AH24" s="10">
        <f>1/1000*[1]CoreVPAImp!AF$16</f>
        <v>5.5814359999999995E-3</v>
      </c>
      <c r="AI24" s="10">
        <f>1/1000*[1]CoreVPAImp!AG$16</f>
        <v>2.2499689999999997E-3</v>
      </c>
      <c r="AJ24" s="10">
        <f>1/1000*[1]CoreVPAImp!AH$16</f>
        <v>3.3448400000000002E-4</v>
      </c>
      <c r="AK24" s="10">
        <f>1/1000*[1]CoreVPAImp!AI$16</f>
        <v>3.3270289999999996E-3</v>
      </c>
      <c r="AL24" s="10">
        <f>1/1000*[1]CoreVPAImp!AJ$16</f>
        <v>2.1704216999999998E-2</v>
      </c>
      <c r="AM24" s="10">
        <f>1/1000*[1]CoreVPAImp!AK$16</f>
        <v>6.5120709999999995E-3</v>
      </c>
      <c r="AN24" s="10">
        <f>1/1000*[1]CoreVPAImp!AL$16</f>
        <v>1.4725225E-2</v>
      </c>
      <c r="AO24" s="10">
        <f>1/1000*[1]CoreVPAImp!AM$16</f>
        <v>6.9535930000000001E-3</v>
      </c>
      <c r="AP24" s="10">
        <f>1/1000*[1]CoreVPAImp!AN$16</f>
        <v>4.7826539999999999E-3</v>
      </c>
      <c r="AQ24" s="10">
        <f>1/1000*[1]CoreVPAImp!AO$16</f>
        <v>6.2138080000000004E-3</v>
      </c>
      <c r="AR24" s="10">
        <f>1/1000*[1]CoreVPAImp!AP$16</f>
        <v>1.3267593999999999E-2</v>
      </c>
      <c r="AS24" s="10">
        <f>1/1000*[1]CoreVPAImp!AQ$16</f>
        <v>9.5514090000000003E-3</v>
      </c>
      <c r="AT24" s="10">
        <f>1/1000*[1]CoreVPAImp!AR$16</f>
        <v>3.9105930000000004E-3</v>
      </c>
      <c r="AU24" s="10">
        <f>1/1000*[1]CoreVPAImp!AS$16</f>
        <v>4.2718909999999999E-3</v>
      </c>
      <c r="AV24" s="10">
        <f>1/1000*[1]CoreVPAImp!AT$16</f>
        <v>1.3370277999999999E-2</v>
      </c>
      <c r="AW24" s="10">
        <f>1/1000*[1]CoreVPAImp!AU$16</f>
        <v>6.2591499999999989E-3</v>
      </c>
      <c r="AX24" s="10">
        <f>1/1000*[1]CoreVPAImp!AV$16</f>
        <v>3.5920610000000001E-3</v>
      </c>
      <c r="AY24" s="10">
        <f>1/1000*[1]CoreVPAImp!AW$16</f>
        <v>8.6731180000000005E-3</v>
      </c>
      <c r="AZ24" s="10">
        <f>1/1000*[1]CoreVPAImp!AX$16</f>
        <v>1.9180945785999999E-2</v>
      </c>
      <c r="BA24" s="10">
        <f>1/1000*[1]CoreVPAImp!AY$16</f>
        <v>1.2908165194000001E-2</v>
      </c>
      <c r="BB24" s="10">
        <f>1/1000*[1]CoreVPAImp!AZ$16</f>
        <v>0</v>
      </c>
      <c r="BC24" s="10">
        <f>1/1000*[1]CoreVPAImp!BA$16</f>
        <v>0</v>
      </c>
      <c r="BD24" s="215"/>
    </row>
    <row r="25" spans="2:56">
      <c r="B25" s="5" t="s">
        <v>61</v>
      </c>
      <c r="C25" s="45">
        <f>1/$A$1*[1]CoreVPAImp!$B$67</f>
        <v>5.4773589051999999E-2</v>
      </c>
      <c r="D25" s="10">
        <f>1/$A$1*[1]CoreVPAImp!$C$67</f>
        <v>2.0180160000000003E-2</v>
      </c>
      <c r="E25" s="10">
        <f>1/$A$1*[1]CoreVPAImp!$D$67</f>
        <v>6.0601652383999997E-2</v>
      </c>
      <c r="F25" s="10">
        <f>1/$A$1*[1]CoreVPAImp!$E$67</f>
        <v>6.4820096250000001E-2</v>
      </c>
      <c r="G25" s="10">
        <f>1/$A$1*[1]CoreVPAImp!$F$67</f>
        <v>0.11988459476</v>
      </c>
      <c r="H25" s="10">
        <f>1/$A$1*[1]CoreVPAImp!$G$67</f>
        <v>9.7939642920000014E-2</v>
      </c>
      <c r="I25" s="10">
        <f>1/$A$1*[1]CoreVPAImp!$H$67</f>
        <v>9.890097812000001E-2</v>
      </c>
      <c r="J25" s="37">
        <f>1/$A$1*[1]CoreVPAImp!$I$67</f>
        <v>0.11257932476000002</v>
      </c>
      <c r="K25" s="37">
        <f>1/$A$1*[1]CoreVPAImp!$J$67</f>
        <v>0.13587377832</v>
      </c>
      <c r="L25" s="37">
        <f>1/$A$1*[1]CoreVPAImp!$K$67</f>
        <v>0.11272716000000001</v>
      </c>
      <c r="M25" s="10">
        <f>1/$A$1*[1]CoreVPAImp!L$67</f>
        <v>0.17372082</v>
      </c>
      <c r="N25" s="10">
        <f>1/$A$1*[1]CoreVPAImp!M$67</f>
        <v>0.16439695999999998</v>
      </c>
      <c r="O25" s="10">
        <f>1/$A$1*[1]CoreVPAImp!N$67</f>
        <v>8.1461821000000004E-2</v>
      </c>
      <c r="P25" s="10">
        <f>1/$A$1*[1]CoreVPAImp!O$67</f>
        <v>0.15453083520000002</v>
      </c>
      <c r="Q25" s="10">
        <f>1/$A$1*[1]CoreVPAImp!P$67</f>
        <v>0.18717971999999999</v>
      </c>
      <c r="R25" s="10">
        <f>1/$A$1*[1]CoreVPAImp!Q$67</f>
        <v>0.18968699469999997</v>
      </c>
      <c r="S25" s="10">
        <f>1/$A$1*[1]CoreVPAImp!R$67</f>
        <v>0.19683751346000003</v>
      </c>
      <c r="T25" s="10">
        <f>1/$A$1*[1]CoreVPAImp!S$67</f>
        <v>0.16640418900000001</v>
      </c>
      <c r="U25" s="10">
        <f>1/$A$1*[1]CoreVPAImp!T$67</f>
        <v>0.18473996775999998</v>
      </c>
      <c r="V25" s="10">
        <f>1/$A$1*[1]CoreVPAImp!U$67</f>
        <v>0.11394838</v>
      </c>
      <c r="W25" s="10">
        <f>1/$A$1*[1]CoreVPAImp!V$67</f>
        <v>6.60023E-2</v>
      </c>
      <c r="X25" s="10">
        <f>1/$A$1*[1]CoreVPAImp!W$67</f>
        <v>0.10096814</v>
      </c>
      <c r="Y25" s="10">
        <f>1/$A$1*[1]CoreVPAImp!X$67</f>
        <v>0.1171784068</v>
      </c>
      <c r="Z25" s="10">
        <f>1/$A$1*[1]CoreVPAImp!Y$67</f>
        <v>6.6063512499999991E-2</v>
      </c>
      <c r="AA25" s="10">
        <f>1/$A$1*[1]CoreVPAImp!Z$67</f>
        <v>0</v>
      </c>
      <c r="AB25" s="10">
        <f>1/$A$1*[1]CoreVPAImp!AA$67</f>
        <v>0</v>
      </c>
      <c r="AC25" s="4"/>
      <c r="AD25" s="45">
        <f>1/1000*[1]CoreVPAImp!AB$67</f>
        <v>7.5412459999999997E-3</v>
      </c>
      <c r="AE25" s="10">
        <f>1/1000*[1]CoreVPAImp!AC$67</f>
        <v>1.7502469999999999E-3</v>
      </c>
      <c r="AF25" s="10">
        <f>1/1000*[1]CoreVPAImp!AD$67</f>
        <v>6.6485680000000005E-3</v>
      </c>
      <c r="AG25" s="10">
        <f>1/1000*[1]CoreVPAImp!AE$67</f>
        <v>1.4246175E-2</v>
      </c>
      <c r="AH25" s="10">
        <f>1/1000*[1]CoreVPAImp!AF$67</f>
        <v>1.5747316000000001E-2</v>
      </c>
      <c r="AI25" s="10">
        <f>1/1000*[1]CoreVPAImp!AG$67</f>
        <v>1.2521849E-2</v>
      </c>
      <c r="AJ25" s="10">
        <f>1/1000*[1]CoreVPAImp!AH$67</f>
        <v>1.1430491999999999E-2</v>
      </c>
      <c r="AK25" s="10">
        <f>1/1000*[1]CoreVPAImp!AI$67</f>
        <v>1.47242E-2</v>
      </c>
      <c r="AL25" s="10">
        <f>1/1000*[1]CoreVPAImp!AJ$67</f>
        <v>2.1595693000000003E-2</v>
      </c>
      <c r="AM25" s="10">
        <f>1/1000*[1]CoreVPAImp!AK$67</f>
        <v>1.5340686999999999E-2</v>
      </c>
      <c r="AN25" s="10">
        <f>1/1000*[1]CoreVPAImp!AL$67</f>
        <v>2.7778685000000001E-2</v>
      </c>
      <c r="AO25" s="10">
        <f>1/1000*[1]CoreVPAImp!AM$67</f>
        <v>2.9287166999999999E-2</v>
      </c>
      <c r="AP25" s="10">
        <f>1/1000*[1]CoreVPAImp!AN$67</f>
        <v>1.2615698E-2</v>
      </c>
      <c r="AQ25" s="10">
        <f>1/1000*[1]CoreVPAImp!AO$67</f>
        <v>2.2786420999999998E-2</v>
      </c>
      <c r="AR25" s="10">
        <f>1/1000*[1]CoreVPAImp!AP$67</f>
        <v>3.0650896E-2</v>
      </c>
      <c r="AS25" s="10">
        <f>1/1000*[1]CoreVPAImp!AQ$67</f>
        <v>2.8154123E-2</v>
      </c>
      <c r="AT25" s="10">
        <f>1/1000*[1]CoreVPAImp!AR$67</f>
        <v>2.6806559999999997E-2</v>
      </c>
      <c r="AU25" s="10">
        <f>1/1000*[1]CoreVPAImp!AS$67</f>
        <v>2.6681753999999999E-2</v>
      </c>
      <c r="AV25" s="10">
        <f>1/1000*[1]CoreVPAImp!AT$67</f>
        <v>3.5533861E-2</v>
      </c>
      <c r="AW25" s="10">
        <f>1/1000*[1]CoreVPAImp!AU$67</f>
        <v>2.0957428E-2</v>
      </c>
      <c r="AX25" s="10">
        <f>1/1000*[1]CoreVPAImp!AV$67</f>
        <v>1.0793796000000001E-2</v>
      </c>
      <c r="AY25" s="10">
        <f>1/1000*[1]CoreVPAImp!AW$67</f>
        <v>2.2106710000000002E-2</v>
      </c>
      <c r="AZ25" s="10">
        <f>1/1000*[1]CoreVPAImp!AX$67</f>
        <v>3.8612113989000003E-2</v>
      </c>
      <c r="BA25" s="10">
        <f>1/1000*[1]CoreVPAImp!AY$67</f>
        <v>1.2746927817000001E-2</v>
      </c>
      <c r="BB25" s="10">
        <f>1/1000*[1]CoreVPAImp!AZ$67</f>
        <v>0</v>
      </c>
      <c r="BC25" s="10">
        <f>1/1000*[1]CoreVPAImp!BA$67</f>
        <v>0</v>
      </c>
      <c r="BD25" s="215"/>
    </row>
    <row r="26" spans="2:56">
      <c r="B26" s="5" t="s">
        <v>60</v>
      </c>
      <c r="C26" s="45">
        <f>1/$A$1*[1]CoreVPAImp!$B$79</f>
        <v>4.2164609760000004E-3</v>
      </c>
      <c r="D26" s="10">
        <f>1/$A$1*[1]CoreVPAImp!$C$79</f>
        <v>0</v>
      </c>
      <c r="E26" s="10">
        <f>1/$A$1*[1]CoreVPAImp!$D$79</f>
        <v>1.6541284760000002E-3</v>
      </c>
      <c r="F26" s="10">
        <f>1/$A$1*[1]CoreVPAImp!$E$79</f>
        <v>2.0984964000000002E-3</v>
      </c>
      <c r="G26" s="10">
        <f>1/$A$1*[1]CoreVPAImp!$F$79</f>
        <v>4.4675540000000007E-2</v>
      </c>
      <c r="H26" s="10">
        <f>1/$A$1*[1]CoreVPAImp!$G$79</f>
        <v>4.6555600000000003E-2</v>
      </c>
      <c r="I26" s="10">
        <f>1/$A$1*[1]CoreVPAImp!$H$79</f>
        <v>3.0655885540000004E-2</v>
      </c>
      <c r="J26" s="37">
        <f>1/$A$1*[1]CoreVPAImp!$I$79</f>
        <v>1.4192727640000001E-2</v>
      </c>
      <c r="K26" s="37">
        <f>1/$A$1*[1]CoreVPAImp!$J$79</f>
        <v>4.0249300000000002E-2</v>
      </c>
      <c r="L26" s="37">
        <f>1/$A$1*[1]CoreVPAImp!$K$79</f>
        <v>3.8715040000000006E-2</v>
      </c>
      <c r="M26" s="10">
        <f>1/$A$1*[1]CoreVPAImp!L$79</f>
        <v>0.12074524</v>
      </c>
      <c r="N26" s="10">
        <f>1/$A$1*[1]CoreVPAImp!M$79</f>
        <v>0.10515737889999999</v>
      </c>
      <c r="O26" s="10">
        <f>1/$A$1*[1]CoreVPAImp!N$79</f>
        <v>7.6887010620000001E-2</v>
      </c>
      <c r="P26" s="10">
        <f>1/$A$1*[1]CoreVPAImp!O$79</f>
        <v>8.0238842859999993E-2</v>
      </c>
      <c r="Q26" s="10">
        <f>1/$A$1*[1]CoreVPAImp!P$79</f>
        <v>7.2592288000000005E-2</v>
      </c>
      <c r="R26" s="10">
        <f>1/$A$1*[1]CoreVPAImp!Q$79</f>
        <v>0.12605960400000002</v>
      </c>
      <c r="S26" s="10">
        <f>1/$A$1*[1]CoreVPAImp!R$79</f>
        <v>0.12863866399999999</v>
      </c>
      <c r="T26" s="10">
        <f>1/$A$1*[1]CoreVPAImp!S$79</f>
        <v>0.20617991956000004</v>
      </c>
      <c r="U26" s="10">
        <f>1/$A$1*[1]CoreVPAImp!T$79</f>
        <v>0.22209208921600002</v>
      </c>
      <c r="V26" s="10">
        <f>1/$A$1*[1]CoreVPAImp!U$79</f>
        <v>0.14568080796000002</v>
      </c>
      <c r="W26" s="10">
        <f>1/$A$1*[1]CoreVPAImp!V$79</f>
        <v>0.11074356260000001</v>
      </c>
      <c r="X26" s="10">
        <f>1/$A$1*[1]CoreVPAImp!W$79</f>
        <v>0.1351847481</v>
      </c>
      <c r="Y26" s="10">
        <f>1/$A$1*[1]CoreVPAImp!X$79</f>
        <v>0.17561305181521999</v>
      </c>
      <c r="Z26" s="10">
        <f>1/$A$1*[1]CoreVPAImp!Y$79</f>
        <v>5.7095941637599998E-2</v>
      </c>
      <c r="AA26" s="10">
        <f>1/$A$1*[1]CoreVPAImp!Z$79</f>
        <v>0</v>
      </c>
      <c r="AB26" s="10">
        <f>1/$A$1*[1]CoreVPAImp!AA$79</f>
        <v>0</v>
      </c>
      <c r="AC26" s="4"/>
      <c r="AD26" s="45">
        <f>1/1000*[1]CoreVPAImp!AB$79</f>
        <v>6.9085999999999996E-4</v>
      </c>
      <c r="AE26" s="10">
        <f>1/1000*[1]CoreVPAImp!AC$79</f>
        <v>0</v>
      </c>
      <c r="AF26" s="10">
        <f>1/1000*[1]CoreVPAImp!AD$79</f>
        <v>1.7200899999999999E-4</v>
      </c>
      <c r="AG26" s="10">
        <f>1/1000*[1]CoreVPAImp!AE$79</f>
        <v>4.6120800000000001E-4</v>
      </c>
      <c r="AH26" s="10">
        <f>1/1000*[1]CoreVPAImp!AF$79</f>
        <v>5.5212300000000002E-3</v>
      </c>
      <c r="AI26" s="10">
        <f>1/1000*[1]CoreVPAImp!AG$79</f>
        <v>5.8215179999999995E-3</v>
      </c>
      <c r="AJ26" s="10">
        <f>1/1000*[1]CoreVPAImp!AH$79</f>
        <v>3.4981369999999997E-3</v>
      </c>
      <c r="AK26" s="10">
        <f>1/1000*[1]CoreVPAImp!AI$79</f>
        <v>1.9678129999999997E-3</v>
      </c>
      <c r="AL26" s="10">
        <f>1/1000*[1]CoreVPAImp!AJ$79</f>
        <v>6.6674500000000001E-3</v>
      </c>
      <c r="AM26" s="10">
        <f>1/1000*[1]CoreVPAImp!AK$79</f>
        <v>5.5240529999999993E-3</v>
      </c>
      <c r="AN26" s="10">
        <f>1/1000*[1]CoreVPAImp!AL$79</f>
        <v>2.1389774999999996E-2</v>
      </c>
      <c r="AO26" s="10">
        <f>1/1000*[1]CoreVPAImp!AM$79</f>
        <v>2.1630490999999998E-2</v>
      </c>
      <c r="AP26" s="10">
        <f>1/1000*[1]CoreVPAImp!AN$79</f>
        <v>1.5652836E-2</v>
      </c>
      <c r="AQ26" s="10">
        <f>1/1000*[1]CoreVPAImp!AO$79</f>
        <v>1.4973999999999999E-2</v>
      </c>
      <c r="AR26" s="10">
        <f>1/1000*[1]CoreVPAImp!AP$79</f>
        <v>1.4271582999999999E-2</v>
      </c>
      <c r="AS26" s="10">
        <f>1/1000*[1]CoreVPAImp!AQ$79</f>
        <v>2.0729324000000004E-2</v>
      </c>
      <c r="AT26" s="10">
        <f>1/1000*[1]CoreVPAImp!AR$79</f>
        <v>1.9099746999999997E-2</v>
      </c>
      <c r="AU26" s="10">
        <f>1/1000*[1]CoreVPAImp!AS$79</f>
        <v>3.5007976000000003E-2</v>
      </c>
      <c r="AV26" s="10">
        <f>1/1000*[1]CoreVPAImp!AT$79</f>
        <v>4.3237042000000003E-2</v>
      </c>
      <c r="AW26" s="10">
        <f>1/1000*[1]CoreVPAImp!AU$79</f>
        <v>2.5555814000000003E-2</v>
      </c>
      <c r="AX26" s="10">
        <f>1/1000*[1]CoreVPAImp!AV$79</f>
        <v>1.9104403999999998E-2</v>
      </c>
      <c r="AY26" s="10">
        <f>1/1000*[1]CoreVPAImp!AW$79</f>
        <v>3.6686290999999996E-2</v>
      </c>
      <c r="AZ26" s="10">
        <f>1/1000*[1]CoreVPAImp!AX$79</f>
        <v>6.2326936992000002E-2</v>
      </c>
      <c r="BA26" s="10">
        <f>1/1000*[1]CoreVPAImp!AY$79</f>
        <v>1.3565910198999999E-2</v>
      </c>
      <c r="BB26" s="10">
        <f>1/1000*[1]CoreVPAImp!AZ$79</f>
        <v>0</v>
      </c>
      <c r="BC26" s="10">
        <f>1/1000*[1]CoreVPAImp!BA$79</f>
        <v>0</v>
      </c>
      <c r="BD26" s="215"/>
    </row>
    <row r="27" spans="2:56">
      <c r="B27" s="5" t="s">
        <v>59</v>
      </c>
      <c r="C27" s="45">
        <f>1/$A$1*[1]CoreVPAImp!$B$84</f>
        <v>5.3825928727428578E-2</v>
      </c>
      <c r="D27" s="10">
        <f>1/$A$1*[1]CoreVPAImp!$C$84</f>
        <v>1.6008073909555557E-2</v>
      </c>
      <c r="E27" s="10">
        <f>1/$A$1*[1]CoreVPAImp!$D$84</f>
        <v>2.3556830920451771E-2</v>
      </c>
      <c r="F27" s="10">
        <f>1/$A$1*[1]CoreVPAImp!$E$84</f>
        <v>1.8608086780280832E-2</v>
      </c>
      <c r="G27" s="10">
        <f>1/$A$1*[1]CoreVPAImp!$F$84</f>
        <v>1.6970721259999998E-2</v>
      </c>
      <c r="H27" s="10">
        <f>1/$A$1*[1]CoreVPAImp!$G$84</f>
        <v>2.3899477820000001E-2</v>
      </c>
      <c r="I27" s="10">
        <f>1/$A$1*[1]CoreVPAImp!$H$84</f>
        <v>2.0003057419999998E-2</v>
      </c>
      <c r="J27" s="37">
        <f>1/$A$1*[1]CoreVPAImp!$I$84</f>
        <v>1.8922686630000001E-2</v>
      </c>
      <c r="K27" s="37">
        <f>1/$A$1*[1]CoreVPAImp!$J$84</f>
        <v>1.6614414220000002E-2</v>
      </c>
      <c r="L27" s="37">
        <f>1/$A$1*[1]CoreVPAImp!$K$84</f>
        <v>1.361493014E-2</v>
      </c>
      <c r="M27" s="10">
        <f>1/$A$1*[1]CoreVPAImp!L$84</f>
        <v>1.9790799580000001E-2</v>
      </c>
      <c r="N27" s="10">
        <f>1/$A$1*[1]CoreVPAImp!M$84</f>
        <v>2.7952989399999999E-2</v>
      </c>
      <c r="O27" s="10">
        <f>1/$A$1*[1]CoreVPAImp!N$84</f>
        <v>2.3570767399999998E-2</v>
      </c>
      <c r="P27" s="10">
        <f>1/$A$1*[1]CoreVPAImp!O$84</f>
        <v>3.6476699039999998E-2</v>
      </c>
      <c r="Q27" s="10">
        <f>1/$A$1*[1]CoreVPAImp!P$84</f>
        <v>6.3924854700000006E-2</v>
      </c>
      <c r="R27" s="10">
        <f>1/$A$1*[1]CoreVPAImp!Q$84</f>
        <v>7.3318799660000003E-2</v>
      </c>
      <c r="S27" s="10">
        <f>1/$A$1*[1]CoreVPAImp!R$84</f>
        <v>4.9315516320000002E-2</v>
      </c>
      <c r="T27" s="10">
        <f>1/$A$1*[1]CoreVPAImp!S$84</f>
        <v>4.8814370080000002E-2</v>
      </c>
      <c r="U27" s="10">
        <f>1/$A$1*[1]CoreVPAImp!T$84</f>
        <v>0.11007704887599999</v>
      </c>
      <c r="V27" s="10">
        <f>1/$A$1*[1]CoreVPAImp!U$84</f>
        <v>5.7816661799999988E-2</v>
      </c>
      <c r="W27" s="10">
        <f>1/$A$1*[1]CoreVPAImp!V$84</f>
        <v>4.2766656319999999E-2</v>
      </c>
      <c r="X27" s="10">
        <f>1/$A$1*[1]CoreVPAImp!W$84</f>
        <v>8.0036998959999994E-2</v>
      </c>
      <c r="Y27" s="10">
        <f>1/$A$1*[1]CoreVPAImp!X$84</f>
        <v>0.11632293079999999</v>
      </c>
      <c r="Z27" s="10">
        <f>1/$A$1*[1]CoreVPAImp!Y$84</f>
        <v>4.5018208249999997E-2</v>
      </c>
      <c r="AA27" s="10">
        <f>1/$A$1*[1]CoreVPAImp!Z$84</f>
        <v>0</v>
      </c>
      <c r="AB27" s="10">
        <f>1/$A$1*[1]CoreVPAImp!AA$84</f>
        <v>0</v>
      </c>
      <c r="AC27" s="4"/>
      <c r="AD27" s="45">
        <f>1/1000*[1]CoreVPAImp!AB$84</f>
        <v>9.5491150000000004E-3</v>
      </c>
      <c r="AE27" s="10">
        <f>1/1000*[1]CoreVPAImp!AC$84</f>
        <v>2.3633269999999997E-3</v>
      </c>
      <c r="AF27" s="10">
        <f>1/1000*[1]CoreVPAImp!AD$84</f>
        <v>4.0102610000000002E-3</v>
      </c>
      <c r="AG27" s="10">
        <f>1/1000*[1]CoreVPAImp!AE$84</f>
        <v>4.3225780000000005E-3</v>
      </c>
      <c r="AH27" s="10">
        <f>1/1000*[1]CoreVPAImp!AF$84</f>
        <v>3.9098199999999996E-3</v>
      </c>
      <c r="AI27" s="10">
        <f>1/1000*[1]CoreVPAImp!AG$84</f>
        <v>5.4290210000000009E-3</v>
      </c>
      <c r="AJ27" s="10">
        <f>1/1000*[1]CoreVPAImp!AH$84</f>
        <v>5.7858089999999985E-3</v>
      </c>
      <c r="AK27" s="10">
        <f>1/1000*[1]CoreVPAImp!AI$84</f>
        <v>6.5414419999999997E-3</v>
      </c>
      <c r="AL27" s="10">
        <f>1/1000*[1]CoreVPAImp!AJ$84</f>
        <v>5.3442809999999993E-3</v>
      </c>
      <c r="AM27" s="10">
        <f>1/1000*[1]CoreVPAImp!AK$84</f>
        <v>4.2548149999999995E-3</v>
      </c>
      <c r="AN27" s="10">
        <f>1/1000*[1]CoreVPAImp!AL$84</f>
        <v>6.7098080000000003E-3</v>
      </c>
      <c r="AO27" s="10">
        <f>1/1000*[1]CoreVPAImp!AM$84</f>
        <v>7.4968629999999994E-3</v>
      </c>
      <c r="AP27" s="10">
        <f>1/1000*[1]CoreVPAImp!AN$84</f>
        <v>6.2839220000000008E-3</v>
      </c>
      <c r="AQ27" s="10">
        <f>1/1000*[1]CoreVPAImp!AO$84</f>
        <v>8.3460599999999989E-3</v>
      </c>
      <c r="AR27" s="10">
        <f>1/1000*[1]CoreVPAImp!AP$84</f>
        <v>1.4047163E-2</v>
      </c>
      <c r="AS27" s="10">
        <f>1/1000*[1]CoreVPAImp!AQ$84</f>
        <v>1.3259085999999998E-2</v>
      </c>
      <c r="AT27" s="10">
        <f>1/1000*[1]CoreVPAImp!AR$84</f>
        <v>9.6500639999999999E-3</v>
      </c>
      <c r="AU27" s="10">
        <f>1/1000*[1]CoreVPAImp!AS$84</f>
        <v>1.0259114E-2</v>
      </c>
      <c r="AV27" s="10">
        <f>1/1000*[1]CoreVPAImp!AT$84</f>
        <v>2.2230148999999998E-2</v>
      </c>
      <c r="AW27" s="10">
        <f>1/1000*[1]CoreVPAImp!AU$84</f>
        <v>1.2886448999999999E-2</v>
      </c>
      <c r="AX27" s="10">
        <f>1/1000*[1]CoreVPAImp!AV$84</f>
        <v>1.1040487E-2</v>
      </c>
      <c r="AY27" s="10">
        <f>1/1000*[1]CoreVPAImp!AW$84</f>
        <v>2.7474851999999998E-2</v>
      </c>
      <c r="AZ27" s="10">
        <f>1/1000*[1]CoreVPAImp!AX$84</f>
        <v>4.0797613119000001E-2</v>
      </c>
      <c r="BA27" s="10">
        <f>1/1000*[1]CoreVPAImp!AY$84</f>
        <v>1.1896818630999999E-2</v>
      </c>
      <c r="BB27" s="10">
        <f>1/1000*[1]CoreVPAImp!AZ$84</f>
        <v>0</v>
      </c>
      <c r="BC27" s="10">
        <f>1/1000*[1]CoreVPAImp!BA$84</f>
        <v>0</v>
      </c>
      <c r="BD27" s="215"/>
    </row>
    <row r="28" spans="2:56">
      <c r="B28" s="5" t="s">
        <v>34</v>
      </c>
      <c r="C28" s="45">
        <f>1/$A$1*[1]CoreVPAImp!$B$85</f>
        <v>5.862839309333334E-3</v>
      </c>
      <c r="D28" s="10">
        <f>1/$A$1*[1]CoreVPAImp!$C$85</f>
        <v>5.2052677151111122E-3</v>
      </c>
      <c r="E28" s="10">
        <f>1/$A$1*[1]CoreVPAImp!$D$85</f>
        <v>5.9305215576166059E-3</v>
      </c>
      <c r="F28" s="10">
        <f>1/$A$1*[1]CoreVPAImp!$E$85</f>
        <v>7.8710974111111109E-3</v>
      </c>
      <c r="G28" s="10">
        <f>1/$A$1*[1]CoreVPAImp!$F$85</f>
        <v>6.7355102799999999E-3</v>
      </c>
      <c r="H28" s="10">
        <f>1/$A$1*[1]CoreVPAImp!$G$85</f>
        <v>6.1259881200000001E-3</v>
      </c>
      <c r="I28" s="10">
        <f>1/$A$1*[1]CoreVPAImp!$H$85</f>
        <v>6.7590473199999994E-3</v>
      </c>
      <c r="J28" s="37">
        <f>1/$A$1*[1]CoreVPAImp!$I$85</f>
        <v>4.6274822778571423E-3</v>
      </c>
      <c r="K28" s="37">
        <f>1/$A$1*[1]CoreVPAImp!$J$85</f>
        <v>5.1898453600000005E-3</v>
      </c>
      <c r="L28" s="37">
        <f>1/$A$1*[1]CoreVPAImp!$K$85</f>
        <v>4.5253275200000005E-3</v>
      </c>
      <c r="M28" s="10">
        <f>1/$A$1*[1]CoreVPAImp!L$85</f>
        <v>5.2229211999999994E-3</v>
      </c>
      <c r="N28" s="10">
        <f>1/$A$1*[1]CoreVPAImp!M$85</f>
        <v>2.6118599399999999E-3</v>
      </c>
      <c r="O28" s="10">
        <f>1/$A$1*[1]CoreVPAImp!N$85</f>
        <v>3.8045288200000004E-3</v>
      </c>
      <c r="P28" s="10">
        <f>1/$A$1*[1]CoreVPAImp!O$85</f>
        <v>3.2931351599999998E-3</v>
      </c>
      <c r="Q28" s="10">
        <f>1/$A$1*[1]CoreVPAImp!P$85</f>
        <v>3.4296793399999997E-3</v>
      </c>
      <c r="R28" s="10">
        <f>1/$A$1*[1]CoreVPAImp!Q$85</f>
        <v>5.1480263200000004E-3</v>
      </c>
      <c r="S28" s="10">
        <f>1/$A$1*[1]CoreVPAImp!R$85</f>
        <v>4.7659349000000011E-3</v>
      </c>
      <c r="T28" s="10">
        <f>1/$A$1*[1]CoreVPAImp!S$85</f>
        <v>6.2820318000000016E-3</v>
      </c>
      <c r="U28" s="10">
        <f>1/$A$1*[1]CoreVPAImp!T$85</f>
        <v>7.8904941640000007E-3</v>
      </c>
      <c r="V28" s="10">
        <f>1/$A$1*[1]CoreVPAImp!U$85</f>
        <v>5.731728106666667E-3</v>
      </c>
      <c r="W28" s="10">
        <f>1/$A$1*[1]CoreVPAImp!V$85</f>
        <v>4.9558736199999988E-3</v>
      </c>
      <c r="X28" s="10">
        <f>1/$A$1*[1]CoreVPAImp!W$85</f>
        <v>5.400359999999999E-3</v>
      </c>
      <c r="Y28" s="10">
        <f>1/$A$1*[1]CoreVPAImp!X$85</f>
        <v>3.4177142455599999E-3</v>
      </c>
      <c r="Z28" s="10">
        <f>1/$A$1*[1]CoreVPAImp!Y$85</f>
        <v>4.0540480000000002E-3</v>
      </c>
      <c r="AA28" s="10">
        <f>1/$A$1*[1]CoreVPAImp!Z$85</f>
        <v>0</v>
      </c>
      <c r="AB28" s="10">
        <f>1/$A$1*[1]CoreVPAImp!AA$85</f>
        <v>0</v>
      </c>
      <c r="AC28" s="4"/>
      <c r="AD28" s="45">
        <f>1/1000*[1]CoreVPAImp!AB$85</f>
        <v>2.9687150000000002E-3</v>
      </c>
      <c r="AE28" s="10">
        <f>1/1000*[1]CoreVPAImp!AC$85</f>
        <v>3.0009709999999998E-3</v>
      </c>
      <c r="AF28" s="10">
        <f>1/1000*[1]CoreVPAImp!AD$85</f>
        <v>2.7591499999999997E-3</v>
      </c>
      <c r="AG28" s="10">
        <f>1/1000*[1]CoreVPAImp!AE$85</f>
        <v>3.3079539999999997E-3</v>
      </c>
      <c r="AH28" s="10">
        <f>1/1000*[1]CoreVPAImp!AF$85</f>
        <v>3.3098199999999998E-3</v>
      </c>
      <c r="AI28" s="10">
        <f>1/1000*[1]CoreVPAImp!AG$85</f>
        <v>4.3440699999999994E-3</v>
      </c>
      <c r="AJ28" s="10">
        <f>1/1000*[1]CoreVPAImp!AH$85</f>
        <v>4.4454020000000002E-3</v>
      </c>
      <c r="AK28" s="10">
        <f>1/1000*[1]CoreVPAImp!AI$85</f>
        <v>3.7058080000000001E-3</v>
      </c>
      <c r="AL28" s="10">
        <f>1/1000*[1]CoreVPAImp!AJ$85</f>
        <v>5.3195519999999991E-3</v>
      </c>
      <c r="AM28" s="10">
        <f>1/1000*[1]CoreVPAImp!AK$85</f>
        <v>2.8815370000000004E-3</v>
      </c>
      <c r="AN28" s="10">
        <f>1/1000*[1]CoreVPAImp!AL$85</f>
        <v>2.9028280000000001E-3</v>
      </c>
      <c r="AO28" s="10">
        <f>1/1000*[1]CoreVPAImp!AM$85</f>
        <v>2.302704E-3</v>
      </c>
      <c r="AP28" s="10">
        <f>1/1000*[1]CoreVPAImp!AN$85</f>
        <v>3.4749919999999997E-3</v>
      </c>
      <c r="AQ28" s="10">
        <f>1/1000*[1]CoreVPAImp!AO$85</f>
        <v>3.4485230000000002E-3</v>
      </c>
      <c r="AR28" s="10">
        <f>1/1000*[1]CoreVPAImp!AP$85</f>
        <v>3.4401019999999996E-3</v>
      </c>
      <c r="AS28" s="10">
        <f>1/1000*[1]CoreVPAImp!AQ$85</f>
        <v>4.0934399999999994E-3</v>
      </c>
      <c r="AT28" s="10">
        <f>1/1000*[1]CoreVPAImp!AR$85</f>
        <v>3.6707259999999996E-3</v>
      </c>
      <c r="AU28" s="10">
        <f>1/1000*[1]CoreVPAImp!AS$85</f>
        <v>3.9209749999999993E-3</v>
      </c>
      <c r="AV28" s="10">
        <f>1/1000*[1]CoreVPAImp!AT$85</f>
        <v>3.6858630000000002E-3</v>
      </c>
      <c r="AW28" s="10">
        <f>1/1000*[1]CoreVPAImp!AU$85</f>
        <v>3.4727529999999999E-3</v>
      </c>
      <c r="AX28" s="10">
        <f>1/1000*[1]CoreVPAImp!AV$85</f>
        <v>2.0950230000000001E-3</v>
      </c>
      <c r="AY28" s="10">
        <f>1/1000*[1]CoreVPAImp!AW$85</f>
        <v>1.8362409999999997E-3</v>
      </c>
      <c r="AZ28" s="10">
        <f>1/1000*[1]CoreVPAImp!AX$85</f>
        <v>2.0734713609999998E-3</v>
      </c>
      <c r="BA28" s="10">
        <f>1/1000*[1]CoreVPAImp!AY$85</f>
        <v>1.9400022769999999E-3</v>
      </c>
      <c r="BB28" s="10">
        <f>1/1000*[1]CoreVPAImp!AZ$85</f>
        <v>0</v>
      </c>
      <c r="BC28" s="10">
        <f>1/1000*[1]CoreVPAImp!BA$85</f>
        <v>0</v>
      </c>
      <c r="BD28" s="215"/>
    </row>
    <row r="29" spans="2:56">
      <c r="B29" s="5" t="s">
        <v>35</v>
      </c>
      <c r="C29" s="45">
        <f>1/$A$1*[1]CoreVPAImp!$B$91</f>
        <v>1.8408954205982906E-2</v>
      </c>
      <c r="D29" s="10">
        <f>1/$A$1*[1]CoreVPAImp!$C$91</f>
        <v>8.4844780532673993E-3</v>
      </c>
      <c r="E29" s="10">
        <f>1/$A$1*[1]CoreVPAImp!$D$91</f>
        <v>1.2632959998039071E-2</v>
      </c>
      <c r="F29" s="10">
        <f>1/$A$1*[1]CoreVPAImp!$E$91</f>
        <v>1.6967364460738706E-2</v>
      </c>
      <c r="G29" s="10">
        <f>1/$A$1*[1]CoreVPAImp!$F$91</f>
        <v>2.6740019139999998E-2</v>
      </c>
      <c r="H29" s="10">
        <f>1/$A$1*[1]CoreVPAImp!$G$91</f>
        <v>3.5456024480000001E-2</v>
      </c>
      <c r="I29" s="10">
        <f>1/$A$1*[1]CoreVPAImp!$H$91</f>
        <v>3.2446162779999996E-2</v>
      </c>
      <c r="J29" s="37">
        <f>1/$A$1*[1]CoreVPAImp!$I$91</f>
        <v>7.6003931410000003E-2</v>
      </c>
      <c r="K29" s="37">
        <f>1/$A$1*[1]CoreVPAImp!$J$91</f>
        <v>8.7912818919999997E-2</v>
      </c>
      <c r="L29" s="37">
        <f>1/$A$1*[1]CoreVPAImp!$K$91</f>
        <v>6.5545432040000004E-2</v>
      </c>
      <c r="M29" s="10">
        <f>1/$A$1*[1]CoreVPAImp!L$91</f>
        <v>9.4003665420000021E-2</v>
      </c>
      <c r="N29" s="10">
        <f>1/$A$1*[1]CoreVPAImp!M$91</f>
        <v>7.3013542260000008E-2</v>
      </c>
      <c r="O29" s="10">
        <f>1/$A$1*[1]CoreVPAImp!N$91</f>
        <v>7.0928678179999996E-2</v>
      </c>
      <c r="P29" s="10">
        <f>1/$A$1*[1]CoreVPAImp!O$91</f>
        <v>9.0367330960000006E-2</v>
      </c>
      <c r="Q29" s="10">
        <f>1/$A$1*[1]CoreVPAImp!P$91</f>
        <v>8.0168563120000008E-2</v>
      </c>
      <c r="R29" s="10">
        <f>1/$A$1*[1]CoreVPAImp!Q$91</f>
        <v>9.3725468860000008E-2</v>
      </c>
      <c r="S29" s="10">
        <f>1/$A$1*[1]CoreVPAImp!R$91</f>
        <v>6.9565077419999996E-2</v>
      </c>
      <c r="T29" s="10">
        <f>1/$A$1*[1]CoreVPAImp!S$91</f>
        <v>5.7931779879999985E-2</v>
      </c>
      <c r="U29" s="10">
        <f>1/$A$1*[1]CoreVPAImp!T$91</f>
        <v>0.25303781423599997</v>
      </c>
      <c r="V29" s="10">
        <f>1/$A$1*[1]CoreVPAImp!U$91</f>
        <v>7.9723356580000002E-2</v>
      </c>
      <c r="W29" s="10">
        <f>1/$A$1*[1]CoreVPAImp!V$91</f>
        <v>9.852808628000001E-2</v>
      </c>
      <c r="X29" s="10">
        <f>1/$A$1*[1]CoreVPAImp!W$91</f>
        <v>0.23364357814</v>
      </c>
      <c r="Y29" s="10">
        <f>1/$A$1*[1]CoreVPAImp!X$91</f>
        <v>0.42114633326442003</v>
      </c>
      <c r="Z29" s="10">
        <f>1/$A$1*[1]CoreVPAImp!Y$91</f>
        <v>0.15235232168009999</v>
      </c>
      <c r="AA29" s="10">
        <f>1/$A$1*[1]CoreVPAImp!Z$91</f>
        <v>0</v>
      </c>
      <c r="AB29" s="10">
        <f>1/$A$1*[1]CoreVPAImp!AA$91</f>
        <v>0</v>
      </c>
      <c r="AC29" s="4"/>
      <c r="AD29" s="45">
        <f>1/1000*[1]CoreVPAImp!AB$91</f>
        <v>5.4554599999999996E-3</v>
      </c>
      <c r="AE29" s="10">
        <f>1/1000*[1]CoreVPAImp!AC$91</f>
        <v>2.683815E-3</v>
      </c>
      <c r="AF29" s="10">
        <f>1/1000*[1]CoreVPAImp!AD$91</f>
        <v>3.739549E-3</v>
      </c>
      <c r="AG29" s="10">
        <f>1/1000*[1]CoreVPAImp!AE$91</f>
        <v>4.3921770000000006E-3</v>
      </c>
      <c r="AH29" s="10">
        <f>1/1000*[1]CoreVPAImp!AF$91</f>
        <v>5.1251020000000003E-3</v>
      </c>
      <c r="AI29" s="10">
        <f>1/1000*[1]CoreVPAImp!AG$91</f>
        <v>5.3161430000000006E-3</v>
      </c>
      <c r="AJ29" s="10">
        <f>1/1000*[1]CoreVPAImp!AH$91</f>
        <v>4.8239349999999997E-3</v>
      </c>
      <c r="AK29" s="10">
        <f>1/1000*[1]CoreVPAImp!AI$91</f>
        <v>6.1696490000000001E-3</v>
      </c>
      <c r="AL29" s="10">
        <f>1/1000*[1]CoreVPAImp!AJ$91</f>
        <v>1.3975580999999999E-2</v>
      </c>
      <c r="AM29" s="10">
        <f>1/1000*[1]CoreVPAImp!AK$91</f>
        <v>9.5100169999999973E-3</v>
      </c>
      <c r="AN29" s="10">
        <f>1/1000*[1]CoreVPAImp!AL$91</f>
        <v>1.3978767999999999E-2</v>
      </c>
      <c r="AO29" s="10">
        <f>1/1000*[1]CoreVPAImp!AM$91</f>
        <v>1.2459699000000001E-2</v>
      </c>
      <c r="AP29" s="10">
        <f>1/1000*[1]CoreVPAImp!AN$91</f>
        <v>1.1446604999999999E-2</v>
      </c>
      <c r="AQ29" s="10">
        <f>1/1000*[1]CoreVPAImp!AO$91</f>
        <v>1.5120402999999999E-2</v>
      </c>
      <c r="AR29" s="10">
        <f>1/1000*[1]CoreVPAImp!AP$91</f>
        <v>1.3563E-2</v>
      </c>
      <c r="AS29" s="10">
        <f>1/1000*[1]CoreVPAImp!AQ$91</f>
        <v>1.2275608E-2</v>
      </c>
      <c r="AT29" s="10">
        <f>1/1000*[1]CoreVPAImp!AR$91</f>
        <v>9.2912589999999996E-3</v>
      </c>
      <c r="AU29" s="10">
        <f>1/1000*[1]CoreVPAImp!AS$91</f>
        <v>1.1420483E-2</v>
      </c>
      <c r="AV29" s="10">
        <f>1/1000*[1]CoreVPAImp!AT$91</f>
        <v>5.1328279000000004E-2</v>
      </c>
      <c r="AW29" s="10">
        <f>1/1000*[1]CoreVPAImp!AU$91</f>
        <v>1.3914401999999999E-2</v>
      </c>
      <c r="AX29" s="10">
        <f>1/1000*[1]CoreVPAImp!AV$91</f>
        <v>1.7248280000000001E-2</v>
      </c>
      <c r="AY29" s="10">
        <f>1/1000*[1]CoreVPAImp!AW$91</f>
        <v>7.1694538000000002E-2</v>
      </c>
      <c r="AZ29" s="10">
        <f>1/1000*[1]CoreVPAImp!AX$91</f>
        <v>0.15148738321599997</v>
      </c>
      <c r="BA29" s="10">
        <f>1/1000*[1]CoreVPAImp!AY$91</f>
        <v>3.1140848810999999E-2</v>
      </c>
      <c r="BB29" s="10">
        <f>1/1000*[1]CoreVPAImp!AZ$91</f>
        <v>0</v>
      </c>
      <c r="BC29" s="10">
        <f>1/1000*[1]CoreVPAImp!BA$91</f>
        <v>0</v>
      </c>
      <c r="BD29" s="215"/>
    </row>
    <row r="30" spans="2:56">
      <c r="B30" s="5" t="s">
        <v>42</v>
      </c>
      <c r="C30" s="45">
        <f>1/$A$1*[1]CoreVPAImp!$B$114</f>
        <v>1.9365806301587301E-3</v>
      </c>
      <c r="D30" s="10">
        <f>1/$A$1*[1]CoreVPAImp!$C$114</f>
        <v>1.2542262539682538E-3</v>
      </c>
      <c r="E30" s="10">
        <f>1/$A$1*[1]CoreVPAImp!$D$114</f>
        <v>1.5833239133333332E-3</v>
      </c>
      <c r="F30" s="10">
        <f>1/$A$1*[1]CoreVPAImp!$E$114</f>
        <v>1.8512017195360191E-3</v>
      </c>
      <c r="G30" s="10">
        <f>1/$A$1*[1]CoreVPAImp!$F$114</f>
        <v>3.7197430800000003E-3</v>
      </c>
      <c r="H30" s="10">
        <f>1/$A$1*[1]CoreVPAImp!$G$114</f>
        <v>4.0067495799999998E-3</v>
      </c>
      <c r="I30" s="10">
        <f>1/$A$1*[1]CoreVPAImp!$H$114</f>
        <v>6.1497742399999993E-3</v>
      </c>
      <c r="J30" s="37">
        <f>1/$A$1*[1]CoreVPAImp!$I$114</f>
        <v>7.8068290549999997E-3</v>
      </c>
      <c r="K30" s="37">
        <f>1/$A$1*[1]CoreVPAImp!$J$114</f>
        <v>1.298971306E-2</v>
      </c>
      <c r="L30" s="37">
        <f>1/$A$1*[1]CoreVPAImp!$K$114</f>
        <v>5.45733538E-3</v>
      </c>
      <c r="M30" s="10">
        <f>1/$A$1*[1]CoreVPAImp!L$114</f>
        <v>7.6258666799999993E-3</v>
      </c>
      <c r="N30" s="10">
        <f>1/$A$1*[1]CoreVPAImp!M$114</f>
        <v>6.1273722399999989E-3</v>
      </c>
      <c r="O30" s="10">
        <f>1/$A$1*[1]CoreVPAImp!N$114</f>
        <v>4.7516386099999992E-3</v>
      </c>
      <c r="P30" s="10">
        <f>1/$A$1*[1]CoreVPAImp!O$114</f>
        <v>7.6312622799999995E-3</v>
      </c>
      <c r="Q30" s="10">
        <f>1/$A$1*[1]CoreVPAImp!P$114</f>
        <v>1.610683836E-2</v>
      </c>
      <c r="R30" s="10">
        <f>1/$A$1*[1]CoreVPAImp!Q$114</f>
        <v>8.8161278199999984E-3</v>
      </c>
      <c r="S30" s="10">
        <f>1/$A$1*[1]CoreVPAImp!R$114</f>
        <v>1.0705390179999998E-2</v>
      </c>
      <c r="T30" s="10">
        <f>1/$A$1*[1]CoreVPAImp!S$114</f>
        <v>2.0748995619999999E-2</v>
      </c>
      <c r="U30" s="10">
        <f>1/$A$1*[1]CoreVPAImp!T$114</f>
        <v>2.2754372763999997E-2</v>
      </c>
      <c r="V30" s="10">
        <f>1/$A$1*[1]CoreVPAImp!U$114</f>
        <v>1.3902420589999999E-2</v>
      </c>
      <c r="W30" s="10">
        <f>1/$A$1*[1]CoreVPAImp!V$114</f>
        <v>8.697406999999999E-3</v>
      </c>
      <c r="X30" s="10">
        <f>1/$A$1*[1]CoreVPAImp!W$114</f>
        <v>1.8904004299999999E-2</v>
      </c>
      <c r="Y30" s="10">
        <f>1/$A$1*[1]CoreVPAImp!X$114</f>
        <v>1.8788881275419996E-2</v>
      </c>
      <c r="Z30" s="10">
        <f>1/$A$1*[1]CoreVPAImp!Y$114</f>
        <v>2.0964984819999997E-2</v>
      </c>
      <c r="AA30" s="10">
        <f>1/$A$1*[1]CoreVPAImp!Z$114</f>
        <v>0</v>
      </c>
      <c r="AB30" s="10">
        <f>1/$A$1*[1]CoreVPAImp!AA$114</f>
        <v>0</v>
      </c>
      <c r="AC30" s="4"/>
      <c r="AD30" s="45">
        <f>1/1000*[1]CoreVPAImp!AB$114</f>
        <v>1.6042219999999998E-3</v>
      </c>
      <c r="AE30" s="10">
        <f>1/1000*[1]CoreVPAImp!AC$114</f>
        <v>9.7919899999999982E-4</v>
      </c>
      <c r="AF30" s="10">
        <f>1/1000*[1]CoreVPAImp!AD$114</f>
        <v>1.0436169999999999E-3</v>
      </c>
      <c r="AG30" s="10">
        <f>1/1000*[1]CoreVPAImp!AE$114</f>
        <v>1.206347E-3</v>
      </c>
      <c r="AH30" s="10">
        <f>1/1000*[1]CoreVPAImp!AF$114</f>
        <v>2.5129689999999999E-3</v>
      </c>
      <c r="AI30" s="10">
        <f>1/1000*[1]CoreVPAImp!AG$114</f>
        <v>3.0036290000000003E-3</v>
      </c>
      <c r="AJ30" s="10">
        <f>1/1000*[1]CoreVPAImp!AH$114</f>
        <v>4.2639809999999992E-3</v>
      </c>
      <c r="AK30" s="10">
        <f>1/1000*[1]CoreVPAImp!AI$114</f>
        <v>7.4497879999999997E-3</v>
      </c>
      <c r="AL30" s="10">
        <f>1/1000*[1]CoreVPAImp!AJ$114</f>
        <v>1.1763593000000001E-2</v>
      </c>
      <c r="AM30" s="10">
        <f>1/1000*[1]CoreVPAImp!AK$114</f>
        <v>5.8117809999999994E-3</v>
      </c>
      <c r="AN30" s="10">
        <f>1/1000*[1]CoreVPAImp!AL$114</f>
        <v>6.0774820000000004E-3</v>
      </c>
      <c r="AO30" s="10">
        <f>1/1000*[1]CoreVPAImp!AM$114</f>
        <v>7.8676709999999997E-3</v>
      </c>
      <c r="AP30" s="10">
        <f>1/1000*[1]CoreVPAImp!AN$114</f>
        <v>5.995172E-3</v>
      </c>
      <c r="AQ30" s="10">
        <f>1/1000*[1]CoreVPAImp!AO$114</f>
        <v>6.8759029999999992E-3</v>
      </c>
      <c r="AR30" s="10">
        <f>1/1000*[1]CoreVPAImp!AP$114</f>
        <v>8.2720780000000004E-3</v>
      </c>
      <c r="AS30" s="10">
        <f>1/1000*[1]CoreVPAImp!AQ$114</f>
        <v>7.5904509999999998E-3</v>
      </c>
      <c r="AT30" s="10">
        <f>1/1000*[1]CoreVPAImp!AR$114</f>
        <v>7.9707730000000004E-3</v>
      </c>
      <c r="AU30" s="10">
        <f>1/1000*[1]CoreVPAImp!AS$114</f>
        <v>8.7387660000000002E-3</v>
      </c>
      <c r="AV30" s="10">
        <f>1/1000*[1]CoreVPAImp!AT$114</f>
        <v>1.0103398E-2</v>
      </c>
      <c r="AW30" s="10">
        <f>1/1000*[1]CoreVPAImp!AU$114</f>
        <v>7.8259639999999995E-3</v>
      </c>
      <c r="AX30" s="10">
        <f>1/1000*[1]CoreVPAImp!AV$114</f>
        <v>6.5764499999999993E-3</v>
      </c>
      <c r="AY30" s="10">
        <f>1/1000*[1]CoreVPAImp!AW$114</f>
        <v>1.1144665E-2</v>
      </c>
      <c r="AZ30" s="10">
        <f>1/1000*[1]CoreVPAImp!AX$114</f>
        <v>1.3802916772999999E-2</v>
      </c>
      <c r="BA30" s="10">
        <f>1/1000*[1]CoreVPAImp!AY$114</f>
        <v>1.1753861947000002E-2</v>
      </c>
      <c r="BB30" s="10">
        <f>1/1000*[1]CoreVPAImp!AZ$114</f>
        <v>0</v>
      </c>
      <c r="BC30" s="10">
        <f>1/1000*[1]CoreVPAImp!BA$114</f>
        <v>0</v>
      </c>
      <c r="BD30" s="215"/>
    </row>
    <row r="31" spans="2:56">
      <c r="B31" s="5" t="s">
        <v>43</v>
      </c>
      <c r="C31" s="45">
        <f>1/$A$1*[1]CoreVPAImp!$B$225</f>
        <v>8.7230941891868145E-3</v>
      </c>
      <c r="D31" s="10">
        <f>1/$A$1*[1]CoreVPAImp!$C$225</f>
        <v>8.0945450109890116E-3</v>
      </c>
      <c r="E31" s="10">
        <f>1/$A$1*[1]CoreVPAImp!$D$225</f>
        <v>8.6856646857142884E-3</v>
      </c>
      <c r="F31" s="10">
        <f>1/$A$1*[1]CoreVPAImp!$E$225</f>
        <v>4.3864567357142859E-3</v>
      </c>
      <c r="G31" s="10">
        <f>1/$A$1*[1]CoreVPAImp!$F$225</f>
        <v>6.3881095600000007E-3</v>
      </c>
      <c r="H31" s="10">
        <f>1/$A$1*[1]CoreVPAImp!$G$225</f>
        <v>3.1409140600000001E-3</v>
      </c>
      <c r="I31" s="10">
        <f>1/$A$1*[1]CoreVPAImp!$H$225</f>
        <v>1.0575291200000001E-3</v>
      </c>
      <c r="J31" s="37">
        <f>1/$A$1*[1]CoreVPAImp!$I$225</f>
        <v>2.9829271250000002E-3</v>
      </c>
      <c r="K31" s="37">
        <f>1/$A$1*[1]CoreVPAImp!$J$225</f>
        <v>1.7595760000000002E-2</v>
      </c>
      <c r="L31" s="37">
        <f>1/$A$1*[1]CoreVPAImp!$K$225</f>
        <v>5.9311191799999996E-3</v>
      </c>
      <c r="M31" s="10">
        <f>1/$A$1*[1]CoreVPAImp!L$225</f>
        <v>4.7689071780000002E-2</v>
      </c>
      <c r="N31" s="10">
        <f>1/$A$1*[1]CoreVPAImp!M$225</f>
        <v>5.9512559119999996E-2</v>
      </c>
      <c r="O31" s="10">
        <f>1/$A$1*[1]CoreVPAImp!N$225</f>
        <v>1.7316065059999997E-2</v>
      </c>
      <c r="P31" s="10">
        <f>1/$A$1*[1]CoreVPAImp!O$225</f>
        <v>1.1529286439999998E-2</v>
      </c>
      <c r="Q31" s="10">
        <f>1/$A$1*[1]CoreVPAImp!P$225</f>
        <v>2.8117823439999998E-2</v>
      </c>
      <c r="R31" s="10">
        <f>1/$A$1*[1]CoreVPAImp!Q$225</f>
        <v>0.13315735468000001</v>
      </c>
      <c r="S31" s="10">
        <f>1/$A$1*[1]CoreVPAImp!R$225</f>
        <v>8.7337668960000003E-2</v>
      </c>
      <c r="T31" s="10">
        <f>1/$A$1*[1]CoreVPAImp!S$225</f>
        <v>8.3705539999999995E-2</v>
      </c>
      <c r="U31" s="10">
        <f>1/$A$1*[1]CoreVPAImp!T$225</f>
        <v>0.16428714101200001</v>
      </c>
      <c r="V31" s="10">
        <f>1/$A$1*[1]CoreVPAImp!U$225</f>
        <v>8.8071619999999989E-2</v>
      </c>
      <c r="W31" s="10">
        <f>1/$A$1*[1]CoreVPAImp!V$225</f>
        <v>9.9981332500000006E-2</v>
      </c>
      <c r="X31" s="10">
        <f>1/$A$1*[1]CoreVPAImp!W$225</f>
        <v>0.15087422000000003</v>
      </c>
      <c r="Y31" s="10">
        <f>1/$A$1*[1]CoreVPAImp!X$225</f>
        <v>0.20425525140000003</v>
      </c>
      <c r="Z31" s="10">
        <f>1/$A$1*[1]CoreVPAImp!Y$225</f>
        <v>4.5009718800000001E-2</v>
      </c>
      <c r="AA31" s="10">
        <f>1/$A$1*[1]CoreVPAImp!Z$225</f>
        <v>0</v>
      </c>
      <c r="AB31" s="10">
        <f>1/$A$1*[1]CoreVPAImp!AA$225</f>
        <v>0</v>
      </c>
      <c r="AC31" s="4"/>
      <c r="AD31" s="45">
        <f>1/1000*[1]CoreVPAImp!AB$225</f>
        <v>1.8863750000000002E-3</v>
      </c>
      <c r="AE31" s="10">
        <f>1/1000*[1]CoreVPAImp!AC$225</f>
        <v>1.2069450000000001E-3</v>
      </c>
      <c r="AF31" s="10">
        <f>1/1000*[1]CoreVPAImp!AD$225</f>
        <v>1.357273E-3</v>
      </c>
      <c r="AG31" s="10">
        <f>1/1000*[1]CoreVPAImp!AE$225</f>
        <v>9.6429399999999998E-4</v>
      </c>
      <c r="AH31" s="10">
        <f>1/1000*[1]CoreVPAImp!AF$225</f>
        <v>7.7477100000000005E-4</v>
      </c>
      <c r="AI31" s="10">
        <f>1/1000*[1]CoreVPAImp!AG$225</f>
        <v>8.2596199999999986E-4</v>
      </c>
      <c r="AJ31" s="10">
        <f>1/1000*[1]CoreVPAImp!AH$225</f>
        <v>3.9049399999999996E-4</v>
      </c>
      <c r="AK31" s="10">
        <f>1/1000*[1]CoreVPAImp!AI$225</f>
        <v>6.2860200000000002E-4</v>
      </c>
      <c r="AL31" s="10">
        <f>1/1000*[1]CoreVPAImp!AJ$225</f>
        <v>2.8335159999999999E-3</v>
      </c>
      <c r="AM31" s="10">
        <f>1/1000*[1]CoreVPAImp!AK$225</f>
        <v>8.6604699999999989E-4</v>
      </c>
      <c r="AN31" s="10">
        <f>1/1000*[1]CoreVPAImp!AL$225</f>
        <v>8.2173509999999995E-3</v>
      </c>
      <c r="AO31" s="10">
        <f>1/1000*[1]CoreVPAImp!AM$225</f>
        <v>1.1818178E-2</v>
      </c>
      <c r="AP31" s="10">
        <f>1/1000*[1]CoreVPAImp!AN$225</f>
        <v>2.7169119999999997E-3</v>
      </c>
      <c r="AQ31" s="10">
        <f>1/1000*[1]CoreVPAImp!AO$225</f>
        <v>1.818093E-3</v>
      </c>
      <c r="AR31" s="10">
        <f>1/1000*[1]CoreVPAImp!AP$225</f>
        <v>4.9681309999999998E-3</v>
      </c>
      <c r="AS31" s="10">
        <f>1/1000*[1]CoreVPAImp!AQ$225</f>
        <v>1.8301906E-2</v>
      </c>
      <c r="AT31" s="10">
        <f>1/1000*[1]CoreVPAImp!AR$225</f>
        <v>1.1449664999999999E-2</v>
      </c>
      <c r="AU31" s="10">
        <f>1/1000*[1]CoreVPAImp!AS$225</f>
        <v>1.3971909999999999E-2</v>
      </c>
      <c r="AV31" s="10">
        <f>1/1000*[1]CoreVPAImp!AT$225</f>
        <v>3.2630039E-2</v>
      </c>
      <c r="AW31" s="10">
        <f>1/1000*[1]CoreVPAImp!AU$225</f>
        <v>1.4598063999999999E-2</v>
      </c>
      <c r="AX31" s="10">
        <f>1/1000*[1]CoreVPAImp!AV$225</f>
        <v>1.5237929999999998E-2</v>
      </c>
      <c r="AY31" s="10">
        <f>1/1000*[1]CoreVPAImp!AW$225</f>
        <v>4.3112085000000001E-2</v>
      </c>
      <c r="AZ31" s="10">
        <f>1/1000*[1]CoreVPAImp!AX$225</f>
        <v>6.8072366736000006E-2</v>
      </c>
      <c r="BA31" s="10">
        <f>1/1000*[1]CoreVPAImp!AY$225</f>
        <v>7.6517110940000008E-3</v>
      </c>
      <c r="BB31" s="10">
        <f>1/1000*[1]CoreVPAImp!AZ$225</f>
        <v>0</v>
      </c>
      <c r="BC31" s="10">
        <f>1/1000*[1]CoreVPAImp!BA$225</f>
        <v>0</v>
      </c>
      <c r="BD31" s="215"/>
    </row>
    <row r="32" spans="2:56">
      <c r="B32" s="5" t="s">
        <v>19</v>
      </c>
      <c r="C32" s="21">
        <f t="shared" ref="C32:M32" si="12">SUM(C23:C23)-SUM(C24:C31)</f>
        <v>7.847735864463995E-3</v>
      </c>
      <c r="D32" s="15">
        <f t="shared" si="12"/>
        <v>4.1023677296825323E-3</v>
      </c>
      <c r="E32" s="15">
        <f t="shared" si="12"/>
        <v>3.2135252538705583E-3</v>
      </c>
      <c r="F32" s="15">
        <f t="shared" si="12"/>
        <v>8.5535363638400141E-3</v>
      </c>
      <c r="G32" s="15">
        <f t="shared" si="12"/>
        <v>1.4242163899999993E-2</v>
      </c>
      <c r="H32" s="15">
        <f t="shared" si="12"/>
        <v>1.5989998180000048E-2</v>
      </c>
      <c r="I32" s="15">
        <f t="shared" si="12"/>
        <v>1.9472799339999958E-2</v>
      </c>
      <c r="J32" s="68">
        <f t="shared" si="12"/>
        <v>7.3605140049999851E-3</v>
      </c>
      <c r="K32" s="68">
        <f t="shared" si="12"/>
        <v>2.3536123039999968E-2</v>
      </c>
      <c r="L32" s="68">
        <f t="shared" si="12"/>
        <v>1.1543064699999994E-2</v>
      </c>
      <c r="M32" s="15">
        <f t="shared" si="12"/>
        <v>3.8535896280000093E-2</v>
      </c>
      <c r="N32" s="15">
        <f>SUM(N23:N23)-SUM(N24:N31)</f>
        <v>3.8936745639999937E-2</v>
      </c>
      <c r="O32" s="15">
        <f t="shared" ref="O32:AB32" si="13">SUM(O23:O23)-SUM(O24:O31)</f>
        <v>3.3505371177142806E-2</v>
      </c>
      <c r="P32" s="15">
        <f t="shared" si="13"/>
        <v>4.8086783093333307E-2</v>
      </c>
      <c r="Q32" s="15">
        <f t="shared" si="13"/>
        <v>6.1710613670000081E-2</v>
      </c>
      <c r="R32" s="15">
        <f t="shared" si="13"/>
        <v>7.4034063559999974E-2</v>
      </c>
      <c r="S32" s="15">
        <f t="shared" si="13"/>
        <v>8.8220109059999885E-2</v>
      </c>
      <c r="T32" s="15">
        <f t="shared" si="13"/>
        <v>0.11759074801809521</v>
      </c>
      <c r="U32" s="15">
        <f t="shared" si="13"/>
        <v>0.1933070729259998</v>
      </c>
      <c r="V32" s="15">
        <f t="shared" si="13"/>
        <v>0.14355083440530192</v>
      </c>
      <c r="W32" s="15">
        <f t="shared" si="13"/>
        <v>0.17988806728000001</v>
      </c>
      <c r="X32" s="15">
        <f t="shared" si="13"/>
        <v>0.22365396330000009</v>
      </c>
      <c r="Y32" s="15">
        <f t="shared" si="13"/>
        <v>0.39343397600365759</v>
      </c>
      <c r="Z32" s="15">
        <f t="shared" si="13"/>
        <v>0.30862411556837782</v>
      </c>
      <c r="AA32" s="15">
        <f t="shared" si="13"/>
        <v>0</v>
      </c>
      <c r="AB32" s="15">
        <f t="shared" si="13"/>
        <v>0</v>
      </c>
      <c r="AC32" s="4"/>
      <c r="AD32" s="22">
        <f t="shared" ref="AD32:BC32" si="14">SUM(AD23:AD23)-SUM(AD24:AD31)</f>
        <v>2.3818650000000108E-3</v>
      </c>
      <c r="AE32" s="12">
        <f t="shared" si="14"/>
        <v>1.5491659999999977E-3</v>
      </c>
      <c r="AF32" s="12">
        <f t="shared" si="14"/>
        <v>1.5651309999999974E-3</v>
      </c>
      <c r="AG32" s="12">
        <f t="shared" si="14"/>
        <v>2.8113160000000012E-3</v>
      </c>
      <c r="AH32" s="12">
        <f t="shared" si="14"/>
        <v>3.4837840000000106E-3</v>
      </c>
      <c r="AI32" s="12">
        <f t="shared" si="14"/>
        <v>3.7154500000000021E-3</v>
      </c>
      <c r="AJ32" s="12">
        <f t="shared" si="14"/>
        <v>3.9862059999999921E-3</v>
      </c>
      <c r="AK32" s="12">
        <f t="shared" si="14"/>
        <v>2.2685259999999999E-3</v>
      </c>
      <c r="AL32" s="12">
        <f t="shared" si="14"/>
        <v>4.0937040000000313E-3</v>
      </c>
      <c r="AM32" s="12">
        <f t="shared" si="14"/>
        <v>2.907449999999992E-3</v>
      </c>
      <c r="AN32" s="12">
        <f t="shared" si="14"/>
        <v>6.8949719999999992E-3</v>
      </c>
      <c r="AO32" s="12">
        <f t="shared" si="14"/>
        <v>8.5772700000000118E-3</v>
      </c>
      <c r="AP32" s="12">
        <f t="shared" si="14"/>
        <v>8.7940520000000105E-3</v>
      </c>
      <c r="AQ32" s="12">
        <f t="shared" si="14"/>
        <v>1.1201436999999981E-2</v>
      </c>
      <c r="AR32" s="12">
        <f t="shared" si="14"/>
        <v>1.5084962999999979E-2</v>
      </c>
      <c r="AS32" s="12">
        <f t="shared" si="14"/>
        <v>1.6728915000000011E-2</v>
      </c>
      <c r="AT32" s="12">
        <f t="shared" si="14"/>
        <v>1.7581877000000024E-2</v>
      </c>
      <c r="AU32" s="12">
        <f t="shared" si="14"/>
        <v>2.6501471000000013E-2</v>
      </c>
      <c r="AV32" s="12">
        <f t="shared" si="14"/>
        <v>4.5462071000000048E-2</v>
      </c>
      <c r="AW32" s="12">
        <f t="shared" si="14"/>
        <v>3.8287421000000002E-2</v>
      </c>
      <c r="AX32" s="12">
        <f t="shared" si="14"/>
        <v>4.1071223000000004E-2</v>
      </c>
      <c r="AY32" s="12">
        <f t="shared" si="14"/>
        <v>6.9632198000000062E-2</v>
      </c>
      <c r="AZ32" s="12">
        <f t="shared" si="14"/>
        <v>0.14999045624500018</v>
      </c>
      <c r="BA32" s="12">
        <f t="shared" si="14"/>
        <v>6.7043727721999985E-2</v>
      </c>
      <c r="BB32" s="12">
        <f t="shared" si="14"/>
        <v>0</v>
      </c>
      <c r="BC32" s="12">
        <f t="shared" si="14"/>
        <v>0</v>
      </c>
      <c r="BD32" s="215"/>
    </row>
    <row r="33" spans="2:56" ht="17.149999999999999" customHeight="1">
      <c r="B33" s="9" t="s">
        <v>98</v>
      </c>
      <c r="C33" s="80">
        <f t="shared" ref="C33:AB33" si="15">C5-SUM(C6,C9,C13,C17,C23)</f>
        <v>0.83435215563358445</v>
      </c>
      <c r="D33" s="81">
        <f t="shared" si="15"/>
        <v>0.60773914323948441</v>
      </c>
      <c r="E33" s="81">
        <f t="shared" si="15"/>
        <v>0.76478770527731399</v>
      </c>
      <c r="F33" s="81">
        <f t="shared" si="15"/>
        <v>0.86107322909496431</v>
      </c>
      <c r="G33" s="81">
        <f t="shared" si="15"/>
        <v>0.95552269951999969</v>
      </c>
      <c r="H33" s="81">
        <f t="shared" si="15"/>
        <v>0.79265199624000027</v>
      </c>
      <c r="I33" s="81">
        <f t="shared" si="15"/>
        <v>0.68771458960000009</v>
      </c>
      <c r="J33" s="94">
        <f t="shared" si="15"/>
        <v>0.63614425778642802</v>
      </c>
      <c r="K33" s="94">
        <f t="shared" si="15"/>
        <v>0.61292390290000087</v>
      </c>
      <c r="L33" s="94">
        <f t="shared" si="15"/>
        <v>0.46651163879999991</v>
      </c>
      <c r="M33" s="81">
        <f t="shared" si="15"/>
        <v>0.55424203191999943</v>
      </c>
      <c r="N33" s="81">
        <f t="shared" si="15"/>
        <v>0.58966197402000065</v>
      </c>
      <c r="O33" s="81">
        <f t="shared" si="15"/>
        <v>0.55064838236571401</v>
      </c>
      <c r="P33" s="81">
        <f t="shared" si="15"/>
        <v>0.51508684426000007</v>
      </c>
      <c r="Q33" s="81">
        <f t="shared" si="15"/>
        <v>0.51596376276000022</v>
      </c>
      <c r="R33" s="81">
        <f t="shared" si="15"/>
        <v>0.47200847979999905</v>
      </c>
      <c r="S33" s="81">
        <f t="shared" si="15"/>
        <v>0.44900095212476199</v>
      </c>
      <c r="T33" s="81">
        <f t="shared" si="15"/>
        <v>0.43731173109999966</v>
      </c>
      <c r="U33" s="81">
        <f t="shared" si="15"/>
        <v>0.68212156594400009</v>
      </c>
      <c r="V33" s="81">
        <f t="shared" si="15"/>
        <v>0.33039807133333277</v>
      </c>
      <c r="W33" s="81">
        <f t="shared" si="15"/>
        <v>0.32360168688000046</v>
      </c>
      <c r="X33" s="81">
        <f t="shared" si="15"/>
        <v>0.33344243483999936</v>
      </c>
      <c r="Y33" s="81">
        <f t="shared" si="15"/>
        <v>0.272967086150397</v>
      </c>
      <c r="Z33" s="81">
        <f t="shared" si="15"/>
        <v>0.27669510750015691</v>
      </c>
      <c r="AA33" s="81">
        <f t="shared" si="15"/>
        <v>0</v>
      </c>
      <c r="AB33" s="81">
        <f t="shared" si="15"/>
        <v>0</v>
      </c>
      <c r="AC33" s="4"/>
      <c r="AD33" s="59">
        <f t="shared" ref="AD33:BC33" si="16">AD5-SUM(AD6,AD9,AD13,AD17,AD23)</f>
        <v>0.1736847239999999</v>
      </c>
      <c r="AE33" s="25">
        <f t="shared" si="16"/>
        <v>0.10273755100000004</v>
      </c>
      <c r="AF33" s="25">
        <f t="shared" si="16"/>
        <v>0.14494513800000014</v>
      </c>
      <c r="AG33" s="25">
        <f t="shared" si="16"/>
        <v>0.18973192699999994</v>
      </c>
      <c r="AH33" s="25">
        <f t="shared" si="16"/>
        <v>0.21129830800000007</v>
      </c>
      <c r="AI33" s="25">
        <f t="shared" si="16"/>
        <v>0.19002651599999992</v>
      </c>
      <c r="AJ33" s="25">
        <f t="shared" si="16"/>
        <v>0.17580876499999981</v>
      </c>
      <c r="AK33" s="25">
        <f t="shared" si="16"/>
        <v>0.19067978899999999</v>
      </c>
      <c r="AL33" s="25">
        <f t="shared" si="16"/>
        <v>0.17603947399999986</v>
      </c>
      <c r="AM33" s="25">
        <f t="shared" si="16"/>
        <v>0.12956614300000002</v>
      </c>
      <c r="AN33" s="25">
        <f t="shared" si="16"/>
        <v>0.17443217</v>
      </c>
      <c r="AO33" s="25">
        <f t="shared" si="16"/>
        <v>0.19965556199999962</v>
      </c>
      <c r="AP33" s="25">
        <f t="shared" si="16"/>
        <v>0.19077179099999986</v>
      </c>
      <c r="AQ33" s="25">
        <f t="shared" si="16"/>
        <v>0.17547946999999997</v>
      </c>
      <c r="AR33" s="25">
        <f t="shared" si="16"/>
        <v>0.18500122099999988</v>
      </c>
      <c r="AS33" s="25">
        <f t="shared" si="16"/>
        <v>0.13621769000000006</v>
      </c>
      <c r="AT33" s="25">
        <f t="shared" si="16"/>
        <v>0.13755974400000004</v>
      </c>
      <c r="AU33" s="25">
        <f t="shared" si="16"/>
        <v>0.16009845899999997</v>
      </c>
      <c r="AV33" s="25">
        <f t="shared" si="16"/>
        <v>0.15640719199999997</v>
      </c>
      <c r="AW33" s="25">
        <f t="shared" si="16"/>
        <v>0.10796409399999984</v>
      </c>
      <c r="AX33" s="25">
        <f t="shared" si="16"/>
        <v>0.10333916000000004</v>
      </c>
      <c r="AY33" s="25">
        <f t="shared" si="16"/>
        <v>0.13027414899999978</v>
      </c>
      <c r="AZ33" s="25">
        <f t="shared" si="16"/>
        <v>0.12001091106499917</v>
      </c>
      <c r="BA33" s="25">
        <f t="shared" si="16"/>
        <v>0.11470535431399986</v>
      </c>
      <c r="BB33" s="25">
        <f t="shared" si="16"/>
        <v>0</v>
      </c>
      <c r="BC33" s="25">
        <f t="shared" si="16"/>
        <v>0</v>
      </c>
      <c r="BD33" s="215"/>
    </row>
    <row r="34" spans="2:56">
      <c r="B34" s="5" t="s">
        <v>24</v>
      </c>
      <c r="C34" s="119">
        <f>1/$A$1*[1]CoreVPAImp!$B$163</f>
        <v>0.79337252563930161</v>
      </c>
      <c r="D34" s="120">
        <f>1/$A$1*[1]CoreVPAImp!$C$163</f>
        <v>0.57139823000348733</v>
      </c>
      <c r="E34" s="120">
        <f>1/$A$1*[1]CoreVPAImp!$D$163</f>
        <v>0.72306884319088649</v>
      </c>
      <c r="F34" s="120">
        <f>1/$A$1*[1]CoreVPAImp!$E$163</f>
        <v>0.80739174304608663</v>
      </c>
      <c r="G34" s="120">
        <f>1/$A$1*[1]CoreVPAImp!$F$163</f>
        <v>0.87612045955999984</v>
      </c>
      <c r="H34" s="120">
        <f>1/$A$1*[1]CoreVPAImp!$G$163</f>
        <v>0.73050817420000014</v>
      </c>
      <c r="I34" s="120">
        <f>1/$A$1*[1]CoreVPAImp!$H$163</f>
        <v>0.62997169906000006</v>
      </c>
      <c r="J34" s="121">
        <f>1/$A$1*[1]CoreVPAImp!$I$163</f>
        <v>0.58344342069642863</v>
      </c>
      <c r="K34" s="121">
        <f>1/$A$1*[1]CoreVPAImp!$J$163</f>
        <v>0.56585995036000003</v>
      </c>
      <c r="L34" s="121">
        <f>1/$A$1*[1]CoreVPAImp!$K$163</f>
        <v>0.43647483211999993</v>
      </c>
      <c r="M34" s="120">
        <f>1/$A$1*[1]CoreVPAImp!L$163</f>
        <v>0.51117004117999998</v>
      </c>
      <c r="N34" s="120">
        <f>1/$A$1*[1]CoreVPAImp!M$163</f>
        <v>0.53771106057999996</v>
      </c>
      <c r="O34" s="120">
        <f>1/$A$1*[1]CoreVPAImp!N$163</f>
        <v>0.50635575514000009</v>
      </c>
      <c r="P34" s="120">
        <f>1/$A$1*[1]CoreVPAImp!O$163</f>
        <v>0.46789078915999999</v>
      </c>
      <c r="Q34" s="120">
        <f>1/$A$1*[1]CoreVPAImp!P$163</f>
        <v>0.47152919214000005</v>
      </c>
      <c r="R34" s="120">
        <f>1/$A$1*[1]CoreVPAImp!Q$163</f>
        <v>0.43734271122000001</v>
      </c>
      <c r="S34" s="120">
        <f>1/$A$1*[1]CoreVPAImp!R$163</f>
        <v>0.39282602653809517</v>
      </c>
      <c r="T34" s="120">
        <f>1/$A$1*[1]CoreVPAImp!S$163</f>
        <v>0.36222377468</v>
      </c>
      <c r="U34" s="120">
        <f>1/$A$1*[1]CoreVPAImp!T$163</f>
        <v>0.53961929596400005</v>
      </c>
      <c r="V34" s="120">
        <f>1/$A$1*[1]CoreVPAImp!U$163</f>
        <v>0.24220791144666665</v>
      </c>
      <c r="W34" s="120">
        <f>1/$A$1*[1]CoreVPAImp!V$163</f>
        <v>0.23874883429999999</v>
      </c>
      <c r="X34" s="120">
        <f>1/$A$1*[1]CoreVPAImp!W$163</f>
        <v>0.22461425532000001</v>
      </c>
      <c r="Y34" s="120">
        <f>1/$A$1*[1]CoreVPAImp!X$163</f>
        <v>0.22603204285336001</v>
      </c>
      <c r="Z34" s="120">
        <f>1/$A$1*[1]CoreVPAImp!Y$163</f>
        <v>0.25861378694402498</v>
      </c>
      <c r="AA34" s="120">
        <f>1/$A$1*[1]CoreVPAImp!Z$163</f>
        <v>0</v>
      </c>
      <c r="AB34" s="120">
        <f>1/$A$1*[1]CoreVPAImp!AA$163</f>
        <v>0</v>
      </c>
      <c r="AC34" s="4"/>
      <c r="AD34" s="45">
        <f>1/1000*[1]CoreVPAImp!AB$163</f>
        <v>0.16329057800000002</v>
      </c>
      <c r="AE34" s="10">
        <f>1/1000*[1]CoreVPAImp!AC$163</f>
        <v>9.4620910000000016E-2</v>
      </c>
      <c r="AF34" s="10">
        <f>1/1000*[1]CoreVPAImp!AD$163</f>
        <v>0.136070356</v>
      </c>
      <c r="AG34" s="10">
        <f>1/1000*[1]CoreVPAImp!AE$163</f>
        <v>0.17527725000000005</v>
      </c>
      <c r="AH34" s="10">
        <f>1/1000*[1]CoreVPAImp!AF$163</f>
        <v>0.1931513</v>
      </c>
      <c r="AI34" s="10">
        <f>1/1000*[1]CoreVPAImp!AG$163</f>
        <v>0.17397428700000001</v>
      </c>
      <c r="AJ34" s="10">
        <f>1/1000*[1]CoreVPAImp!AH$163</f>
        <v>0.15987386299999998</v>
      </c>
      <c r="AK34" s="10">
        <f>1/1000*[1]CoreVPAImp!AI$163</f>
        <v>0.17314422199999996</v>
      </c>
      <c r="AL34" s="10">
        <f>1/1000*[1]CoreVPAImp!AJ$163</f>
        <v>0.15881943100000001</v>
      </c>
      <c r="AM34" s="10">
        <f>1/1000*[1]CoreVPAImp!AK$163</f>
        <v>0.11807787700000001</v>
      </c>
      <c r="AN34" s="10">
        <f>1/1000*[1]CoreVPAImp!AL$163</f>
        <v>0.159502483</v>
      </c>
      <c r="AO34" s="10">
        <f>1/1000*[1]CoreVPAImp!AM$163</f>
        <v>0.17968696200000001</v>
      </c>
      <c r="AP34" s="10">
        <f>1/1000*[1]CoreVPAImp!AN$163</f>
        <v>0.17323892099999999</v>
      </c>
      <c r="AQ34" s="10">
        <f>1/1000*[1]CoreVPAImp!AO$163</f>
        <v>0.15759657699999999</v>
      </c>
      <c r="AR34" s="10">
        <f>1/1000*[1]CoreVPAImp!AP$163</f>
        <v>0.16468236999999999</v>
      </c>
      <c r="AS34" s="10">
        <f>1/1000*[1]CoreVPAImp!AQ$163</f>
        <v>0.12106472299999999</v>
      </c>
      <c r="AT34" s="10">
        <f>1/1000*[1]CoreVPAImp!AR$163</f>
        <v>0.11582826300000001</v>
      </c>
      <c r="AU34" s="10">
        <f>1/1000*[1]CoreVPAImp!AS$163</f>
        <v>0.128815561</v>
      </c>
      <c r="AV34" s="10">
        <f>1/1000*[1]CoreVPAImp!AT$163</f>
        <v>0.114778907</v>
      </c>
      <c r="AW34" s="10">
        <f>1/1000*[1]CoreVPAImp!AU$163</f>
        <v>8.3284127999999999E-2</v>
      </c>
      <c r="AX34" s="10">
        <f>1/1000*[1]CoreVPAImp!AV$163</f>
        <v>8.0997239999999984E-2</v>
      </c>
      <c r="AY34" s="10">
        <f>1/1000*[1]CoreVPAImp!AW$163</f>
        <v>9.3790311000000001E-2</v>
      </c>
      <c r="AZ34" s="10">
        <f>1/1000*[1]CoreVPAImp!AX$163</f>
        <v>9.7184897473999984E-2</v>
      </c>
      <c r="BA34" s="10">
        <f>1/1000*[1]CoreVPAImp!AY$163</f>
        <v>0.10600141997699998</v>
      </c>
      <c r="BB34" s="10">
        <f>1/1000*[1]CoreVPAImp!AZ$163</f>
        <v>0</v>
      </c>
      <c r="BC34" s="10">
        <f>1/1000*[1]CoreVPAImp!BA$163</f>
        <v>0</v>
      </c>
      <c r="BD34" s="215"/>
    </row>
    <row r="35" spans="2:56">
      <c r="B35" s="5" t="s">
        <v>95</v>
      </c>
      <c r="C35" s="45">
        <f>1/$A$1*[1]CoreVPAImp!$B$184</f>
        <v>1.8439681524444446E-2</v>
      </c>
      <c r="D35" s="10">
        <f>1/$A$1*[1]CoreVPAImp!$C$184</f>
        <v>2.0499909517904764E-2</v>
      </c>
      <c r="E35" s="10">
        <f>1/$A$1*[1]CoreVPAImp!$D$184</f>
        <v>2.8933395934222221E-2</v>
      </c>
      <c r="F35" s="10">
        <f>1/$A$1*[1]CoreVPAImp!$E$184</f>
        <v>3.2597655814841267E-2</v>
      </c>
      <c r="G35" s="10">
        <f>1/$A$1*[1]CoreVPAImp!$F$184</f>
        <v>4.9809846720000009E-2</v>
      </c>
      <c r="H35" s="10">
        <f>1/$A$1*[1]CoreVPAImp!$G$184</f>
        <v>3.9719716680000003E-2</v>
      </c>
      <c r="I35" s="10">
        <f>1/$A$1*[1]CoreVPAImp!$H$184</f>
        <v>3.5822626760000004E-2</v>
      </c>
      <c r="J35" s="37">
        <f>1/$A$1*[1]CoreVPAImp!$I$184</f>
        <v>3.2494068974999998E-2</v>
      </c>
      <c r="K35" s="37">
        <f>1/$A$1*[1]CoreVPAImp!$J$184</f>
        <v>2.7957176020000002E-2</v>
      </c>
      <c r="L35" s="37">
        <f>1/$A$1*[1]CoreVPAImp!$K$184</f>
        <v>1.5427442420000003E-2</v>
      </c>
      <c r="M35" s="10">
        <f>1/$A$1*[1]CoreVPAImp!L$184</f>
        <v>2.6441805259999999E-2</v>
      </c>
      <c r="N35" s="10">
        <f>1/$A$1*[1]CoreVPAImp!M$184</f>
        <v>3.415687982E-2</v>
      </c>
      <c r="O35" s="10">
        <f>1/$A$1*[1]CoreVPAImp!N$184</f>
        <v>2.4211917799999996E-2</v>
      </c>
      <c r="P35" s="10">
        <f>1/$A$1*[1]CoreVPAImp!O$184</f>
        <v>2.277946258E-2</v>
      </c>
      <c r="Q35" s="10">
        <f>1/$A$1*[1]CoreVPAImp!P$184</f>
        <v>1.751565536E-2</v>
      </c>
      <c r="R35" s="10">
        <f>1/$A$1*[1]CoreVPAImp!Q$184</f>
        <v>1.096815772E-2</v>
      </c>
      <c r="S35" s="10">
        <f>1/$A$1*[1]CoreVPAImp!R$184</f>
        <v>1.822275994E-2</v>
      </c>
      <c r="T35" s="10">
        <f>1/$A$1*[1]CoreVPAImp!S$184</f>
        <v>1.7061513339999997E-2</v>
      </c>
      <c r="U35" s="10">
        <f>1/$A$1*[1]CoreVPAImp!T$184</f>
        <v>1.6212928703999999E-2</v>
      </c>
      <c r="V35" s="10">
        <f>1/$A$1*[1]CoreVPAImp!U$184</f>
        <v>6.6882206999999989E-3</v>
      </c>
      <c r="W35" s="10">
        <f>1/$A$1*[1]CoreVPAImp!V$184</f>
        <v>5.7719339599999996E-3</v>
      </c>
      <c r="X35" s="10">
        <f>1/$A$1*[1]CoreVPAImp!W$184</f>
        <v>5.9540348600000004E-3</v>
      </c>
      <c r="Y35" s="10">
        <f>1/$A$1*[1]CoreVPAImp!X$184</f>
        <v>5.4224426128599993E-3</v>
      </c>
      <c r="Z35" s="10">
        <f>1/$A$1*[1]CoreVPAImp!Y$184</f>
        <v>7.4123111249999978E-3</v>
      </c>
      <c r="AA35" s="10">
        <f>1/$A$1*[1]CoreVPAImp!Z$184</f>
        <v>0</v>
      </c>
      <c r="AB35" s="10">
        <f>1/$A$1*[1]CoreVPAImp!AA$184</f>
        <v>0</v>
      </c>
      <c r="AC35" s="4"/>
      <c r="AD35" s="45">
        <f>1/1000*[1]CoreVPAImp!AB$184</f>
        <v>4.7172559999999995E-3</v>
      </c>
      <c r="AE35" s="10">
        <f>1/1000*[1]CoreVPAImp!AC$184</f>
        <v>4.6895879999999997E-3</v>
      </c>
      <c r="AF35" s="10">
        <f>1/1000*[1]CoreVPAImp!AD$184</f>
        <v>5.9856280000000006E-3</v>
      </c>
      <c r="AG35" s="10">
        <f>1/1000*[1]CoreVPAImp!AE$184</f>
        <v>9.0158389999999995E-3</v>
      </c>
      <c r="AH35" s="10">
        <f>1/1000*[1]CoreVPAImp!AF$184</f>
        <v>1.1094867E-2</v>
      </c>
      <c r="AI35" s="10">
        <f>1/1000*[1]CoreVPAImp!AG$184</f>
        <v>9.9892569999999979E-3</v>
      </c>
      <c r="AJ35" s="10">
        <f>1/1000*[1]CoreVPAImp!AH$184</f>
        <v>9.7393730000000008E-3</v>
      </c>
      <c r="AK35" s="10">
        <f>1/1000*[1]CoreVPAImp!AI$184</f>
        <v>9.9049990000000011E-3</v>
      </c>
      <c r="AL35" s="10">
        <f>1/1000*[1]CoreVPAImp!AJ$184</f>
        <v>9.4833849999999987E-3</v>
      </c>
      <c r="AM35" s="10">
        <f>1/1000*[1]CoreVPAImp!AK$184</f>
        <v>5.5765270000000004E-3</v>
      </c>
      <c r="AN35" s="10">
        <f>1/1000*[1]CoreVPAImp!AL$184</f>
        <v>7.5098380000000005E-3</v>
      </c>
      <c r="AO35" s="10">
        <f>1/1000*[1]CoreVPAImp!AM$184</f>
        <v>1.2738565E-2</v>
      </c>
      <c r="AP35" s="10">
        <f>1/1000*[1]CoreVPAImp!AN$184</f>
        <v>9.5363790000000011E-3</v>
      </c>
      <c r="AQ35" s="10">
        <f>1/1000*[1]CoreVPAImp!AO$184</f>
        <v>8.8685610000000005E-3</v>
      </c>
      <c r="AR35" s="10">
        <f>1/1000*[1]CoreVPAImp!AP$184</f>
        <v>8.3260309999999994E-3</v>
      </c>
      <c r="AS35" s="10">
        <f>1/1000*[1]CoreVPAImp!AQ$184</f>
        <v>5.0944869999999991E-3</v>
      </c>
      <c r="AT35" s="10">
        <f>1/1000*[1]CoreVPAImp!AR$184</f>
        <v>7.0856880000000006E-3</v>
      </c>
      <c r="AU35" s="10">
        <f>1/1000*[1]CoreVPAImp!AS$184</f>
        <v>6.6457199999999999E-3</v>
      </c>
      <c r="AV35" s="10">
        <f>1/1000*[1]CoreVPAImp!AT$184</f>
        <v>6.9574429999999998E-3</v>
      </c>
      <c r="AW35" s="10">
        <f>1/1000*[1]CoreVPAImp!AU$184</f>
        <v>3.0930239999999998E-3</v>
      </c>
      <c r="AX35" s="10">
        <f>1/1000*[1]CoreVPAImp!AV$184</f>
        <v>2.2563219999999998E-3</v>
      </c>
      <c r="AY35" s="10">
        <f>1/1000*[1]CoreVPAImp!AW$184</f>
        <v>3.0352949999999995E-3</v>
      </c>
      <c r="AZ35" s="10">
        <f>1/1000*[1]CoreVPAImp!AX$184</f>
        <v>2.6688467849999998E-3</v>
      </c>
      <c r="BA35" s="10">
        <f>1/1000*[1]CoreVPAImp!AY$184</f>
        <v>2.9221729319999995E-3</v>
      </c>
      <c r="BB35" s="10">
        <f>1/1000*[1]CoreVPAImp!AZ$184</f>
        <v>0</v>
      </c>
      <c r="BC35" s="10">
        <f>1/1000*[1]CoreVPAImp!BA$184</f>
        <v>0</v>
      </c>
      <c r="BD35" s="215"/>
    </row>
    <row r="36" spans="2:56">
      <c r="B36" s="5" t="s">
        <v>104</v>
      </c>
      <c r="C36" s="45">
        <f>1/$A$1*[1]CoreVPAImp!$B$194</f>
        <v>1.7718155000000001E-3</v>
      </c>
      <c r="D36" s="10">
        <f>1/$A$1*[1]CoreVPAImp!$C$194</f>
        <v>7.0571201466666669E-4</v>
      </c>
      <c r="E36" s="10">
        <f>1/$A$1*[1]CoreVPAImp!$D$194</f>
        <v>1.3538173480000001E-3</v>
      </c>
      <c r="F36" s="10">
        <f>1/$A$1*[1]CoreVPAImp!$E$194</f>
        <v>4.5749986722222226E-3</v>
      </c>
      <c r="G36" s="10">
        <f>1/$A$1*[1]CoreVPAImp!$F$194</f>
        <v>8.0536521800000007E-3</v>
      </c>
      <c r="H36" s="10">
        <f>1/$A$1*[1]CoreVPAImp!$G$194</f>
        <v>6.0803000000000003E-3</v>
      </c>
      <c r="I36" s="10">
        <f>1/$A$1*[1]CoreVPAImp!$H$194</f>
        <v>9.6097000000000005E-3</v>
      </c>
      <c r="J36" s="37">
        <f>1/$A$1*[1]CoreVPAImp!$I$194</f>
        <v>3.6297677499999999E-3</v>
      </c>
      <c r="K36" s="37">
        <f>1/$A$1*[1]CoreVPAImp!$J$194</f>
        <v>3.6265952600000001E-3</v>
      </c>
      <c r="L36" s="37">
        <f>1/$A$1*[1]CoreVPAImp!$K$194</f>
        <v>2.6606229799999996E-3</v>
      </c>
      <c r="M36" s="10">
        <f>1/$A$1*[1]CoreVPAImp!L$194</f>
        <v>4.6189141599999994E-3</v>
      </c>
      <c r="N36" s="10">
        <f>1/$A$1*[1]CoreVPAImp!M$194</f>
        <v>3.8492079599999991E-3</v>
      </c>
      <c r="O36" s="10">
        <f>1/$A$1*[1]CoreVPAImp!N$194</f>
        <v>6.8487416399999985E-3</v>
      </c>
      <c r="P36" s="10">
        <f>1/$A$1*[1]CoreVPAImp!O$194</f>
        <v>8.8168702599999982E-3</v>
      </c>
      <c r="Q36" s="10">
        <f>1/$A$1*[1]CoreVPAImp!P$194</f>
        <v>1.5494034599999998E-2</v>
      </c>
      <c r="R36" s="10">
        <f>1/$A$1*[1]CoreVPAImp!Q$194</f>
        <v>1.1704829759999999E-2</v>
      </c>
      <c r="S36" s="10">
        <f>1/$A$1*[1]CoreVPAImp!R$194</f>
        <v>2.8453575799999999E-2</v>
      </c>
      <c r="T36" s="10">
        <f>1/$A$1*[1]CoreVPAImp!S$194</f>
        <v>4.480424878E-2</v>
      </c>
      <c r="U36" s="10">
        <f>1/$A$1*[1]CoreVPAImp!T$194</f>
        <v>0.1100981295</v>
      </c>
      <c r="V36" s="10">
        <f>1/$A$1*[1]CoreVPAImp!U$194</f>
        <v>7.0893850519999996E-2</v>
      </c>
      <c r="W36" s="10">
        <f>1/$A$1*[1]CoreVPAImp!V$194</f>
        <v>6.9067260059999996E-2</v>
      </c>
      <c r="X36" s="10">
        <f>1/$A$1*[1]CoreVPAImp!W$194</f>
        <v>8.4622460019999998E-2</v>
      </c>
      <c r="Y36" s="10">
        <f>1/$A$1*[1]CoreVPAImp!X$194</f>
        <v>2.5354979823739996E-2</v>
      </c>
      <c r="Z36" s="10">
        <f>1/$A$1*[1]CoreVPAImp!Y$194</f>
        <v>0</v>
      </c>
      <c r="AA36" s="10">
        <f>1/$A$1*[1]CoreVPAImp!Z$194</f>
        <v>0</v>
      </c>
      <c r="AB36" s="10">
        <f>1/$A$1*[1]CoreVPAImp!AA$194</f>
        <v>0</v>
      </c>
      <c r="AC36" s="4"/>
      <c r="AD36" s="45">
        <f>1/1000*[1]CoreVPAImp!AB$194</f>
        <v>2.5192199999999996E-4</v>
      </c>
      <c r="AE36" s="10">
        <f>1/1000*[1]CoreVPAImp!AC$194</f>
        <v>7.0333999999999994E-5</v>
      </c>
      <c r="AF36" s="10">
        <f>1/1000*[1]CoreVPAImp!AD$194</f>
        <v>1.8452799999999999E-4</v>
      </c>
      <c r="AG36" s="10">
        <f>1/1000*[1]CoreVPAImp!AE$194</f>
        <v>8.9342399999999987E-4</v>
      </c>
      <c r="AH36" s="10">
        <f>1/1000*[1]CoreVPAImp!AF$194</f>
        <v>1.0607590000000001E-3</v>
      </c>
      <c r="AI36" s="10">
        <f>1/1000*[1]CoreVPAImp!AG$194</f>
        <v>1.0117499999999998E-3</v>
      </c>
      <c r="AJ36" s="10">
        <f>1/1000*[1]CoreVPAImp!AH$194</f>
        <v>1.6749439999999998E-3</v>
      </c>
      <c r="AK36" s="10">
        <f>1/1000*[1]CoreVPAImp!AI$194</f>
        <v>1.241767E-3</v>
      </c>
      <c r="AL36" s="10">
        <f>1/1000*[1]CoreVPAImp!AJ$194</f>
        <v>1.2642489999999998E-3</v>
      </c>
      <c r="AM36" s="10">
        <f>1/1000*[1]CoreVPAImp!AK$194</f>
        <v>1.0898429999999998E-3</v>
      </c>
      <c r="AN36" s="10">
        <f>1/1000*[1]CoreVPAImp!AL$194</f>
        <v>1.81497E-3</v>
      </c>
      <c r="AO36" s="10">
        <f>1/1000*[1]CoreVPAImp!AM$194</f>
        <v>1.469557E-3</v>
      </c>
      <c r="AP36" s="10">
        <f>1/1000*[1]CoreVPAImp!AN$194</f>
        <v>1.94896E-3</v>
      </c>
      <c r="AQ36" s="10">
        <f>1/1000*[1]CoreVPAImp!AO$194</f>
        <v>2.9819840000000005E-3</v>
      </c>
      <c r="AR36" s="10">
        <f>1/1000*[1]CoreVPAImp!AP$194</f>
        <v>5.348317E-3</v>
      </c>
      <c r="AS36" s="10">
        <f>1/1000*[1]CoreVPAImp!AQ$194</f>
        <v>4.0470039999999999E-3</v>
      </c>
      <c r="AT36" s="10">
        <f>1/1000*[1]CoreVPAImp!AR$194</f>
        <v>8.2352809999999988E-3</v>
      </c>
      <c r="AU36" s="10">
        <f>1/1000*[1]CoreVPAImp!AS$194</f>
        <v>1.623834E-2</v>
      </c>
      <c r="AV36" s="10">
        <f>1/1000*[1]CoreVPAImp!AT$194</f>
        <v>2.7319893000000001E-2</v>
      </c>
      <c r="AW36" s="10">
        <f>1/1000*[1]CoreVPAImp!AU$194</f>
        <v>1.6007549999999999E-2</v>
      </c>
      <c r="AX36" s="10">
        <f>1/1000*[1]CoreVPAImp!AV$194</f>
        <v>1.4414346999999999E-2</v>
      </c>
      <c r="AY36" s="10">
        <f>1/1000*[1]CoreVPAImp!AW$194</f>
        <v>2.4444067999999999E-2</v>
      </c>
      <c r="AZ36" s="10">
        <f>1/1000*[1]CoreVPAImp!AX$194</f>
        <v>9.225074405999999E-3</v>
      </c>
      <c r="BA36" s="10">
        <f>1/1000*[1]CoreVPAImp!AY$194</f>
        <v>0</v>
      </c>
      <c r="BB36" s="10">
        <f>1/1000*[1]CoreVPAImp!AZ$194</f>
        <v>0</v>
      </c>
      <c r="BC36" s="10">
        <f>1/1000*[1]CoreVPAImp!BA$194</f>
        <v>0</v>
      </c>
      <c r="BD36" s="215"/>
    </row>
    <row r="37" spans="2:56">
      <c r="B37" s="5" t="s">
        <v>94</v>
      </c>
      <c r="C37" s="45">
        <f>1/$A$1*[1]CoreVPAImp!$B$209</f>
        <v>6.0173848280000008E-3</v>
      </c>
      <c r="D37" s="10">
        <f>1/$A$1*[1]CoreVPAImp!$C$209</f>
        <v>3.5992495000000003E-3</v>
      </c>
      <c r="E37" s="10">
        <f>1/$A$1*[1]CoreVPAImp!$D$209</f>
        <v>2.2767220559999999E-3</v>
      </c>
      <c r="F37" s="10">
        <f>1/$A$1*[1]CoreVPAImp!$E$209</f>
        <v>4.0865487349999998E-3</v>
      </c>
      <c r="G37" s="10">
        <f>1/$A$1*[1]CoreVPAImp!$F$209</f>
        <v>1.0104440260000002E-2</v>
      </c>
      <c r="H37" s="10">
        <f>1/$A$1*[1]CoreVPAImp!$G$209</f>
        <v>5.6672800000000002E-3</v>
      </c>
      <c r="I37" s="10">
        <f>1/$A$1*[1]CoreVPAImp!$H$209</f>
        <v>5.5233400000000007E-3</v>
      </c>
      <c r="J37" s="37">
        <f>1/$A$1*[1]CoreVPAImp!$I$209</f>
        <v>9.5578000000000017E-3</v>
      </c>
      <c r="K37" s="37">
        <f>1/$A$1*[1]CoreVPAImp!$J$209</f>
        <v>8.1809000000000014E-3</v>
      </c>
      <c r="L37" s="37">
        <f>1/$A$1*[1]CoreVPAImp!$K$209</f>
        <v>6.7584600000000009E-3</v>
      </c>
      <c r="M37" s="10">
        <f>1/$A$1*[1]CoreVPAImp!L$209</f>
        <v>7.1840799999999998E-3</v>
      </c>
      <c r="N37" s="10">
        <f>1/$A$1*[1]CoreVPAImp!M$209</f>
        <v>7.5236799999999996E-3</v>
      </c>
      <c r="O37" s="10">
        <f>1/$A$1*[1]CoreVPAImp!N$209</f>
        <v>8.1845400000000006E-3</v>
      </c>
      <c r="P37" s="10">
        <f>1/$A$1*[1]CoreVPAImp!O$209</f>
        <v>8.2315199999999991E-3</v>
      </c>
      <c r="Q37" s="10">
        <f>1/$A$1*[1]CoreVPAImp!P$209</f>
        <v>8.5758399999999995E-3</v>
      </c>
      <c r="R37" s="10">
        <f>1/$A$1*[1]CoreVPAImp!Q$209</f>
        <v>8.0680600000000002E-3</v>
      </c>
      <c r="S37" s="10">
        <f>1/$A$1*[1]CoreVPAImp!R$209</f>
        <v>7.01974E-3</v>
      </c>
      <c r="T37" s="10">
        <f>1/$A$1*[1]CoreVPAImp!S$209</f>
        <v>5.9822399999999998E-3</v>
      </c>
      <c r="U37" s="10">
        <f>1/$A$1*[1]CoreVPAImp!T$209</f>
        <v>6.827243696E-3</v>
      </c>
      <c r="V37" s="10">
        <f>1/$A$1*[1]CoreVPAImp!U$209</f>
        <v>3.3724599999999999E-3</v>
      </c>
      <c r="W37" s="10">
        <f>1/$A$1*[1]CoreVPAImp!V$209</f>
        <v>4.5026800000000002E-3</v>
      </c>
      <c r="X37" s="10">
        <f>1/$A$1*[1]CoreVPAImp!W$209</f>
        <v>6.0405799999999994E-3</v>
      </c>
      <c r="Y37" s="10">
        <f>1/$A$1*[1]CoreVPAImp!X$209</f>
        <v>4.1169345999999985E-3</v>
      </c>
      <c r="Z37" s="10">
        <f>1/$A$1*[1]CoreVPAImp!Y$209</f>
        <v>5.2506799999999998E-3</v>
      </c>
      <c r="AA37" s="10">
        <f>1/$A$1*[1]CoreVPAImp!Z$209</f>
        <v>0</v>
      </c>
      <c r="AB37" s="10">
        <f>1/$A$1*[1]CoreVPAImp!AA$209</f>
        <v>0</v>
      </c>
      <c r="AC37" s="4"/>
      <c r="AD37" s="45">
        <f>1/1000*[1]CoreVPAImp!AB$209</f>
        <v>1.5630309999999999E-3</v>
      </c>
      <c r="AE37" s="10">
        <f>1/1000*[1]CoreVPAImp!AC$209</f>
        <v>7.1086000000000012E-4</v>
      </c>
      <c r="AF37" s="10">
        <f>1/1000*[1]CoreVPAImp!AD$209</f>
        <v>3.3280400000000002E-4</v>
      </c>
      <c r="AG37" s="10">
        <f>1/1000*[1]CoreVPAImp!AE$209</f>
        <v>1.27691E-3</v>
      </c>
      <c r="AH37" s="10">
        <f>1/1000*[1]CoreVPAImp!AF$209</f>
        <v>2.8020510000000003E-3</v>
      </c>
      <c r="AI37" s="10">
        <f>1/1000*[1]CoreVPAImp!AG$209</f>
        <v>1.558942E-3</v>
      </c>
      <c r="AJ37" s="10">
        <f>1/1000*[1]CoreVPAImp!AH$209</f>
        <v>1.8073779999999997E-3</v>
      </c>
      <c r="AK37" s="10">
        <f>1/1000*[1]CoreVPAImp!AI$209</f>
        <v>3.4894270000000002E-3</v>
      </c>
      <c r="AL37" s="10">
        <f>1/1000*[1]CoreVPAImp!AJ$209</f>
        <v>3.0973479999999998E-3</v>
      </c>
      <c r="AM37" s="10">
        <f>1/1000*[1]CoreVPAImp!AK$209</f>
        <v>2.5763589999999999E-3</v>
      </c>
      <c r="AN37" s="10">
        <f>1/1000*[1]CoreVPAImp!AL$209</f>
        <v>3.1680029999999995E-3</v>
      </c>
      <c r="AO37" s="10">
        <f>1/1000*[1]CoreVPAImp!AM$209</f>
        <v>3.5354380000000001E-3</v>
      </c>
      <c r="AP37" s="10">
        <f>1/1000*[1]CoreVPAImp!AN$209</f>
        <v>4.3489009999999996E-3</v>
      </c>
      <c r="AQ37" s="10">
        <f>1/1000*[1]CoreVPAImp!AO$209</f>
        <v>4.5689750000000003E-3</v>
      </c>
      <c r="AR37" s="10">
        <f>1/1000*[1]CoreVPAImp!AP$209</f>
        <v>4.9011459999999995E-3</v>
      </c>
      <c r="AS37" s="10">
        <f>1/1000*[1]CoreVPAImp!AQ$209</f>
        <v>4.25706E-3</v>
      </c>
      <c r="AT37" s="10">
        <f>1/1000*[1]CoreVPAImp!AR$209</f>
        <v>3.7555090000000002E-3</v>
      </c>
      <c r="AU37" s="10">
        <f>1/1000*[1]CoreVPAImp!AS$209</f>
        <v>3.5347410000000001E-3</v>
      </c>
      <c r="AV37" s="10">
        <f>1/1000*[1]CoreVPAImp!AT$209</f>
        <v>3.1963119999999998E-3</v>
      </c>
      <c r="AW37" s="10">
        <f>1/1000*[1]CoreVPAImp!AU$209</f>
        <v>1.9269379999999998E-3</v>
      </c>
      <c r="AX37" s="10">
        <f>1/1000*[1]CoreVPAImp!AV$209</f>
        <v>2.5636859999999999E-3</v>
      </c>
      <c r="AY37" s="10">
        <f>1/1000*[1]CoreVPAImp!AW$209</f>
        <v>3.9927409999999993E-3</v>
      </c>
      <c r="AZ37" s="10">
        <f>1/1000*[1]CoreVPAImp!AX$209</f>
        <v>2.9043927450000001E-3</v>
      </c>
      <c r="BA37" s="10">
        <f>1/1000*[1]CoreVPAImp!AY$209</f>
        <v>3.3605141789999995E-3</v>
      </c>
      <c r="BB37" s="10">
        <f>1/1000*[1]CoreVPAImp!AZ$209</f>
        <v>0</v>
      </c>
      <c r="BC37" s="10">
        <f>1/1000*[1]CoreVPAImp!BA$209</f>
        <v>0</v>
      </c>
      <c r="BD37" s="215"/>
    </row>
    <row r="38" spans="2:56" ht="13" thickBot="1">
      <c r="B38" s="6" t="s">
        <v>19</v>
      </c>
      <c r="C38" s="122">
        <f t="shared" ref="C38:M38" si="17">SUM(C33:C33)-SUM(C34:C37)</f>
        <v>1.475074814183841E-2</v>
      </c>
      <c r="D38" s="123">
        <f t="shared" si="17"/>
        <v>1.1536042203425634E-2</v>
      </c>
      <c r="E38" s="123">
        <f t="shared" si="17"/>
        <v>9.1549267482052832E-3</v>
      </c>
      <c r="F38" s="123">
        <f t="shared" si="17"/>
        <v>1.2422282826814124E-2</v>
      </c>
      <c r="G38" s="123">
        <f t="shared" si="17"/>
        <v>1.1434300799999852E-2</v>
      </c>
      <c r="H38" s="123">
        <f t="shared" si="17"/>
        <v>1.0676525360000078E-2</v>
      </c>
      <c r="I38" s="123">
        <f t="shared" si="17"/>
        <v>6.7872237799999624E-3</v>
      </c>
      <c r="J38" s="124">
        <f t="shared" si="17"/>
        <v>7.0192003649994783E-3</v>
      </c>
      <c r="K38" s="124">
        <f t="shared" si="17"/>
        <v>7.2992812600007895E-3</v>
      </c>
      <c r="L38" s="124">
        <f t="shared" si="17"/>
        <v>5.1902812799999309E-3</v>
      </c>
      <c r="M38" s="123">
        <f t="shared" si="17"/>
        <v>4.8271913199994243E-3</v>
      </c>
      <c r="N38" s="123">
        <f>SUM(N33:N33)-SUM(N34:N37)</f>
        <v>6.4211456600006267E-3</v>
      </c>
      <c r="O38" s="123">
        <f t="shared" ref="O38:AB38" si="18">SUM(O33:O33)-SUM(O34:O37)</f>
        <v>5.0474277857138761E-3</v>
      </c>
      <c r="P38" s="123">
        <f t="shared" si="18"/>
        <v>7.3682022600000119E-3</v>
      </c>
      <c r="Q38" s="123">
        <f t="shared" si="18"/>
        <v>2.849040660000135E-3</v>
      </c>
      <c r="R38" s="123">
        <f t="shared" si="18"/>
        <v>3.9247210999990845E-3</v>
      </c>
      <c r="S38" s="123">
        <f t="shared" si="18"/>
        <v>2.4788498466667974E-3</v>
      </c>
      <c r="T38" s="123">
        <f t="shared" si="18"/>
        <v>7.2399542999996847E-3</v>
      </c>
      <c r="U38" s="123">
        <f t="shared" si="18"/>
        <v>9.3639680800000624E-3</v>
      </c>
      <c r="V38" s="123">
        <f t="shared" si="18"/>
        <v>7.2356286666661052E-3</v>
      </c>
      <c r="W38" s="123">
        <f t="shared" si="18"/>
        <v>5.5109785600004901E-3</v>
      </c>
      <c r="X38" s="123">
        <f t="shared" si="18"/>
        <v>1.2211104639999304E-2</v>
      </c>
      <c r="Y38" s="123">
        <f t="shared" si="18"/>
        <v>1.2040686260436972E-2</v>
      </c>
      <c r="Z38" s="123">
        <f t="shared" si="18"/>
        <v>5.4183294311319075E-3</v>
      </c>
      <c r="AA38" s="123">
        <f t="shared" si="18"/>
        <v>0</v>
      </c>
      <c r="AB38" s="123">
        <f t="shared" si="18"/>
        <v>0</v>
      </c>
      <c r="AC38" s="36"/>
      <c r="AD38" s="75">
        <f t="shared" ref="AD38:BC38" si="19">SUM(AD33:AD33)-SUM(AD34:AD37)</f>
        <v>3.8619369999998987E-3</v>
      </c>
      <c r="AE38" s="72">
        <f t="shared" si="19"/>
        <v>2.6458590000000282E-3</v>
      </c>
      <c r="AF38" s="72">
        <f t="shared" si="19"/>
        <v>2.3718220000001622E-3</v>
      </c>
      <c r="AG38" s="72">
        <f t="shared" si="19"/>
        <v>3.2685039999998944E-3</v>
      </c>
      <c r="AH38" s="72">
        <f t="shared" si="19"/>
        <v>3.189331000000073E-3</v>
      </c>
      <c r="AI38" s="72">
        <f t="shared" si="19"/>
        <v>3.4922799999999032E-3</v>
      </c>
      <c r="AJ38" s="72">
        <f t="shared" si="19"/>
        <v>2.7132069999998287E-3</v>
      </c>
      <c r="AK38" s="72">
        <f t="shared" si="19"/>
        <v>2.8993740000000379E-3</v>
      </c>
      <c r="AL38" s="72">
        <f t="shared" si="19"/>
        <v>3.375060999999846E-3</v>
      </c>
      <c r="AM38" s="72">
        <f t="shared" si="19"/>
        <v>2.2455370000000197E-3</v>
      </c>
      <c r="AN38" s="72">
        <f t="shared" si="19"/>
        <v>2.4368760000000045E-3</v>
      </c>
      <c r="AO38" s="72">
        <f t="shared" si="19"/>
        <v>2.2250399999995951E-3</v>
      </c>
      <c r="AP38" s="72">
        <f t="shared" si="19"/>
        <v>1.6986299999998677E-3</v>
      </c>
      <c r="AQ38" s="72">
        <f t="shared" si="19"/>
        <v>1.46337299999999E-3</v>
      </c>
      <c r="AR38" s="72">
        <f t="shared" si="19"/>
        <v>1.7433569999998899E-3</v>
      </c>
      <c r="AS38" s="72">
        <f t="shared" si="19"/>
        <v>1.7544160000000641E-3</v>
      </c>
      <c r="AT38" s="72">
        <f t="shared" si="19"/>
        <v>2.6550030000000169E-3</v>
      </c>
      <c r="AU38" s="72">
        <f t="shared" si="19"/>
        <v>4.8640969999999839E-3</v>
      </c>
      <c r="AV38" s="72">
        <f t="shared" si="19"/>
        <v>4.1546369999999611E-3</v>
      </c>
      <c r="AW38" s="72">
        <f t="shared" si="19"/>
        <v>3.6524539999998468E-3</v>
      </c>
      <c r="AX38" s="72">
        <f t="shared" si="19"/>
        <v>3.1075650000000621E-3</v>
      </c>
      <c r="AY38" s="72">
        <f t="shared" si="19"/>
        <v>5.0117339999997956E-3</v>
      </c>
      <c r="AZ38" s="72">
        <f t="shared" si="19"/>
        <v>8.027699654999193E-3</v>
      </c>
      <c r="BA38" s="72">
        <f t="shared" si="19"/>
        <v>2.421247225999873E-3</v>
      </c>
      <c r="BB38" s="72">
        <f t="shared" si="19"/>
        <v>0</v>
      </c>
      <c r="BC38" s="72">
        <f t="shared" si="19"/>
        <v>0</v>
      </c>
      <c r="BD38" s="215"/>
    </row>
    <row r="39" spans="2:56" ht="13" thickTop="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2:56">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2:56">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2:56">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2:56">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2:56">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2:56">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2:56">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2:56">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2:56">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9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39</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1/$A$1*[1]TimberSectorMinusCoreVPAImp!$B$263</f>
        <v>1.0470264517261951</v>
      </c>
      <c r="D5" s="126">
        <f>1/$A$1*[1]TimberSectorMinusCoreVPAImp!$C$263</f>
        <v>0.75760917787346638</v>
      </c>
      <c r="E5" s="126">
        <f>1/$A$1*[1]TimberSectorMinusCoreVPAImp!$D$263</f>
        <v>0.94766688172227254</v>
      </c>
      <c r="F5" s="126">
        <f>1/$A$1*[1]TimberSectorMinusCoreVPAImp!$E$263</f>
        <v>1.1830070634480423</v>
      </c>
      <c r="G5" s="126">
        <f>1/$A$1*[1]TimberSectorMinusCoreVPAImp!$F$263</f>
        <v>1.25303621378</v>
      </c>
      <c r="H5" s="126">
        <f>1/$A$1*[1]TimberSectorMinusCoreVPAImp!$G$263</f>
        <v>1.4899113850599996</v>
      </c>
      <c r="I5" s="126">
        <f>1/$A$1*[1]TimberSectorMinusCoreVPAImp!$H$263</f>
        <v>1.5017018913399991</v>
      </c>
      <c r="J5" s="127">
        <f>1/$A$1*[1]TimberSectorMinusCoreVPAImp!$I$263</f>
        <v>1.6522625130405126</v>
      </c>
      <c r="K5" s="127">
        <f>1/$A$1*[1]TimberSectorMinusCoreVPAImp!$J$263</f>
        <v>1.7214592649800007</v>
      </c>
      <c r="L5" s="127">
        <f>1/$A$1*[1]TimberSectorMinusCoreVPAImp!$K$263</f>
        <v>1.3918284604</v>
      </c>
      <c r="M5" s="127">
        <f>1/$A$1*[1]TimberSectorMinusCoreVPAImp!L$263</f>
        <v>1.9922188645000003</v>
      </c>
      <c r="N5" s="126">
        <f>1/$A$1*[1]TimberSectorMinusCoreVPAImp!M$263</f>
        <v>3.1984482168800006</v>
      </c>
      <c r="O5" s="126">
        <f>1/$A$1*[1]TimberSectorMinusCoreVPAImp!N$263</f>
        <v>3.1940815105799998</v>
      </c>
      <c r="P5" s="126">
        <f>1/$A$1*[1]TimberSectorMinusCoreVPAImp!O$263</f>
        <v>3.1925203403799971</v>
      </c>
      <c r="Q5" s="126">
        <f>1/$A$1*[1]TimberSectorMinusCoreVPAImp!P$263</f>
        <v>3.4395231098714287</v>
      </c>
      <c r="R5" s="126">
        <f>1/$A$1*[1]TimberSectorMinusCoreVPAImp!Q$263</f>
        <v>3.6260562228950004</v>
      </c>
      <c r="S5" s="126">
        <f>1/$A$1*[1]TimberSectorMinusCoreVPAImp!R$263</f>
        <v>3.6399989858476207</v>
      </c>
      <c r="T5" s="126">
        <f>1/$A$1*[1]TimberSectorMinusCoreVPAImp!S$263</f>
        <v>3.9835865018315308</v>
      </c>
      <c r="U5" s="126">
        <f>1/$A$1*[1]TimberSectorMinusCoreVPAImp!T$263</f>
        <v>3.6968799516399993</v>
      </c>
      <c r="V5" s="126">
        <f>1/$A$1*[1]TimberSectorMinusCoreVPAImp!U$263</f>
        <v>3.4442580961494493</v>
      </c>
      <c r="W5" s="126">
        <f>1/$A$1*[1]TimberSectorMinusCoreVPAImp!V$263</f>
        <v>3.1215656674246142</v>
      </c>
      <c r="X5" s="126">
        <f>1/$A$1*[1]TimberSectorMinusCoreVPAImp!W$263</f>
        <v>3.5338049910518796</v>
      </c>
      <c r="Y5" s="126">
        <f>1/$A$1*[1]TimberSectorMinusCoreVPAImp!X$263</f>
        <v>2.7581766536283676</v>
      </c>
      <c r="Z5" s="126">
        <f>1/$A$1*[1]TimberSectorMinusCoreVPAImp!Y$263</f>
        <v>2.4072826273958121</v>
      </c>
      <c r="AA5" s="126">
        <f>1/$A$1*[1]TimberSectorMinusCoreVPAImp!Z$263</f>
        <v>0</v>
      </c>
      <c r="AB5" s="126">
        <f>1/$A$1*[1]TimberSectorMinusCoreVPAImp!AA$263</f>
        <v>0</v>
      </c>
      <c r="AC5" s="16"/>
      <c r="AD5" s="53">
        <f>1/1000*[1]TimberSectorMinusCoreVPAImp!AB$263</f>
        <v>0.62362095999999989</v>
      </c>
      <c r="AE5" s="51">
        <f>1/1000*[1]TimberSectorMinusCoreVPAImp!AC$263</f>
        <v>0.47914448699999995</v>
      </c>
      <c r="AF5" s="51">
        <f>1/1000*[1]TimberSectorMinusCoreVPAImp!AD$263</f>
        <v>0.61592533399999971</v>
      </c>
      <c r="AG5" s="51">
        <f>1/1000*[1]TimberSectorMinusCoreVPAImp!AE$263</f>
        <v>0.79940308200000021</v>
      </c>
      <c r="AH5" s="51">
        <f>1/1000*[1]TimberSectorMinusCoreVPAImp!AF$263</f>
        <v>1.053297615</v>
      </c>
      <c r="AI5" s="51">
        <f>1/1000*[1]TimberSectorMinusCoreVPAImp!AG$263</f>
        <v>1.151531104</v>
      </c>
      <c r="AJ5" s="51">
        <f>1/1000*[1]TimberSectorMinusCoreVPAImp!AH$263</f>
        <v>1.3061203850000001</v>
      </c>
      <c r="AK5" s="51">
        <f>1/1000*[1]TimberSectorMinusCoreVPAImp!AI$263</f>
        <v>1.5674704310000012</v>
      </c>
      <c r="AL5" s="51">
        <f>1/1000*[1]TimberSectorMinusCoreVPAImp!AJ$263</f>
        <v>1.7550251760000002</v>
      </c>
      <c r="AM5" s="51">
        <f>1/1000*[1]TimberSectorMinusCoreVPAImp!AK$263</f>
        <v>1.6130316190000011</v>
      </c>
      <c r="AN5" s="51">
        <f>1/1000*[1]TimberSectorMinusCoreVPAImp!AL$263</f>
        <v>1.856874704</v>
      </c>
      <c r="AO5" s="51">
        <f>1/1000*[1]TimberSectorMinusCoreVPAImp!AM$263</f>
        <v>2.2267960589999998</v>
      </c>
      <c r="AP5" s="51">
        <f>1/1000*[1]TimberSectorMinusCoreVPAImp!AN$263</f>
        <v>2.2978731030000006</v>
      </c>
      <c r="AQ5" s="51">
        <f>1/1000*[1]TimberSectorMinusCoreVPAImp!AO$263</f>
        <v>2.3301007639999991</v>
      </c>
      <c r="AR5" s="51">
        <f>1/1000*[1]TimberSectorMinusCoreVPAImp!AP$263</f>
        <v>2.5615094480000002</v>
      </c>
      <c r="AS5" s="51">
        <f>1/1000*[1]TimberSectorMinusCoreVPAImp!AQ$263</f>
        <v>2.4781114619999993</v>
      </c>
      <c r="AT5" s="51">
        <f>1/1000*[1]TimberSectorMinusCoreVPAImp!AR$263</f>
        <v>2.4396041289999997</v>
      </c>
      <c r="AU5" s="51">
        <f>1/1000*[1]TimberSectorMinusCoreVPAImp!AS$263</f>
        <v>2.6202607000000002</v>
      </c>
      <c r="AV5" s="51">
        <f>1/1000*[1]TimberSectorMinusCoreVPAImp!AT$263</f>
        <v>2.903768795</v>
      </c>
      <c r="AW5" s="51">
        <f>1/1000*[1]TimberSectorMinusCoreVPAImp!AU$263</f>
        <v>2.6373631119999992</v>
      </c>
      <c r="AX5" s="51">
        <f>1/1000*[1]TimberSectorMinusCoreVPAImp!AV$263</f>
        <v>2.6902298139999998</v>
      </c>
      <c r="AY5" s="51">
        <f>1/1000*[1]TimberSectorMinusCoreVPAImp!AW$263</f>
        <v>3.3372352200000006</v>
      </c>
      <c r="AZ5" s="51">
        <f>1/1000*[1]TimberSectorMinusCoreVPAImp!AX$263</f>
        <v>3.2272649645250002</v>
      </c>
      <c r="BA5" s="51">
        <f>1/1000*[1]TimberSectorMinusCoreVPAImp!AY$263</f>
        <v>2.3120104550109999</v>
      </c>
      <c r="BB5" s="51">
        <f>1/1000*[1]TimberSectorMinusCoreVPAImp!AZ$263</f>
        <v>0</v>
      </c>
      <c r="BC5" s="51">
        <f>1/1000*[1]TimberSectorMinusCoreVPAImp!BA$263</f>
        <v>0</v>
      </c>
      <c r="BD5" s="215"/>
    </row>
    <row r="6" spans="1:56" ht="17.149999999999999" customHeight="1" thickTop="1">
      <c r="B6" s="49" t="s">
        <v>20</v>
      </c>
      <c r="C6" s="44">
        <f>1/$A$1*[1]TimberSectorMinusCoreVPAImp!$B$266</f>
        <v>1.3447589799171154E-2</v>
      </c>
      <c r="D6" s="32">
        <f>1/$A$1*[1]TimberSectorMinusCoreVPAImp!$C$266</f>
        <v>8.1354099678333427E-3</v>
      </c>
      <c r="E6" s="32">
        <f>1/$A$1*[1]TimberSectorMinusCoreVPAImp!$D$266</f>
        <v>8.367596687567553E-3</v>
      </c>
      <c r="F6" s="32">
        <f>1/$A$1*[1]TimberSectorMinusCoreVPAImp!$E$266</f>
        <v>1.1343158067144294E-2</v>
      </c>
      <c r="G6" s="32">
        <f>1/$A$1*[1]TimberSectorMinusCoreVPAImp!$F$266</f>
        <v>1.078309526E-2</v>
      </c>
      <c r="H6" s="32">
        <f>1/$A$1*[1]TimberSectorMinusCoreVPAImp!$G$266</f>
        <v>1.1058597479999994E-2</v>
      </c>
      <c r="I6" s="32">
        <f>1/$A$1*[1]TimberSectorMinusCoreVPAImp!$H$266</f>
        <v>1.5813467740000003E-2</v>
      </c>
      <c r="J6" s="33">
        <f>1/$A$1*[1]TimberSectorMinusCoreVPAImp!$I$266</f>
        <v>1.2652995885470085E-2</v>
      </c>
      <c r="K6" s="33">
        <f>1/$A$1*[1]TimberSectorMinusCoreVPAImp!$J$266</f>
        <v>1.5490420120000001E-2</v>
      </c>
      <c r="L6" s="33">
        <f>1/$A$1*[1]TimberSectorMinusCoreVPAImp!$K$266</f>
        <v>1.5812273959999998E-2</v>
      </c>
      <c r="M6" s="32">
        <f>1/$A$1*[1]TimberSectorMinusCoreVPAImp!L$266</f>
        <v>2.1274360660000002E-2</v>
      </c>
      <c r="N6" s="32">
        <f>1/$A$1*[1]TimberSectorMinusCoreVPAImp!M$266</f>
        <v>5.9919933080000001E-2</v>
      </c>
      <c r="O6" s="32">
        <f>1/$A$1*[1]TimberSectorMinusCoreVPAImp!N$266</f>
        <v>6.4650981219999987E-2</v>
      </c>
      <c r="P6" s="32">
        <f>1/$A$1*[1]TimberSectorMinusCoreVPAImp!O$266</f>
        <v>4.2526292340000001E-2</v>
      </c>
      <c r="Q6" s="32">
        <f>1/$A$1*[1]TimberSectorMinusCoreVPAImp!P$266</f>
        <v>4.1156125639999985E-2</v>
      </c>
      <c r="R6" s="32">
        <f>1/$A$1*[1]TimberSectorMinusCoreVPAImp!Q$266</f>
        <v>2.7658808100000001E-2</v>
      </c>
      <c r="S6" s="32">
        <f>1/$A$1*[1]TimberSectorMinusCoreVPAImp!R$266</f>
        <v>4.464928943428572E-2</v>
      </c>
      <c r="T6" s="32">
        <f>1/$A$1*[1]TimberSectorMinusCoreVPAImp!S$266</f>
        <v>3.9712826174594582E-2</v>
      </c>
      <c r="U6" s="32">
        <f>1/$A$1*[1]TimberSectorMinusCoreVPAImp!T$266</f>
        <v>7.6251984059999986E-2</v>
      </c>
      <c r="V6" s="32">
        <f>1/$A$1*[1]TimberSectorMinusCoreVPAImp!U$266</f>
        <v>2.3504026809999995E-2</v>
      </c>
      <c r="W6" s="32">
        <f>1/$A$1*[1]TimberSectorMinusCoreVPAImp!V$266</f>
        <v>1.2076962100000001E-2</v>
      </c>
      <c r="X6" s="32">
        <f>1/$A$1*[1]TimberSectorMinusCoreVPAImp!W$266</f>
        <v>1.4971723454545454E-3</v>
      </c>
      <c r="Y6" s="32">
        <f>1/$A$1*[1]TimberSectorMinusCoreVPAImp!X$266</f>
        <v>1.2045996639599996E-3</v>
      </c>
      <c r="Z6" s="32">
        <f>1/$A$1*[1]TimberSectorMinusCoreVPAImp!Y$266</f>
        <v>6.3193111719536607E-2</v>
      </c>
      <c r="AA6" s="32">
        <f>1/$A$1*[1]TimberSectorMinusCoreVPAImp!Z$266</f>
        <v>0</v>
      </c>
      <c r="AB6" s="32">
        <f>1/$A$1*[1]TimberSectorMinusCoreVPAImp!AA$266</f>
        <v>0</v>
      </c>
      <c r="AC6" s="13"/>
      <c r="AD6" s="52">
        <f>1/1000*[1]TimberSectorMinusCoreVPAImp!AB$266</f>
        <v>5.617861E-3</v>
      </c>
      <c r="AE6" s="32">
        <f>1/1000*[1]TimberSectorMinusCoreVPAImp!AC$266</f>
        <v>3.9926289999999993E-3</v>
      </c>
      <c r="AF6" s="32">
        <f>1/1000*[1]TimberSectorMinusCoreVPAImp!AD$266</f>
        <v>4.4861160000000001E-3</v>
      </c>
      <c r="AG6" s="32">
        <f>1/1000*[1]TimberSectorMinusCoreVPAImp!AE$266</f>
        <v>6.2791190000000005E-3</v>
      </c>
      <c r="AH6" s="32">
        <f>1/1000*[1]TimberSectorMinusCoreVPAImp!AF$266</f>
        <v>6.278311E-3</v>
      </c>
      <c r="AI6" s="32">
        <f>1/1000*[1]TimberSectorMinusCoreVPAImp!AG$266</f>
        <v>6.011818999999999E-3</v>
      </c>
      <c r="AJ6" s="32">
        <f>1/1000*[1]TimberSectorMinusCoreVPAImp!AH$266</f>
        <v>7.5210859999999989E-3</v>
      </c>
      <c r="AK6" s="32">
        <f>1/1000*[1]TimberSectorMinusCoreVPAImp!AI$266</f>
        <v>5.4217159999999992E-3</v>
      </c>
      <c r="AL6" s="32">
        <f>1/1000*[1]TimberSectorMinusCoreVPAImp!AJ$266</f>
        <v>5.8103600000000005E-3</v>
      </c>
      <c r="AM6" s="32">
        <f>1/1000*[1]TimberSectorMinusCoreVPAImp!AK$266</f>
        <v>6.2540669999999994E-3</v>
      </c>
      <c r="AN6" s="32">
        <f>1/1000*[1]TimberSectorMinusCoreVPAImp!AL$266</f>
        <v>7.2830969999999997E-3</v>
      </c>
      <c r="AO6" s="32">
        <f>1/1000*[1]TimberSectorMinusCoreVPAImp!AM$266</f>
        <v>1.9268535E-2</v>
      </c>
      <c r="AP6" s="32">
        <f>1/1000*[1]TimberSectorMinusCoreVPAImp!AN$266</f>
        <v>1.7966038999999996E-2</v>
      </c>
      <c r="AQ6" s="32">
        <f>1/1000*[1]TimberSectorMinusCoreVPAImp!AO$266</f>
        <v>1.3446917999999999E-2</v>
      </c>
      <c r="AR6" s="32">
        <f>1/1000*[1]TimberSectorMinusCoreVPAImp!AP$266</f>
        <v>1.3957611999999998E-2</v>
      </c>
      <c r="AS6" s="32">
        <f>1/1000*[1]TimberSectorMinusCoreVPAImp!AQ$266</f>
        <v>1.0247136999999996E-2</v>
      </c>
      <c r="AT6" s="32">
        <f>1/1000*[1]TimberSectorMinusCoreVPAImp!AR$266</f>
        <v>1.1323020999999997E-2</v>
      </c>
      <c r="AU6" s="32">
        <f>1/1000*[1]TimberSectorMinusCoreVPAImp!AS$266</f>
        <v>1.1571517999999999E-2</v>
      </c>
      <c r="AV6" s="32">
        <f>1/1000*[1]TimberSectorMinusCoreVPAImp!AT$266</f>
        <v>2.1239764000000001E-2</v>
      </c>
      <c r="AW6" s="32">
        <f>1/1000*[1]TimberSectorMinusCoreVPAImp!AU$266</f>
        <v>6.5371440000000017E-3</v>
      </c>
      <c r="AX6" s="32">
        <f>1/1000*[1]TimberSectorMinusCoreVPAImp!AV$266</f>
        <v>2.2973750000000004E-3</v>
      </c>
      <c r="AY6" s="32">
        <f>1/1000*[1]TimberSectorMinusCoreVPAImp!AW$266</f>
        <v>1.287355E-3</v>
      </c>
      <c r="AZ6" s="32">
        <f>1/1000*[1]TimberSectorMinusCoreVPAImp!AX$266</f>
        <v>1.4275088590000003E-3</v>
      </c>
      <c r="BA6" s="32">
        <f>1/1000*[1]TimberSectorMinusCoreVPAImp!AY$266</f>
        <v>1.6538929301999999E-2</v>
      </c>
      <c r="BB6" s="32">
        <f>1/1000*[1]TimberSectorMinusCoreVPAImp!AZ$266</f>
        <v>0</v>
      </c>
      <c r="BC6" s="32">
        <f>1/1000*[1]TimberSectorMinusCoreVPAImp!BA$266</f>
        <v>0</v>
      </c>
      <c r="BD6" s="215"/>
    </row>
    <row r="7" spans="1:56">
      <c r="B7" s="5" t="s">
        <v>37</v>
      </c>
      <c r="C7" s="45">
        <f>1/$A$1*[1]TimberSectorMinusCoreVPAImp!$B$211</f>
        <v>1.0402924907376283E-2</v>
      </c>
      <c r="D7" s="10">
        <f>1/$A$1*[1]TimberSectorMinusCoreVPAImp!$C$211</f>
        <v>6.8471566600203726E-3</v>
      </c>
      <c r="E7" s="10">
        <f>1/$A$1*[1]TimberSectorMinusCoreVPAImp!$D$211</f>
        <v>7.2511073643014082E-3</v>
      </c>
      <c r="F7" s="10">
        <f>1/$A$1*[1]TimberSectorMinusCoreVPAImp!$E$211</f>
        <v>9.8825860910050738E-3</v>
      </c>
      <c r="G7" s="10">
        <f>1/$A$1*[1]TimberSectorMinusCoreVPAImp!$F$211</f>
        <v>8.9804444800000022E-3</v>
      </c>
      <c r="H7" s="10">
        <f>1/$A$1*[1]TimberSectorMinusCoreVPAImp!$G$211</f>
        <v>8.4495878599999963E-3</v>
      </c>
      <c r="I7" s="10">
        <f>1/$A$1*[1]TimberSectorMinusCoreVPAImp!$H$211</f>
        <v>1.3226750600000003E-2</v>
      </c>
      <c r="J7" s="37">
        <f>1/$A$1*[1]TimberSectorMinusCoreVPAImp!$I$211</f>
        <v>1.1270929353846154E-2</v>
      </c>
      <c r="K7" s="37">
        <f>1/$A$1*[1]TimberSectorMinusCoreVPAImp!$J$211</f>
        <v>1.4514567760000001E-2</v>
      </c>
      <c r="L7" s="37">
        <f>1/$A$1*[1]TimberSectorMinusCoreVPAImp!$K$211</f>
        <v>1.5117361839999999E-2</v>
      </c>
      <c r="M7" s="10">
        <f>1/$A$1*[1]TimberSectorMinusCoreVPAImp!L$211</f>
        <v>2.0606462240000002E-2</v>
      </c>
      <c r="N7" s="10">
        <f>1/$A$1*[1]TimberSectorMinusCoreVPAImp!M$211</f>
        <v>5.8617064100000005E-2</v>
      </c>
      <c r="O7" s="10">
        <f>1/$A$1*[1]TimberSectorMinusCoreVPAImp!N$211</f>
        <v>6.278229803999999E-2</v>
      </c>
      <c r="P7" s="10">
        <f>1/$A$1*[1]TimberSectorMinusCoreVPAImp!O$211</f>
        <v>4.1716262840000004E-2</v>
      </c>
      <c r="Q7" s="10">
        <f>1/$A$1*[1]TimberSectorMinusCoreVPAImp!P$211</f>
        <v>4.0509558739999986E-2</v>
      </c>
      <c r="R7" s="10">
        <f>1/$A$1*[1]TimberSectorMinusCoreVPAImp!Q$211</f>
        <v>2.7088611200000005E-2</v>
      </c>
      <c r="S7" s="10">
        <f>1/$A$1*[1]TimberSectorMinusCoreVPAImp!R$211</f>
        <v>4.3788368254285726E-2</v>
      </c>
      <c r="T7" s="10">
        <f>1/$A$1*[1]TimberSectorMinusCoreVPAImp!S$211</f>
        <v>3.9003944067387379E-2</v>
      </c>
      <c r="U7" s="10">
        <f>1/$A$1*[1]TimberSectorMinusCoreVPAImp!T$211</f>
        <v>7.5918249959999989E-2</v>
      </c>
      <c r="V7" s="10">
        <f>1/$A$1*[1]TimberSectorMinusCoreVPAImp!U$211</f>
        <v>2.3085097469999996E-2</v>
      </c>
      <c r="W7" s="10">
        <f>1/$A$1*[1]TimberSectorMinusCoreVPAImp!V$211</f>
        <v>1.1311300840000002E-2</v>
      </c>
      <c r="X7" s="10">
        <f>1/$A$1*[1]TimberSectorMinusCoreVPAImp!W$211</f>
        <v>8.0643317999999989E-4</v>
      </c>
      <c r="Y7" s="10">
        <f>1/$A$1*[1]TimberSectorMinusCoreVPAImp!X$211</f>
        <v>5.1261296953999946E-4</v>
      </c>
      <c r="Z7" s="10">
        <f>1/$A$1*[1]TimberSectorMinusCoreVPAImp!Y$211</f>
        <v>6.2816679240044457E-2</v>
      </c>
      <c r="AA7" s="10">
        <f>1/$A$1*[1]TimberSectorMinusCoreVPAImp!Z$211</f>
        <v>0</v>
      </c>
      <c r="AB7" s="10">
        <f>1/$A$1*[1]TimberSectorMinusCoreVPAImp!AA$211</f>
        <v>0</v>
      </c>
      <c r="AC7" s="4"/>
      <c r="AD7" s="45">
        <f>1/1000*[1]TimberSectorMinusCoreVPAImp!AB$211</f>
        <v>4.1976819999999995E-3</v>
      </c>
      <c r="AE7" s="10">
        <f>1/1000*[1]TimberSectorMinusCoreVPAImp!AC$211</f>
        <v>3.2950510000000002E-3</v>
      </c>
      <c r="AF7" s="10">
        <f>1/1000*[1]TimberSectorMinusCoreVPAImp!AD$211</f>
        <v>3.8673580000000004E-3</v>
      </c>
      <c r="AG7" s="10">
        <f>1/1000*[1]TimberSectorMinusCoreVPAImp!AE$211</f>
        <v>5.2598239999999997E-3</v>
      </c>
      <c r="AH7" s="10">
        <f>1/1000*[1]TimberSectorMinusCoreVPAImp!AF$211</f>
        <v>4.7934229999999998E-3</v>
      </c>
      <c r="AI7" s="10">
        <f>1/1000*[1]TimberSectorMinusCoreVPAImp!AG$211</f>
        <v>3.3266720000000006E-3</v>
      </c>
      <c r="AJ7" s="10">
        <f>1/1000*[1]TimberSectorMinusCoreVPAImp!AH$211</f>
        <v>4.7356689999999996E-3</v>
      </c>
      <c r="AK7" s="10">
        <f>1/1000*[1]TimberSectorMinusCoreVPAImp!AI$211</f>
        <v>3.8306009999999999E-3</v>
      </c>
      <c r="AL7" s="10">
        <f>1/1000*[1]TimberSectorMinusCoreVPAImp!AJ$211</f>
        <v>4.7544269999999994E-3</v>
      </c>
      <c r="AM7" s="10">
        <f>1/1000*[1]TimberSectorMinusCoreVPAImp!AK$211</f>
        <v>5.4061589999999998E-3</v>
      </c>
      <c r="AN7" s="10">
        <f>1/1000*[1]TimberSectorMinusCoreVPAImp!AL$211</f>
        <v>6.4280259999999999E-3</v>
      </c>
      <c r="AO7" s="10">
        <f>1/1000*[1]TimberSectorMinusCoreVPAImp!AM$211</f>
        <v>1.8509281999999998E-2</v>
      </c>
      <c r="AP7" s="10">
        <f>1/1000*[1]TimberSectorMinusCoreVPAImp!AN$211</f>
        <v>1.6993651999999998E-2</v>
      </c>
      <c r="AQ7" s="10">
        <f>1/1000*[1]TimberSectorMinusCoreVPAImp!AO$211</f>
        <v>1.3046878999999999E-2</v>
      </c>
      <c r="AR7" s="10">
        <f>1/1000*[1]TimberSectorMinusCoreVPAImp!AP$211</f>
        <v>1.3538982999999999E-2</v>
      </c>
      <c r="AS7" s="10">
        <f>1/1000*[1]TimberSectorMinusCoreVPAImp!AQ$211</f>
        <v>9.9044769999999983E-3</v>
      </c>
      <c r="AT7" s="10">
        <f>1/1000*[1]TimberSectorMinusCoreVPAImp!AR$211</f>
        <v>1.0621264E-2</v>
      </c>
      <c r="AU7" s="10">
        <f>1/1000*[1]TimberSectorMinusCoreVPAImp!AS$211</f>
        <v>1.0995441E-2</v>
      </c>
      <c r="AV7" s="10">
        <f>1/1000*[1]TimberSectorMinusCoreVPAImp!AT$211</f>
        <v>2.0751986E-2</v>
      </c>
      <c r="AW7" s="10">
        <f>1/1000*[1]TimberSectorMinusCoreVPAImp!AU$211</f>
        <v>6.0474300000000003E-3</v>
      </c>
      <c r="AX7" s="10">
        <f>1/1000*[1]TimberSectorMinusCoreVPAImp!AV$211</f>
        <v>1.7644790000000002E-3</v>
      </c>
      <c r="AY7" s="10">
        <f>1/1000*[1]TimberSectorMinusCoreVPAImp!AW$211</f>
        <v>5.0719999999999997E-4</v>
      </c>
      <c r="AZ7" s="10">
        <f>1/1000*[1]TimberSectorMinusCoreVPAImp!AX$211</f>
        <v>6.6821226200000021E-4</v>
      </c>
      <c r="BA7" s="10">
        <f>1/1000*[1]TimberSectorMinusCoreVPAImp!AY$211</f>
        <v>1.5961844875999998E-2</v>
      </c>
      <c r="BB7" s="10">
        <f>1/1000*[1]TimberSectorMinusCoreVPAImp!AZ$211</f>
        <v>0</v>
      </c>
      <c r="BC7" s="10">
        <f>1/1000*[1]TimberSectorMinusCoreVPAImp!BA$211</f>
        <v>0</v>
      </c>
      <c r="BD7" s="215"/>
    </row>
    <row r="8" spans="1:56">
      <c r="B8" s="8" t="s">
        <v>19</v>
      </c>
      <c r="C8" s="46">
        <f t="shared" ref="C8:M8" si="3">SUM(C6:C6)-SUM(C7:C7)</f>
        <v>3.0446648917948713E-3</v>
      </c>
      <c r="D8" s="38">
        <f t="shared" si="3"/>
        <v>1.28825330781297E-3</v>
      </c>
      <c r="E8" s="38">
        <f t="shared" si="3"/>
        <v>1.1164893232661448E-3</v>
      </c>
      <c r="F8" s="38">
        <f t="shared" si="3"/>
        <v>1.4605719761392206E-3</v>
      </c>
      <c r="G8" s="38">
        <f t="shared" si="3"/>
        <v>1.802650779999998E-3</v>
      </c>
      <c r="H8" s="38">
        <f t="shared" si="3"/>
        <v>2.6090096199999982E-3</v>
      </c>
      <c r="I8" s="38">
        <f t="shared" si="3"/>
        <v>2.58671714E-3</v>
      </c>
      <c r="J8" s="39">
        <f t="shared" si="3"/>
        <v>1.3820665316239301E-3</v>
      </c>
      <c r="K8" s="39">
        <f t="shared" si="3"/>
        <v>9.7585235999999957E-4</v>
      </c>
      <c r="L8" s="39">
        <f t="shared" si="3"/>
        <v>6.9491211999999844E-4</v>
      </c>
      <c r="M8" s="38">
        <f t="shared" si="3"/>
        <v>6.6789842000000016E-4</v>
      </c>
      <c r="N8" s="38">
        <f>SUM(N6:N6)-SUM(N7:N7)</f>
        <v>1.3028689799999965E-3</v>
      </c>
      <c r="O8" s="38">
        <f t="shared" ref="O8:AB8" si="4">SUM(O6:O6)-SUM(O7:O7)</f>
        <v>1.868683179999997E-3</v>
      </c>
      <c r="P8" s="38">
        <f t="shared" si="4"/>
        <v>8.1002949999999657E-4</v>
      </c>
      <c r="Q8" s="38">
        <f t="shared" si="4"/>
        <v>6.4656689999999933E-4</v>
      </c>
      <c r="R8" s="38">
        <f t="shared" si="4"/>
        <v>5.7019689999999665E-4</v>
      </c>
      <c r="S8" s="38">
        <f t="shared" si="4"/>
        <v>8.6092117999999468E-4</v>
      </c>
      <c r="T8" s="38">
        <f t="shared" si="4"/>
        <v>7.0888210720720241E-4</v>
      </c>
      <c r="U8" s="38">
        <f t="shared" si="4"/>
        <v>3.3373409999999659E-4</v>
      </c>
      <c r="V8" s="38">
        <f t="shared" si="4"/>
        <v>4.1892933999999882E-4</v>
      </c>
      <c r="W8" s="38">
        <f t="shared" si="4"/>
        <v>7.6566125999999977E-4</v>
      </c>
      <c r="X8" s="38">
        <f t="shared" si="4"/>
        <v>6.9073916545454547E-4</v>
      </c>
      <c r="Y8" s="38">
        <f t="shared" si="4"/>
        <v>6.9198669442000014E-4</v>
      </c>
      <c r="Z8" s="38">
        <f t="shared" si="4"/>
        <v>3.7643247949215031E-4</v>
      </c>
      <c r="AA8" s="38">
        <f t="shared" si="4"/>
        <v>0</v>
      </c>
      <c r="AB8" s="38">
        <f t="shared" si="4"/>
        <v>0</v>
      </c>
      <c r="AC8" s="4"/>
      <c r="AD8" s="47">
        <f t="shared" ref="AD8:BC8" si="5">SUM(AD6:AD6)-SUM(AD7:AD7)</f>
        <v>1.4201790000000006E-3</v>
      </c>
      <c r="AE8" s="40">
        <f t="shared" si="5"/>
        <v>6.9757799999999905E-4</v>
      </c>
      <c r="AF8" s="40">
        <f t="shared" si="5"/>
        <v>6.1875799999999963E-4</v>
      </c>
      <c r="AG8" s="40">
        <f t="shared" si="5"/>
        <v>1.0192950000000008E-3</v>
      </c>
      <c r="AH8" s="40">
        <f t="shared" si="5"/>
        <v>1.4848880000000002E-3</v>
      </c>
      <c r="AI8" s="40">
        <f t="shared" si="5"/>
        <v>2.6851469999999984E-3</v>
      </c>
      <c r="AJ8" s="40">
        <f t="shared" si="5"/>
        <v>2.7854169999999992E-3</v>
      </c>
      <c r="AK8" s="40">
        <f t="shared" si="5"/>
        <v>1.5911149999999993E-3</v>
      </c>
      <c r="AL8" s="40">
        <f t="shared" si="5"/>
        <v>1.0559330000000011E-3</v>
      </c>
      <c r="AM8" s="40">
        <f t="shared" si="5"/>
        <v>8.4790799999999965E-4</v>
      </c>
      <c r="AN8" s="40">
        <f t="shared" si="5"/>
        <v>8.5507099999999978E-4</v>
      </c>
      <c r="AO8" s="40">
        <f t="shared" si="5"/>
        <v>7.592530000000014E-4</v>
      </c>
      <c r="AP8" s="40">
        <f t="shared" si="5"/>
        <v>9.7238699999999817E-4</v>
      </c>
      <c r="AQ8" s="40">
        <f t="shared" si="5"/>
        <v>4.000389999999996E-4</v>
      </c>
      <c r="AR8" s="40">
        <f t="shared" si="5"/>
        <v>4.1862899999999849E-4</v>
      </c>
      <c r="AS8" s="40">
        <f t="shared" si="5"/>
        <v>3.426599999999981E-4</v>
      </c>
      <c r="AT8" s="40">
        <f t="shared" si="5"/>
        <v>7.017569999999973E-4</v>
      </c>
      <c r="AU8" s="40">
        <f t="shared" si="5"/>
        <v>5.7607699999999949E-4</v>
      </c>
      <c r="AV8" s="40">
        <f t="shared" si="5"/>
        <v>4.8777800000000121E-4</v>
      </c>
      <c r="AW8" s="40">
        <f t="shared" si="5"/>
        <v>4.8971400000000134E-4</v>
      </c>
      <c r="AX8" s="40">
        <f t="shared" si="5"/>
        <v>5.3289600000000015E-4</v>
      </c>
      <c r="AY8" s="40">
        <f t="shared" si="5"/>
        <v>7.8015500000000004E-4</v>
      </c>
      <c r="AZ8" s="40">
        <f t="shared" si="5"/>
        <v>7.5929659700000012E-4</v>
      </c>
      <c r="BA8" s="40">
        <f t="shared" si="5"/>
        <v>5.7708442600000118E-4</v>
      </c>
      <c r="BB8" s="40">
        <f t="shared" si="5"/>
        <v>0</v>
      </c>
      <c r="BC8" s="40">
        <f t="shared" si="5"/>
        <v>0</v>
      </c>
      <c r="BD8" s="215"/>
    </row>
    <row r="9" spans="1:56" ht="17.149999999999999" customHeight="1">
      <c r="B9" s="14" t="s">
        <v>88</v>
      </c>
      <c r="C9" s="28">
        <f>1/$A$1*[1]TimberSectorMinusCoreVPAImp!$B$268</f>
        <v>6.6788149625217869E-2</v>
      </c>
      <c r="D9" s="30">
        <f>1/$A$1*[1]TimberSectorMinusCoreVPAImp!$C$268</f>
        <v>4.2063542966414465E-2</v>
      </c>
      <c r="E9" s="30">
        <f>1/$A$1*[1]TimberSectorMinusCoreVPAImp!$D$268</f>
        <v>4.1738870251543922E-2</v>
      </c>
      <c r="F9" s="30">
        <f>1/$A$1*[1]TimberSectorMinusCoreVPAImp!$E$268</f>
        <v>3.9899021195756758E-2</v>
      </c>
      <c r="G9" s="30">
        <f>1/$A$1*[1]TimberSectorMinusCoreVPAImp!$F$268</f>
        <v>3.523722503999998E-2</v>
      </c>
      <c r="H9" s="30">
        <f>1/$A$1*[1]TimberSectorMinusCoreVPAImp!$G$268</f>
        <v>4.3482571300000002E-2</v>
      </c>
      <c r="I9" s="30">
        <f>1/$A$1*[1]TimberSectorMinusCoreVPAImp!$H$268</f>
        <v>3.4721574440000014E-2</v>
      </c>
      <c r="J9" s="34">
        <f>1/$A$1*[1]TimberSectorMinusCoreVPAImp!$I$268</f>
        <v>4.5469127906837596E-2</v>
      </c>
      <c r="K9" s="34">
        <f>1/$A$1*[1]TimberSectorMinusCoreVPAImp!$J$268</f>
        <v>7.7996042039999991E-2</v>
      </c>
      <c r="L9" s="34">
        <f>1/$A$1*[1]TimberSectorMinusCoreVPAImp!$K$268</f>
        <v>6.1726461859999991E-2</v>
      </c>
      <c r="M9" s="30">
        <f>1/$A$1*[1]TimberSectorMinusCoreVPAImp!L$268</f>
        <v>0.12618265898000003</v>
      </c>
      <c r="N9" s="30">
        <f>1/$A$1*[1]TimberSectorMinusCoreVPAImp!M$268</f>
        <v>0.23859227391999996</v>
      </c>
      <c r="O9" s="30">
        <f>1/$A$1*[1]TimberSectorMinusCoreVPAImp!N$268</f>
        <v>0.24665516875999993</v>
      </c>
      <c r="P9" s="30">
        <f>1/$A$1*[1]TimberSectorMinusCoreVPAImp!O$268</f>
        <v>0.24841216540000008</v>
      </c>
      <c r="Q9" s="30">
        <f>1/$A$1*[1]TimberSectorMinusCoreVPAImp!P$268</f>
        <v>0.28173051213999989</v>
      </c>
      <c r="R9" s="30">
        <f>1/$A$1*[1]TimberSectorMinusCoreVPAImp!Q$268</f>
        <v>0.29894229078000006</v>
      </c>
      <c r="S9" s="30">
        <f>1/$A$1*[1]TimberSectorMinusCoreVPAImp!R$268</f>
        <v>0.19497487197999996</v>
      </c>
      <c r="T9" s="30">
        <f>1/$A$1*[1]TimberSectorMinusCoreVPAImp!S$268</f>
        <v>0.24520031066720718</v>
      </c>
      <c r="U9" s="30">
        <f>1/$A$1*[1]TimberSectorMinusCoreVPAImp!T$268</f>
        <v>0.22282375975999993</v>
      </c>
      <c r="V9" s="30">
        <f>1/$A$1*[1]TimberSectorMinusCoreVPAImp!U$268</f>
        <v>0.17667635827444444</v>
      </c>
      <c r="W9" s="30">
        <f>1/$A$1*[1]TimberSectorMinusCoreVPAImp!V$268</f>
        <v>0.13064672292000004</v>
      </c>
      <c r="X9" s="30">
        <f>1/$A$1*[1]TimberSectorMinusCoreVPAImp!W$268</f>
        <v>0.10894560249999996</v>
      </c>
      <c r="Y9" s="30">
        <f>1/$A$1*[1]TimberSectorMinusCoreVPAImp!X$268</f>
        <v>2.2149798050800005E-2</v>
      </c>
      <c r="Z9" s="30">
        <f>1/$A$1*[1]TimberSectorMinusCoreVPAImp!Y$268</f>
        <v>1.8063445179338111E-2</v>
      </c>
      <c r="AA9" s="30">
        <f>1/$A$1*[1]TimberSectorMinusCoreVPAImp!Z$268</f>
        <v>0</v>
      </c>
      <c r="AB9" s="30">
        <f>1/$A$1*[1]TimberSectorMinusCoreVPAImp!AA$268</f>
        <v>0</v>
      </c>
      <c r="AC9" s="13"/>
      <c r="AD9" s="28">
        <f>1/1000*[1]TimberSectorMinusCoreVPAImp!AB$268</f>
        <v>3.8009211999999994E-2</v>
      </c>
      <c r="AE9" s="30">
        <f>1/1000*[1]TimberSectorMinusCoreVPAImp!AC$268</f>
        <v>2.7334845999999999E-2</v>
      </c>
      <c r="AF9" s="30">
        <f>1/1000*[1]TimberSectorMinusCoreVPAImp!AD$268</f>
        <v>2.4795117999999994E-2</v>
      </c>
      <c r="AG9" s="30">
        <f>1/1000*[1]TimberSectorMinusCoreVPAImp!AE$268</f>
        <v>2.3604994000000001E-2</v>
      </c>
      <c r="AH9" s="30">
        <f>1/1000*[1]TimberSectorMinusCoreVPAImp!AF$268</f>
        <v>2.4011780999999992E-2</v>
      </c>
      <c r="AI9" s="30">
        <f>1/1000*[1]TimberSectorMinusCoreVPAImp!AG$268</f>
        <v>2.5281040000000001E-2</v>
      </c>
      <c r="AJ9" s="30">
        <f>1/1000*[1]TimberSectorMinusCoreVPAImp!AH$268</f>
        <v>2.4029572000000006E-2</v>
      </c>
      <c r="AK9" s="30">
        <f>1/1000*[1]TimberSectorMinusCoreVPAImp!AI$268</f>
        <v>3.2179543000000005E-2</v>
      </c>
      <c r="AL9" s="30">
        <f>1/1000*[1]TimberSectorMinusCoreVPAImp!AJ$268</f>
        <v>5.4941047000000007E-2</v>
      </c>
      <c r="AM9" s="30">
        <f>1/1000*[1]TimberSectorMinusCoreVPAImp!AK$268</f>
        <v>4.787803999999999E-2</v>
      </c>
      <c r="AN9" s="30">
        <f>1/1000*[1]TimberSectorMinusCoreVPAImp!AL$268</f>
        <v>7.5944736000000013E-2</v>
      </c>
      <c r="AO9" s="30">
        <f>1/1000*[1]TimberSectorMinusCoreVPAImp!AM$268</f>
        <v>8.9211563000000008E-2</v>
      </c>
      <c r="AP9" s="30">
        <f>1/1000*[1]TimberSectorMinusCoreVPAImp!AN$268</f>
        <v>9.2723222999999994E-2</v>
      </c>
      <c r="AQ9" s="30">
        <f>1/1000*[1]TimberSectorMinusCoreVPAImp!AO$268</f>
        <v>9.874686299999999E-2</v>
      </c>
      <c r="AR9" s="30">
        <f>1/1000*[1]TimberSectorMinusCoreVPAImp!AP$268</f>
        <v>0.10451109</v>
      </c>
      <c r="AS9" s="30">
        <f>1/1000*[1]TimberSectorMinusCoreVPAImp!AQ$268</f>
        <v>0.109314523</v>
      </c>
      <c r="AT9" s="30">
        <f>1/1000*[1]TimberSectorMinusCoreVPAImp!AR$268</f>
        <v>8.4980634999999999E-2</v>
      </c>
      <c r="AU9" s="30">
        <f>1/1000*[1]TimberSectorMinusCoreVPAImp!AS$268</f>
        <v>9.8662302999999979E-2</v>
      </c>
      <c r="AV9" s="30">
        <f>1/1000*[1]TimberSectorMinusCoreVPAImp!AT$268</f>
        <v>9.7487124999999994E-2</v>
      </c>
      <c r="AW9" s="30">
        <f>1/1000*[1]TimberSectorMinusCoreVPAImp!AU$268</f>
        <v>8.3495133999999985E-2</v>
      </c>
      <c r="AX9" s="30">
        <f>1/1000*[1]TimberSectorMinusCoreVPAImp!AV$268</f>
        <v>6.5297790000000008E-2</v>
      </c>
      <c r="AY9" s="30">
        <f>1/1000*[1]TimberSectorMinusCoreVPAImp!AW$268</f>
        <v>7.2692642999999987E-2</v>
      </c>
      <c r="AZ9" s="30">
        <f>1/1000*[1]TimberSectorMinusCoreVPAImp!AX$268</f>
        <v>2.5905093012000006E-2</v>
      </c>
      <c r="BA9" s="30">
        <f>1/1000*[1]TimberSectorMinusCoreVPAImp!AY$268</f>
        <v>2.0301805535000005E-2</v>
      </c>
      <c r="BB9" s="30">
        <f>1/1000*[1]TimberSectorMinusCoreVPAImp!AZ$268</f>
        <v>0</v>
      </c>
      <c r="BC9" s="30">
        <f>1/1000*[1]TimberSectorMinusCoreVPAImp!BA$268</f>
        <v>0</v>
      </c>
      <c r="BD9" s="215"/>
    </row>
    <row r="10" spans="1:56">
      <c r="B10" s="5" t="s">
        <v>89</v>
      </c>
      <c r="C10" s="45">
        <f>1/$A$1*[1]TimberSectorMinusCoreVPAImp!$B$39</f>
        <v>9.5666359659125622E-3</v>
      </c>
      <c r="D10" s="10">
        <f>1/$A$1*[1]TimberSectorMinusCoreVPAImp!$C$39</f>
        <v>6.0181644791686695E-3</v>
      </c>
      <c r="E10" s="10">
        <f>1/$A$1*[1]TimberSectorMinusCoreVPAImp!$D$39</f>
        <v>9.1203011042979565E-3</v>
      </c>
      <c r="F10" s="10">
        <f>1/$A$1*[1]TimberSectorMinusCoreVPAImp!$E$39</f>
        <v>6.7844577471331546E-3</v>
      </c>
      <c r="G10" s="10">
        <f>1/$A$1*[1]TimberSectorMinusCoreVPAImp!$F$39</f>
        <v>5.0731876999999814E-3</v>
      </c>
      <c r="H10" s="10">
        <f>1/$A$1*[1]TimberSectorMinusCoreVPAImp!$G$39</f>
        <v>6.2246618000000031E-3</v>
      </c>
      <c r="I10" s="10">
        <f>1/$A$1*[1]TimberSectorMinusCoreVPAImp!$H$39</f>
        <v>3.8166444400000166E-3</v>
      </c>
      <c r="J10" s="37">
        <f>1/$A$1*[1]TimberSectorMinusCoreVPAImp!$I$39</f>
        <v>3.8832780288888813E-3</v>
      </c>
      <c r="K10" s="37">
        <f>1/$A$1*[1]TimberSectorMinusCoreVPAImp!$J$39</f>
        <v>5.6633110799999831E-3</v>
      </c>
      <c r="L10" s="37">
        <f>1/$A$1*[1]TimberSectorMinusCoreVPAImp!$K$39</f>
        <v>1.1112393599999881E-3</v>
      </c>
      <c r="M10" s="10">
        <f>1/$A$1*[1]TimberSectorMinusCoreVPAImp!L$39</f>
        <v>7.1182818000000148E-3</v>
      </c>
      <c r="N10" s="10">
        <f>1/$A$1*[1]TimberSectorMinusCoreVPAImp!M$39</f>
        <v>4.5181854619999975E-2</v>
      </c>
      <c r="O10" s="10">
        <f>1/$A$1*[1]TimberSectorMinusCoreVPAImp!N$39</f>
        <v>5.4981789799999764E-3</v>
      </c>
      <c r="P10" s="10">
        <f>1/$A$1*[1]TimberSectorMinusCoreVPAImp!O$39</f>
        <v>1.990063235999999E-2</v>
      </c>
      <c r="Q10" s="10">
        <f>1/$A$1*[1]TimberSectorMinusCoreVPAImp!P$39</f>
        <v>2.2291558659999933E-2</v>
      </c>
      <c r="R10" s="10">
        <f>1/$A$1*[1]TimberSectorMinusCoreVPAImp!Q$39</f>
        <v>3.181755024000002E-2</v>
      </c>
      <c r="S10" s="10">
        <f>1/$A$1*[1]TimberSectorMinusCoreVPAImp!R$39</f>
        <v>3.8466839180000004E-2</v>
      </c>
      <c r="T10" s="10">
        <f>1/$A$1*[1]TimberSectorMinusCoreVPAImp!S$39</f>
        <v>3.5853189602342295E-2</v>
      </c>
      <c r="U10" s="10">
        <f>1/$A$1*[1]TimberSectorMinusCoreVPAImp!T$39</f>
        <v>2.5173329019999996E-2</v>
      </c>
      <c r="V10" s="10">
        <f>1/$A$1*[1]TimberSectorMinusCoreVPAImp!U$39</f>
        <v>1.4129607110000011E-2</v>
      </c>
      <c r="W10" s="10">
        <f>1/$A$1*[1]TimberSectorMinusCoreVPAImp!V$39</f>
        <v>6.0979917599999836E-3</v>
      </c>
      <c r="X10" s="10">
        <f>1/$A$1*[1]TimberSectorMinusCoreVPAImp!W$39</f>
        <v>5.3391769200000078E-3</v>
      </c>
      <c r="Y10" s="10">
        <f>1/$A$1*[1]TimberSectorMinusCoreVPAImp!X$39</f>
        <v>4.5401350484E-3</v>
      </c>
      <c r="Z10" s="10">
        <f>1/$A$1*[1]TimberSectorMinusCoreVPAImp!Y$39</f>
        <v>2.5425708519165278E-3</v>
      </c>
      <c r="AA10" s="10">
        <f>1/$A$1*[1]TimberSectorMinusCoreVPAImp!Z$39</f>
        <v>0</v>
      </c>
      <c r="AB10" s="10">
        <f>1/$A$1*[1]TimberSectorMinusCoreVPAImp!AA$39</f>
        <v>0</v>
      </c>
      <c r="AC10" s="4"/>
      <c r="AD10" s="45">
        <f>1/1000*[1]TimberSectorMinusCoreVPAImp!AB$39</f>
        <v>3.9412049999999962E-3</v>
      </c>
      <c r="AE10" s="10">
        <f>1/1000*[1]TimberSectorMinusCoreVPAImp!AC$39</f>
        <v>2.3428169999999966E-3</v>
      </c>
      <c r="AF10" s="10">
        <f>1/1000*[1]TimberSectorMinusCoreVPAImp!AD$39</f>
        <v>3.2400499999999896E-3</v>
      </c>
      <c r="AG10" s="10">
        <f>1/1000*[1]TimberSectorMinusCoreVPAImp!AE$39</f>
        <v>2.2702030000000023E-3</v>
      </c>
      <c r="AH10" s="10">
        <f>1/1000*[1]TimberSectorMinusCoreVPAImp!AF$39</f>
        <v>2.059053999999989E-3</v>
      </c>
      <c r="AI10" s="10">
        <f>1/1000*[1]TimberSectorMinusCoreVPAImp!AG$39</f>
        <v>2.2879520000000041E-3</v>
      </c>
      <c r="AJ10" s="10">
        <f>1/1000*[1]TimberSectorMinusCoreVPAImp!AH$39</f>
        <v>1.608409000000009E-3</v>
      </c>
      <c r="AK10" s="10">
        <f>1/1000*[1]TimberSectorMinusCoreVPAImp!AI$39</f>
        <v>1.6466240000000099E-3</v>
      </c>
      <c r="AL10" s="10">
        <f>1/1000*[1]TimberSectorMinusCoreVPAImp!AJ$39</f>
        <v>2.7484689999999999E-3</v>
      </c>
      <c r="AM10" s="10">
        <f>1/1000*[1]TimberSectorMinusCoreVPAImp!AK$39</f>
        <v>9.2856399999999447E-4</v>
      </c>
      <c r="AN10" s="10">
        <f>1/1000*[1]TimberSectorMinusCoreVPAImp!AL$39</f>
        <v>4.1868240000000013E-3</v>
      </c>
      <c r="AO10" s="10">
        <f>1/1000*[1]TimberSectorMinusCoreVPAImp!AM$39</f>
        <v>1.4848305000000004E-2</v>
      </c>
      <c r="AP10" s="10">
        <f>1/1000*[1]TimberSectorMinusCoreVPAImp!AN$39</f>
        <v>3.3942340000000007E-3</v>
      </c>
      <c r="AQ10" s="10">
        <f>1/1000*[1]TimberSectorMinusCoreVPAImp!AO$39</f>
        <v>8.936991E-3</v>
      </c>
      <c r="AR10" s="10">
        <f>1/1000*[1]TimberSectorMinusCoreVPAImp!AP$39</f>
        <v>8.9078230000000005E-3</v>
      </c>
      <c r="AS10" s="10">
        <f>1/1000*[1]TimberSectorMinusCoreVPAImp!AQ$39</f>
        <v>1.0589203999999996E-2</v>
      </c>
      <c r="AT10" s="10">
        <f>1/1000*[1]TimberSectorMinusCoreVPAImp!AR$39</f>
        <v>1.3990263999999994E-2</v>
      </c>
      <c r="AU10" s="10">
        <f>1/1000*[1]TimberSectorMinusCoreVPAImp!AS$39</f>
        <v>1.1543458999999999E-2</v>
      </c>
      <c r="AV10" s="10">
        <f>1/1000*[1]TimberSectorMinusCoreVPAImp!AT$39</f>
        <v>9.1352550000000018E-3</v>
      </c>
      <c r="AW10" s="10">
        <f>1/1000*[1]TimberSectorMinusCoreVPAImp!AU$39</f>
        <v>5.0176319999999958E-3</v>
      </c>
      <c r="AX10" s="10">
        <f>1/1000*[1]TimberSectorMinusCoreVPAImp!AV$39</f>
        <v>3.2761330000000014E-3</v>
      </c>
      <c r="AY10" s="10">
        <f>1/1000*[1]TimberSectorMinusCoreVPAImp!AW$39</f>
        <v>3.9603779999999988E-3</v>
      </c>
      <c r="AZ10" s="10">
        <f>1/1000*[1]TimberSectorMinusCoreVPAImp!AX$39</f>
        <v>3.2979611460000058E-3</v>
      </c>
      <c r="BA10" s="10">
        <f>1/1000*[1]TimberSectorMinusCoreVPAImp!AY$39</f>
        <v>2.1551633080000043E-3</v>
      </c>
      <c r="BB10" s="10">
        <f>1/1000*[1]TimberSectorMinusCoreVPAImp!AZ$39</f>
        <v>0</v>
      </c>
      <c r="BC10" s="10">
        <f>1/1000*[1]TimberSectorMinusCoreVPAImp!BA$39</f>
        <v>0</v>
      </c>
      <c r="BD10" s="215"/>
    </row>
    <row r="11" spans="1:56">
      <c r="B11" s="5" t="s">
        <v>32</v>
      </c>
      <c r="C11" s="45">
        <f>1/$A$1*[1]TimberSectorMinusCoreVPAImp!$B$147</f>
        <v>7.1765409607843153E-4</v>
      </c>
      <c r="D11" s="10">
        <f>1/$A$1*[1]TimberSectorMinusCoreVPAImp!$C$147</f>
        <v>5.0079775882352949E-4</v>
      </c>
      <c r="E11" s="10">
        <f>1/$A$1*[1]TimberSectorMinusCoreVPAImp!$D$147</f>
        <v>2.305164450603318E-4</v>
      </c>
      <c r="F11" s="10">
        <f>1/$A$1*[1]TimberSectorMinusCoreVPAImp!$E$147</f>
        <v>1.7666170392156865E-4</v>
      </c>
      <c r="G11" s="10">
        <f>1/$A$1*[1]TimberSectorMinusCoreVPAImp!$F$147</f>
        <v>1.0084900000000001E-4</v>
      </c>
      <c r="H11" s="10">
        <f>1/$A$1*[1]TimberSectorMinusCoreVPAImp!$G$147</f>
        <v>8.4923299999999994E-5</v>
      </c>
      <c r="I11" s="10">
        <f>1/$A$1*[1]TimberSectorMinusCoreVPAImp!$H$147</f>
        <v>1.064847E-4</v>
      </c>
      <c r="J11" s="37">
        <f>1/$A$1*[1]TimberSectorMinusCoreVPAImp!$I$147</f>
        <v>2.1931583076923079E-4</v>
      </c>
      <c r="K11" s="37">
        <f>1/$A$1*[1]TimberSectorMinusCoreVPAImp!$J$147</f>
        <v>1.8282530000000001E-4</v>
      </c>
      <c r="L11" s="37">
        <f>1/$A$1*[1]TimberSectorMinusCoreVPAImp!$K$147</f>
        <v>1.039234E-4</v>
      </c>
      <c r="M11" s="10">
        <f>1/$A$1*[1]TimberSectorMinusCoreVPAImp!L$147</f>
        <v>1.6763949999999998E-4</v>
      </c>
      <c r="N11" s="10">
        <f>1/$A$1*[1]TimberSectorMinusCoreVPAImp!M$147</f>
        <v>7.3916765999999996E-4</v>
      </c>
      <c r="O11" s="10">
        <f>1/$A$1*[1]TimberSectorMinusCoreVPAImp!N$147</f>
        <v>1.81462918E-3</v>
      </c>
      <c r="P11" s="10">
        <f>1/$A$1*[1]TimberSectorMinusCoreVPAImp!O$147</f>
        <v>2.6117567E-3</v>
      </c>
      <c r="Q11" s="10">
        <f>1/$A$1*[1]TimberSectorMinusCoreVPAImp!P$147</f>
        <v>1.7954503000000002E-3</v>
      </c>
      <c r="R11" s="10">
        <f>1/$A$1*[1]TimberSectorMinusCoreVPAImp!Q$147</f>
        <v>6.8273267999999991E-4</v>
      </c>
      <c r="S11" s="10">
        <f>1/$A$1*[1]TimberSectorMinusCoreVPAImp!R$147</f>
        <v>2.6525239999999997E-4</v>
      </c>
      <c r="T11" s="10">
        <f>1/$A$1*[1]TimberSectorMinusCoreVPAImp!S$147</f>
        <v>7.8571893963963956E-4</v>
      </c>
      <c r="U11" s="10">
        <f>1/$A$1*[1]TimberSectorMinusCoreVPAImp!T$147</f>
        <v>1.1664186800000001E-3</v>
      </c>
      <c r="V11" s="10">
        <f>1/$A$1*[1]TimberSectorMinusCoreVPAImp!U$147</f>
        <v>3.0369274000000002E-3</v>
      </c>
      <c r="W11" s="10">
        <f>1/$A$1*[1]TimberSectorMinusCoreVPAImp!V$147</f>
        <v>1.3708968E-3</v>
      </c>
      <c r="X11" s="10">
        <f>1/$A$1*[1]TimberSectorMinusCoreVPAImp!W$147</f>
        <v>1.1183037599999997E-3</v>
      </c>
      <c r="Y11" s="10">
        <f>1/$A$1*[1]TimberSectorMinusCoreVPAImp!X$147</f>
        <v>3.0959399939999997E-4</v>
      </c>
      <c r="Z11" s="10">
        <f>1/$A$1*[1]TimberSectorMinusCoreVPAImp!Y$147</f>
        <v>1.5788634202201527E-3</v>
      </c>
      <c r="AA11" s="10">
        <f>1/$A$1*[1]TimberSectorMinusCoreVPAImp!Z$147</f>
        <v>0</v>
      </c>
      <c r="AB11" s="10">
        <f>1/$A$1*[1]TimberSectorMinusCoreVPAImp!AA$147</f>
        <v>0</v>
      </c>
      <c r="AC11" s="4"/>
      <c r="AD11" s="45">
        <f>1/1000*[1]TimberSectorMinusCoreVPAImp!AB$147</f>
        <v>6.90367E-4</v>
      </c>
      <c r="AE11" s="10">
        <f>1/1000*[1]TimberSectorMinusCoreVPAImp!AC$147</f>
        <v>5.2762100000000004E-4</v>
      </c>
      <c r="AF11" s="10">
        <f>1/1000*[1]TimberSectorMinusCoreVPAImp!AD$147</f>
        <v>2.3027099999999999E-4</v>
      </c>
      <c r="AG11" s="10">
        <f>1/1000*[1]TimberSectorMinusCoreVPAImp!AE$147</f>
        <v>1.53399E-4</v>
      </c>
      <c r="AH11" s="10">
        <f>1/1000*[1]TimberSectorMinusCoreVPAImp!AF$147</f>
        <v>9.8952999999999986E-5</v>
      </c>
      <c r="AI11" s="10">
        <f>1/1000*[1]TimberSectorMinusCoreVPAImp!AG$147</f>
        <v>6.2866999999999993E-5</v>
      </c>
      <c r="AJ11" s="10">
        <f>1/1000*[1]TimberSectorMinusCoreVPAImp!AH$147</f>
        <v>8.5679999999999993E-5</v>
      </c>
      <c r="AK11" s="10">
        <f>1/1000*[1]TimberSectorMinusCoreVPAImp!AI$147</f>
        <v>1.8179599999999999E-4</v>
      </c>
      <c r="AL11" s="10">
        <f>1/1000*[1]TimberSectorMinusCoreVPAImp!AJ$147</f>
        <v>1.7684299999999999E-4</v>
      </c>
      <c r="AM11" s="10">
        <f>1/1000*[1]TimberSectorMinusCoreVPAImp!AK$147</f>
        <v>1.1516199999999999E-4</v>
      </c>
      <c r="AN11" s="10">
        <f>1/1000*[1]TimberSectorMinusCoreVPAImp!AL$147</f>
        <v>2.29729E-4</v>
      </c>
      <c r="AO11" s="10">
        <f>1/1000*[1]TimberSectorMinusCoreVPAImp!AM$147</f>
        <v>6.1136900000000006E-4</v>
      </c>
      <c r="AP11" s="10">
        <f>1/1000*[1]TimberSectorMinusCoreVPAImp!AN$147</f>
        <v>8.8209000000000009E-4</v>
      </c>
      <c r="AQ11" s="10">
        <f>1/1000*[1]TimberSectorMinusCoreVPAImp!AO$147</f>
        <v>1.4555080000000001E-3</v>
      </c>
      <c r="AR11" s="10">
        <f>1/1000*[1]TimberSectorMinusCoreVPAImp!AP$147</f>
        <v>1.9886499999999998E-3</v>
      </c>
      <c r="AS11" s="10">
        <f>1/1000*[1]TimberSectorMinusCoreVPAImp!AQ$147</f>
        <v>1.088419E-3</v>
      </c>
      <c r="AT11" s="10">
        <f>1/1000*[1]TimberSectorMinusCoreVPAImp!AR$147</f>
        <v>7.0568800000000011E-4</v>
      </c>
      <c r="AU11" s="10">
        <f>1/1000*[1]TimberSectorMinusCoreVPAImp!AS$147</f>
        <v>5.5940999999999999E-4</v>
      </c>
      <c r="AV11" s="10">
        <f>1/1000*[1]TimberSectorMinusCoreVPAImp!AT$147</f>
        <v>9.5895400000000003E-4</v>
      </c>
      <c r="AW11" s="10">
        <f>1/1000*[1]TimberSectorMinusCoreVPAImp!AU$147</f>
        <v>2.4948789999999998E-3</v>
      </c>
      <c r="AX11" s="10">
        <f>1/1000*[1]TimberSectorMinusCoreVPAImp!AV$147</f>
        <v>1.09644E-3</v>
      </c>
      <c r="AY11" s="10">
        <f>1/1000*[1]TimberSectorMinusCoreVPAImp!AW$147</f>
        <v>9.6329199999999992E-4</v>
      </c>
      <c r="AZ11" s="10">
        <f>1/1000*[1]TimberSectorMinusCoreVPAImp!AX$147</f>
        <v>3.0438959699999996E-4</v>
      </c>
      <c r="BA11" s="10">
        <f>1/1000*[1]TimberSectorMinusCoreVPAImp!AY$147</f>
        <v>1.5285708119999999E-3</v>
      </c>
      <c r="BB11" s="10">
        <f>1/1000*[1]TimberSectorMinusCoreVPAImp!AZ$147</f>
        <v>0</v>
      </c>
      <c r="BC11" s="10">
        <f>1/1000*[1]TimberSectorMinusCoreVPAImp!BA$147</f>
        <v>0</v>
      </c>
      <c r="BD11" s="215"/>
    </row>
    <row r="12" spans="1:56">
      <c r="B12" s="5" t="s">
        <v>90</v>
      </c>
      <c r="C12" s="45">
        <f>1/$A$1*[1]TimberSectorMinusCoreVPAImp!$B$247</f>
        <v>5.6503859563226871E-2</v>
      </c>
      <c r="D12" s="10">
        <f>1/$A$1*[1]TimberSectorMinusCoreVPAImp!$C$247</f>
        <v>3.5544580728422266E-2</v>
      </c>
      <c r="E12" s="10">
        <f>1/$A$1*[1]TimberSectorMinusCoreVPAImp!$D$247</f>
        <v>3.238805270218563E-2</v>
      </c>
      <c r="F12" s="10">
        <f>1/$A$1*[1]TimberSectorMinusCoreVPAImp!$E$247</f>
        <v>3.2937901744702035E-2</v>
      </c>
      <c r="G12" s="10">
        <f>1/$A$1*[1]TimberSectorMinusCoreVPAImp!$F$247</f>
        <v>3.0063188339999998E-2</v>
      </c>
      <c r="H12" s="10">
        <f>1/$A$1*[1]TimberSectorMinusCoreVPAImp!$G$247</f>
        <v>3.7172986200000001E-2</v>
      </c>
      <c r="I12" s="10">
        <f>1/$A$1*[1]TimberSectorMinusCoreVPAImp!$H$247</f>
        <v>3.0798445299999998E-2</v>
      </c>
      <c r="J12" s="37">
        <f>1/$A$1*[1]TimberSectorMinusCoreVPAImp!$I$247</f>
        <v>4.1366534047179486E-2</v>
      </c>
      <c r="K12" s="37">
        <f>1/$A$1*[1]TimberSectorMinusCoreVPAImp!$J$247</f>
        <v>7.2149905660000013E-2</v>
      </c>
      <c r="L12" s="37">
        <f>1/$A$1*[1]TimberSectorMinusCoreVPAImp!$K$247</f>
        <v>6.0511299100000006E-2</v>
      </c>
      <c r="M12" s="10">
        <f>1/$A$1*[1]TimberSectorMinusCoreVPAImp!L$247</f>
        <v>0.11889673768000002</v>
      </c>
      <c r="N12" s="10">
        <f>1/$A$1*[1]TimberSectorMinusCoreVPAImp!M$247</f>
        <v>0.19267125163999999</v>
      </c>
      <c r="O12" s="10">
        <f>1/$A$1*[1]TimberSectorMinusCoreVPAImp!N$247</f>
        <v>0.23934236059999994</v>
      </c>
      <c r="P12" s="10">
        <f>1/$A$1*[1]TimberSectorMinusCoreVPAImp!O$247</f>
        <v>0.22589977634000008</v>
      </c>
      <c r="Q12" s="10">
        <f>1/$A$1*[1]TimberSectorMinusCoreVPAImp!P$247</f>
        <v>0.25764350317999996</v>
      </c>
      <c r="R12" s="10">
        <f>1/$A$1*[1]TimberSectorMinusCoreVPAImp!Q$247</f>
        <v>0.26644200786000005</v>
      </c>
      <c r="S12" s="10">
        <f>1/$A$1*[1]TimberSectorMinusCoreVPAImp!R$247</f>
        <v>0.15624278039999998</v>
      </c>
      <c r="T12" s="10">
        <f>1/$A$1*[1]TimberSectorMinusCoreVPAImp!S$247</f>
        <v>0.20856140212522525</v>
      </c>
      <c r="U12" s="10">
        <f>1/$A$1*[1]TimberSectorMinusCoreVPAImp!T$247</f>
        <v>0.19648401205999994</v>
      </c>
      <c r="V12" s="10">
        <f>1/$A$1*[1]TimberSectorMinusCoreVPAImp!U$247</f>
        <v>0.15950982376444442</v>
      </c>
      <c r="W12" s="10">
        <f>1/$A$1*[1]TimberSectorMinusCoreVPAImp!V$247</f>
        <v>0.12317783436000006</v>
      </c>
      <c r="X12" s="10">
        <f>1/$A$1*[1]TimberSectorMinusCoreVPAImp!W$247</f>
        <v>0.10248812181999996</v>
      </c>
      <c r="Y12" s="10">
        <f>1/$A$1*[1]TimberSectorMinusCoreVPAImp!X$247</f>
        <v>1.7300069003000004E-2</v>
      </c>
      <c r="Z12" s="10">
        <f>1/$A$1*[1]TimberSectorMinusCoreVPAImp!Y$247</f>
        <v>1.394201090720143E-2</v>
      </c>
      <c r="AA12" s="10">
        <f>1/$A$1*[1]TimberSectorMinusCoreVPAImp!Z$247</f>
        <v>0</v>
      </c>
      <c r="AB12" s="10">
        <f>1/$A$1*[1]TimberSectorMinusCoreVPAImp!AA$247</f>
        <v>0</v>
      </c>
      <c r="AC12" s="4"/>
      <c r="AD12" s="45">
        <f>1/1000*[1]TimberSectorMinusCoreVPAImp!AB$247</f>
        <v>3.3377639999999993E-2</v>
      </c>
      <c r="AE12" s="10">
        <f>1/1000*[1]TimberSectorMinusCoreVPAImp!AC$247</f>
        <v>2.4464408000000003E-2</v>
      </c>
      <c r="AF12" s="10">
        <f>1/1000*[1]TimberSectorMinusCoreVPAImp!AD$247</f>
        <v>2.1324797000000003E-2</v>
      </c>
      <c r="AG12" s="10">
        <f>1/1000*[1]TimberSectorMinusCoreVPAImp!AE$247</f>
        <v>2.1181392E-2</v>
      </c>
      <c r="AH12" s="10">
        <f>1/1000*[1]TimberSectorMinusCoreVPAImp!AF$247</f>
        <v>2.1853774000000003E-2</v>
      </c>
      <c r="AI12" s="10">
        <f>1/1000*[1]TimberSectorMinusCoreVPAImp!AG$247</f>
        <v>2.2930220999999997E-2</v>
      </c>
      <c r="AJ12" s="10">
        <f>1/1000*[1]TimberSectorMinusCoreVPAImp!AH$247</f>
        <v>2.2335482999999996E-2</v>
      </c>
      <c r="AK12" s="10">
        <f>1/1000*[1]TimberSectorMinusCoreVPAImp!AI$247</f>
        <v>3.0351122999999994E-2</v>
      </c>
      <c r="AL12" s="10">
        <f>1/1000*[1]TimberSectorMinusCoreVPAImp!AJ$247</f>
        <v>5.2015735000000007E-2</v>
      </c>
      <c r="AM12" s="10">
        <f>1/1000*[1]TimberSectorMinusCoreVPAImp!AK$247</f>
        <v>4.6834314000000002E-2</v>
      </c>
      <c r="AN12" s="10">
        <f>1/1000*[1]TimberSectorMinusCoreVPAImp!AL$247</f>
        <v>7.1528182999999995E-2</v>
      </c>
      <c r="AO12" s="10">
        <f>1/1000*[1]TimberSectorMinusCoreVPAImp!AM$247</f>
        <v>7.3751889000000001E-2</v>
      </c>
      <c r="AP12" s="10">
        <f>1/1000*[1]TimberSectorMinusCoreVPAImp!AN$247</f>
        <v>8.8446898999999995E-2</v>
      </c>
      <c r="AQ12" s="10">
        <f>1/1000*[1]TimberSectorMinusCoreVPAImp!AO$247</f>
        <v>8.8354363999999991E-2</v>
      </c>
      <c r="AR12" s="10">
        <f>1/1000*[1]TimberSectorMinusCoreVPAImp!AP$247</f>
        <v>9.3614616999999997E-2</v>
      </c>
      <c r="AS12" s="10">
        <f>1/1000*[1]TimberSectorMinusCoreVPAImp!AQ$247</f>
        <v>9.7636899999999999E-2</v>
      </c>
      <c r="AT12" s="10">
        <f>1/1000*[1]TimberSectorMinusCoreVPAImp!AR$247</f>
        <v>7.0284683000000001E-2</v>
      </c>
      <c r="AU12" s="10">
        <f>1/1000*[1]TimberSectorMinusCoreVPAImp!AS$247</f>
        <v>8.6559433999999977E-2</v>
      </c>
      <c r="AV12" s="10">
        <f>1/1000*[1]TimberSectorMinusCoreVPAImp!AT$247</f>
        <v>8.7392915999999987E-2</v>
      </c>
      <c r="AW12" s="10">
        <f>1/1000*[1]TimberSectorMinusCoreVPAImp!AU$247</f>
        <v>7.5982622999999985E-2</v>
      </c>
      <c r="AX12" s="10">
        <f>1/1000*[1]TimberSectorMinusCoreVPAImp!AV$247</f>
        <v>6.0925217000000004E-2</v>
      </c>
      <c r="AY12" s="10">
        <f>1/1000*[1]TimberSectorMinusCoreVPAImp!AW$247</f>
        <v>6.7768972999999996E-2</v>
      </c>
      <c r="AZ12" s="10">
        <f>1/1000*[1]TimberSectorMinusCoreVPAImp!AX$247</f>
        <v>2.2302742269E-2</v>
      </c>
      <c r="BA12" s="10">
        <f>1/1000*[1]TimberSectorMinusCoreVPAImp!AY$247</f>
        <v>1.6618071415000001E-2</v>
      </c>
      <c r="BB12" s="10">
        <f>1/1000*[1]TimberSectorMinusCoreVPAImp!AZ$247</f>
        <v>0</v>
      </c>
      <c r="BC12" s="10">
        <f>1/1000*[1]TimberSectorMinusCoreVPAImp!BA$247</f>
        <v>0</v>
      </c>
      <c r="BD12" s="215"/>
    </row>
    <row r="13" spans="1:56" ht="17.149999999999999" customHeight="1">
      <c r="B13" s="9" t="s">
        <v>87</v>
      </c>
      <c r="C13" s="48">
        <f>1/$A$1*[1]TimberSectorMinusCoreVPAImp!$B$269</f>
        <v>4.4466193406636507E-3</v>
      </c>
      <c r="D13" s="25">
        <f>1/$A$1*[1]TimberSectorMinusCoreVPAImp!$C$269</f>
        <v>1.5698360969505004E-3</v>
      </c>
      <c r="E13" s="25">
        <f>1/$A$1*[1]TimberSectorMinusCoreVPAImp!$D$269</f>
        <v>1.1338328080638836E-3</v>
      </c>
      <c r="F13" s="25">
        <f>1/$A$1*[1]TimberSectorMinusCoreVPAImp!$E$269</f>
        <v>8.6418449060137598E-3</v>
      </c>
      <c r="G13" s="25">
        <f>1/$A$1*[1]TimberSectorMinusCoreVPAImp!$F$269</f>
        <v>1.3547586819999994E-2</v>
      </c>
      <c r="H13" s="25">
        <f>1/$A$1*[1]TimberSectorMinusCoreVPAImp!$G$269</f>
        <v>1.5585889619999998E-2</v>
      </c>
      <c r="I13" s="25">
        <f>1/$A$1*[1]TimberSectorMinusCoreVPAImp!$H$269</f>
        <v>1.3032530139999993E-2</v>
      </c>
      <c r="J13" s="43">
        <f>1/$A$1*[1]TimberSectorMinusCoreVPAImp!$I$269</f>
        <v>2.3475602274700854E-2</v>
      </c>
      <c r="K13" s="43">
        <f>1/$A$1*[1]TimberSectorMinusCoreVPAImp!$J$269</f>
        <v>2.9625500659999998E-2</v>
      </c>
      <c r="L13" s="43">
        <f>1/$A$1*[1]TimberSectorMinusCoreVPAImp!$K$269</f>
        <v>1.225531006000001E-2</v>
      </c>
      <c r="M13" s="25">
        <f>1/$A$1*[1]TimberSectorMinusCoreVPAImp!L$269</f>
        <v>3.3823517979999947E-2</v>
      </c>
      <c r="N13" s="25">
        <f>1/$A$1*[1]TimberSectorMinusCoreVPAImp!M$269</f>
        <v>5.3800759459999993E-2</v>
      </c>
      <c r="O13" s="25">
        <f>1/$A$1*[1]TimberSectorMinusCoreVPAImp!N$269</f>
        <v>6.9020552019999973E-2</v>
      </c>
      <c r="P13" s="25">
        <f>1/$A$1*[1]TimberSectorMinusCoreVPAImp!O$269</f>
        <v>7.3576066759999989E-2</v>
      </c>
      <c r="Q13" s="25">
        <f>1/$A$1*[1]TimberSectorMinusCoreVPAImp!P$269</f>
        <v>7.0857934979999967E-2</v>
      </c>
      <c r="R13" s="25">
        <f>1/$A$1*[1]TimberSectorMinusCoreVPAImp!Q$269</f>
        <v>6.1306026320000075E-2</v>
      </c>
      <c r="S13" s="25">
        <f>1/$A$1*[1]TimberSectorMinusCoreVPAImp!R$269</f>
        <v>5.3090597420000031E-2</v>
      </c>
      <c r="T13" s="25">
        <f>1/$A$1*[1]TimberSectorMinusCoreVPAImp!S$269</f>
        <v>6.1366102204144152E-2</v>
      </c>
      <c r="U13" s="25">
        <f>1/$A$1*[1]TimberSectorMinusCoreVPAImp!T$269</f>
        <v>7.1702845060000034E-2</v>
      </c>
      <c r="V13" s="25">
        <f>1/$A$1*[1]TimberSectorMinusCoreVPAImp!U$269</f>
        <v>5.0080170499999965E-2</v>
      </c>
      <c r="W13" s="25">
        <f>1/$A$1*[1]TimberSectorMinusCoreVPAImp!V$269</f>
        <v>4.3751360240000009E-2</v>
      </c>
      <c r="X13" s="25">
        <f>1/$A$1*[1]TimberSectorMinusCoreVPAImp!W$269</f>
        <v>3.7635674999999987E-2</v>
      </c>
      <c r="Y13" s="25">
        <f>1/$A$1*[1]TimberSectorMinusCoreVPAImp!X$269</f>
        <v>3.7135497767480041E-2</v>
      </c>
      <c r="Z13" s="25">
        <f>1/$A$1*[1]TimberSectorMinusCoreVPAImp!Y$269</f>
        <v>3.3949609045420437E-2</v>
      </c>
      <c r="AA13" s="25">
        <f>1/$A$1*[1]TimberSectorMinusCoreVPAImp!Z$269</f>
        <v>0</v>
      </c>
      <c r="AB13" s="25">
        <f>1/$A$1*[1]TimberSectorMinusCoreVPAImp!AA$269</f>
        <v>0</v>
      </c>
      <c r="AC13" s="4"/>
      <c r="AD13" s="48">
        <f>1/1000*[1]TimberSectorMinusCoreVPAImp!AB$269</f>
        <v>1.6014969999999993E-3</v>
      </c>
      <c r="AE13" s="25">
        <f>1/1000*[1]TimberSectorMinusCoreVPAImp!AC$269</f>
        <v>4.9844900000000009E-4</v>
      </c>
      <c r="AF13" s="25">
        <f>1/1000*[1]TimberSectorMinusCoreVPAImp!AD$269</f>
        <v>5.6355000000000001E-4</v>
      </c>
      <c r="AG13" s="25">
        <f>1/1000*[1]TimberSectorMinusCoreVPAImp!AE$269</f>
        <v>4.2917169999999996E-3</v>
      </c>
      <c r="AH13" s="25">
        <f>1/1000*[1]TimberSectorMinusCoreVPAImp!AF$269</f>
        <v>7.0240530000000015E-3</v>
      </c>
      <c r="AI13" s="25">
        <f>1/1000*[1]TimberSectorMinusCoreVPAImp!AG$269</f>
        <v>7.559044E-3</v>
      </c>
      <c r="AJ13" s="25">
        <f>1/1000*[1]TimberSectorMinusCoreVPAImp!AH$269</f>
        <v>7.4423069999999987E-3</v>
      </c>
      <c r="AK13" s="25">
        <f>1/1000*[1]TimberSectorMinusCoreVPAImp!AI$269</f>
        <v>1.2814276999999999E-2</v>
      </c>
      <c r="AL13" s="25">
        <f>1/1000*[1]TimberSectorMinusCoreVPAImp!AJ$269</f>
        <v>1.8811081999999996E-2</v>
      </c>
      <c r="AM13" s="25">
        <f>1/1000*[1]TimberSectorMinusCoreVPAImp!AK$269</f>
        <v>9.9524660000000036E-3</v>
      </c>
      <c r="AN13" s="25">
        <f>1/1000*[1]TimberSectorMinusCoreVPAImp!AL$269</f>
        <v>2.0400137999999998E-2</v>
      </c>
      <c r="AO13" s="25">
        <f>1/1000*[1]TimberSectorMinusCoreVPAImp!AM$269</f>
        <v>2.9495037000000005E-2</v>
      </c>
      <c r="AP13" s="25">
        <f>1/1000*[1]TimberSectorMinusCoreVPAImp!AN$269</f>
        <v>3.7454632999999994E-2</v>
      </c>
      <c r="AQ13" s="25">
        <f>1/1000*[1]TimberSectorMinusCoreVPAImp!AO$269</f>
        <v>3.7039037000000011E-2</v>
      </c>
      <c r="AR13" s="25">
        <f>1/1000*[1]TimberSectorMinusCoreVPAImp!AP$269</f>
        <v>4.037920100000001E-2</v>
      </c>
      <c r="AS13" s="25">
        <f>1/1000*[1]TimberSectorMinusCoreVPAImp!AQ$269</f>
        <v>3.5259278000000019E-2</v>
      </c>
      <c r="AT13" s="25">
        <f>1/1000*[1]TimberSectorMinusCoreVPAImp!AR$269</f>
        <v>3.068151299999999E-2</v>
      </c>
      <c r="AU13" s="25">
        <f>1/1000*[1]TimberSectorMinusCoreVPAImp!AS$269</f>
        <v>2.7363974999999992E-2</v>
      </c>
      <c r="AV13" s="25">
        <f>1/1000*[1]TimberSectorMinusCoreVPAImp!AT$269</f>
        <v>3.1404087000000004E-2</v>
      </c>
      <c r="AW13" s="25">
        <f>1/1000*[1]TimberSectorMinusCoreVPAImp!AU$269</f>
        <v>2.2039138999999996E-2</v>
      </c>
      <c r="AX13" s="25">
        <f>1/1000*[1]TimberSectorMinusCoreVPAImp!AV$269</f>
        <v>2.0638984999999999E-2</v>
      </c>
      <c r="AY13" s="25">
        <f>1/1000*[1]TimberSectorMinusCoreVPAImp!AW$269</f>
        <v>2.1151414000000004E-2</v>
      </c>
      <c r="AZ13" s="25">
        <f>1/1000*[1]TimberSectorMinusCoreVPAImp!AX$269</f>
        <v>2.5770922629999995E-2</v>
      </c>
      <c r="BA13" s="25">
        <f>1/1000*[1]TimberSectorMinusCoreVPAImp!AY$269</f>
        <v>1.6592228717999997E-2</v>
      </c>
      <c r="BB13" s="25">
        <f>1/1000*[1]TimberSectorMinusCoreVPAImp!AZ$269</f>
        <v>0</v>
      </c>
      <c r="BC13" s="25">
        <f>1/1000*[1]TimberSectorMinusCoreVPAImp!BA$269</f>
        <v>0</v>
      </c>
      <c r="BD13" s="215"/>
    </row>
    <row r="14" spans="1:56">
      <c r="B14" s="5" t="s">
        <v>27</v>
      </c>
      <c r="C14" s="45">
        <f>1/$A$1*[1]TimberSectorMinusCoreVPAImp!$B$31</f>
        <v>3.6214503124283566E-3</v>
      </c>
      <c r="D14" s="10">
        <f>1/$A$1*[1]TimberSectorMinusCoreVPAImp!$C$31</f>
        <v>1.3016634586096255E-3</v>
      </c>
      <c r="E14" s="10">
        <f>1/$A$1*[1]TimberSectorMinusCoreVPAImp!$D$31</f>
        <v>8.143699170359577E-4</v>
      </c>
      <c r="F14" s="10">
        <f>1/$A$1*[1]TimberSectorMinusCoreVPAImp!$E$31</f>
        <v>2.1211561959047485E-3</v>
      </c>
      <c r="G14" s="10">
        <f>1/$A$1*[1]TimberSectorMinusCoreVPAImp!$F$31</f>
        <v>2.6889388399999989E-3</v>
      </c>
      <c r="H14" s="10">
        <f>1/$A$1*[1]TimberSectorMinusCoreVPAImp!$G$31</f>
        <v>3.7046748199999991E-3</v>
      </c>
      <c r="I14" s="10">
        <f>1/$A$1*[1]TimberSectorMinusCoreVPAImp!$H$31</f>
        <v>4.2170962400000008E-3</v>
      </c>
      <c r="J14" s="37">
        <f>1/$A$1*[1]TimberSectorMinusCoreVPAImp!$I$31</f>
        <v>6.7731265172649539E-3</v>
      </c>
      <c r="K14" s="37">
        <f>1/$A$1*[1]TimberSectorMinusCoreVPAImp!$J$31</f>
        <v>6.9231398600000035E-3</v>
      </c>
      <c r="L14" s="37">
        <f>1/$A$1*[1]TimberSectorMinusCoreVPAImp!$K$31</f>
        <v>2.847115740000003E-3</v>
      </c>
      <c r="M14" s="10">
        <f>1/$A$1*[1]TimberSectorMinusCoreVPAImp!L$31</f>
        <v>6.5862398000000044E-3</v>
      </c>
      <c r="N14" s="10">
        <f>1/$A$1*[1]TimberSectorMinusCoreVPAImp!M$31</f>
        <v>1.1071334539999995E-2</v>
      </c>
      <c r="O14" s="10">
        <f>1/$A$1*[1]TimberSectorMinusCoreVPAImp!N$31</f>
        <v>1.9916359820000014E-2</v>
      </c>
      <c r="P14" s="10">
        <f>1/$A$1*[1]TimberSectorMinusCoreVPAImp!O$31</f>
        <v>2.0101440240000004E-2</v>
      </c>
      <c r="Q14" s="10">
        <f>1/$A$1*[1]TimberSectorMinusCoreVPAImp!P$31</f>
        <v>1.8211475099999999E-2</v>
      </c>
      <c r="R14" s="10">
        <f>1/$A$1*[1]TimberSectorMinusCoreVPAImp!Q$31</f>
        <v>1.4195744639999994E-2</v>
      </c>
      <c r="S14" s="10">
        <f>1/$A$1*[1]TimberSectorMinusCoreVPAImp!R$31</f>
        <v>1.1163173980000003E-2</v>
      </c>
      <c r="T14" s="10">
        <f>1/$A$1*[1]TimberSectorMinusCoreVPAImp!S$31</f>
        <v>1.0172352702522536E-2</v>
      </c>
      <c r="U14" s="10">
        <f>1/$A$1*[1]TimberSectorMinusCoreVPAImp!T$31</f>
        <v>1.1236763720000001E-2</v>
      </c>
      <c r="V14" s="10">
        <f>1/$A$1*[1]TimberSectorMinusCoreVPAImp!U$31</f>
        <v>3.2218608399999932E-3</v>
      </c>
      <c r="W14" s="10">
        <f>1/$A$1*[1]TimberSectorMinusCoreVPAImp!V$31</f>
        <v>3.8765630400000098E-3</v>
      </c>
      <c r="X14" s="10">
        <f>1/$A$1*[1]TimberSectorMinusCoreVPAImp!W$31</f>
        <v>3.719871820000005E-3</v>
      </c>
      <c r="Y14" s="10">
        <f>1/$A$1*[1]TimberSectorMinusCoreVPAImp!X$31</f>
        <v>3.3907829565400088E-3</v>
      </c>
      <c r="Z14" s="10">
        <f>1/$A$1*[1]TimberSectorMinusCoreVPAImp!Y$31</f>
        <v>7.8385195522590184E-3</v>
      </c>
      <c r="AA14" s="10">
        <f>1/$A$1*[1]TimberSectorMinusCoreVPAImp!Z$31</f>
        <v>0</v>
      </c>
      <c r="AB14" s="10">
        <f>1/$A$1*[1]TimberSectorMinusCoreVPAImp!AA$31</f>
        <v>0</v>
      </c>
      <c r="AC14" s="4"/>
      <c r="AD14" s="45">
        <f>1/1000*[1]TimberSectorMinusCoreVPAImp!AB$31</f>
        <v>1.2201109999999999E-3</v>
      </c>
      <c r="AE14" s="10">
        <f>1/1000*[1]TimberSectorMinusCoreVPAImp!AC$31</f>
        <v>3.6446599999999998E-4</v>
      </c>
      <c r="AF14" s="10">
        <f>1/1000*[1]TimberSectorMinusCoreVPAImp!AD$31</f>
        <v>3.8865299999999998E-4</v>
      </c>
      <c r="AG14" s="10">
        <f>1/1000*[1]TimberSectorMinusCoreVPAImp!AE$31</f>
        <v>1.1493800000000002E-3</v>
      </c>
      <c r="AH14" s="10">
        <f>1/1000*[1]TimberSectorMinusCoreVPAImp!AF$31</f>
        <v>1.926603E-3</v>
      </c>
      <c r="AI14" s="10">
        <f>1/1000*[1]TimberSectorMinusCoreVPAImp!AG$31</f>
        <v>2.1553549999999999E-3</v>
      </c>
      <c r="AJ14" s="10">
        <f>1/1000*[1]TimberSectorMinusCoreVPAImp!AH$31</f>
        <v>2.8731779999999992E-3</v>
      </c>
      <c r="AK14" s="10">
        <f>1/1000*[1]TimberSectorMinusCoreVPAImp!AI$31</f>
        <v>4.4349070000000001E-3</v>
      </c>
      <c r="AL14" s="10">
        <f>1/1000*[1]TimberSectorMinusCoreVPAImp!AJ$31</f>
        <v>5.5281420000000006E-3</v>
      </c>
      <c r="AM14" s="10">
        <f>1/1000*[1]TimberSectorMinusCoreVPAImp!AK$31</f>
        <v>2.7581940000000003E-3</v>
      </c>
      <c r="AN14" s="10">
        <f>1/1000*[1]TimberSectorMinusCoreVPAImp!AL$31</f>
        <v>4.8635179999999998E-3</v>
      </c>
      <c r="AO14" s="10">
        <f>1/1000*[1]TimberSectorMinusCoreVPAImp!AM$31</f>
        <v>5.9105779999999997E-3</v>
      </c>
      <c r="AP14" s="10">
        <f>1/1000*[1]TimberSectorMinusCoreVPAImp!AN$31</f>
        <v>9.8464100000000034E-3</v>
      </c>
      <c r="AQ14" s="10">
        <f>1/1000*[1]TimberSectorMinusCoreVPAImp!AO$31</f>
        <v>9.838572999999998E-3</v>
      </c>
      <c r="AR14" s="10">
        <f>1/1000*[1]TimberSectorMinusCoreVPAImp!AP$31</f>
        <v>9.393414999999997E-3</v>
      </c>
      <c r="AS14" s="10">
        <f>1/1000*[1]TimberSectorMinusCoreVPAImp!AQ$31</f>
        <v>8.1124940000000013E-3</v>
      </c>
      <c r="AT14" s="10">
        <f>1/1000*[1]TimberSectorMinusCoreVPAImp!AR$31</f>
        <v>6.9107329999999996E-3</v>
      </c>
      <c r="AU14" s="10">
        <f>1/1000*[1]TimberSectorMinusCoreVPAImp!AS$31</f>
        <v>4.7847060000000032E-3</v>
      </c>
      <c r="AV14" s="10">
        <f>1/1000*[1]TimberSectorMinusCoreVPAImp!AT$31</f>
        <v>5.6456020000000022E-3</v>
      </c>
      <c r="AW14" s="10">
        <f>1/1000*[1]TimberSectorMinusCoreVPAImp!AU$31</f>
        <v>2.0101699999999986E-3</v>
      </c>
      <c r="AX14" s="10">
        <f>1/1000*[1]TimberSectorMinusCoreVPAImp!AV$31</f>
        <v>2.2284010000000001E-3</v>
      </c>
      <c r="AY14" s="10">
        <f>1/1000*[1]TimberSectorMinusCoreVPAImp!AW$31</f>
        <v>2.1775669999999979E-3</v>
      </c>
      <c r="AZ14" s="10">
        <f>1/1000*[1]TimberSectorMinusCoreVPAImp!AX$31</f>
        <v>3.4945589600000027E-3</v>
      </c>
      <c r="BA14" s="10">
        <f>1/1000*[1]TimberSectorMinusCoreVPAImp!AY$31</f>
        <v>2.8016970389999969E-3</v>
      </c>
      <c r="BB14" s="10">
        <f>1/1000*[1]TimberSectorMinusCoreVPAImp!AZ$31</f>
        <v>0</v>
      </c>
      <c r="BC14" s="10">
        <f>1/1000*[1]TimberSectorMinusCoreVPAImp!BA$31</f>
        <v>0</v>
      </c>
      <c r="BD14" s="215"/>
    </row>
    <row r="15" spans="1:56">
      <c r="B15" s="5" t="s">
        <v>29</v>
      </c>
      <c r="C15" s="45">
        <f>1/$A$1*[1]TimberSectorMinusCoreVPAImp!$B$46</f>
        <v>4.3170906666666758E-4</v>
      </c>
      <c r="D15" s="10">
        <f>1/$A$1*[1]TimberSectorMinusCoreVPAImp!$C$46</f>
        <v>0</v>
      </c>
      <c r="E15" s="10">
        <f>1/$A$1*[1]TimberSectorMinusCoreVPAImp!$D$46</f>
        <v>6.3412555555555222E-5</v>
      </c>
      <c r="F15" s="10">
        <f>1/$A$1*[1]TimberSectorMinusCoreVPAImp!$E$46</f>
        <v>6.0097558579322655E-3</v>
      </c>
      <c r="G15" s="10">
        <f>1/$A$1*[1]TimberSectorMinusCoreVPAImp!$F$46</f>
        <v>1.0340536959999994E-2</v>
      </c>
      <c r="H15" s="10">
        <f>1/$A$1*[1]TimberSectorMinusCoreVPAImp!$G$46</f>
        <v>1.1278311659999998E-2</v>
      </c>
      <c r="I15" s="10">
        <f>1/$A$1*[1]TimberSectorMinusCoreVPAImp!$H$46</f>
        <v>8.0738435399999933E-3</v>
      </c>
      <c r="J15" s="37">
        <f>1/$A$1*[1]TimberSectorMinusCoreVPAImp!$I$46</f>
        <v>1.4716687703589748E-2</v>
      </c>
      <c r="K15" s="37">
        <f>1/$A$1*[1]TimberSectorMinusCoreVPAImp!$J$46</f>
        <v>2.1907491759999995E-2</v>
      </c>
      <c r="L15" s="37">
        <f>1/$A$1*[1]TimberSectorMinusCoreVPAImp!$K$46</f>
        <v>9.2218996800000064E-3</v>
      </c>
      <c r="M15" s="10">
        <f>1/$A$1*[1]TimberSectorMinusCoreVPAImp!L$46</f>
        <v>2.6787205899999944E-2</v>
      </c>
      <c r="N15" s="10">
        <f>1/$A$1*[1]TimberSectorMinusCoreVPAImp!M$46</f>
        <v>4.1838187020000001E-2</v>
      </c>
      <c r="O15" s="10">
        <f>1/$A$1*[1]TimberSectorMinusCoreVPAImp!N$46</f>
        <v>4.7302904599999973E-2</v>
      </c>
      <c r="P15" s="10">
        <f>1/$A$1*[1]TimberSectorMinusCoreVPAImp!O$46</f>
        <v>5.2104965219999966E-2</v>
      </c>
      <c r="Q15" s="10">
        <f>1/$A$1*[1]TimberSectorMinusCoreVPAImp!P$46</f>
        <v>5.2006971099999966E-2</v>
      </c>
      <c r="R15" s="10">
        <f>1/$A$1*[1]TimberSectorMinusCoreVPAImp!Q$46</f>
        <v>4.6250172640000087E-2</v>
      </c>
      <c r="S15" s="10">
        <f>1/$A$1*[1]TimberSectorMinusCoreVPAImp!R$46</f>
        <v>4.1446600720000032E-2</v>
      </c>
      <c r="T15" s="10">
        <f>1/$A$1*[1]TimberSectorMinusCoreVPAImp!S$46</f>
        <v>5.0323277479999984E-2</v>
      </c>
      <c r="U15" s="10">
        <f>1/$A$1*[1]TimberSectorMinusCoreVPAImp!T$46</f>
        <v>5.9235456700000022E-2</v>
      </c>
      <c r="V15" s="10">
        <f>1/$A$1*[1]TimberSectorMinusCoreVPAImp!U$46</f>
        <v>4.5829566719999978E-2</v>
      </c>
      <c r="W15" s="10">
        <f>1/$A$1*[1]TimberSectorMinusCoreVPAImp!V$46</f>
        <v>3.9421113199999996E-2</v>
      </c>
      <c r="X15" s="10">
        <f>1/$A$1*[1]TimberSectorMinusCoreVPAImp!W$46</f>
        <v>3.1312255939999978E-2</v>
      </c>
      <c r="Y15" s="10">
        <f>1/$A$1*[1]TimberSectorMinusCoreVPAImp!X$46</f>
        <v>3.160538286738003E-2</v>
      </c>
      <c r="Z15" s="10">
        <f>1/$A$1*[1]TimberSectorMinusCoreVPAImp!Y$46</f>
        <v>2.1667696380961415E-2</v>
      </c>
      <c r="AA15" s="10">
        <f>1/$A$1*[1]TimberSectorMinusCoreVPAImp!Z$46</f>
        <v>0</v>
      </c>
      <c r="AB15" s="10">
        <f>1/$A$1*[1]TimberSectorMinusCoreVPAImp!AA$46</f>
        <v>0</v>
      </c>
      <c r="AC15" s="4"/>
      <c r="AD15" s="45">
        <f>1/1000*[1]TimberSectorMinusCoreVPAImp!AB$46</f>
        <v>1.7121999999999992E-4</v>
      </c>
      <c r="AE15" s="10">
        <f>1/1000*[1]TimberSectorMinusCoreVPAImp!AC$46</f>
        <v>1.1102230246251566E-19</v>
      </c>
      <c r="AF15" s="10">
        <f>1/1000*[1]TimberSectorMinusCoreVPAImp!AD$46</f>
        <v>2.219900000000008E-5</v>
      </c>
      <c r="AG15" s="10">
        <f>1/1000*[1]TimberSectorMinusCoreVPAImp!AE$46</f>
        <v>2.814109E-3</v>
      </c>
      <c r="AH15" s="10">
        <f>1/1000*[1]TimberSectorMinusCoreVPAImp!AF$46</f>
        <v>4.6698770000000002E-3</v>
      </c>
      <c r="AI15" s="10">
        <f>1/1000*[1]TimberSectorMinusCoreVPAImp!AG$46</f>
        <v>4.9730749999999995E-3</v>
      </c>
      <c r="AJ15" s="10">
        <f>1/1000*[1]TimberSectorMinusCoreVPAImp!AH$46</f>
        <v>3.98001E-3</v>
      </c>
      <c r="AK15" s="10">
        <f>1/1000*[1]TimberSectorMinusCoreVPAImp!AI$46</f>
        <v>7.1900389999999988E-3</v>
      </c>
      <c r="AL15" s="10">
        <f>1/1000*[1]TimberSectorMinusCoreVPAImp!AJ$46</f>
        <v>1.2590395999999998E-2</v>
      </c>
      <c r="AM15" s="10">
        <f>1/1000*[1]TimberSectorMinusCoreVPAImp!AK$46</f>
        <v>6.9352560000000025E-3</v>
      </c>
      <c r="AN15" s="10">
        <f>1/1000*[1]TimberSectorMinusCoreVPAImp!AL$46</f>
        <v>1.5091384999999999E-2</v>
      </c>
      <c r="AO15" s="10">
        <f>1/1000*[1]TimberSectorMinusCoreVPAImp!AM$46</f>
        <v>2.2749885999999997E-2</v>
      </c>
      <c r="AP15" s="10">
        <f>1/1000*[1]TimberSectorMinusCoreVPAImp!AN$46</f>
        <v>2.6337760999999994E-2</v>
      </c>
      <c r="AQ15" s="10">
        <f>1/1000*[1]TimberSectorMinusCoreVPAImp!AO$46</f>
        <v>2.6516355000000005E-2</v>
      </c>
      <c r="AR15" s="10">
        <f>1/1000*[1]TimberSectorMinusCoreVPAImp!AP$46</f>
        <v>3.0623947000000009E-2</v>
      </c>
      <c r="AS15" s="10">
        <f>1/1000*[1]TimberSectorMinusCoreVPAImp!AQ$46</f>
        <v>2.6723792000000003E-2</v>
      </c>
      <c r="AT15" s="10">
        <f>1/1000*[1]TimberSectorMinusCoreVPAImp!AR$46</f>
        <v>2.3420187999999995E-2</v>
      </c>
      <c r="AU15" s="10">
        <f>1/1000*[1]TimberSectorMinusCoreVPAImp!AS$46</f>
        <v>2.1928463999999991E-2</v>
      </c>
      <c r="AV15" s="10">
        <f>1/1000*[1]TimberSectorMinusCoreVPAImp!AT$46</f>
        <v>2.4636007999999997E-2</v>
      </c>
      <c r="AW15" s="10">
        <f>1/1000*[1]TimberSectorMinusCoreVPAImp!AU$46</f>
        <v>1.9142915999999996E-2</v>
      </c>
      <c r="AX15" s="10">
        <f>1/1000*[1]TimberSectorMinusCoreVPAImp!AV$46</f>
        <v>1.7962732999999998E-2</v>
      </c>
      <c r="AY15" s="10">
        <f>1/1000*[1]TimberSectorMinusCoreVPAImp!AW$46</f>
        <v>1.6432496999999997E-2</v>
      </c>
      <c r="AZ15" s="10">
        <f>1/1000*[1]TimberSectorMinusCoreVPAImp!AX$46</f>
        <v>1.9930223687999991E-2</v>
      </c>
      <c r="BA15" s="10">
        <f>1/1000*[1]TimberSectorMinusCoreVPAImp!AY$46</f>
        <v>1.1460788373E-2</v>
      </c>
      <c r="BB15" s="10">
        <f>1/1000*[1]TimberSectorMinusCoreVPAImp!AZ$46</f>
        <v>0</v>
      </c>
      <c r="BC15" s="10">
        <f>1/1000*[1]TimberSectorMinusCoreVPAImp!BA$46</f>
        <v>0</v>
      </c>
      <c r="BD15" s="215"/>
    </row>
    <row r="16" spans="1:56">
      <c r="B16" s="8" t="s">
        <v>19</v>
      </c>
      <c r="C16" s="46">
        <f t="shared" ref="C16:M16" si="6">SUM(C13:C13)-SUM(C14:C15)</f>
        <v>3.9345996156862646E-4</v>
      </c>
      <c r="D16" s="38">
        <f t="shared" si="6"/>
        <v>2.6817263834087485E-4</v>
      </c>
      <c r="E16" s="38">
        <f t="shared" si="6"/>
        <v>2.5605033547237066E-4</v>
      </c>
      <c r="F16" s="38">
        <f t="shared" si="6"/>
        <v>5.1093285217674624E-4</v>
      </c>
      <c r="G16" s="38">
        <f t="shared" si="6"/>
        <v>5.1811102000000157E-4</v>
      </c>
      <c r="H16" s="38">
        <f t="shared" si="6"/>
        <v>6.0290313999999956E-4</v>
      </c>
      <c r="I16" s="38">
        <f t="shared" si="6"/>
        <v>7.4159035999999887E-4</v>
      </c>
      <c r="J16" s="39">
        <f t="shared" si="6"/>
        <v>1.985788053846152E-3</v>
      </c>
      <c r="K16" s="39">
        <f t="shared" si="6"/>
        <v>7.9486903999999997E-4</v>
      </c>
      <c r="L16" s="39">
        <f t="shared" si="6"/>
        <v>1.8629464000000096E-4</v>
      </c>
      <c r="M16" s="38">
        <f t="shared" si="6"/>
        <v>4.5007227999999816E-4</v>
      </c>
      <c r="N16" s="38">
        <f>SUM(N13:N13)-SUM(N14:N15)</f>
        <v>8.9123790000000119E-4</v>
      </c>
      <c r="O16" s="38">
        <f t="shared" ref="O16:AB16" si="7">SUM(O13:O13)-SUM(O14:O15)</f>
        <v>1.8012875999999928E-3</v>
      </c>
      <c r="P16" s="38">
        <f t="shared" si="7"/>
        <v>1.3696613000000191E-3</v>
      </c>
      <c r="Q16" s="38">
        <f t="shared" si="7"/>
        <v>6.3948878000000264E-4</v>
      </c>
      <c r="R16" s="38">
        <f t="shared" si="7"/>
        <v>8.6010903999999416E-4</v>
      </c>
      <c r="S16" s="38">
        <f t="shared" si="7"/>
        <v>4.8082271999999593E-4</v>
      </c>
      <c r="T16" s="38">
        <f t="shared" si="7"/>
        <v>8.7047202162163217E-4</v>
      </c>
      <c r="U16" s="38">
        <f t="shared" si="7"/>
        <v>1.2306246400000109E-3</v>
      </c>
      <c r="V16" s="38">
        <f t="shared" si="7"/>
        <v>1.0287429399999937E-3</v>
      </c>
      <c r="W16" s="38">
        <f t="shared" si="7"/>
        <v>4.5368400000000281E-4</v>
      </c>
      <c r="X16" s="38">
        <f t="shared" si="7"/>
        <v>2.6035472400000037E-3</v>
      </c>
      <c r="Y16" s="38">
        <f t="shared" si="7"/>
        <v>2.1393319435600022E-3</v>
      </c>
      <c r="Z16" s="38">
        <f t="shared" si="7"/>
        <v>4.4433931122000031E-3</v>
      </c>
      <c r="AA16" s="38">
        <f t="shared" si="7"/>
        <v>0</v>
      </c>
      <c r="AB16" s="38">
        <f t="shared" si="7"/>
        <v>0</v>
      </c>
      <c r="AC16" s="4"/>
      <c r="AD16" s="47">
        <f t="shared" ref="AD16:BC16" si="8">SUM(AD13:AD13)-SUM(AD14:AD15)</f>
        <v>2.1016599999999948E-4</v>
      </c>
      <c r="AE16" s="40">
        <f t="shared" si="8"/>
        <v>1.3398300000000001E-4</v>
      </c>
      <c r="AF16" s="40">
        <f t="shared" si="8"/>
        <v>1.5269799999999994E-4</v>
      </c>
      <c r="AG16" s="40">
        <f t="shared" si="8"/>
        <v>3.2822799999999899E-4</v>
      </c>
      <c r="AH16" s="40">
        <f t="shared" si="8"/>
        <v>4.275730000000014E-4</v>
      </c>
      <c r="AI16" s="40">
        <f t="shared" si="8"/>
        <v>4.3061400000000017E-4</v>
      </c>
      <c r="AJ16" s="40">
        <f t="shared" si="8"/>
        <v>5.8911899999999906E-4</v>
      </c>
      <c r="AK16" s="40">
        <f t="shared" si="8"/>
        <v>1.1893310000000001E-3</v>
      </c>
      <c r="AL16" s="40">
        <f t="shared" si="8"/>
        <v>6.9254399999999633E-4</v>
      </c>
      <c r="AM16" s="40">
        <f t="shared" si="8"/>
        <v>2.590160000000008E-4</v>
      </c>
      <c r="AN16" s="40">
        <f t="shared" si="8"/>
        <v>4.4523499999999869E-4</v>
      </c>
      <c r="AO16" s="40">
        <f t="shared" si="8"/>
        <v>8.3457300000000859E-4</v>
      </c>
      <c r="AP16" s="40">
        <f t="shared" si="8"/>
        <v>1.270461999999993E-3</v>
      </c>
      <c r="AQ16" s="40">
        <f t="shared" si="8"/>
        <v>6.8410900000000913E-4</v>
      </c>
      <c r="AR16" s="40">
        <f t="shared" si="8"/>
        <v>3.6183900000000269E-4</v>
      </c>
      <c r="AS16" s="40">
        <f t="shared" si="8"/>
        <v>4.2299200000001091E-4</v>
      </c>
      <c r="AT16" s="40">
        <f t="shared" si="8"/>
        <v>3.505919999999968E-4</v>
      </c>
      <c r="AU16" s="40">
        <f t="shared" si="8"/>
        <v>6.5080499999999736E-4</v>
      </c>
      <c r="AV16" s="40">
        <f t="shared" si="8"/>
        <v>1.1224770000000037E-3</v>
      </c>
      <c r="AW16" s="40">
        <f t="shared" si="8"/>
        <v>8.8605300000000123E-4</v>
      </c>
      <c r="AX16" s="40">
        <f t="shared" si="8"/>
        <v>4.4785099999999911E-4</v>
      </c>
      <c r="AY16" s="40">
        <f t="shared" si="8"/>
        <v>2.5413500000000082E-3</v>
      </c>
      <c r="AZ16" s="40">
        <f t="shared" si="8"/>
        <v>2.3461399820000027E-3</v>
      </c>
      <c r="BA16" s="40">
        <f t="shared" si="8"/>
        <v>2.3297433060000001E-3</v>
      </c>
      <c r="BB16" s="40">
        <f t="shared" si="8"/>
        <v>0</v>
      </c>
      <c r="BC16" s="40">
        <f t="shared" si="8"/>
        <v>0</v>
      </c>
      <c r="BD16" s="215"/>
    </row>
    <row r="17" spans="2:56" ht="17.149999999999999" customHeight="1">
      <c r="B17" s="14" t="s">
        <v>97</v>
      </c>
      <c r="C17" s="128">
        <f>1/$A$1*[1]TimberSectorMinusCoreVPAImp!$B$267</f>
        <v>0.54896700859009706</v>
      </c>
      <c r="D17" s="129">
        <f>1/$A$1*[1]TimberSectorMinusCoreVPAImp!$C$267</f>
        <v>0.3903602916363999</v>
      </c>
      <c r="E17" s="129">
        <f>1/$A$1*[1]TimberSectorMinusCoreVPAImp!$D$267</f>
        <v>0.52085317797738773</v>
      </c>
      <c r="F17" s="129">
        <f>1/$A$1*[1]TimberSectorMinusCoreVPAImp!$E$267</f>
        <v>0.68739048879821418</v>
      </c>
      <c r="G17" s="129">
        <f>1/$A$1*[1]TimberSectorMinusCoreVPAImp!$F$267</f>
        <v>0.76206490444000008</v>
      </c>
      <c r="H17" s="129">
        <f>1/$A$1*[1]TimberSectorMinusCoreVPAImp!$G$267</f>
        <v>0.94960367249999977</v>
      </c>
      <c r="I17" s="129">
        <f>1/$A$1*[1]TimberSectorMinusCoreVPAImp!$H$267</f>
        <v>0.99359833243999973</v>
      </c>
      <c r="J17" s="130">
        <f>1/$A$1*[1]TimberSectorMinusCoreVPAImp!$I$267</f>
        <v>1.1053670254491457</v>
      </c>
      <c r="K17" s="130">
        <f>1/$A$1*[1]TimberSectorMinusCoreVPAImp!$J$267</f>
        <v>1.1146735279399997</v>
      </c>
      <c r="L17" s="130">
        <f>1/$A$1*[1]TimberSectorMinusCoreVPAImp!$K$267</f>
        <v>0.95586879597999996</v>
      </c>
      <c r="M17" s="129">
        <f>1/$A$1*[1]TimberSectorMinusCoreVPAImp!L$267</f>
        <v>1.3026756218600002</v>
      </c>
      <c r="N17" s="129">
        <f>1/$A$1*[1]TimberSectorMinusCoreVPAImp!M$267</f>
        <v>2.2370641839000003</v>
      </c>
      <c r="O17" s="129">
        <f>1/$A$1*[1]TimberSectorMinusCoreVPAImp!N$267</f>
        <v>2.186324186899999</v>
      </c>
      <c r="P17" s="129">
        <f>1/$A$1*[1]TimberSectorMinusCoreVPAImp!O$267</f>
        <v>2.2266974885399997</v>
      </c>
      <c r="Q17" s="129">
        <f>1/$A$1*[1]TimberSectorMinusCoreVPAImp!P$267</f>
        <v>2.342437317199999</v>
      </c>
      <c r="R17" s="129">
        <f>1/$A$1*[1]TimberSectorMinusCoreVPAImp!Q$267</f>
        <v>2.3823986557000003</v>
      </c>
      <c r="S17" s="129">
        <f>1/$A$1*[1]TimberSectorMinusCoreVPAImp!R$267</f>
        <v>2.4261313721399995</v>
      </c>
      <c r="T17" s="129">
        <f>1/$A$1*[1]TimberSectorMinusCoreVPAImp!S$267</f>
        <v>2.5431124978717117</v>
      </c>
      <c r="U17" s="129">
        <f>1/$A$1*[1]TimberSectorMinusCoreVPAImp!T$267</f>
        <v>2.2383454716199997</v>
      </c>
      <c r="V17" s="129">
        <f>1/$A$1*[1]TimberSectorMinusCoreVPAImp!U$267</f>
        <v>2.1671022988621278</v>
      </c>
      <c r="W17" s="129">
        <f>1/$A$1*[1]TimberSectorMinusCoreVPAImp!V$267</f>
        <v>2.1921221219046156</v>
      </c>
      <c r="X17" s="129">
        <f>1/$A$1*[1]TimberSectorMinusCoreVPAImp!W$267</f>
        <v>2.5020486050568955</v>
      </c>
      <c r="Y17" s="129">
        <f>1/$A$1*[1]TimberSectorMinusCoreVPAImp!X$267</f>
        <v>2.128187315841958</v>
      </c>
      <c r="Z17" s="129">
        <f>1/$A$1*[1]TimberSectorMinusCoreVPAImp!Y$267</f>
        <v>1.8418987216091041</v>
      </c>
      <c r="AA17" s="129">
        <f>1/$A$1*[1]TimberSectorMinusCoreVPAImp!Z$267</f>
        <v>0</v>
      </c>
      <c r="AB17" s="129">
        <f>1/$A$1*[1]TimberSectorMinusCoreVPAImp!AA$267</f>
        <v>0</v>
      </c>
      <c r="AC17" s="13"/>
      <c r="AD17" s="128">
        <f>1/1000*[1]TimberSectorMinusCoreVPAImp!AB$267</f>
        <v>0.36364444399999996</v>
      </c>
      <c r="AE17" s="129">
        <f>1/1000*[1]TimberSectorMinusCoreVPAImp!AC$267</f>
        <v>0.27981860700000005</v>
      </c>
      <c r="AF17" s="129">
        <f>1/1000*[1]TimberSectorMinusCoreVPAImp!AD$267</f>
        <v>0.37753198600000004</v>
      </c>
      <c r="AG17" s="129">
        <f>1/1000*[1]TimberSectorMinusCoreVPAImp!AE$267</f>
        <v>0.50057328800000001</v>
      </c>
      <c r="AH17" s="129">
        <f>1/1000*[1]TimberSectorMinusCoreVPAImp!AF$267</f>
        <v>0.72871947399999992</v>
      </c>
      <c r="AI17" s="129">
        <f>1/1000*[1]TimberSectorMinusCoreVPAImp!AG$267</f>
        <v>0.83171375099999989</v>
      </c>
      <c r="AJ17" s="129">
        <f>1/1000*[1]TimberSectorMinusCoreVPAImp!AH$267</f>
        <v>0.98320367300000011</v>
      </c>
      <c r="AK17" s="129">
        <f>1/1000*[1]TimberSectorMinusCoreVPAImp!AI$267</f>
        <v>1.1780585889999999</v>
      </c>
      <c r="AL17" s="129">
        <f>1/1000*[1]TimberSectorMinusCoreVPAImp!AJ$267</f>
        <v>1.297067478</v>
      </c>
      <c r="AM17" s="129">
        <f>1/1000*[1]TimberSectorMinusCoreVPAImp!AK$267</f>
        <v>1.22981041</v>
      </c>
      <c r="AN17" s="129">
        <f>1/1000*[1]TimberSectorMinusCoreVPAImp!AL$267</f>
        <v>1.3976683629999997</v>
      </c>
      <c r="AO17" s="129">
        <f>1/1000*[1]TimberSectorMinusCoreVPAImp!AM$267</f>
        <v>1.6854467689999999</v>
      </c>
      <c r="AP17" s="129">
        <f>1/1000*[1]TimberSectorMinusCoreVPAImp!AN$267</f>
        <v>1.761519313</v>
      </c>
      <c r="AQ17" s="129">
        <f>1/1000*[1]TimberSectorMinusCoreVPAImp!AO$267</f>
        <v>1.7902683980000003</v>
      </c>
      <c r="AR17" s="129">
        <f>1/1000*[1]TimberSectorMinusCoreVPAImp!AP$267</f>
        <v>1.9682946729999997</v>
      </c>
      <c r="AS17" s="129">
        <f>1/1000*[1]TimberSectorMinusCoreVPAImp!AQ$267</f>
        <v>1.902808405</v>
      </c>
      <c r="AT17" s="129">
        <f>1/1000*[1]TimberSectorMinusCoreVPAImp!AR$267</f>
        <v>1.8501276279999999</v>
      </c>
      <c r="AU17" s="129">
        <f>1/1000*[1]TimberSectorMinusCoreVPAImp!AS$267</f>
        <v>1.9584598639999993</v>
      </c>
      <c r="AV17" s="129">
        <f>1/1000*[1]TimberSectorMinusCoreVPAImp!AT$267</f>
        <v>2.1890401530000001</v>
      </c>
      <c r="AW17" s="129">
        <f>1/1000*[1]TimberSectorMinusCoreVPAImp!AU$267</f>
        <v>2.0101470369999994</v>
      </c>
      <c r="AX17" s="129">
        <f>1/1000*[1]TimberSectorMinusCoreVPAImp!AV$267</f>
        <v>2.1736238699999992</v>
      </c>
      <c r="AY17" s="129">
        <f>1/1000*[1]TimberSectorMinusCoreVPAImp!AW$267</f>
        <v>2.7052207039999994</v>
      </c>
      <c r="AZ17" s="129">
        <f>1/1000*[1]TimberSectorMinusCoreVPAImp!AX$267</f>
        <v>2.6919371998080006</v>
      </c>
      <c r="BA17" s="129">
        <f>1/1000*[1]TimberSectorMinusCoreVPAImp!AY$267</f>
        <v>1.9188072415209998</v>
      </c>
      <c r="BB17" s="129">
        <f>1/1000*[1]TimberSectorMinusCoreVPAImp!AZ$267</f>
        <v>0</v>
      </c>
      <c r="BC17" s="129">
        <f>1/1000*[1]TimberSectorMinusCoreVPAImp!BA$267</f>
        <v>0</v>
      </c>
      <c r="BD17" s="215"/>
    </row>
    <row r="18" spans="2:56">
      <c r="B18" s="50" t="s">
        <v>38</v>
      </c>
      <c r="C18" s="100">
        <f>1/$A$1*(SUM([1]TimberSectorMinusCoreVPAImp!$B$47:$B$47)+SUM([1]TimberSectorMinusCoreVPAImp!$B$105:$B$105))</f>
        <v>9.824108010100617E-2</v>
      </c>
      <c r="D18" s="222">
        <f>1/$A$1*(SUM([1]TimberSectorMinusCoreVPAImp!$C$47:$C$47)+SUM([1]TimberSectorMinusCoreVPAImp!$C$105:$C$105))</f>
        <v>9.6652748139007302E-2</v>
      </c>
      <c r="E18" s="222">
        <f>1/$A$1*(SUM([1]TimberSectorMinusCoreVPAImp!$D$47:$D$47)+SUM([1]TimberSectorMinusCoreVPAImp!$D$105:$D$105))</f>
        <v>0.1560689911136868</v>
      </c>
      <c r="F18" s="222">
        <f>1/$A$1*(SUM([1]TimberSectorMinusCoreVPAImp!$E$47:$E$47)+SUM([1]TimberSectorMinusCoreVPAImp!$E$105:$E$105))</f>
        <v>0.22066307731323248</v>
      </c>
      <c r="G18" s="222">
        <f>1/$A$1*(SUM([1]TimberSectorMinusCoreVPAImp!$F$47:$F$47)+SUM([1]TimberSectorMinusCoreVPAImp!$F$105:$F$105))</f>
        <v>0.29188440959999995</v>
      </c>
      <c r="H18" s="222">
        <f>1/$A$1*(SUM([1]TimberSectorMinusCoreVPAImp!$G$47:$G$47)+SUM([1]TimberSectorMinusCoreVPAImp!$G$105:$G$105))</f>
        <v>0.43182538209999993</v>
      </c>
      <c r="I18" s="222">
        <f>1/$A$1*(SUM([1]TimberSectorMinusCoreVPAImp!$H$47:$H$47)+SUM([1]TimberSectorMinusCoreVPAImp!$H$105:$H$105))</f>
        <v>0.49326734253999993</v>
      </c>
      <c r="J18" s="223">
        <f>1/$A$1*(SUM([1]TimberSectorMinusCoreVPAImp!$I$47:$I$47)+SUM([1]TimberSectorMinusCoreVPAImp!$I$105:$I$105))</f>
        <v>0.56157268211393163</v>
      </c>
      <c r="K18" s="102">
        <f>1/$A$1*(SUM([1]TimberSectorMinusCoreVPAImp!$J$47:$J$47)+SUM([1]TimberSectorMinusCoreVPAImp!$J$105:$J$105))</f>
        <v>0.61838091223999991</v>
      </c>
      <c r="L18" s="102">
        <f>1/$A$1*(SUM([1]TimberSectorMinusCoreVPAImp!$K$47:$K$47)+SUM([1]TimberSectorMinusCoreVPAImp!$K$105:$K$105))</f>
        <v>0.54166333340000006</v>
      </c>
      <c r="M18" s="101">
        <f>1/$A$1*(SUM([1]TimberSectorMinusCoreVPAImp!L$47:L$47)+SUM([1]TimberSectorMinusCoreVPAImp!L$105:L$105))</f>
        <v>0.7712692643600001</v>
      </c>
      <c r="N18" s="101">
        <f>1/$A$1*(SUM([1]TimberSectorMinusCoreVPAImp!M$47:M$47)+SUM([1]TimberSectorMinusCoreVPAImp!M$105:M$105))</f>
        <v>1.3675632286399999</v>
      </c>
      <c r="O18" s="101">
        <f>1/$A$1*(SUM([1]TimberSectorMinusCoreVPAImp!N$47:N$47)+SUM([1]TimberSectorMinusCoreVPAImp!N$105:N$105))</f>
        <v>1.3637117016599996</v>
      </c>
      <c r="P18" s="101">
        <f>1/$A$1*(SUM([1]TimberSectorMinusCoreVPAImp!O$47:O$47)+SUM([1]TimberSectorMinusCoreVPAImp!O$105:O$105))</f>
        <v>1.4251096802599998</v>
      </c>
      <c r="Q18" s="101">
        <f>1/$A$1*(SUM([1]TimberSectorMinusCoreVPAImp!P$47:P$47)+SUM([1]TimberSectorMinusCoreVPAImp!P$105:P$105))</f>
        <v>1.4622921683999999</v>
      </c>
      <c r="R18" s="101">
        <f>1/$A$1*(SUM([1]TimberSectorMinusCoreVPAImp!Q$47:Q$47)+SUM([1]TimberSectorMinusCoreVPAImp!Q$105:Q$105))</f>
        <v>1.49585948232</v>
      </c>
      <c r="S18" s="101">
        <f>1/$A$1*(SUM([1]TimberSectorMinusCoreVPAImp!R$47:R$47)+SUM([1]TimberSectorMinusCoreVPAImp!R$105:R$105))</f>
        <v>1.47399537096</v>
      </c>
      <c r="T18" s="101">
        <f>1/$A$1*(SUM([1]TimberSectorMinusCoreVPAImp!S$47:S$47)+SUM([1]TimberSectorMinusCoreVPAImp!S$105:S$105))</f>
        <v>1.655691066208288</v>
      </c>
      <c r="U18" s="101">
        <f>1/$A$1*(SUM([1]TimberSectorMinusCoreVPAImp!T$47:T$47)+SUM([1]TimberSectorMinusCoreVPAImp!T$105:T$105))</f>
        <v>1.4196399116400003</v>
      </c>
      <c r="V18" s="101">
        <f>1/$A$1*(SUM([1]TimberSectorMinusCoreVPAImp!U$47:U$47)+SUM([1]TimberSectorMinusCoreVPAImp!U$105:U$105))</f>
        <v>1.4247009466111107</v>
      </c>
      <c r="W18" s="101">
        <f>1/$A$1*(SUM([1]TimberSectorMinusCoreVPAImp!V$47:V$47)+SUM([1]TimberSectorMinusCoreVPAImp!V$105:V$105))</f>
        <v>1.4329883994246153</v>
      </c>
      <c r="X18" s="101">
        <f>1/$A$1*(SUM([1]TimberSectorMinusCoreVPAImp!W$47:W$47)+SUM([1]TimberSectorMinusCoreVPAImp!W$105:W$105))</f>
        <v>1.7578117107981284</v>
      </c>
      <c r="Y18" s="101">
        <f>1/$A$1*(SUM([1]TimberSectorMinusCoreVPAImp!X$47:X$47)+SUM([1]TimberSectorMinusCoreVPAImp!X$105:X$105))</f>
        <v>1.4475387980279244</v>
      </c>
      <c r="Z18" s="101">
        <f>1/$A$1*(SUM([1]TimberSectorMinusCoreVPAImp!Y$47:Y$47)+SUM([1]TimberSectorMinusCoreVPAImp!Y$105:Y$105))</f>
        <v>1.2209106691719405</v>
      </c>
      <c r="AA18" s="101">
        <f>1/$A$1*(SUM([1]TimberSectorMinusCoreVPAImp!Z$47:Z$47)+SUM([1]TimberSectorMinusCoreVPAImp!Z$105:Z$105))</f>
        <v>0</v>
      </c>
      <c r="AB18" s="101">
        <f>1/$A$1*(SUM([1]TimberSectorMinusCoreVPAImp!AA$47:AA$47)+SUM([1]TimberSectorMinusCoreVPAImp!AA$105:AA$105))</f>
        <v>0</v>
      </c>
      <c r="AC18" s="224"/>
      <c r="AD18" s="22">
        <f>1/1000*(SUM([1]TimberSectorMinusCoreVPAImp!AB$47:AB$47)+SUM([1]TimberSectorMinusCoreVPAImp!AB$105:AB$105))</f>
        <v>7.6172696999999984E-2</v>
      </c>
      <c r="AE18" s="22">
        <f>1/1000*(SUM([1]TimberSectorMinusCoreVPAImp!AC$47:AC$47)+SUM([1]TimberSectorMinusCoreVPAImp!AC$105:AC$105))</f>
        <v>7.4439816999999991E-2</v>
      </c>
      <c r="AF18" s="22">
        <f>1/1000*(SUM([1]TimberSectorMinusCoreVPAImp!AD$47:AD$47)+SUM([1]TimberSectorMinusCoreVPAImp!AD$105:AD$105))</f>
        <v>0.11158618099999998</v>
      </c>
      <c r="AG18" s="22">
        <f>1/1000*(SUM([1]TimberSectorMinusCoreVPAImp!AE$47:AE$47)+SUM([1]TimberSectorMinusCoreVPAImp!AE$105:AE$105))</f>
        <v>0.17062456500000001</v>
      </c>
      <c r="AH18" s="22">
        <f>1/1000*(SUM([1]TimberSectorMinusCoreVPAImp!AF$47:AF$47)+SUM([1]TimberSectorMinusCoreVPAImp!AF$105:AF$105))</f>
        <v>0.31344905699999998</v>
      </c>
      <c r="AI18" s="22">
        <f>1/1000*(SUM([1]TimberSectorMinusCoreVPAImp!AG$47:AG$47)+SUM([1]TimberSectorMinusCoreVPAImp!AG$105:AG$105))</f>
        <v>0.42943179300000001</v>
      </c>
      <c r="AJ18" s="22">
        <f>1/1000*(SUM([1]TimberSectorMinusCoreVPAImp!AH$47:AH$47)+SUM([1]TimberSectorMinusCoreVPAImp!AH$105:AH$105))</f>
        <v>0.54469340599999982</v>
      </c>
      <c r="AK18" s="22">
        <f>1/1000*(SUM([1]TimberSectorMinusCoreVPAImp!AI$47:AI$47)+SUM([1]TimberSectorMinusCoreVPAImp!AI$105:AI$105))</f>
        <v>0.66339238899999997</v>
      </c>
      <c r="AL18" s="22">
        <f>1/1000*(SUM([1]TimberSectorMinusCoreVPAImp!AJ$47:AJ$47)+SUM([1]TimberSectorMinusCoreVPAImp!AJ$105:AJ$105))</f>
        <v>0.7723345920000001</v>
      </c>
      <c r="AM18" s="22">
        <f>1/1000*(SUM([1]TimberSectorMinusCoreVPAImp!AK$47:AK$47)+SUM([1]TimberSectorMinusCoreVPAImp!AK$105:AK$105))</f>
        <v>0.74690237999999987</v>
      </c>
      <c r="AN18" s="22">
        <f>1/1000*(SUM([1]TimberSectorMinusCoreVPAImp!AL$47:AL$47)+SUM([1]TimberSectorMinusCoreVPAImp!AL$105:AL$105))</f>
        <v>0.87485951400000006</v>
      </c>
      <c r="AO18" s="22">
        <f>1/1000*(SUM([1]TimberSectorMinusCoreVPAImp!AM$47:AM$47)+SUM([1]TimberSectorMinusCoreVPAImp!AM$105:AM$105))</f>
        <v>1.0709959979999999</v>
      </c>
      <c r="AP18" s="22">
        <f>1/1000*(SUM([1]TimberSectorMinusCoreVPAImp!AN$47:AN$47)+SUM([1]TimberSectorMinusCoreVPAImp!AN$105:AN$105))</f>
        <v>1.1247433370000002</v>
      </c>
      <c r="AQ18" s="22">
        <f>1/1000*(SUM([1]TimberSectorMinusCoreVPAImp!AO$47:AO$47)+SUM([1]TimberSectorMinusCoreVPAImp!AO$105:AO$105))</f>
        <v>1.1742872820000001</v>
      </c>
      <c r="AR18" s="22">
        <f>1/1000*(SUM([1]TimberSectorMinusCoreVPAImp!AP$47:AP$47)+SUM([1]TimberSectorMinusCoreVPAImp!AP$105:AP$105))</f>
        <v>1.2608697779999998</v>
      </c>
      <c r="AS18" s="22">
        <f>1/1000*(SUM([1]TimberSectorMinusCoreVPAImp!AQ$47:AQ$47)+SUM([1]TimberSectorMinusCoreVPAImp!AQ$105:AQ$105))</f>
        <v>1.2337836499999999</v>
      </c>
      <c r="AT18" s="22">
        <f>1/1000*(SUM([1]TimberSectorMinusCoreVPAImp!AR$47:AR$47)+SUM([1]TimberSectorMinusCoreVPAImp!AR$105:AR$105))</f>
        <v>1.193411091</v>
      </c>
      <c r="AU18" s="22">
        <f>1/1000*(SUM([1]TimberSectorMinusCoreVPAImp!AS$47:AS$47)+SUM([1]TimberSectorMinusCoreVPAImp!AS$105:AS$105))</f>
        <v>1.2867692499999999</v>
      </c>
      <c r="AV18" s="22">
        <f>1/1000*(SUM([1]TimberSectorMinusCoreVPAImp!AT$47:AT$47)+SUM([1]TimberSectorMinusCoreVPAImp!AT$105:AT$105))</f>
        <v>1.4606688699999997</v>
      </c>
      <c r="AW18" s="22">
        <f>1/1000*(SUM([1]TimberSectorMinusCoreVPAImp!AU$47:AU$47)+SUM([1]TimberSectorMinusCoreVPAImp!AU$105:AU$105))</f>
        <v>1.3871833279999999</v>
      </c>
      <c r="AX18" s="22">
        <f>1/1000*(SUM([1]TimberSectorMinusCoreVPAImp!AV$47:AV$47)+SUM([1]TimberSectorMinusCoreVPAImp!AV$105:AV$105))</f>
        <v>1.5262620119999997</v>
      </c>
      <c r="AY18" s="22">
        <f>1/1000*(SUM([1]TimberSectorMinusCoreVPAImp!AW$47:AW$47)+SUM([1]TimberSectorMinusCoreVPAImp!AW$105:AW$105))</f>
        <v>1.9793299849999997</v>
      </c>
      <c r="AZ18" s="22">
        <f>1/1000*(SUM([1]TimberSectorMinusCoreVPAImp!AX$47:AX$47)+SUM([1]TimberSectorMinusCoreVPAImp!AX$105:AX$105))</f>
        <v>1.8748848300890004</v>
      </c>
      <c r="BA18" s="22">
        <f>1/1000*(SUM([1]TimberSectorMinusCoreVPAImp!AY$47:AY$47)+SUM([1]TimberSectorMinusCoreVPAImp!AY$105:AY$105))</f>
        <v>1.396188864922</v>
      </c>
      <c r="BB18" s="22">
        <f>1/1000*(SUM([1]TimberSectorMinusCoreVPAImp!AZ$47:AZ$47)+SUM([1]TimberSectorMinusCoreVPAImp!AZ$105:AZ$105))</f>
        <v>0</v>
      </c>
      <c r="BC18" s="22">
        <f>1/1000*(SUM([1]TimberSectorMinusCoreVPAImp!BA$47:BA$47)+SUM([1]TimberSectorMinusCoreVPAImp!BA$105:BA$105))</f>
        <v>0</v>
      </c>
      <c r="BD18" s="215"/>
    </row>
    <row r="19" spans="2:56">
      <c r="B19" s="5" t="s">
        <v>22</v>
      </c>
      <c r="C19" s="45">
        <f>1/$A$1*[1]TimberSectorMinusCoreVPAImp!$B$109</f>
        <v>0.14808101037976146</v>
      </c>
      <c r="D19" s="10">
        <f>1/$A$1*[1]TimberSectorMinusCoreVPAImp!$C$109</f>
        <v>0.10103573005946563</v>
      </c>
      <c r="E19" s="10">
        <f>1/$A$1*[1]TimberSectorMinusCoreVPAImp!$D$109</f>
        <v>0.1261422678683618</v>
      </c>
      <c r="F19" s="10">
        <f>1/$A$1*[1]TimberSectorMinusCoreVPAImp!$E$109</f>
        <v>0.16288468977994158</v>
      </c>
      <c r="G19" s="10">
        <f>1/$A$1*[1]TimberSectorMinusCoreVPAImp!$F$109</f>
        <v>0.15215519927999993</v>
      </c>
      <c r="H19" s="10">
        <f>1/$A$1*[1]TimberSectorMinusCoreVPAImp!$G$109</f>
        <v>0.18629287977999992</v>
      </c>
      <c r="I19" s="10">
        <f>1/$A$1*[1]TimberSectorMinusCoreVPAImp!$H$109</f>
        <v>0.17541294833999993</v>
      </c>
      <c r="J19" s="37">
        <f>1/$A$1*[1]TimberSectorMinusCoreVPAImp!$I$109</f>
        <v>0.21019806218145298</v>
      </c>
      <c r="K19" s="37">
        <f>1/$A$1*[1]TimberSectorMinusCoreVPAImp!$J$109</f>
        <v>0.1700123019</v>
      </c>
      <c r="L19" s="37">
        <f>1/$A$1*[1]TimberSectorMinusCoreVPAImp!$K$109</f>
        <v>0.15622942174000004</v>
      </c>
      <c r="M19" s="10">
        <f>1/$A$1*[1]TimberSectorMinusCoreVPAImp!L$109</f>
        <v>0.19202836254000008</v>
      </c>
      <c r="N19" s="10">
        <f>1/$A$1*[1]TimberSectorMinusCoreVPAImp!M$109</f>
        <v>0.28019242985999993</v>
      </c>
      <c r="O19" s="10">
        <f>1/$A$1*[1]TimberSectorMinusCoreVPAImp!N$109</f>
        <v>0.26250626989999992</v>
      </c>
      <c r="P19" s="10">
        <f>1/$A$1*[1]TimberSectorMinusCoreVPAImp!O$109</f>
        <v>0.27048110571999995</v>
      </c>
      <c r="Q19" s="10">
        <f>1/$A$1*[1]TimberSectorMinusCoreVPAImp!P$109</f>
        <v>0.31671914229999998</v>
      </c>
      <c r="R19" s="10">
        <f>1/$A$1*[1]TimberSectorMinusCoreVPAImp!Q$109</f>
        <v>0.29384591908000002</v>
      </c>
      <c r="S19" s="10">
        <f>1/$A$1*[1]TimberSectorMinusCoreVPAImp!R$109</f>
        <v>0.31099038935999995</v>
      </c>
      <c r="T19" s="10">
        <f>1/$A$1*[1]TimberSectorMinusCoreVPAImp!S$109</f>
        <v>0.31830715985801794</v>
      </c>
      <c r="U19" s="10">
        <f>1/$A$1*[1]TimberSectorMinusCoreVPAImp!T$109</f>
        <v>0.30640389282000002</v>
      </c>
      <c r="V19" s="10">
        <f>1/$A$1*[1]TimberSectorMinusCoreVPAImp!U$109</f>
        <v>0.26992771856000003</v>
      </c>
      <c r="W19" s="10">
        <f>1/$A$1*[1]TimberSectorMinusCoreVPAImp!V$109</f>
        <v>0.31288979133999995</v>
      </c>
      <c r="X19" s="10">
        <f>1/$A$1*[1]TimberSectorMinusCoreVPAImp!W$109</f>
        <v>0.31215318022000016</v>
      </c>
      <c r="Y19" s="10">
        <f>1/$A$1*[1]TimberSectorMinusCoreVPAImp!X$109</f>
        <v>0.23628149274981994</v>
      </c>
      <c r="Z19" s="10">
        <f>1/$A$1*[1]TimberSectorMinusCoreVPAImp!Y$109</f>
        <v>0.23868803428196078</v>
      </c>
      <c r="AA19" s="10">
        <f>1/$A$1*[1]TimberSectorMinusCoreVPAImp!Z$109</f>
        <v>0</v>
      </c>
      <c r="AB19" s="10">
        <f>1/$A$1*[1]TimberSectorMinusCoreVPAImp!AA$109</f>
        <v>0</v>
      </c>
      <c r="AC19" s="4"/>
      <c r="AD19" s="45">
        <f>1/1000*[1]TimberSectorMinusCoreVPAImp!AB$109</f>
        <v>9.1750884000000019E-2</v>
      </c>
      <c r="AE19" s="10">
        <f>1/1000*[1]TimberSectorMinusCoreVPAImp!AC$109</f>
        <v>7.0140715000000006E-2</v>
      </c>
      <c r="AF19" s="10">
        <f>1/1000*[1]TimberSectorMinusCoreVPAImp!AD$109</f>
        <v>8.8793253999999988E-2</v>
      </c>
      <c r="AG19" s="10">
        <f>1/1000*[1]TimberSectorMinusCoreVPAImp!AE$109</f>
        <v>0.109270014</v>
      </c>
      <c r="AH19" s="10">
        <f>1/1000*[1]TimberSectorMinusCoreVPAImp!AF$109</f>
        <v>0.12612701599999998</v>
      </c>
      <c r="AI19" s="10">
        <f>1/1000*[1]TimberSectorMinusCoreVPAImp!AG$109</f>
        <v>0.12972558499999998</v>
      </c>
      <c r="AJ19" s="10">
        <f>1/1000*[1]TimberSectorMinusCoreVPAImp!AH$109</f>
        <v>0.13704163700000002</v>
      </c>
      <c r="AK19" s="10">
        <f>1/1000*[1]TimberSectorMinusCoreVPAImp!AI$109</f>
        <v>0.169839515</v>
      </c>
      <c r="AL19" s="10">
        <f>1/1000*[1]TimberSectorMinusCoreVPAImp!AJ$109</f>
        <v>0.15819473000000001</v>
      </c>
      <c r="AM19" s="10">
        <f>1/1000*[1]TimberSectorMinusCoreVPAImp!AK$109</f>
        <v>0.16267182800000002</v>
      </c>
      <c r="AN19" s="10">
        <f>1/1000*[1]TimberSectorMinusCoreVPAImp!AL$109</f>
        <v>0.17012587600000001</v>
      </c>
      <c r="AO19" s="10">
        <f>1/1000*[1]TimberSectorMinusCoreVPAImp!AM$109</f>
        <v>0.20091604399999999</v>
      </c>
      <c r="AP19" s="10">
        <f>1/1000*[1]TimberSectorMinusCoreVPAImp!AN$109</f>
        <v>0.22106630899999999</v>
      </c>
      <c r="AQ19" s="10">
        <f>1/1000*[1]TimberSectorMinusCoreVPAImp!AO$109</f>
        <v>0.19931479199999999</v>
      </c>
      <c r="AR19" s="10">
        <f>1/1000*[1]TimberSectorMinusCoreVPAImp!AP$109</f>
        <v>0.25135468900000002</v>
      </c>
      <c r="AS19" s="10">
        <f>1/1000*[1]TimberSectorMinusCoreVPAImp!AQ$109</f>
        <v>0.22193882400000001</v>
      </c>
      <c r="AT19" s="10">
        <f>1/1000*[1]TimberSectorMinusCoreVPAImp!AR$109</f>
        <v>0.202095056</v>
      </c>
      <c r="AU19" s="10">
        <f>1/1000*[1]TimberSectorMinusCoreVPAImp!AS$109</f>
        <v>0.22570716399999999</v>
      </c>
      <c r="AV19" s="10">
        <f>1/1000*[1]TimberSectorMinusCoreVPAImp!AT$109</f>
        <v>0.239131281</v>
      </c>
      <c r="AW19" s="10">
        <f>1/1000*[1]TimberSectorMinusCoreVPAImp!AU$109</f>
        <v>0.19627441299999998</v>
      </c>
      <c r="AX19" s="10">
        <f>1/1000*[1]TimberSectorMinusCoreVPAImp!AV$109</f>
        <v>0.223620661</v>
      </c>
      <c r="AY19" s="10">
        <f>1/1000*[1]TimberSectorMinusCoreVPAImp!AW$109</f>
        <v>0.26604396399999997</v>
      </c>
      <c r="AZ19" s="10">
        <f>1/1000*[1]TimberSectorMinusCoreVPAImp!AX$109</f>
        <v>0.25429779158099997</v>
      </c>
      <c r="BA19" s="10">
        <f>1/1000*[1]TimberSectorMinusCoreVPAImp!AY$109</f>
        <v>0.16131368216599998</v>
      </c>
      <c r="BB19" s="10">
        <f>1/1000*[1]TimberSectorMinusCoreVPAImp!AZ$109</f>
        <v>0</v>
      </c>
      <c r="BC19" s="10">
        <f>1/1000*[1]TimberSectorMinusCoreVPAImp!BA$109</f>
        <v>0</v>
      </c>
      <c r="BD19" s="215"/>
    </row>
    <row r="20" spans="2:56">
      <c r="B20" s="5" t="s">
        <v>92</v>
      </c>
      <c r="C20" s="45">
        <f>1/$A$1*[1]TimberSectorMinusCoreVPAImp!$B$138</f>
        <v>0.23330738334250051</v>
      </c>
      <c r="D20" s="10">
        <f>1/$A$1*[1]TimberSectorMinusCoreVPAImp!$C$138</f>
        <v>0.13865346714640148</v>
      </c>
      <c r="E20" s="10">
        <f>1/$A$1*[1]TimberSectorMinusCoreVPAImp!$D$138</f>
        <v>0.16750879793179185</v>
      </c>
      <c r="F20" s="10">
        <f>1/$A$1*[1]TimberSectorMinusCoreVPAImp!$E$138</f>
        <v>0.21035752566109051</v>
      </c>
      <c r="G20" s="10">
        <f>1/$A$1*[1]TimberSectorMinusCoreVPAImp!$F$138</f>
        <v>0.22770470464000003</v>
      </c>
      <c r="H20" s="10">
        <f>1/$A$1*[1]TimberSectorMinusCoreVPAImp!$G$138</f>
        <v>0.23062563986000001</v>
      </c>
      <c r="I20" s="10">
        <f>1/$A$1*[1]TimberSectorMinusCoreVPAImp!$H$138</f>
        <v>0.22004496849999999</v>
      </c>
      <c r="J20" s="37">
        <f>1/$A$1*[1]TimberSectorMinusCoreVPAImp!$I$138</f>
        <v>0.22814849339880347</v>
      </c>
      <c r="K20" s="37">
        <f>1/$A$1*[1]TimberSectorMinusCoreVPAImp!$J$138</f>
        <v>0.21034866314</v>
      </c>
      <c r="L20" s="37">
        <f>1/$A$1*[1]TimberSectorMinusCoreVPAImp!$K$138</f>
        <v>0.16662391732000004</v>
      </c>
      <c r="M20" s="10">
        <f>1/$A$1*[1]TimberSectorMinusCoreVPAImp!L$138</f>
        <v>0.21877150694000008</v>
      </c>
      <c r="N20" s="10">
        <f>1/$A$1*[1]TimberSectorMinusCoreVPAImp!M$138</f>
        <v>0.36197001707999998</v>
      </c>
      <c r="O20" s="10">
        <f>1/$A$1*[1]TimberSectorMinusCoreVPAImp!N$138</f>
        <v>0.35870921407999989</v>
      </c>
      <c r="P20" s="10">
        <f>1/$A$1*[1]TimberSectorMinusCoreVPAImp!O$138</f>
        <v>0.3243106461000001</v>
      </c>
      <c r="Q20" s="10">
        <f>1/$A$1*[1]TimberSectorMinusCoreVPAImp!P$138</f>
        <v>0.32189288754000001</v>
      </c>
      <c r="R20" s="10">
        <f>1/$A$1*[1]TimberSectorMinusCoreVPAImp!Q$138</f>
        <v>0.35081071004000008</v>
      </c>
      <c r="S20" s="10">
        <f>1/$A$1*[1]TimberSectorMinusCoreVPAImp!R$138</f>
        <v>0.37442527023999977</v>
      </c>
      <c r="T20" s="10">
        <f>1/$A$1*[1]TimberSectorMinusCoreVPAImp!S$138</f>
        <v>0.29388319324396395</v>
      </c>
      <c r="U20" s="10">
        <f>1/$A$1*[1]TimberSectorMinusCoreVPAImp!T$138</f>
        <v>0.2793747603199998</v>
      </c>
      <c r="V20" s="10">
        <f>1/$A$1*[1]TimberSectorMinusCoreVPAImp!U$138</f>
        <v>0.25218421165999994</v>
      </c>
      <c r="W20" s="10">
        <f>1/$A$1*[1]TimberSectorMinusCoreVPAImp!V$138</f>
        <v>0.23546798142</v>
      </c>
      <c r="X20" s="10">
        <f>1/$A$1*[1]TimberSectorMinusCoreVPAImp!W$138</f>
        <v>0.21207857537999994</v>
      </c>
      <c r="Y20" s="10">
        <f>1/$A$1*[1]TimberSectorMinusCoreVPAImp!X$138</f>
        <v>0.21788313737904005</v>
      </c>
      <c r="Z20" s="10">
        <f>1/$A$1*[1]TimberSectorMinusCoreVPAImp!Y$138</f>
        <v>0.17912600848262211</v>
      </c>
      <c r="AA20" s="10">
        <f>1/$A$1*[1]TimberSectorMinusCoreVPAImp!Z$138</f>
        <v>0</v>
      </c>
      <c r="AB20" s="10">
        <f>1/$A$1*[1]TimberSectorMinusCoreVPAImp!AA$138</f>
        <v>0</v>
      </c>
      <c r="AC20" s="4"/>
      <c r="AD20" s="45">
        <f>1/1000*[1]TimberSectorMinusCoreVPAImp!AB$138</f>
        <v>0.141137228</v>
      </c>
      <c r="AE20" s="10">
        <f>1/1000*[1]TimberSectorMinusCoreVPAImp!AC$138</f>
        <v>9.3603039999999998E-2</v>
      </c>
      <c r="AF20" s="10">
        <f>1/1000*[1]TimberSectorMinusCoreVPAImp!AD$138</f>
        <v>0.12154070300000001</v>
      </c>
      <c r="AG20" s="10">
        <f>1/1000*[1]TimberSectorMinusCoreVPAImp!AE$138</f>
        <v>0.14773455200000002</v>
      </c>
      <c r="AH20" s="10">
        <f>1/1000*[1]TimberSectorMinusCoreVPAImp!AF$138</f>
        <v>0.19472002500000002</v>
      </c>
      <c r="AI20" s="10">
        <f>1/1000*[1]TimberSectorMinusCoreVPAImp!AG$138</f>
        <v>0.18007800900000001</v>
      </c>
      <c r="AJ20" s="10">
        <f>1/1000*[1]TimberSectorMinusCoreVPAImp!AH$138</f>
        <v>0.19407181100000001</v>
      </c>
      <c r="AK20" s="10">
        <f>1/1000*[1]TimberSectorMinusCoreVPAImp!AI$138</f>
        <v>0.22341044199999999</v>
      </c>
      <c r="AL20" s="10">
        <f>1/1000*[1]TimberSectorMinusCoreVPAImp!AJ$138</f>
        <v>0.22477798600000001</v>
      </c>
      <c r="AM20" s="10">
        <f>1/1000*[1]TimberSectorMinusCoreVPAImp!AK$138</f>
        <v>0.19501951599999995</v>
      </c>
      <c r="AN20" s="10">
        <f>1/1000*[1]TimberSectorMinusCoreVPAImp!AL$138</f>
        <v>0.20802451799999999</v>
      </c>
      <c r="AO20" s="10">
        <f>1/1000*[1]TimberSectorMinusCoreVPAImp!AM$138</f>
        <v>0.23614412500000001</v>
      </c>
      <c r="AP20" s="10">
        <f>1/1000*[1]TimberSectorMinusCoreVPAImp!AN$138</f>
        <v>0.23428591100000001</v>
      </c>
      <c r="AQ20" s="10">
        <f>1/1000*[1]TimberSectorMinusCoreVPAImp!AO$138</f>
        <v>0.21902916300000005</v>
      </c>
      <c r="AR20" s="10">
        <f>1/1000*[1]TimberSectorMinusCoreVPAImp!AP$138</f>
        <v>0.21859420000000002</v>
      </c>
      <c r="AS20" s="10">
        <f>1/1000*[1]TimberSectorMinusCoreVPAImp!AQ$138</f>
        <v>0.211181958</v>
      </c>
      <c r="AT20" s="10">
        <f>1/1000*[1]TimberSectorMinusCoreVPAImp!AR$138</f>
        <v>0.21791350999999998</v>
      </c>
      <c r="AU20" s="10">
        <f>1/1000*[1]TimberSectorMinusCoreVPAImp!AS$138</f>
        <v>0.21120154299999999</v>
      </c>
      <c r="AV20" s="10">
        <f>1/1000*[1]TimberSectorMinusCoreVPAImp!AT$138</f>
        <v>0.22648435800000002</v>
      </c>
      <c r="AW20" s="10">
        <f>1/1000*[1]TimberSectorMinusCoreVPAImp!AU$138</f>
        <v>0.19137289300000002</v>
      </c>
      <c r="AX20" s="10">
        <f>1/1000*[1]TimberSectorMinusCoreVPAImp!AV$138</f>
        <v>0.19072547199999998</v>
      </c>
      <c r="AY20" s="10">
        <f>1/1000*[1]TimberSectorMinusCoreVPAImp!AW$138</f>
        <v>0.18812437400000001</v>
      </c>
      <c r="AZ20" s="10">
        <f>1/1000*[1]TimberSectorMinusCoreVPAImp!AX$138</f>
        <v>0.22796684609099999</v>
      </c>
      <c r="BA20" s="10">
        <f>1/1000*[1]TimberSectorMinusCoreVPAImp!AY$138</f>
        <v>0.14912878138800001</v>
      </c>
      <c r="BB20" s="10">
        <f>1/1000*[1]TimberSectorMinusCoreVPAImp!AZ$138</f>
        <v>0</v>
      </c>
      <c r="BC20" s="10">
        <f>1/1000*[1]TimberSectorMinusCoreVPAImp!BA$138</f>
        <v>0</v>
      </c>
      <c r="BD20" s="215"/>
    </row>
    <row r="21" spans="2:56">
      <c r="B21" s="5" t="s">
        <v>31</v>
      </c>
      <c r="C21" s="45">
        <f>1/$A$1*[1]TimberSectorMinusCoreVPAImp!$B$206</f>
        <v>3.434451268355045E-3</v>
      </c>
      <c r="D21" s="10">
        <f>1/$A$1*[1]TimberSectorMinusCoreVPAImp!$C$206</f>
        <v>2.523413372727273E-3</v>
      </c>
      <c r="E21" s="10">
        <f>1/$A$1*[1]TimberSectorMinusCoreVPAImp!$D$206</f>
        <v>3.4673794646464633E-3</v>
      </c>
      <c r="F21" s="10">
        <f>1/$A$1*[1]TimberSectorMinusCoreVPAImp!$E$206</f>
        <v>4.3809600323826501E-3</v>
      </c>
      <c r="G21" s="10">
        <f>1/$A$1*[1]TimberSectorMinusCoreVPAImp!$F$206</f>
        <v>4.6598437200000026E-3</v>
      </c>
      <c r="H21" s="10">
        <f>1/$A$1*[1]TimberSectorMinusCoreVPAImp!$G$206</f>
        <v>5.1565894799999986E-3</v>
      </c>
      <c r="I21" s="10">
        <f>1/$A$1*[1]TimberSectorMinusCoreVPAImp!$H$206</f>
        <v>4.2619581199999984E-3</v>
      </c>
      <c r="J21" s="37">
        <f>1/$A$1*[1]TimberSectorMinusCoreVPAImp!$I$206</f>
        <v>3.2824763162393163E-3</v>
      </c>
      <c r="K21" s="37">
        <f>1/$A$1*[1]TimberSectorMinusCoreVPAImp!$J$206</f>
        <v>5.2865908200000001E-3</v>
      </c>
      <c r="L21" s="37">
        <f>1/$A$1*[1]TimberSectorMinusCoreVPAImp!$K$206</f>
        <v>2.9938234199999997E-3</v>
      </c>
      <c r="M21" s="10">
        <f>1/$A$1*[1]TimberSectorMinusCoreVPAImp!L$206</f>
        <v>3.737956179999999E-3</v>
      </c>
      <c r="N21" s="10">
        <f>1/$A$1*[1]TimberSectorMinusCoreVPAImp!M$206</f>
        <v>2.5444354599999993E-3</v>
      </c>
      <c r="O21" s="10">
        <f>1/$A$1*[1]TimberSectorMinusCoreVPAImp!N$206</f>
        <v>2.7679065400000001E-3</v>
      </c>
      <c r="P21" s="10">
        <f>1/$A$1*[1]TimberSectorMinusCoreVPAImp!O$206</f>
        <v>2.1864947999999992E-3</v>
      </c>
      <c r="Q21" s="10">
        <f>1/$A$1*[1]TimberSectorMinusCoreVPAImp!P$206</f>
        <v>2.49163138E-3</v>
      </c>
      <c r="R21" s="10">
        <f>1/$A$1*[1]TimberSectorMinusCoreVPAImp!Q$206</f>
        <v>3.4078795800000011E-3</v>
      </c>
      <c r="S21" s="10">
        <f>1/$A$1*[1]TimberSectorMinusCoreVPAImp!R$206</f>
        <v>2.7484951200000005E-3</v>
      </c>
      <c r="T21" s="10">
        <f>1/$A$1*[1]TimberSectorMinusCoreVPAImp!S$206</f>
        <v>5.4229986891891884E-3</v>
      </c>
      <c r="U21" s="10">
        <f>1/$A$1*[1]TimberSectorMinusCoreVPAImp!T$206</f>
        <v>4.0650075199999995E-3</v>
      </c>
      <c r="V21" s="10">
        <f>1/$A$1*[1]TimberSectorMinusCoreVPAImp!U$206</f>
        <v>8.3586862333333324E-3</v>
      </c>
      <c r="W21" s="10">
        <f>1/$A$1*[1]TimberSectorMinusCoreVPAImp!V$206</f>
        <v>2.30267394E-3</v>
      </c>
      <c r="X21" s="10">
        <f>1/$A$1*[1]TimberSectorMinusCoreVPAImp!W$206</f>
        <v>4.6599618800000006E-3</v>
      </c>
      <c r="Y21" s="10">
        <f>1/$A$1*[1]TimberSectorMinusCoreVPAImp!X$206</f>
        <v>4.2007186709600002E-3</v>
      </c>
      <c r="Z21" s="10">
        <f>1/$A$1*[1]TimberSectorMinusCoreVPAImp!Y$206</f>
        <v>3.7720152675010479E-3</v>
      </c>
      <c r="AA21" s="10">
        <f>1/$A$1*[1]TimberSectorMinusCoreVPAImp!Z$206</f>
        <v>0</v>
      </c>
      <c r="AB21" s="10">
        <f>1/$A$1*[1]TimberSectorMinusCoreVPAImp!AA$206</f>
        <v>0</v>
      </c>
      <c r="AC21" s="4"/>
      <c r="AD21" s="45">
        <f>1/1000*[1]TimberSectorMinusCoreVPAImp!AB$206</f>
        <v>2.2969150000000005E-3</v>
      </c>
      <c r="AE21" s="10">
        <f>1/1000*[1]TimberSectorMinusCoreVPAImp!AC$206</f>
        <v>1.7469870000000004E-3</v>
      </c>
      <c r="AF21" s="10">
        <f>1/1000*[1]TimberSectorMinusCoreVPAImp!AD$206</f>
        <v>2.1687610000000004E-3</v>
      </c>
      <c r="AG21" s="10">
        <f>1/1000*[1]TimberSectorMinusCoreVPAImp!AE$206</f>
        <v>2.7290459999999993E-3</v>
      </c>
      <c r="AH21" s="10">
        <f>1/1000*[1]TimberSectorMinusCoreVPAImp!AF$206</f>
        <v>3.2226830000000005E-3</v>
      </c>
      <c r="AI21" s="10">
        <f>1/1000*[1]TimberSectorMinusCoreVPAImp!AG$206</f>
        <v>3.4950160000000001E-3</v>
      </c>
      <c r="AJ21" s="10">
        <f>1/1000*[1]TimberSectorMinusCoreVPAImp!AH$206</f>
        <v>3.365537E-3</v>
      </c>
      <c r="AK21" s="10">
        <f>1/1000*[1]TimberSectorMinusCoreVPAImp!AI$206</f>
        <v>3.5261569999999998E-3</v>
      </c>
      <c r="AL21" s="10">
        <f>1/1000*[1]TimberSectorMinusCoreVPAImp!AJ$206</f>
        <v>4.5662390000000006E-3</v>
      </c>
      <c r="AM21" s="10">
        <f>1/1000*[1]TimberSectorMinusCoreVPAImp!AK$206</f>
        <v>2.7222629999999999E-3</v>
      </c>
      <c r="AN21" s="10">
        <f>1/1000*[1]TimberSectorMinusCoreVPAImp!AL$206</f>
        <v>3.7587850000000006E-3</v>
      </c>
      <c r="AO21" s="10">
        <f>1/1000*[1]TimberSectorMinusCoreVPAImp!AM$206</f>
        <v>4.9978340000000005E-3</v>
      </c>
      <c r="AP21" s="10">
        <f>1/1000*[1]TimberSectorMinusCoreVPAImp!AN$206</f>
        <v>4.8310990000000002E-3</v>
      </c>
      <c r="AQ21" s="10">
        <f>1/1000*[1]TimberSectorMinusCoreVPAImp!AO$206</f>
        <v>4.7775179999999997E-3</v>
      </c>
      <c r="AR21" s="10">
        <f>1/1000*[1]TimberSectorMinusCoreVPAImp!AP$206</f>
        <v>4.8528339999999994E-3</v>
      </c>
      <c r="AS21" s="10">
        <f>1/1000*[1]TimberSectorMinusCoreVPAImp!AQ$206</f>
        <v>4.5381880000000003E-3</v>
      </c>
      <c r="AT21" s="10">
        <f>1/1000*[1]TimberSectorMinusCoreVPAImp!AR$206</f>
        <v>5.9052280000000002E-3</v>
      </c>
      <c r="AU21" s="10">
        <f>1/1000*[1]TimberSectorMinusCoreVPAImp!AS$206</f>
        <v>4.3929320000000004E-3</v>
      </c>
      <c r="AV21" s="10">
        <f>1/1000*[1]TimberSectorMinusCoreVPAImp!AT$206</f>
        <v>2.8321889999999997E-3</v>
      </c>
      <c r="AW21" s="10">
        <f>1/1000*[1]TimberSectorMinusCoreVPAImp!AU$206</f>
        <v>6.3684890000000006E-3</v>
      </c>
      <c r="AX21" s="10">
        <f>1/1000*[1]TimberSectorMinusCoreVPAImp!AV$206</f>
        <v>1.8870079999999999E-3</v>
      </c>
      <c r="AY21" s="10">
        <f>1/1000*[1]TimberSectorMinusCoreVPAImp!AW$206</f>
        <v>3.0470129999999999E-3</v>
      </c>
      <c r="AZ21" s="10">
        <f>1/1000*[1]TimberSectorMinusCoreVPAImp!AX$206</f>
        <v>3.8324435759999995E-3</v>
      </c>
      <c r="BA21" s="10">
        <f>1/1000*[1]TimberSectorMinusCoreVPAImp!AY$206</f>
        <v>4.0592144620000001E-3</v>
      </c>
      <c r="BB21" s="10">
        <f>1/1000*[1]TimberSectorMinusCoreVPAImp!AZ$206</f>
        <v>0</v>
      </c>
      <c r="BC21" s="10">
        <f>1/1000*[1]TimberSectorMinusCoreVPAImp!BA$206</f>
        <v>0</v>
      </c>
      <c r="BD21" s="215"/>
    </row>
    <row r="22" spans="2:56">
      <c r="B22" s="5" t="s">
        <v>28</v>
      </c>
      <c r="C22" s="45">
        <f>1/$A$1*[1]TimberSectorMinusCoreVPAImp!$B$228</f>
        <v>1.6015423677834716E-2</v>
      </c>
      <c r="D22" s="10">
        <f>1/$A$1*[1]TimberSectorMinusCoreVPAImp!$C$228</f>
        <v>1.0119087639716166E-2</v>
      </c>
      <c r="E22" s="10">
        <f>1/$A$1*[1]TimberSectorMinusCoreVPAImp!$D$228</f>
        <v>1.1047227482944908E-2</v>
      </c>
      <c r="F22" s="10">
        <f>1/$A$1*[1]TimberSectorMinusCoreVPAImp!$E$228</f>
        <v>1.1977636996197265E-2</v>
      </c>
      <c r="G22" s="10">
        <f>1/$A$1*[1]TimberSectorMinusCoreVPAImp!$F$228</f>
        <v>8.4373521399999998E-3</v>
      </c>
      <c r="H22" s="10">
        <f>1/$A$1*[1]TimberSectorMinusCoreVPAImp!$G$228</f>
        <v>1.011903452E-2</v>
      </c>
      <c r="I22" s="10">
        <f>1/$A$1*[1]TimberSectorMinusCoreVPAImp!$H$228</f>
        <v>6.63766502E-3</v>
      </c>
      <c r="J22" s="37">
        <f>1/$A$1*[1]TimberSectorMinusCoreVPAImp!$I$228</f>
        <v>9.911663779487179E-3</v>
      </c>
      <c r="K22" s="37">
        <f>1/$A$1*[1]TimberSectorMinusCoreVPAImp!$J$228</f>
        <v>8.7575171600000005E-3</v>
      </c>
      <c r="L22" s="37">
        <f>1/$A$1*[1]TimberSectorMinusCoreVPAImp!$K$228</f>
        <v>5.5352472000000002E-3</v>
      </c>
      <c r="M22" s="10">
        <f>1/$A$1*[1]TimberSectorMinusCoreVPAImp!L$228</f>
        <v>7.0653965199999995E-3</v>
      </c>
      <c r="N22" s="10">
        <f>1/$A$1*[1]TimberSectorMinusCoreVPAImp!M$228</f>
        <v>1.3326128619999999E-2</v>
      </c>
      <c r="O22" s="10">
        <f>1/$A$1*[1]TimberSectorMinusCoreVPAImp!N$228</f>
        <v>1.1821350799999998E-2</v>
      </c>
      <c r="P22" s="10">
        <f>1/$A$1*[1]TimberSectorMinusCoreVPAImp!O$228</f>
        <v>9.7275757600000009E-3</v>
      </c>
      <c r="Q22" s="10">
        <f>1/$A$1*[1]TimberSectorMinusCoreVPAImp!P$228</f>
        <v>6.0329393599999996E-3</v>
      </c>
      <c r="R22" s="10">
        <f>1/$A$1*[1]TimberSectorMinusCoreVPAImp!Q$228</f>
        <v>7.2432992799999997E-3</v>
      </c>
      <c r="S22" s="10">
        <f>1/$A$1*[1]TimberSectorMinusCoreVPAImp!R$228</f>
        <v>3.9118855999999997E-3</v>
      </c>
      <c r="T22" s="10">
        <f>1/$A$1*[1]TimberSectorMinusCoreVPAImp!S$228</f>
        <v>6.2909637718918908E-3</v>
      </c>
      <c r="U22" s="10">
        <f>1/$A$1*[1]TimberSectorMinusCoreVPAImp!T$228</f>
        <v>5.4959576000000003E-3</v>
      </c>
      <c r="V22" s="10">
        <f>1/$A$1*[1]TimberSectorMinusCoreVPAImp!U$228</f>
        <v>6.9719005000000002E-3</v>
      </c>
      <c r="W22" s="10">
        <f>1/$A$1*[1]TimberSectorMinusCoreVPAImp!V$228</f>
        <v>8.4588732199999996E-3</v>
      </c>
      <c r="X22" s="10">
        <f>1/$A$1*[1]TimberSectorMinusCoreVPAImp!W$228</f>
        <v>9.3998634799999994E-3</v>
      </c>
      <c r="Y22" s="10">
        <f>1/$A$1*[1]TimberSectorMinusCoreVPAImp!X$228</f>
        <v>8.3659611613200006E-3</v>
      </c>
      <c r="Z22" s="10">
        <f>1/$A$1*[1]TimberSectorMinusCoreVPAImp!Y$228</f>
        <v>4.7616070163788507E-3</v>
      </c>
      <c r="AA22" s="10">
        <f>1/$A$1*[1]TimberSectorMinusCoreVPAImp!Z$228</f>
        <v>0</v>
      </c>
      <c r="AB22" s="10">
        <f>1/$A$1*[1]TimberSectorMinusCoreVPAImp!AA$228</f>
        <v>0</v>
      </c>
      <c r="AC22" s="4"/>
      <c r="AD22" s="45">
        <f>1/1000*[1]TimberSectorMinusCoreVPAImp!AB$228</f>
        <v>1.2433502999999999E-2</v>
      </c>
      <c r="AE22" s="10">
        <f>1/1000*[1]TimberSectorMinusCoreVPAImp!AC$228</f>
        <v>7.2285180000000006E-3</v>
      </c>
      <c r="AF22" s="10">
        <f>1/1000*[1]TimberSectorMinusCoreVPAImp!AD$228</f>
        <v>8.2849389999999998E-3</v>
      </c>
      <c r="AG22" s="10">
        <f>1/1000*[1]TimberSectorMinusCoreVPAImp!AE$228</f>
        <v>8.5545910000000003E-3</v>
      </c>
      <c r="AH22" s="10">
        <f>1/1000*[1]TimberSectorMinusCoreVPAImp!AF$228</f>
        <v>8.2037289999999999E-3</v>
      </c>
      <c r="AI22" s="10">
        <f>1/1000*[1]TimberSectorMinusCoreVPAImp!AG$228</f>
        <v>8.6773759999999988E-3</v>
      </c>
      <c r="AJ22" s="10">
        <f>1/1000*[1]TimberSectorMinusCoreVPAImp!AH$228</f>
        <v>6.7783010000000005E-3</v>
      </c>
      <c r="AK22" s="10">
        <f>1/1000*[1]TimberSectorMinusCoreVPAImp!AI$228</f>
        <v>1.0855849999999998E-2</v>
      </c>
      <c r="AL22" s="10">
        <f>1/1000*[1]TimberSectorMinusCoreVPAImp!AJ$228</f>
        <v>1.0915348E-2</v>
      </c>
      <c r="AM22" s="10">
        <f>1/1000*[1]TimberSectorMinusCoreVPAImp!AK$228</f>
        <v>7.7098399999999999E-3</v>
      </c>
      <c r="AN22" s="10">
        <f>1/1000*[1]TimberSectorMinusCoreVPAImp!AL$228</f>
        <v>8.000239000000001E-3</v>
      </c>
      <c r="AO22" s="10">
        <f>1/1000*[1]TimberSectorMinusCoreVPAImp!AM$228</f>
        <v>9.8898900000000001E-3</v>
      </c>
      <c r="AP22" s="10">
        <f>1/1000*[1]TimberSectorMinusCoreVPAImp!AN$228</f>
        <v>7.9991999999999997E-3</v>
      </c>
      <c r="AQ22" s="10">
        <f>1/1000*[1]TimberSectorMinusCoreVPAImp!AO$228</f>
        <v>7.9963580000000003E-3</v>
      </c>
      <c r="AR22" s="10">
        <f>1/1000*[1]TimberSectorMinusCoreVPAImp!AP$228</f>
        <v>6.7963040000000004E-3</v>
      </c>
      <c r="AS22" s="10">
        <f>1/1000*[1]TimberSectorMinusCoreVPAImp!AQ$228</f>
        <v>7.2207190000000004E-3</v>
      </c>
      <c r="AT22" s="10">
        <f>1/1000*[1]TimberSectorMinusCoreVPAImp!AR$228</f>
        <v>4.5893080000000003E-3</v>
      </c>
      <c r="AU22" s="10">
        <f>1/1000*[1]TimberSectorMinusCoreVPAImp!AS$228</f>
        <v>4.9597350000000007E-3</v>
      </c>
      <c r="AV22" s="10">
        <f>1/1000*[1]TimberSectorMinusCoreVPAImp!AT$228</f>
        <v>5.3465750000000001E-3</v>
      </c>
      <c r="AW22" s="10">
        <f>1/1000*[1]TimberSectorMinusCoreVPAImp!AU$228</f>
        <v>5.9004610000000001E-3</v>
      </c>
      <c r="AX22" s="10">
        <f>1/1000*[1]TimberSectorMinusCoreVPAImp!AV$228</f>
        <v>7.9694190000000002E-3</v>
      </c>
      <c r="AY22" s="10">
        <f>1/1000*[1]TimberSectorMinusCoreVPAImp!AW$228</f>
        <v>9.6493819999999998E-3</v>
      </c>
      <c r="AZ22" s="10">
        <f>1/1000*[1]TimberSectorMinusCoreVPAImp!AX$228</f>
        <v>9.7281504479999996E-3</v>
      </c>
      <c r="BA22" s="10">
        <f>1/1000*[1]TimberSectorMinusCoreVPAImp!AY$228</f>
        <v>5.7347007819999992E-3</v>
      </c>
      <c r="BB22" s="10">
        <f>1/1000*[1]TimberSectorMinusCoreVPAImp!AZ$228</f>
        <v>0</v>
      </c>
      <c r="BC22" s="10">
        <f>1/1000*[1]TimberSectorMinusCoreVPAImp!BA$228</f>
        <v>0</v>
      </c>
      <c r="BD22" s="215"/>
    </row>
    <row r="23" spans="2:56">
      <c r="B23" s="5" t="s">
        <v>25</v>
      </c>
      <c r="C23" s="45">
        <f>1/$A$1*[1]TimberSectorMinusCoreVPAImp!$B$231</f>
        <v>2.6168667959048403E-2</v>
      </c>
      <c r="D23" s="10">
        <f>1/$A$1*[1]TimberSectorMinusCoreVPAImp!$C$231</f>
        <v>2.2672760695601882E-2</v>
      </c>
      <c r="E23" s="10">
        <f>1/$A$1*[1]TimberSectorMinusCoreVPAImp!$D$231</f>
        <v>2.7944673184674671E-2</v>
      </c>
      <c r="F23" s="10">
        <f>1/$A$1*[1]TimberSectorMinusCoreVPAImp!$E$231</f>
        <v>3.1322240540794827E-2</v>
      </c>
      <c r="G23" s="10">
        <f>1/$A$1*[1]TimberSectorMinusCoreVPAImp!$F$231</f>
        <v>3.3251332660000001E-2</v>
      </c>
      <c r="H23" s="10">
        <f>1/$A$1*[1]TimberSectorMinusCoreVPAImp!$G$231</f>
        <v>3.3976173979999996E-2</v>
      </c>
      <c r="I23" s="10">
        <f>1/$A$1*[1]TimberSectorMinusCoreVPAImp!$H$231</f>
        <v>3.4610820299999998E-2</v>
      </c>
      <c r="J23" s="37">
        <f>1/$A$1*[1]TimberSectorMinusCoreVPAImp!$I$231</f>
        <v>2.6175121591880342E-2</v>
      </c>
      <c r="K23" s="37">
        <f>1/$A$1*[1]TimberSectorMinusCoreVPAImp!$J$231</f>
        <v>2.8482744080000004E-2</v>
      </c>
      <c r="L23" s="37">
        <f>1/$A$1*[1]TimberSectorMinusCoreVPAImp!$K$231</f>
        <v>2.3031087799999999E-2</v>
      </c>
      <c r="M23" s="10">
        <f>1/$A$1*[1]TimberSectorMinusCoreVPAImp!L$231</f>
        <v>2.9313562739999993E-2</v>
      </c>
      <c r="N23" s="10">
        <f>1/$A$1*[1]TimberSectorMinusCoreVPAImp!M$231</f>
        <v>7.0447032739999985E-2</v>
      </c>
      <c r="O23" s="10">
        <f>1/$A$1*[1]TimberSectorMinusCoreVPAImp!N$231</f>
        <v>3.9918162339999994E-2</v>
      </c>
      <c r="P23" s="10">
        <f>1/$A$1*[1]TimberSectorMinusCoreVPAImp!O$231</f>
        <v>3.9930232859999998E-2</v>
      </c>
      <c r="Q23" s="10">
        <f>1/$A$1*[1]TimberSectorMinusCoreVPAImp!P$231</f>
        <v>4.3675403240000001E-2</v>
      </c>
      <c r="R23" s="10">
        <f>1/$A$1*[1]TimberSectorMinusCoreVPAImp!Q$231</f>
        <v>4.0434288159999998E-2</v>
      </c>
      <c r="S23" s="10">
        <f>1/$A$1*[1]TimberSectorMinusCoreVPAImp!R$231</f>
        <v>5.1822803459999997E-2</v>
      </c>
      <c r="T23" s="10">
        <f>1/$A$1*[1]TimberSectorMinusCoreVPAImp!S$231</f>
        <v>3.2141251881801801E-2</v>
      </c>
      <c r="U23" s="10">
        <f>1/$A$1*[1]TimberSectorMinusCoreVPAImp!T$231</f>
        <v>2.8158949280000001E-2</v>
      </c>
      <c r="V23" s="10">
        <f>1/$A$1*[1]TimberSectorMinusCoreVPAImp!U$231</f>
        <v>2.9237153049999996E-2</v>
      </c>
      <c r="W23" s="10">
        <f>1/$A$1*[1]TimberSectorMinusCoreVPAImp!V$231</f>
        <v>3.1684991940000004E-2</v>
      </c>
      <c r="X23" s="10">
        <f>1/$A$1*[1]TimberSectorMinusCoreVPAImp!W$231</f>
        <v>3.5738577700000003E-2</v>
      </c>
      <c r="Y23" s="10">
        <f>1/$A$1*[1]TimberSectorMinusCoreVPAImp!X$231</f>
        <v>2.9551415654179992E-2</v>
      </c>
      <c r="Z23" s="10">
        <f>1/$A$1*[1]TimberSectorMinusCoreVPAImp!Y$231</f>
        <v>7.8964035472245259E-2</v>
      </c>
      <c r="AA23" s="10">
        <f>1/$A$1*[1]TimberSectorMinusCoreVPAImp!Z$231</f>
        <v>0</v>
      </c>
      <c r="AB23" s="10">
        <f>1/$A$1*[1]TimberSectorMinusCoreVPAImp!AA$231</f>
        <v>0</v>
      </c>
      <c r="AC23" s="4"/>
      <c r="AD23" s="45">
        <f>1/1000*[1]TimberSectorMinusCoreVPAImp!AB$231</f>
        <v>2.1703077000000001E-2</v>
      </c>
      <c r="AE23" s="10">
        <f>1/1000*[1]TimberSectorMinusCoreVPAImp!AC$231</f>
        <v>1.8606090999999998E-2</v>
      </c>
      <c r="AF23" s="10">
        <f>1/1000*[1]TimberSectorMinusCoreVPAImp!AD$231</f>
        <v>2.3511166999999996E-2</v>
      </c>
      <c r="AG23" s="10">
        <f>1/1000*[1]TimberSectorMinusCoreVPAImp!AE$231</f>
        <v>2.6333520999999999E-2</v>
      </c>
      <c r="AH23" s="10">
        <f>1/1000*[1]TimberSectorMinusCoreVPAImp!AF$231</f>
        <v>3.5000725999999996E-2</v>
      </c>
      <c r="AI23" s="10">
        <f>1/1000*[1]TimberSectorMinusCoreVPAImp!AG$231</f>
        <v>3.1361581999999999E-2</v>
      </c>
      <c r="AJ23" s="10">
        <f>1/1000*[1]TimberSectorMinusCoreVPAImp!AH$231</f>
        <v>3.5167030000000002E-2</v>
      </c>
      <c r="AK23" s="10">
        <f>1/1000*[1]TimberSectorMinusCoreVPAImp!AI$231</f>
        <v>3.2447628999999999E-2</v>
      </c>
      <c r="AL23" s="10">
        <f>1/1000*[1]TimberSectorMinusCoreVPAImp!AJ$231</f>
        <v>3.7336294999999999E-2</v>
      </c>
      <c r="AM23" s="10">
        <f>1/1000*[1]TimberSectorMinusCoreVPAImp!AK$231</f>
        <v>3.2609628000000002E-2</v>
      </c>
      <c r="AN23" s="10">
        <f>1/1000*[1]TimberSectorMinusCoreVPAImp!AL$231</f>
        <v>3.7342323000000004E-2</v>
      </c>
      <c r="AO23" s="10">
        <f>1/1000*[1]TimberSectorMinusCoreVPAImp!AM$231</f>
        <v>4.4651259999999991E-2</v>
      </c>
      <c r="AP23" s="10">
        <f>1/1000*[1]TimberSectorMinusCoreVPAImp!AN$231</f>
        <v>3.6679974000000004E-2</v>
      </c>
      <c r="AQ23" s="10">
        <f>1/1000*[1]TimberSectorMinusCoreVPAImp!AO$231</f>
        <v>3.8913847999999994E-2</v>
      </c>
      <c r="AR23" s="10">
        <f>1/1000*[1]TimberSectorMinusCoreVPAImp!AP$231</f>
        <v>3.9861139000000004E-2</v>
      </c>
      <c r="AS23" s="10">
        <f>1/1000*[1]TimberSectorMinusCoreVPAImp!AQ$231</f>
        <v>3.1989247999999998E-2</v>
      </c>
      <c r="AT23" s="10">
        <f>1/1000*[1]TimberSectorMinusCoreVPAImp!AR$231</f>
        <v>2.6200125000000001E-2</v>
      </c>
      <c r="AU23" s="10">
        <f>1/1000*[1]TimberSectorMinusCoreVPAImp!AS$231</f>
        <v>2.6197232999999997E-2</v>
      </c>
      <c r="AV23" s="10">
        <f>1/1000*[1]TimberSectorMinusCoreVPAImp!AT$231</f>
        <v>2.9629842E-2</v>
      </c>
      <c r="AW23" s="10">
        <f>1/1000*[1]TimberSectorMinusCoreVPAImp!AU$231</f>
        <v>3.0469265000000002E-2</v>
      </c>
      <c r="AX23" s="10">
        <f>1/1000*[1]TimberSectorMinusCoreVPAImp!AV$231</f>
        <v>2.2905996000000001E-2</v>
      </c>
      <c r="AY23" s="10">
        <f>1/1000*[1]TimberSectorMinusCoreVPAImp!AW$231</f>
        <v>3.0661879999999996E-2</v>
      </c>
      <c r="AZ23" s="10">
        <f>1/1000*[1]TimberSectorMinusCoreVPAImp!AX$231</f>
        <v>3.0785020707000007E-2</v>
      </c>
      <c r="BA23" s="10">
        <f>1/1000*[1]TimberSectorMinusCoreVPAImp!AY$231</f>
        <v>3.1804568062999999E-2</v>
      </c>
      <c r="BB23" s="10">
        <f>1/1000*[1]TimberSectorMinusCoreVPAImp!AZ$231</f>
        <v>0</v>
      </c>
      <c r="BC23" s="10">
        <f>1/1000*[1]TimberSectorMinusCoreVPAImp!BA$231</f>
        <v>0</v>
      </c>
      <c r="BD23" s="215"/>
    </row>
    <row r="24" spans="2:56">
      <c r="B24" s="5" t="s">
        <v>26</v>
      </c>
      <c r="C24" s="45">
        <f>1/$A$1*[1]TimberSectorMinusCoreVPAImp!$B$253</f>
        <v>1.7644708237066369E-2</v>
      </c>
      <c r="D24" s="10">
        <f>1/$A$1*[1]TimberSectorMinusCoreVPAImp!$C$253</f>
        <v>1.4873766982319346E-2</v>
      </c>
      <c r="E24" s="10">
        <f>1/$A$1*[1]TimberSectorMinusCoreVPAImp!$D$253</f>
        <v>2.5388952982127351E-2</v>
      </c>
      <c r="F24" s="10">
        <f>1/$A$1*[1]TimberSectorMinusCoreVPAImp!$E$253</f>
        <v>3.8896789837913066E-2</v>
      </c>
      <c r="G24" s="10">
        <f>1/$A$1*[1]TimberSectorMinusCoreVPAImp!$F$253</f>
        <v>3.9512307099999998E-2</v>
      </c>
      <c r="H24" s="10">
        <f>1/$A$1*[1]TimberSectorMinusCoreVPAImp!$G$253</f>
        <v>4.6425883839999994E-2</v>
      </c>
      <c r="I24" s="10">
        <f>1/$A$1*[1]TimberSectorMinusCoreVPAImp!$H$253</f>
        <v>5.3256618799999995E-2</v>
      </c>
      <c r="J24" s="37">
        <f>1/$A$1*[1]TimberSectorMinusCoreVPAImp!$I$253</f>
        <v>5.9420376867350425E-2</v>
      </c>
      <c r="K24" s="37">
        <f>1/$A$1*[1]TimberSectorMinusCoreVPAImp!$J$253</f>
        <v>6.7173000579999989E-2</v>
      </c>
      <c r="L24" s="37">
        <f>1/$A$1*[1]TimberSectorMinusCoreVPAImp!$K$253</f>
        <v>5.3700208940000001E-2</v>
      </c>
      <c r="M24" s="10">
        <f>1/$A$1*[1]TimberSectorMinusCoreVPAImp!L$253</f>
        <v>7.0397378659999996E-2</v>
      </c>
      <c r="N24" s="10">
        <f>1/$A$1*[1]TimberSectorMinusCoreVPAImp!M$253</f>
        <v>0.13481719355999999</v>
      </c>
      <c r="O24" s="10">
        <f>1/$A$1*[1]TimberSectorMinusCoreVPAImp!N$253</f>
        <v>0.14058249043999999</v>
      </c>
      <c r="P24" s="10">
        <f>1/$A$1*[1]TimberSectorMinusCoreVPAImp!O$253</f>
        <v>0.14845519346</v>
      </c>
      <c r="Q24" s="10">
        <f>1/$A$1*[1]TimberSectorMinusCoreVPAImp!P$253</f>
        <v>0.18301094979999999</v>
      </c>
      <c r="R24" s="10">
        <f>1/$A$1*[1]TimberSectorMinusCoreVPAImp!Q$253</f>
        <v>0.18642504622</v>
      </c>
      <c r="S24" s="10">
        <f>1/$A$1*[1]TimberSectorMinusCoreVPAImp!R$253</f>
        <v>0.20389522691999998</v>
      </c>
      <c r="T24" s="10">
        <f>1/$A$1*[1]TimberSectorMinusCoreVPAImp!S$253</f>
        <v>0.2236121881481081</v>
      </c>
      <c r="U24" s="10">
        <f>1/$A$1*[1]TimberSectorMinusCoreVPAImp!T$253</f>
        <v>0.18900007399999999</v>
      </c>
      <c r="V24" s="10">
        <f>1/$A$1*[1]TimberSectorMinusCoreVPAImp!U$253</f>
        <v>0.17008760877768409</v>
      </c>
      <c r="W24" s="10">
        <f>1/$A$1*[1]TimberSectorMinusCoreVPAImp!V$253</f>
        <v>0.16397381686000001</v>
      </c>
      <c r="X24" s="10">
        <f>1/$A$1*[1]TimberSectorMinusCoreVPAImp!W$253</f>
        <v>0.16246565777876676</v>
      </c>
      <c r="Y24" s="10">
        <f>1/$A$1*[1]TimberSectorMinusCoreVPAImp!X$253</f>
        <v>0.17761201242521332</v>
      </c>
      <c r="Z24" s="10">
        <f>1/$A$1*[1]TimberSectorMinusCoreVPAImp!Y$253</f>
        <v>0.10752901348780258</v>
      </c>
      <c r="AA24" s="10">
        <f>1/$A$1*[1]TimberSectorMinusCoreVPAImp!Z$253</f>
        <v>0</v>
      </c>
      <c r="AB24" s="10">
        <f>1/$A$1*[1]TimberSectorMinusCoreVPAImp!AA$253</f>
        <v>0</v>
      </c>
      <c r="AC24" s="4"/>
      <c r="AD24" s="45">
        <f>1/1000*[1]TimberSectorMinusCoreVPAImp!AB$253</f>
        <v>1.3463959999999999E-2</v>
      </c>
      <c r="AE24" s="10">
        <f>1/1000*[1]TimberSectorMinusCoreVPAImp!AC$253</f>
        <v>1.1091026E-2</v>
      </c>
      <c r="AF24" s="10">
        <f>1/1000*[1]TimberSectorMinusCoreVPAImp!AD$253</f>
        <v>1.9006096E-2</v>
      </c>
      <c r="AG24" s="10">
        <f>1/1000*[1]TimberSectorMinusCoreVPAImp!AE$253</f>
        <v>2.8958588E-2</v>
      </c>
      <c r="AH24" s="10">
        <f>1/1000*[1]TimberSectorMinusCoreVPAImp!AF$253</f>
        <v>4.2997898999999999E-2</v>
      </c>
      <c r="AI24" s="10">
        <f>1/1000*[1]TimberSectorMinusCoreVPAImp!AG$253</f>
        <v>4.4442857000000002E-2</v>
      </c>
      <c r="AJ24" s="10">
        <f>1/1000*[1]TimberSectorMinusCoreVPAImp!AH$253</f>
        <v>5.6694199999999986E-2</v>
      </c>
      <c r="AK24" s="10">
        <f>1/1000*[1]TimberSectorMinusCoreVPAImp!AI$253</f>
        <v>6.921253099999998E-2</v>
      </c>
      <c r="AL24" s="10">
        <f>1/1000*[1]TimberSectorMinusCoreVPAImp!AJ$253</f>
        <v>8.3676508999999996E-2</v>
      </c>
      <c r="AM24" s="10">
        <f>1/1000*[1]TimberSectorMinusCoreVPAImp!AK$253</f>
        <v>7.7080879000000005E-2</v>
      </c>
      <c r="AN24" s="10">
        <f>1/1000*[1]TimberSectorMinusCoreVPAImp!AL$253</f>
        <v>8.862569499999999E-2</v>
      </c>
      <c r="AO24" s="10">
        <f>1/1000*[1]TimberSectorMinusCoreVPAImp!AM$253</f>
        <v>0.11207258099999999</v>
      </c>
      <c r="AP24" s="10">
        <f>1/1000*[1]TimberSectorMinusCoreVPAImp!AN$253</f>
        <v>0.12613489899999999</v>
      </c>
      <c r="AQ24" s="10">
        <f>1/1000*[1]TimberSectorMinusCoreVPAImp!AO$253</f>
        <v>0.13889151199999997</v>
      </c>
      <c r="AR24" s="10">
        <f>1/1000*[1]TimberSectorMinusCoreVPAImp!AP$253</f>
        <v>0.179598068</v>
      </c>
      <c r="AS24" s="10">
        <f>1/1000*[1]TimberSectorMinusCoreVPAImp!AQ$253</f>
        <v>0.18652843699999999</v>
      </c>
      <c r="AT24" s="10">
        <f>1/1000*[1]TimberSectorMinusCoreVPAImp!AR$253</f>
        <v>0.19516241000000001</v>
      </c>
      <c r="AU24" s="10">
        <f>1/1000*[1]TimberSectorMinusCoreVPAImp!AS$253</f>
        <v>0.194002601</v>
      </c>
      <c r="AV24" s="10">
        <f>1/1000*[1]TimberSectorMinusCoreVPAImp!AT$253</f>
        <v>0.220059584</v>
      </c>
      <c r="AW24" s="10">
        <f>1/1000*[1]TimberSectorMinusCoreVPAImp!AU$253</f>
        <v>0.18816853900000002</v>
      </c>
      <c r="AX24" s="10">
        <f>1/1000*[1]TimberSectorMinusCoreVPAImp!AV$253</f>
        <v>0.19651185199999999</v>
      </c>
      <c r="AY24" s="10">
        <f>1/1000*[1]TimberSectorMinusCoreVPAImp!AW$253</f>
        <v>0.220958562</v>
      </c>
      <c r="AZ24" s="10">
        <f>1/1000*[1]TimberSectorMinusCoreVPAImp!AX$253</f>
        <v>0.28262195356999997</v>
      </c>
      <c r="BA24" s="10">
        <f>1/1000*[1]TimberSectorMinusCoreVPAImp!AY$253</f>
        <v>0.164971098067</v>
      </c>
      <c r="BB24" s="10">
        <f>1/1000*[1]TimberSectorMinusCoreVPAImp!AZ$253</f>
        <v>0</v>
      </c>
      <c r="BC24" s="10">
        <f>1/1000*[1]TimberSectorMinusCoreVPAImp!BA$253</f>
        <v>0</v>
      </c>
      <c r="BD24" s="215"/>
    </row>
    <row r="25" spans="2:56">
      <c r="B25" s="8" t="s">
        <v>19</v>
      </c>
      <c r="C25" s="46">
        <f t="shared" ref="C25:M25" si="9">SUM(C17:C17)-SUM(C18:C24)</f>
        <v>6.0742836245244458E-3</v>
      </c>
      <c r="D25" s="38">
        <f t="shared" si="9"/>
        <v>3.8293176011608976E-3</v>
      </c>
      <c r="E25" s="38">
        <f t="shared" si="9"/>
        <v>3.2848879491538252E-3</v>
      </c>
      <c r="F25" s="38">
        <f t="shared" si="9"/>
        <v>6.9075686366618649E-3</v>
      </c>
      <c r="G25" s="38">
        <f t="shared" si="9"/>
        <v>4.459755300000201E-3</v>
      </c>
      <c r="H25" s="38">
        <f t="shared" si="9"/>
        <v>5.1820889400000514E-3</v>
      </c>
      <c r="I25" s="38">
        <f t="shared" si="9"/>
        <v>6.1060108200000629E-3</v>
      </c>
      <c r="J25" s="39">
        <f t="shared" si="9"/>
        <v>6.6581492000001852E-3</v>
      </c>
      <c r="K25" s="39">
        <f t="shared" si="9"/>
        <v>6.2317980199999568E-3</v>
      </c>
      <c r="L25" s="39">
        <f t="shared" si="9"/>
        <v>6.0917561599999059E-3</v>
      </c>
      <c r="M25" s="38">
        <f t="shared" si="9"/>
        <v>1.0092193919999826E-2</v>
      </c>
      <c r="N25" s="38">
        <f>SUM(N17:N17)-SUM(N18:N24)</f>
        <v>6.2037179400000753E-3</v>
      </c>
      <c r="O25" s="38">
        <f t="shared" ref="O25:AB25" si="10">SUM(O17:O17)-SUM(O18:O24)</f>
        <v>6.3070911399996099E-3</v>
      </c>
      <c r="P25" s="38">
        <f t="shared" si="10"/>
        <v>6.4965595799995057E-3</v>
      </c>
      <c r="Q25" s="38">
        <f t="shared" si="10"/>
        <v>6.3221951799996567E-3</v>
      </c>
      <c r="R25" s="38">
        <f t="shared" si="10"/>
        <v>4.3720310199999446E-3</v>
      </c>
      <c r="S25" s="38">
        <f t="shared" si="10"/>
        <v>4.341930479999867E-3</v>
      </c>
      <c r="T25" s="38">
        <f t="shared" si="10"/>
        <v>7.7636760704504759E-3</v>
      </c>
      <c r="U25" s="38">
        <f t="shared" si="10"/>
        <v>6.2069184400002086E-3</v>
      </c>
      <c r="V25" s="38">
        <f t="shared" si="10"/>
        <v>5.6340734700000006E-3</v>
      </c>
      <c r="W25" s="38">
        <f t="shared" si="10"/>
        <v>4.3555937600001648E-3</v>
      </c>
      <c r="X25" s="38">
        <f t="shared" si="10"/>
        <v>7.7410778200004415E-3</v>
      </c>
      <c r="Y25" s="38">
        <f t="shared" si="10"/>
        <v>6.7537797735002236E-3</v>
      </c>
      <c r="Z25" s="38">
        <f t="shared" si="10"/>
        <v>8.1473384286527839E-3</v>
      </c>
      <c r="AA25" s="38">
        <f t="shared" si="10"/>
        <v>0</v>
      </c>
      <c r="AB25" s="38">
        <f t="shared" si="10"/>
        <v>0</v>
      </c>
      <c r="AC25" s="4"/>
      <c r="AD25" s="47">
        <f t="shared" ref="AD25:BC25" si="11">SUM(AD17:AD17)-SUM(AD18:AD24)</f>
        <v>4.6861799999999287E-3</v>
      </c>
      <c r="AE25" s="40">
        <f t="shared" si="11"/>
        <v>2.9624130000000526E-3</v>
      </c>
      <c r="AF25" s="40">
        <f t="shared" si="11"/>
        <v>2.6408850000000372E-3</v>
      </c>
      <c r="AG25" s="40">
        <f t="shared" si="11"/>
        <v>6.3684109999999072E-3</v>
      </c>
      <c r="AH25" s="40">
        <f t="shared" si="11"/>
        <v>4.9983390000000183E-3</v>
      </c>
      <c r="AI25" s="40">
        <f t="shared" si="11"/>
        <v>4.501533000000002E-3</v>
      </c>
      <c r="AJ25" s="40">
        <f t="shared" si="11"/>
        <v>5.3917510000002222E-3</v>
      </c>
      <c r="AK25" s="40">
        <f t="shared" si="11"/>
        <v>5.3740759999998389E-3</v>
      </c>
      <c r="AL25" s="40">
        <f t="shared" si="11"/>
        <v>5.2657789999996929E-3</v>
      </c>
      <c r="AM25" s="40">
        <f t="shared" si="11"/>
        <v>5.094076000000447E-3</v>
      </c>
      <c r="AN25" s="40">
        <f t="shared" si="11"/>
        <v>6.9314129999995533E-3</v>
      </c>
      <c r="AO25" s="40">
        <f t="shared" si="11"/>
        <v>5.7790369999999314E-3</v>
      </c>
      <c r="AP25" s="40">
        <f t="shared" si="11"/>
        <v>5.7785839999999755E-3</v>
      </c>
      <c r="AQ25" s="40">
        <f t="shared" si="11"/>
        <v>7.0579250000000204E-3</v>
      </c>
      <c r="AR25" s="40">
        <f t="shared" si="11"/>
        <v>6.3676609999996359E-3</v>
      </c>
      <c r="AS25" s="40">
        <f t="shared" si="11"/>
        <v>5.6273810000002644E-3</v>
      </c>
      <c r="AT25" s="40">
        <f t="shared" si="11"/>
        <v>4.8509000000001024E-3</v>
      </c>
      <c r="AU25" s="40">
        <f t="shared" si="11"/>
        <v>5.2294059999995479E-3</v>
      </c>
      <c r="AV25" s="40">
        <f t="shared" si="11"/>
        <v>4.8874540000003464E-3</v>
      </c>
      <c r="AW25" s="40">
        <f t="shared" si="11"/>
        <v>4.4096489999994049E-3</v>
      </c>
      <c r="AX25" s="40">
        <f t="shared" si="11"/>
        <v>3.741449999999702E-3</v>
      </c>
      <c r="AY25" s="40">
        <f t="shared" si="11"/>
        <v>7.4055439999995976E-3</v>
      </c>
      <c r="AZ25" s="40">
        <f t="shared" si="11"/>
        <v>7.8201637460004747E-3</v>
      </c>
      <c r="BA25" s="40">
        <f t="shared" si="11"/>
        <v>5.6063316709999977E-3</v>
      </c>
      <c r="BB25" s="40">
        <f t="shared" si="11"/>
        <v>0</v>
      </c>
      <c r="BC25" s="40">
        <f t="shared" si="11"/>
        <v>0</v>
      </c>
      <c r="BD25" s="215"/>
    </row>
    <row r="26" spans="2:56" ht="17.149999999999999" customHeight="1">
      <c r="B26" s="14" t="s">
        <v>188</v>
      </c>
      <c r="C26" s="28">
        <f>1/$A$1*[1]TimberSectorMinusCoreVPAImp!$B$264</f>
        <v>0.14219107128763156</v>
      </c>
      <c r="D26" s="30">
        <f>1/$A$1*[1]TimberSectorMinusCoreVPAImp!$C$264</f>
        <v>0.13859444455353898</v>
      </c>
      <c r="E26" s="30">
        <f>1/$A$1*[1]TimberSectorMinusCoreVPAImp!$D$264</f>
        <v>0.17053415269132496</v>
      </c>
      <c r="F26" s="30">
        <f>1/$A$1*[1]TimberSectorMinusCoreVPAImp!$E$264</f>
        <v>0.2383973990972062</v>
      </c>
      <c r="G26" s="30">
        <f>1/$A$1*[1]TimberSectorMinusCoreVPAImp!$F$264</f>
        <v>0.23178219917999995</v>
      </c>
      <c r="H26" s="30">
        <f>1/$A$1*[1]TimberSectorMinusCoreVPAImp!$G$264</f>
        <v>0.24634478805999996</v>
      </c>
      <c r="I26" s="30">
        <f>1/$A$1*[1]TimberSectorMinusCoreVPAImp!$H$264</f>
        <v>0.23094136785999997</v>
      </c>
      <c r="J26" s="34">
        <f>1/$A$1*[1]TimberSectorMinusCoreVPAImp!$I$264</f>
        <v>0.24230607969239315</v>
      </c>
      <c r="K26" s="34">
        <f>1/$A$1*[1]TimberSectorMinusCoreVPAImp!$J$264</f>
        <v>0.23546030213999997</v>
      </c>
      <c r="L26" s="34">
        <f>1/$A$1*[1]TimberSectorMinusCoreVPAImp!$K$264</f>
        <v>0.17575255865999997</v>
      </c>
      <c r="M26" s="30">
        <f>1/$A$1*[1]TimberSectorMinusCoreVPAImp!L$264</f>
        <v>0.22727533359999996</v>
      </c>
      <c r="N26" s="30">
        <f>1/$A$1*[1]TimberSectorMinusCoreVPAImp!M$264</f>
        <v>0.26092521630000004</v>
      </c>
      <c r="O26" s="30">
        <f>1/$A$1*[1]TimberSectorMinusCoreVPAImp!N$264</f>
        <v>0.27743949645999999</v>
      </c>
      <c r="P26" s="30">
        <f>1/$A$1*[1]TimberSectorMinusCoreVPAImp!O$264</f>
        <v>0.23583926909999992</v>
      </c>
      <c r="Q26" s="30">
        <f>1/$A$1*[1]TimberSectorMinusCoreVPAImp!P$264</f>
        <v>0.28766993033999988</v>
      </c>
      <c r="R26" s="30">
        <f>1/$A$1*[1]TimberSectorMinusCoreVPAImp!Q$264</f>
        <v>0.31837052395500004</v>
      </c>
      <c r="S26" s="30">
        <f>1/$A$1*[1]TimberSectorMinusCoreVPAImp!R$264</f>
        <v>0.40931290892000005</v>
      </c>
      <c r="T26" s="30">
        <f>1/$A$1*[1]TimberSectorMinusCoreVPAImp!S$264</f>
        <v>0.58229192257639639</v>
      </c>
      <c r="U26" s="30">
        <f>1/$A$1*[1]TimberSectorMinusCoreVPAImp!T$264</f>
        <v>0.60279415287999993</v>
      </c>
      <c r="V26" s="30">
        <f>1/$A$1*[1]TimberSectorMinusCoreVPAImp!U$264</f>
        <v>0.55488755226398678</v>
      </c>
      <c r="W26" s="30">
        <f>1/$A$1*[1]TimberSectorMinusCoreVPAImp!V$264</f>
        <v>0.3843484484000001</v>
      </c>
      <c r="X26" s="30">
        <f>1/$A$1*[1]TimberSectorMinusCoreVPAImp!W$264</f>
        <v>0.45949250174952938</v>
      </c>
      <c r="Y26" s="30">
        <f>1/$A$1*[1]TimberSectorMinusCoreVPAImp!X$264</f>
        <v>0.34182652658767626</v>
      </c>
      <c r="Z26" s="30">
        <f>1/$A$1*[1]TimberSectorMinusCoreVPAImp!Y$264</f>
        <v>0.2827122867942502</v>
      </c>
      <c r="AA26" s="30">
        <f>1/$A$1*[1]TimberSectorMinusCoreVPAImp!Z$264</f>
        <v>0</v>
      </c>
      <c r="AB26" s="30">
        <f>1/$A$1*[1]TimberSectorMinusCoreVPAImp!AA$264</f>
        <v>0</v>
      </c>
      <c r="AC26" s="13"/>
      <c r="AD26" s="28">
        <f>1/1000*[1]TimberSectorMinusCoreVPAImp!AB$264</f>
        <v>0.11283749799999995</v>
      </c>
      <c r="AE26" s="30">
        <f>1/1000*[1]TimberSectorMinusCoreVPAImp!AC$264</f>
        <v>9.9219034999999997E-2</v>
      </c>
      <c r="AF26" s="30">
        <f>1/1000*[1]TimberSectorMinusCoreVPAImp!AD$264</f>
        <v>0.12451946800000001</v>
      </c>
      <c r="AG26" s="30">
        <f>1/1000*[1]TimberSectorMinusCoreVPAImp!AE$264</f>
        <v>0.16759061099999994</v>
      </c>
      <c r="AH26" s="30">
        <f>1/1000*[1]TimberSectorMinusCoreVPAImp!AF$264</f>
        <v>0.18816047999999996</v>
      </c>
      <c r="AI26" s="30">
        <f>1/1000*[1]TimberSectorMinusCoreVPAImp!AG$264</f>
        <v>0.18203777800000001</v>
      </c>
      <c r="AJ26" s="30">
        <f>1/1000*[1]TimberSectorMinusCoreVPAImp!AH$264</f>
        <v>0.18508996200000005</v>
      </c>
      <c r="AK26" s="30">
        <f>1/1000*[1]TimberSectorMinusCoreVPAImp!AI$264</f>
        <v>0.21014455199999998</v>
      </c>
      <c r="AL26" s="30">
        <f>1/1000*[1]TimberSectorMinusCoreVPAImp!AJ$264</f>
        <v>0.22997973499999999</v>
      </c>
      <c r="AM26" s="30">
        <f>1/1000*[1]TimberSectorMinusCoreVPAImp!AK$264</f>
        <v>0.19374536900000003</v>
      </c>
      <c r="AN26" s="30">
        <f>1/1000*[1]TimberSectorMinusCoreVPAImp!AL$264</f>
        <v>0.18593639000000003</v>
      </c>
      <c r="AO26" s="30">
        <f>1/1000*[1]TimberSectorMinusCoreVPAImp!AM$264</f>
        <v>0.22790223599999998</v>
      </c>
      <c r="AP26" s="30">
        <f>1/1000*[1]TimberSectorMinusCoreVPAImp!AN$264</f>
        <v>0.21583304500000003</v>
      </c>
      <c r="AQ26" s="30">
        <f>1/1000*[1]TimberSectorMinusCoreVPAImp!AO$264</f>
        <v>0.21914174900000002</v>
      </c>
      <c r="AR26" s="30">
        <f>1/1000*[1]TimberSectorMinusCoreVPAImp!AP$264</f>
        <v>0.24236190099999996</v>
      </c>
      <c r="AS26" s="30">
        <f>1/1000*[1]TimberSectorMinusCoreVPAImp!AQ$264</f>
        <v>0.21697023199999996</v>
      </c>
      <c r="AT26" s="30">
        <f>1/1000*[1]TimberSectorMinusCoreVPAImp!AR$264</f>
        <v>0.24782333000000006</v>
      </c>
      <c r="AU26" s="30">
        <f>1/1000*[1]TimberSectorMinusCoreVPAImp!AS$264</f>
        <v>0.29439753399999996</v>
      </c>
      <c r="AV26" s="30">
        <f>1/1000*[1]TimberSectorMinusCoreVPAImp!AT$264</f>
        <v>0.34126042000000001</v>
      </c>
      <c r="AW26" s="30">
        <f>1/1000*[1]TimberSectorMinusCoreVPAImp!AU$264</f>
        <v>0.30689734699999993</v>
      </c>
      <c r="AX26" s="30">
        <f>1/1000*[1]TimberSectorMinusCoreVPAImp!AV$264</f>
        <v>0.257619029</v>
      </c>
      <c r="AY26" s="30">
        <f>1/1000*[1]TimberSectorMinusCoreVPAImp!AW$264</f>
        <v>0.29647938300000004</v>
      </c>
      <c r="AZ26" s="30">
        <f>1/1000*[1]TimberSectorMinusCoreVPAImp!AX$264</f>
        <v>0.30956574761200006</v>
      </c>
      <c r="BA26" s="30">
        <f>1/1000*[1]TimberSectorMinusCoreVPAImp!AY$264</f>
        <v>0.22833183880899999</v>
      </c>
      <c r="BB26" s="30">
        <f>1/1000*[1]TimberSectorMinusCoreVPAImp!AZ$264</f>
        <v>0</v>
      </c>
      <c r="BC26" s="30">
        <f>1/1000*[1]TimberSectorMinusCoreVPAImp!BA$264</f>
        <v>0</v>
      </c>
      <c r="BD26" s="215"/>
    </row>
    <row r="27" spans="2:56">
      <c r="B27" s="5" t="s">
        <v>58</v>
      </c>
      <c r="C27" s="45">
        <f>1/$A$1*[1]TimberSectorMinusCoreVPAImp!$B$16</f>
        <v>2.1468066161616298E-4</v>
      </c>
      <c r="D27" s="10">
        <f>1/$A$1*[1]TimberSectorMinusCoreVPAImp!$C$16</f>
        <v>1.2202702005050508E-3</v>
      </c>
      <c r="E27" s="10">
        <f>1/$A$1*[1]TimberSectorMinusCoreVPAImp!$D$16</f>
        <v>2.0546180115151511E-3</v>
      </c>
      <c r="F27" s="10">
        <f>1/$A$1*[1]TimberSectorMinusCoreVPAImp!$E$16</f>
        <v>2.9883264757575769E-3</v>
      </c>
      <c r="G27" s="10">
        <f>1/$A$1*[1]TimberSectorMinusCoreVPAImp!$F$16</f>
        <v>4.3758668800000025E-3</v>
      </c>
      <c r="H27" s="10">
        <f>1/$A$1*[1]TimberSectorMinusCoreVPAImp!$G$16</f>
        <v>5.410656019999998E-3</v>
      </c>
      <c r="I27" s="10">
        <f>1/$A$1*[1]TimberSectorMinusCoreVPAImp!$H$16</f>
        <v>8.8957386000000013E-3</v>
      </c>
      <c r="J27" s="37">
        <f>1/$A$1*[1]TimberSectorMinusCoreVPAImp!$I$16</f>
        <v>9.424206877777775E-3</v>
      </c>
      <c r="K27" s="37">
        <f>1/$A$1*[1]TimberSectorMinusCoreVPAImp!$J$16</f>
        <v>1.0372819799999988E-2</v>
      </c>
      <c r="L27" s="37">
        <f>1/$A$1*[1]TimberSectorMinusCoreVPAImp!$K$16</f>
        <v>7.5891937799999962E-3</v>
      </c>
      <c r="M27" s="10">
        <f>1/$A$1*[1]TimberSectorMinusCoreVPAImp!L$16</f>
        <v>1.5857981159999993E-2</v>
      </c>
      <c r="N27" s="10">
        <f>1/$A$1*[1]TimberSectorMinusCoreVPAImp!M$16</f>
        <v>6.7910259200000128E-3</v>
      </c>
      <c r="O27" s="10">
        <f>1/$A$1*[1]TimberSectorMinusCoreVPAImp!N$16</f>
        <v>1.2199934460000009E-2</v>
      </c>
      <c r="P27" s="10">
        <f>1/$A$1*[1]TimberSectorMinusCoreVPAImp!O$16</f>
        <v>1.4696505879999995E-2</v>
      </c>
      <c r="Q27" s="10">
        <f>1/$A$1*[1]TimberSectorMinusCoreVPAImp!P$16</f>
        <v>1.3847538180000007E-2</v>
      </c>
      <c r="R27" s="10">
        <f>1/$A$1*[1]TimberSectorMinusCoreVPAImp!Q$16</f>
        <v>2.3118311579999995E-2</v>
      </c>
      <c r="S27" s="10">
        <f>1/$A$1*[1]TimberSectorMinusCoreVPAImp!R$16</f>
        <v>3.7797538100000014E-2</v>
      </c>
      <c r="T27" s="10">
        <f>1/$A$1*[1]TimberSectorMinusCoreVPAImp!S$16</f>
        <v>4.3400031714774773E-2</v>
      </c>
      <c r="U27" s="10">
        <f>1/$A$1*[1]TimberSectorMinusCoreVPAImp!T$16</f>
        <v>6.4071641060000031E-2</v>
      </c>
      <c r="V27" s="10">
        <f>1/$A$1*[1]TimberSectorMinusCoreVPAImp!U$16</f>
        <v>4.7992756580000018E-2</v>
      </c>
      <c r="W27" s="10">
        <f>1/$A$1*[1]TimberSectorMinusCoreVPAImp!V$16</f>
        <v>2.1561980300000009E-2</v>
      </c>
      <c r="X27" s="10">
        <f>1/$A$1*[1]TimberSectorMinusCoreVPAImp!W$16</f>
        <v>2.6733177239999996E-2</v>
      </c>
      <c r="Y27" s="10">
        <f>1/$A$1*[1]TimberSectorMinusCoreVPAImp!X$16</f>
        <v>2.5075631501620003E-2</v>
      </c>
      <c r="Z27" s="10">
        <f>1/$A$1*[1]TimberSectorMinusCoreVPAImp!Y$16</f>
        <v>1.227970176061359E-2</v>
      </c>
      <c r="AA27" s="10">
        <f>1/$A$1*[1]TimberSectorMinusCoreVPAImp!Z$16</f>
        <v>0</v>
      </c>
      <c r="AB27" s="10">
        <f>1/$A$1*[1]TimberSectorMinusCoreVPAImp!AA$16</f>
        <v>0</v>
      </c>
      <c r="AC27" s="4"/>
      <c r="AD27" s="45">
        <f>1/1000*[1]TimberSectorMinusCoreVPAImp!AB$16</f>
        <v>9.1302999999999908E-5</v>
      </c>
      <c r="AE27" s="10">
        <f>1/1000*[1]TimberSectorMinusCoreVPAImp!AC$16</f>
        <v>4.9211000000000003E-4</v>
      </c>
      <c r="AF27" s="10">
        <f>1/1000*[1]TimberSectorMinusCoreVPAImp!AD$16</f>
        <v>7.5490599999999985E-4</v>
      </c>
      <c r="AG27" s="10">
        <f>1/1000*[1]TimberSectorMinusCoreVPAImp!AE$16</f>
        <v>1.186222E-3</v>
      </c>
      <c r="AH27" s="10">
        <f>1/1000*[1]TimberSectorMinusCoreVPAImp!AF$16</f>
        <v>1.5926120000000008E-3</v>
      </c>
      <c r="AI27" s="10">
        <f>1/1000*[1]TimberSectorMinusCoreVPAImp!AG$16</f>
        <v>1.8082850000000002E-3</v>
      </c>
      <c r="AJ27" s="10">
        <f>1/1000*[1]TimberSectorMinusCoreVPAImp!AH$16</f>
        <v>2.7555589999999999E-3</v>
      </c>
      <c r="AK27" s="10">
        <f>1/1000*[1]TimberSectorMinusCoreVPAImp!AI$16</f>
        <v>2.8474320000000004E-3</v>
      </c>
      <c r="AL27" s="10">
        <f>1/1000*[1]TimberSectorMinusCoreVPAImp!AJ$16</f>
        <v>3.0038650000000014E-3</v>
      </c>
      <c r="AM27" s="10">
        <f>1/1000*[1]TimberSectorMinusCoreVPAImp!AK$16</f>
        <v>2.8820220000000001E-3</v>
      </c>
      <c r="AN27" s="10">
        <f>1/1000*[1]TimberSectorMinusCoreVPAImp!AL$16</f>
        <v>4.8471259999999976E-3</v>
      </c>
      <c r="AO27" s="10">
        <f>1/1000*[1]TimberSectorMinusCoreVPAImp!AM$16</f>
        <v>3.3947389999999995E-3</v>
      </c>
      <c r="AP27" s="10">
        <f>1/1000*[1]TimberSectorMinusCoreVPAImp!AN$16</f>
        <v>6.1820540000000002E-3</v>
      </c>
      <c r="AQ27" s="10">
        <f>1/1000*[1]TimberSectorMinusCoreVPAImp!AO$16</f>
        <v>7.502791E-3</v>
      </c>
      <c r="AR27" s="10">
        <f>1/1000*[1]TimberSectorMinusCoreVPAImp!AP$16</f>
        <v>6.1886000000000007E-3</v>
      </c>
      <c r="AS27" s="10">
        <f>1/1000*[1]TimberSectorMinusCoreVPAImp!AQ$16</f>
        <v>9.1646560000000002E-3</v>
      </c>
      <c r="AT27" s="10">
        <f>1/1000*[1]TimberSectorMinusCoreVPAImp!AR$16</f>
        <v>1.4079464E-2</v>
      </c>
      <c r="AU27" s="10">
        <f>1/1000*[1]TimberSectorMinusCoreVPAImp!AS$16</f>
        <v>1.5530512999999999E-2</v>
      </c>
      <c r="AV27" s="10">
        <f>1/1000*[1]TimberSectorMinusCoreVPAImp!AT$16</f>
        <v>2.3647870000000005E-2</v>
      </c>
      <c r="AW27" s="10">
        <f>1/1000*[1]TimberSectorMinusCoreVPAImp!AU$16</f>
        <v>1.6296132000000001E-2</v>
      </c>
      <c r="AX27" s="10">
        <f>1/1000*[1]TimberSectorMinusCoreVPAImp!AV$16</f>
        <v>9.862563999999999E-3</v>
      </c>
      <c r="AY27" s="10">
        <f>1/1000*[1]TimberSectorMinusCoreVPAImp!AW$16</f>
        <v>1.0152143999999998E-2</v>
      </c>
      <c r="AZ27" s="10">
        <f>1/1000*[1]TimberSectorMinusCoreVPAImp!AX$16</f>
        <v>1.5372337806999991E-2</v>
      </c>
      <c r="BA27" s="10">
        <f>1/1000*[1]TimberSectorMinusCoreVPAImp!AY$16</f>
        <v>6.6406992569999958E-3</v>
      </c>
      <c r="BB27" s="10">
        <f>1/1000*[1]TimberSectorMinusCoreVPAImp!AZ$16</f>
        <v>0</v>
      </c>
      <c r="BC27" s="10">
        <f>1/1000*[1]TimberSectorMinusCoreVPAImp!BA$16</f>
        <v>0</v>
      </c>
      <c r="BD27" s="215"/>
    </row>
    <row r="28" spans="2:56">
      <c r="B28" s="5" t="s">
        <v>33</v>
      </c>
      <c r="C28" s="45">
        <f>1/$A$1*[1]TimberSectorMinusCoreVPAImp!$B$23</f>
        <v>8.0869871897173047E-3</v>
      </c>
      <c r="D28" s="10">
        <f>1/$A$1*[1]TimberSectorMinusCoreVPAImp!$C$23</f>
        <v>8.2527479506787366E-3</v>
      </c>
      <c r="E28" s="10">
        <f>1/$A$1*[1]TimberSectorMinusCoreVPAImp!$D$23</f>
        <v>1.3340265796317934E-2</v>
      </c>
      <c r="F28" s="10">
        <f>1/$A$1*[1]TimberSectorMinusCoreVPAImp!$E$23</f>
        <v>2.1389364032867141E-2</v>
      </c>
      <c r="G28" s="10">
        <f>1/$A$1*[1]TimberSectorMinusCoreVPAImp!$F$23</f>
        <v>2.031939378E-2</v>
      </c>
      <c r="H28" s="10">
        <f>1/$A$1*[1]TimberSectorMinusCoreVPAImp!$G$23</f>
        <v>1.8923617999999996E-2</v>
      </c>
      <c r="I28" s="10">
        <f>1/$A$1*[1]TimberSectorMinusCoreVPAImp!$H$23</f>
        <v>2.027690868E-2</v>
      </c>
      <c r="J28" s="37">
        <f>1/$A$1*[1]TimberSectorMinusCoreVPAImp!$I$23</f>
        <v>3.5285398939316252E-2</v>
      </c>
      <c r="K28" s="37">
        <f>1/$A$1*[1]TimberSectorMinusCoreVPAImp!$J$23</f>
        <v>2.1853649720000003E-2</v>
      </c>
      <c r="L28" s="37">
        <f>1/$A$1*[1]TimberSectorMinusCoreVPAImp!$K$23</f>
        <v>1.7824962679999997E-2</v>
      </c>
      <c r="M28" s="10">
        <f>1/$A$1*[1]TimberSectorMinusCoreVPAImp!L$23</f>
        <v>2.3259840939999995E-2</v>
      </c>
      <c r="N28" s="10">
        <f>1/$A$1*[1]TimberSectorMinusCoreVPAImp!M$23</f>
        <v>9.1793932999999998E-3</v>
      </c>
      <c r="O28" s="10">
        <f>1/$A$1*[1]TimberSectorMinusCoreVPAImp!N$23</f>
        <v>1.1628613079999999E-2</v>
      </c>
      <c r="P28" s="10">
        <f>1/$A$1*[1]TimberSectorMinusCoreVPAImp!O$23</f>
        <v>1.6084821880000003E-2</v>
      </c>
      <c r="Q28" s="10">
        <f>1/$A$1*[1]TimberSectorMinusCoreVPAImp!P$23</f>
        <v>1.9268795560000006E-2</v>
      </c>
      <c r="R28" s="10">
        <f>1/$A$1*[1]TimberSectorMinusCoreVPAImp!Q$23</f>
        <v>2.4892944720000001E-2</v>
      </c>
      <c r="S28" s="10">
        <f>1/$A$1*[1]TimberSectorMinusCoreVPAImp!R$23</f>
        <v>2.6969627159999995E-2</v>
      </c>
      <c r="T28" s="10">
        <f>1/$A$1*[1]TimberSectorMinusCoreVPAImp!S$23</f>
        <v>5.2818239159999995E-2</v>
      </c>
      <c r="U28" s="10">
        <f>1/$A$1*[1]TimberSectorMinusCoreVPAImp!T$23</f>
        <v>6.5223898319999973E-2</v>
      </c>
      <c r="V28" s="10">
        <f>1/$A$1*[1]TimberSectorMinusCoreVPAImp!U$23</f>
        <v>5.8717612996666654E-2</v>
      </c>
      <c r="W28" s="10">
        <f>1/$A$1*[1]TimberSectorMinusCoreVPAImp!V$23</f>
        <v>4.23214274E-2</v>
      </c>
      <c r="X28" s="10">
        <f>1/$A$1*[1]TimberSectorMinusCoreVPAImp!W$23</f>
        <v>6.8641791960000004E-2</v>
      </c>
      <c r="Y28" s="10">
        <f>1/$A$1*[1]TimberSectorMinusCoreVPAImp!X$23</f>
        <v>4.9824266991940001E-2</v>
      </c>
      <c r="Z28" s="10">
        <f>1/$A$1*[1]TimberSectorMinusCoreVPAImp!Y$23</f>
        <v>3.9466199582865583E-2</v>
      </c>
      <c r="AA28" s="10">
        <f>1/$A$1*[1]TimberSectorMinusCoreVPAImp!Z$23</f>
        <v>0</v>
      </c>
      <c r="AB28" s="10">
        <f>1/$A$1*[1]TimberSectorMinusCoreVPAImp!AA$23</f>
        <v>0</v>
      </c>
      <c r="AC28" s="4"/>
      <c r="AD28" s="45">
        <f>1/1000*[1]TimberSectorMinusCoreVPAImp!AB$23</f>
        <v>3.6819050000000001E-3</v>
      </c>
      <c r="AE28" s="10">
        <f>1/1000*[1]TimberSectorMinusCoreVPAImp!AC$23</f>
        <v>3.8317289999999999E-3</v>
      </c>
      <c r="AF28" s="10">
        <f>1/1000*[1]TimberSectorMinusCoreVPAImp!AD$23</f>
        <v>6.369037000000001E-3</v>
      </c>
      <c r="AG28" s="10">
        <f>1/1000*[1]TimberSectorMinusCoreVPAImp!AE$23</f>
        <v>9.5542949999999991E-3</v>
      </c>
      <c r="AH28" s="10">
        <f>1/1000*[1]TimberSectorMinusCoreVPAImp!AF$23</f>
        <v>8.9917389999999986E-3</v>
      </c>
      <c r="AI28" s="10">
        <f>1/1000*[1]TimberSectorMinusCoreVPAImp!AG$23</f>
        <v>7.9712679999999984E-3</v>
      </c>
      <c r="AJ28" s="10">
        <f>1/1000*[1]TimberSectorMinusCoreVPAImp!AH$23</f>
        <v>8.6326709999999997E-3</v>
      </c>
      <c r="AK28" s="10">
        <f>1/1000*[1]TimberSectorMinusCoreVPAImp!AI$23</f>
        <v>1.0867968000000002E-2</v>
      </c>
      <c r="AL28" s="10">
        <f>1/1000*[1]TimberSectorMinusCoreVPAImp!AJ$23</f>
        <v>7.8248329999999998E-3</v>
      </c>
      <c r="AM28" s="10">
        <f>1/1000*[1]TimberSectorMinusCoreVPAImp!AK$23</f>
        <v>6.7132249999999997E-3</v>
      </c>
      <c r="AN28" s="10">
        <f>1/1000*[1]TimberSectorMinusCoreVPAImp!AL$23</f>
        <v>7.6409419999999995E-3</v>
      </c>
      <c r="AO28" s="10">
        <f>1/1000*[1]TimberSectorMinusCoreVPAImp!AM$23</f>
        <v>7.1241839999999996E-3</v>
      </c>
      <c r="AP28" s="10">
        <f>1/1000*[1]TimberSectorMinusCoreVPAImp!AN$23</f>
        <v>7.5580970000000006E-3</v>
      </c>
      <c r="AQ28" s="10">
        <f>1/1000*[1]TimberSectorMinusCoreVPAImp!AO$23</f>
        <v>1.0278216999999999E-2</v>
      </c>
      <c r="AR28" s="10">
        <f>1/1000*[1]TimberSectorMinusCoreVPAImp!AP$23</f>
        <v>1.1180402000000001E-2</v>
      </c>
      <c r="AS28" s="10">
        <f>1/1000*[1]TimberSectorMinusCoreVPAImp!AQ$23</f>
        <v>1.0839354000000001E-2</v>
      </c>
      <c r="AT28" s="10">
        <f>1/1000*[1]TimberSectorMinusCoreVPAImp!AR$23</f>
        <v>1.2270940999999999E-2</v>
      </c>
      <c r="AU28" s="10">
        <f>1/1000*[1]TimberSectorMinusCoreVPAImp!AS$23</f>
        <v>1.5960217000000002E-2</v>
      </c>
      <c r="AV28" s="10">
        <f>1/1000*[1]TimberSectorMinusCoreVPAImp!AT$23</f>
        <v>2.0138664000000001E-2</v>
      </c>
      <c r="AW28" s="10">
        <f>1/1000*[1]TimberSectorMinusCoreVPAImp!AU$23</f>
        <v>1.6927161999999999E-2</v>
      </c>
      <c r="AX28" s="10">
        <f>1/1000*[1]TimberSectorMinusCoreVPAImp!AV$23</f>
        <v>1.7076448000000001E-2</v>
      </c>
      <c r="AY28" s="10">
        <f>1/1000*[1]TimberSectorMinusCoreVPAImp!AW$23</f>
        <v>2.1167448999999998E-2</v>
      </c>
      <c r="AZ28" s="10">
        <f>1/1000*[1]TimberSectorMinusCoreVPAImp!AX$23</f>
        <v>2.3355182757000003E-2</v>
      </c>
      <c r="BA28" s="10">
        <f>1/1000*[1]TimberSectorMinusCoreVPAImp!AY$23</f>
        <v>1.6069467605999997E-2</v>
      </c>
      <c r="BB28" s="10">
        <f>1/1000*[1]TimberSectorMinusCoreVPAImp!AZ$23</f>
        <v>0</v>
      </c>
      <c r="BC28" s="10">
        <f>1/1000*[1]TimberSectorMinusCoreVPAImp!BA$23</f>
        <v>0</v>
      </c>
      <c r="BD28" s="215"/>
    </row>
    <row r="29" spans="2:56">
      <c r="B29" s="5" t="s">
        <v>59</v>
      </c>
      <c r="C29" s="45">
        <f>1/$A$1*[1]TimberSectorMinusCoreVPAImp!$B$84</f>
        <v>5.6697907224050534E-3</v>
      </c>
      <c r="D29" s="10">
        <f>1/$A$1*[1]TimberSectorMinusCoreVPAImp!$C$84</f>
        <v>2.8297204310242727E-3</v>
      </c>
      <c r="E29" s="10">
        <f>1/$A$1*[1]TimberSectorMinusCoreVPAImp!$D$84</f>
        <v>8.564956086200462E-3</v>
      </c>
      <c r="F29" s="10">
        <f>1/$A$1*[1]TimberSectorMinusCoreVPAImp!$E$84</f>
        <v>1.903238886343982E-2</v>
      </c>
      <c r="G29" s="10">
        <f>1/$A$1*[1]TimberSectorMinusCoreVPAImp!$F$84</f>
        <v>1.952948522E-2</v>
      </c>
      <c r="H29" s="10">
        <f>1/$A$1*[1]TimberSectorMinusCoreVPAImp!$G$84</f>
        <v>1.4186013240000003E-2</v>
      </c>
      <c r="I29" s="10">
        <f>1/$A$1*[1]TimberSectorMinusCoreVPAImp!$H$84</f>
        <v>1.6443544319999996E-2</v>
      </c>
      <c r="J29" s="37">
        <f>1/$A$1*[1]TimberSectorMinusCoreVPAImp!$I$84</f>
        <v>1.5763824193076922E-2</v>
      </c>
      <c r="K29" s="37">
        <f>1/$A$1*[1]TimberSectorMinusCoreVPAImp!$J$84</f>
        <v>7.3772769000000002E-3</v>
      </c>
      <c r="L29" s="37">
        <f>1/$A$1*[1]TimberSectorMinusCoreVPAImp!$K$84</f>
        <v>1.8094936999999995E-3</v>
      </c>
      <c r="M29" s="10">
        <f>1/$A$1*[1]TimberSectorMinusCoreVPAImp!L$84</f>
        <v>3.1704876000000007E-3</v>
      </c>
      <c r="N29" s="10">
        <f>1/$A$1*[1]TimberSectorMinusCoreVPAImp!M$84</f>
        <v>4.9845608399999956E-3</v>
      </c>
      <c r="O29" s="10">
        <f>1/$A$1*[1]TimberSectorMinusCoreVPAImp!N$84</f>
        <v>2.4320185399999937E-3</v>
      </c>
      <c r="P29" s="10">
        <f>1/$A$1*[1]TimberSectorMinusCoreVPAImp!O$84</f>
        <v>2.7421189599999979E-3</v>
      </c>
      <c r="Q29" s="10">
        <f>1/$A$1*[1]TimberSectorMinusCoreVPAImp!P$84</f>
        <v>1.4010403399999927E-3</v>
      </c>
      <c r="R29" s="10">
        <f>1/$A$1*[1]TimberSectorMinusCoreVPAImp!Q$84</f>
        <v>2.2653260000000119E-3</v>
      </c>
      <c r="S29" s="10">
        <f>1/$A$1*[1]TimberSectorMinusCoreVPAImp!R$84</f>
        <v>3.2892601420000001E-2</v>
      </c>
      <c r="T29" s="10">
        <f>1/$A$1*[1]TimberSectorMinusCoreVPAImp!S$84</f>
        <v>4.8774941576036027E-2</v>
      </c>
      <c r="U29" s="10">
        <f>1/$A$1*[1]TimberSectorMinusCoreVPAImp!T$84</f>
        <v>5.6341363540000008E-2</v>
      </c>
      <c r="V29" s="10">
        <f>1/$A$1*[1]TimberSectorMinusCoreVPAImp!U$84</f>
        <v>5.7009437939999977E-2</v>
      </c>
      <c r="W29" s="10">
        <f>1/$A$1*[1]TimberSectorMinusCoreVPAImp!V$84</f>
        <v>3.8864442120000023E-2</v>
      </c>
      <c r="X29" s="10">
        <f>1/$A$1*[1]TimberSectorMinusCoreVPAImp!W$84</f>
        <v>3.8718595042105244E-2</v>
      </c>
      <c r="Y29" s="10">
        <f>1/$A$1*[1]TimberSectorMinusCoreVPAImp!X$84</f>
        <v>9.0714988477399866E-3</v>
      </c>
      <c r="Z29" s="10">
        <f>1/$A$1*[1]TimberSectorMinusCoreVPAImp!Y$84</f>
        <v>4.4420663450684267E-3</v>
      </c>
      <c r="AA29" s="10">
        <f>1/$A$1*[1]TimberSectorMinusCoreVPAImp!Z$84</f>
        <v>0</v>
      </c>
      <c r="AB29" s="10">
        <f>1/$A$1*[1]TimberSectorMinusCoreVPAImp!AA$84</f>
        <v>0</v>
      </c>
      <c r="AC29" s="4"/>
      <c r="AD29" s="45">
        <f>1/1000*[1]TimberSectorMinusCoreVPAImp!AB$84</f>
        <v>2.0482419999999983E-3</v>
      </c>
      <c r="AE29" s="10">
        <f>1/1000*[1]TimberSectorMinusCoreVPAImp!AC$84</f>
        <v>1.1765100000000004E-3</v>
      </c>
      <c r="AF29" s="10">
        <f>1/1000*[1]TimberSectorMinusCoreVPAImp!AD$84</f>
        <v>3.3838510000000002E-3</v>
      </c>
      <c r="AG29" s="10">
        <f>1/1000*[1]TimberSectorMinusCoreVPAImp!AE$84</f>
        <v>8.9895029999999994E-3</v>
      </c>
      <c r="AH29" s="10">
        <f>1/1000*[1]TimberSectorMinusCoreVPAImp!AF$84</f>
        <v>1.0488215E-2</v>
      </c>
      <c r="AI29" s="10">
        <f>1/1000*[1]TimberSectorMinusCoreVPAImp!AG$84</f>
        <v>7.1416839999999997E-3</v>
      </c>
      <c r="AJ29" s="10">
        <f>1/1000*[1]TimberSectorMinusCoreVPAImp!AH$84</f>
        <v>8.6575740000000012E-3</v>
      </c>
      <c r="AK29" s="10">
        <f>1/1000*[1]TimberSectorMinusCoreVPAImp!AI$84</f>
        <v>8.5893219999999999E-3</v>
      </c>
      <c r="AL29" s="10">
        <f>1/1000*[1]TimberSectorMinusCoreVPAImp!AJ$84</f>
        <v>5.1779179999999992E-3</v>
      </c>
      <c r="AM29" s="10">
        <f>1/1000*[1]TimberSectorMinusCoreVPAImp!AK$84</f>
        <v>1.5787950000000005E-3</v>
      </c>
      <c r="AN29" s="10">
        <f>1/1000*[1]TimberSectorMinusCoreVPAImp!AL$84</f>
        <v>1.7678500000000003E-3</v>
      </c>
      <c r="AO29" s="10">
        <f>1/1000*[1]TimberSectorMinusCoreVPAImp!AM$84</f>
        <v>2.6009340000000005E-3</v>
      </c>
      <c r="AP29" s="10">
        <f>1/1000*[1]TimberSectorMinusCoreVPAImp!AN$84</f>
        <v>1.3311579999999985E-3</v>
      </c>
      <c r="AQ29" s="10">
        <f>1/1000*[1]TimberSectorMinusCoreVPAImp!AO$84</f>
        <v>1.5058140000000009E-3</v>
      </c>
      <c r="AR29" s="10">
        <f>1/1000*[1]TimberSectorMinusCoreVPAImp!AP$84</f>
        <v>1.0503790000000012E-3</v>
      </c>
      <c r="AS29" s="10">
        <f>1/1000*[1]TimberSectorMinusCoreVPAImp!AQ$84</f>
        <v>1.0370749999999997E-3</v>
      </c>
      <c r="AT29" s="10">
        <f>1/1000*[1]TimberSectorMinusCoreVPAImp!AR$84</f>
        <v>9.1191619999999966E-3</v>
      </c>
      <c r="AU29" s="10">
        <f>1/1000*[1]TimberSectorMinusCoreVPAImp!AS$84</f>
        <v>1.4305356999999998E-2</v>
      </c>
      <c r="AV29" s="10">
        <f>1/1000*[1]TimberSectorMinusCoreVPAImp!AT$84</f>
        <v>1.8864368999999995E-2</v>
      </c>
      <c r="AW29" s="10">
        <f>1/1000*[1]TimberSectorMinusCoreVPAImp!AU$84</f>
        <v>1.8600247999999996E-2</v>
      </c>
      <c r="AX29" s="10">
        <f>1/1000*[1]TimberSectorMinusCoreVPAImp!AV$84</f>
        <v>1.3289110000000002E-2</v>
      </c>
      <c r="AY29" s="10">
        <f>1/1000*[1]TimberSectorMinusCoreVPAImp!AW$84</f>
        <v>1.7178286999999997E-2</v>
      </c>
      <c r="AZ29" s="10">
        <f>1/1000*[1]TimberSectorMinusCoreVPAImp!AX$84</f>
        <v>6.1590248039999906E-3</v>
      </c>
      <c r="BA29" s="10">
        <f>1/1000*[1]TimberSectorMinusCoreVPAImp!AY$84</f>
        <v>3.275484822000001E-3</v>
      </c>
      <c r="BB29" s="10">
        <f>1/1000*[1]TimberSectorMinusCoreVPAImp!AZ$84</f>
        <v>0</v>
      </c>
      <c r="BC29" s="10">
        <f>1/1000*[1]TimberSectorMinusCoreVPAImp!BA$84</f>
        <v>0</v>
      </c>
      <c r="BD29" s="215"/>
    </row>
    <row r="30" spans="2:56">
      <c r="B30" s="5" t="s">
        <v>34</v>
      </c>
      <c r="C30" s="45">
        <f>1/$A$1*[1]TimberSectorMinusCoreVPAImp!$B$85</f>
        <v>2.8272484189651028E-2</v>
      </c>
      <c r="D30" s="10">
        <f>1/$A$1*[1]TimberSectorMinusCoreVPAImp!$C$85</f>
        <v>2.7905413212851591E-2</v>
      </c>
      <c r="E30" s="10">
        <f>1/$A$1*[1]TimberSectorMinusCoreVPAImp!$D$85</f>
        <v>2.8908582428659749E-2</v>
      </c>
      <c r="F30" s="10">
        <f>1/$A$1*[1]TimberSectorMinusCoreVPAImp!$E$85</f>
        <v>3.9528887666991183E-2</v>
      </c>
      <c r="G30" s="10">
        <f>1/$A$1*[1]TimberSectorMinusCoreVPAImp!$F$85</f>
        <v>3.3261085339999989E-2</v>
      </c>
      <c r="H30" s="10">
        <f>1/$A$1*[1]TimberSectorMinusCoreVPAImp!$G$85</f>
        <v>4.3849603420000001E-2</v>
      </c>
      <c r="I30" s="10">
        <f>1/$A$1*[1]TimberSectorMinusCoreVPAImp!$H$85</f>
        <v>2.8893202240000002E-2</v>
      </c>
      <c r="J30" s="37">
        <f>1/$A$1*[1]TimberSectorMinusCoreVPAImp!$I$85</f>
        <v>2.2711773348717948E-2</v>
      </c>
      <c r="K30" s="37">
        <f>1/$A$1*[1]TimberSectorMinusCoreVPAImp!$J$85</f>
        <v>2.3682271759999995E-2</v>
      </c>
      <c r="L30" s="37">
        <f>1/$A$1*[1]TimberSectorMinusCoreVPAImp!$K$85</f>
        <v>2.3482693080000002E-2</v>
      </c>
      <c r="M30" s="10">
        <f>1/$A$1*[1]TimberSectorMinusCoreVPAImp!L$85</f>
        <v>1.8913106799999996E-2</v>
      </c>
      <c r="N30" s="10">
        <f>1/$A$1*[1]TimberSectorMinusCoreVPAImp!M$85</f>
        <v>1.2810190819999998E-2</v>
      </c>
      <c r="O30" s="10">
        <f>1/$A$1*[1]TimberSectorMinusCoreVPAImp!N$85</f>
        <v>1.4782456359999998E-2</v>
      </c>
      <c r="P30" s="10">
        <f>1/$A$1*[1]TimberSectorMinusCoreVPAImp!O$85</f>
        <v>2.6736251500000009E-2</v>
      </c>
      <c r="Q30" s="10">
        <f>1/$A$1*[1]TimberSectorMinusCoreVPAImp!P$85</f>
        <v>2.6805654919999998E-2</v>
      </c>
      <c r="R30" s="10">
        <f>1/$A$1*[1]TimberSectorMinusCoreVPAImp!Q$85</f>
        <v>2.2235464299999994E-2</v>
      </c>
      <c r="S30" s="10">
        <f>1/$A$1*[1]TimberSectorMinusCoreVPAImp!R$85</f>
        <v>2.1109597179999998E-2</v>
      </c>
      <c r="T30" s="10">
        <f>1/$A$1*[1]TimberSectorMinusCoreVPAImp!S$85</f>
        <v>4.4329504907747751E-2</v>
      </c>
      <c r="U30" s="10">
        <f>1/$A$1*[1]TimberSectorMinusCoreVPAImp!T$85</f>
        <v>4.8588131059999991E-2</v>
      </c>
      <c r="V30" s="10">
        <f>1/$A$1*[1]TimberSectorMinusCoreVPAImp!U$85</f>
        <v>3.4191712344444451E-2</v>
      </c>
      <c r="W30" s="10">
        <f>1/$A$1*[1]TimberSectorMinusCoreVPAImp!V$85</f>
        <v>3.874716986E-2</v>
      </c>
      <c r="X30" s="10">
        <f>1/$A$1*[1]TimberSectorMinusCoreVPAImp!W$85</f>
        <v>4.0811724939999995E-2</v>
      </c>
      <c r="Y30" s="10">
        <f>1/$A$1*[1]TimberSectorMinusCoreVPAImp!X$85</f>
        <v>3.0382257295180001E-2</v>
      </c>
      <c r="Z30" s="10">
        <f>1/$A$1*[1]TimberSectorMinusCoreVPAImp!Y$85</f>
        <v>3.6200305473228417E-2</v>
      </c>
      <c r="AA30" s="10">
        <f>1/$A$1*[1]TimberSectorMinusCoreVPAImp!Z$85</f>
        <v>0</v>
      </c>
      <c r="AB30" s="10">
        <f>1/$A$1*[1]TimberSectorMinusCoreVPAImp!AA$85</f>
        <v>0</v>
      </c>
      <c r="AC30" s="4"/>
      <c r="AD30" s="45">
        <f>1/1000*[1]TimberSectorMinusCoreVPAImp!AB$85</f>
        <v>3.1784105999999999E-2</v>
      </c>
      <c r="AE30" s="10">
        <f>1/1000*[1]TimberSectorMinusCoreVPAImp!AC$85</f>
        <v>3.1693014999999998E-2</v>
      </c>
      <c r="AF30" s="10">
        <f>1/1000*[1]TimberSectorMinusCoreVPAImp!AD$85</f>
        <v>3.1902251E-2</v>
      </c>
      <c r="AG30" s="10">
        <f>1/1000*[1]TimberSectorMinusCoreVPAImp!AE$85</f>
        <v>4.0524617999999998E-2</v>
      </c>
      <c r="AH30" s="10">
        <f>1/1000*[1]TimberSectorMinusCoreVPAImp!AF$85</f>
        <v>4.0868993999999999E-2</v>
      </c>
      <c r="AI30" s="10">
        <f>1/1000*[1]TimberSectorMinusCoreVPAImp!AG$85</f>
        <v>4.3339403999999998E-2</v>
      </c>
      <c r="AJ30" s="10">
        <f>1/1000*[1]TimberSectorMinusCoreVPAImp!AH$85</f>
        <v>4.1641053999999997E-2</v>
      </c>
      <c r="AK30" s="10">
        <f>1/1000*[1]TimberSectorMinusCoreVPAImp!AI$85</f>
        <v>4.2706993999999998E-2</v>
      </c>
      <c r="AL30" s="10">
        <f>1/1000*[1]TimberSectorMinusCoreVPAImp!AJ$85</f>
        <v>4.8971846999999999E-2</v>
      </c>
      <c r="AM30" s="10">
        <f>1/1000*[1]TimberSectorMinusCoreVPAImp!AK$85</f>
        <v>4.5525244999999992E-2</v>
      </c>
      <c r="AN30" s="10">
        <f>1/1000*[1]TimberSectorMinusCoreVPAImp!AL$85</f>
        <v>3.7614743000000006E-2</v>
      </c>
      <c r="AO30" s="10">
        <f>1/1000*[1]TimberSectorMinusCoreVPAImp!AM$85</f>
        <v>4.2679944999999997E-2</v>
      </c>
      <c r="AP30" s="10">
        <f>1/1000*[1]TimberSectorMinusCoreVPAImp!AN$85</f>
        <v>4.1629104E-2</v>
      </c>
      <c r="AQ30" s="10">
        <f>1/1000*[1]TimberSectorMinusCoreVPAImp!AO$85</f>
        <v>5.0358049999999994E-2</v>
      </c>
      <c r="AR30" s="10">
        <f>1/1000*[1]TimberSectorMinusCoreVPAImp!AP$85</f>
        <v>5.1534786999999999E-2</v>
      </c>
      <c r="AS30" s="10">
        <f>1/1000*[1]TimberSectorMinusCoreVPAImp!AQ$85</f>
        <v>3.7882419000000001E-2</v>
      </c>
      <c r="AT30" s="10">
        <f>1/1000*[1]TimberSectorMinusCoreVPAImp!AR$85</f>
        <v>4.1776239999999992E-2</v>
      </c>
      <c r="AU30" s="10">
        <f>1/1000*[1]TimberSectorMinusCoreVPAImp!AS$85</f>
        <v>5.0210586000000001E-2</v>
      </c>
      <c r="AV30" s="10">
        <f>1/1000*[1]TimberSectorMinusCoreVPAImp!AT$85</f>
        <v>5.6313631000000003E-2</v>
      </c>
      <c r="AW30" s="10">
        <f>1/1000*[1]TimberSectorMinusCoreVPAImp!AU$85</f>
        <v>4.8118935000000002E-2</v>
      </c>
      <c r="AX30" s="10">
        <f>1/1000*[1]TimberSectorMinusCoreVPAImp!AV$85</f>
        <v>4.5435670999999997E-2</v>
      </c>
      <c r="AY30" s="10">
        <f>1/1000*[1]TimberSectorMinusCoreVPAImp!AW$85</f>
        <v>5.0698198E-2</v>
      </c>
      <c r="AZ30" s="10">
        <f>1/1000*[1]TimberSectorMinusCoreVPAImp!AX$85</f>
        <v>4.7033517235999994E-2</v>
      </c>
      <c r="BA30" s="10">
        <f>1/1000*[1]TimberSectorMinusCoreVPAImp!AY$85</f>
        <v>3.8432122055000004E-2</v>
      </c>
      <c r="BB30" s="10">
        <f>1/1000*[1]TimberSectorMinusCoreVPAImp!AZ$85</f>
        <v>0</v>
      </c>
      <c r="BC30" s="10">
        <f>1/1000*[1]TimberSectorMinusCoreVPAImp!BA$85</f>
        <v>0</v>
      </c>
      <c r="BD30" s="215"/>
    </row>
    <row r="31" spans="2:56">
      <c r="B31" s="5" t="s">
        <v>35</v>
      </c>
      <c r="C31" s="45">
        <f>1/$A$1*[1]TimberSectorMinusCoreVPAImp!$B$91</f>
        <v>1.411860227875154E-2</v>
      </c>
      <c r="D31" s="10">
        <f>1/$A$1*[1]TimberSectorMinusCoreVPAImp!$C$91</f>
        <v>1.2894786959139726E-2</v>
      </c>
      <c r="E31" s="10">
        <f>1/$A$1*[1]TimberSectorMinusCoreVPAImp!$D$91</f>
        <v>2.2425559013477227E-2</v>
      </c>
      <c r="F31" s="10">
        <f>1/$A$1*[1]TimberSectorMinusCoreVPAImp!$E$91</f>
        <v>3.5388724262834237E-2</v>
      </c>
      <c r="G31" s="10">
        <f>1/$A$1*[1]TimberSectorMinusCoreVPAImp!$F$91</f>
        <v>5.3292725919999978E-2</v>
      </c>
      <c r="H31" s="10">
        <f>1/$A$1*[1]TimberSectorMinusCoreVPAImp!$G$91</f>
        <v>5.9218582919999999E-2</v>
      </c>
      <c r="I31" s="10">
        <f>1/$A$1*[1]TimberSectorMinusCoreVPAImp!$H$91</f>
        <v>6.7196377359999962E-2</v>
      </c>
      <c r="J31" s="37">
        <f>1/$A$1*[1]TimberSectorMinusCoreVPAImp!$I$91</f>
        <v>7.1998549660512834E-2</v>
      </c>
      <c r="K31" s="37">
        <f>1/$A$1*[1]TimberSectorMinusCoreVPAImp!$J$91</f>
        <v>6.8251462299999982E-2</v>
      </c>
      <c r="L31" s="37">
        <f>1/$A$1*[1]TimberSectorMinusCoreVPAImp!$K$91</f>
        <v>4.7208292599999993E-2</v>
      </c>
      <c r="M31" s="10">
        <f>1/$A$1*[1]TimberSectorMinusCoreVPAImp!L$91</f>
        <v>8.51947495E-2</v>
      </c>
      <c r="N31" s="10">
        <f>1/$A$1*[1]TimberSectorMinusCoreVPAImp!M$91</f>
        <v>7.8604100119999992E-2</v>
      </c>
      <c r="O31" s="10">
        <f>1/$A$1*[1]TimberSectorMinusCoreVPAImp!N$91</f>
        <v>6.4828835679999988E-2</v>
      </c>
      <c r="P31" s="10">
        <f>1/$A$1*[1]TimberSectorMinusCoreVPAImp!O$91</f>
        <v>6.6499129199999993E-2</v>
      </c>
      <c r="Q31" s="10">
        <f>1/$A$1*[1]TimberSectorMinusCoreVPAImp!P$91</f>
        <v>8.2309416139999897E-2</v>
      </c>
      <c r="R31" s="10">
        <f>1/$A$1*[1]TimberSectorMinusCoreVPAImp!Q$91</f>
        <v>7.546701890000003E-2</v>
      </c>
      <c r="S31" s="10">
        <f>1/$A$1*[1]TimberSectorMinusCoreVPAImp!R$91</f>
        <v>8.8563339620000028E-2</v>
      </c>
      <c r="T31" s="10">
        <f>1/$A$1*[1]TimberSectorMinusCoreVPAImp!S$91</f>
        <v>0.13342371662972974</v>
      </c>
      <c r="U31" s="10">
        <f>1/$A$1*[1]TimberSectorMinusCoreVPAImp!T$91</f>
        <v>0.12801622554000003</v>
      </c>
      <c r="V31" s="10">
        <f>1/$A$1*[1]TimberSectorMinusCoreVPAImp!U$91</f>
        <v>8.9732383141764696E-2</v>
      </c>
      <c r="W31" s="10">
        <f>1/$A$1*[1]TimberSectorMinusCoreVPAImp!V$91</f>
        <v>5.4850538539999993E-2</v>
      </c>
      <c r="X31" s="10">
        <f>1/$A$1*[1]TimberSectorMinusCoreVPAImp!W$91</f>
        <v>6.9752326700000006E-2</v>
      </c>
      <c r="Y31" s="10">
        <f>1/$A$1*[1]TimberSectorMinusCoreVPAImp!X$91</f>
        <v>6.5079586407919943E-2</v>
      </c>
      <c r="Z31" s="10">
        <f>1/$A$1*[1]TimberSectorMinusCoreVPAImp!Y$91</f>
        <v>3.4402841508656024E-2</v>
      </c>
      <c r="AA31" s="10">
        <f>1/$A$1*[1]TimberSectorMinusCoreVPAImp!Z$91</f>
        <v>0</v>
      </c>
      <c r="AB31" s="10">
        <f>1/$A$1*[1]TimberSectorMinusCoreVPAImp!AA$91</f>
        <v>0</v>
      </c>
      <c r="AC31" s="4"/>
      <c r="AD31" s="45">
        <f>1/1000*[1]TimberSectorMinusCoreVPAImp!AB$91</f>
        <v>7.017672E-3</v>
      </c>
      <c r="AE31" s="10">
        <f>1/1000*[1]TimberSectorMinusCoreVPAImp!AC$91</f>
        <v>6.4829409999999999E-3</v>
      </c>
      <c r="AF31" s="10">
        <f>1/1000*[1]TimberSectorMinusCoreVPAImp!AD$91</f>
        <v>1.0456009E-2</v>
      </c>
      <c r="AG31" s="10">
        <f>1/1000*[1]TimberSectorMinusCoreVPAImp!AE$91</f>
        <v>1.5918887000000003E-2</v>
      </c>
      <c r="AH31" s="10">
        <f>1/1000*[1]TimberSectorMinusCoreVPAImp!AF$91</f>
        <v>2.2460479999999998E-2</v>
      </c>
      <c r="AI31" s="10">
        <f>1/1000*[1]TimberSectorMinusCoreVPAImp!AG$91</f>
        <v>2.1882562000000001E-2</v>
      </c>
      <c r="AJ31" s="10">
        <f>1/1000*[1]TimberSectorMinusCoreVPAImp!AH$91</f>
        <v>2.7257475E-2</v>
      </c>
      <c r="AK31" s="10">
        <f>1/1000*[1]TimberSectorMinusCoreVPAImp!AI$91</f>
        <v>2.9880454000000001E-2</v>
      </c>
      <c r="AL31" s="10">
        <f>1/1000*[1]TimberSectorMinusCoreVPAImp!AJ$91</f>
        <v>3.3689314000000005E-2</v>
      </c>
      <c r="AM31" s="10">
        <f>1/1000*[1]TimberSectorMinusCoreVPAImp!AK$91</f>
        <v>2.3348535000000007E-2</v>
      </c>
      <c r="AN31" s="10">
        <f>1/1000*[1]TimberSectorMinusCoreVPAImp!AL$91</f>
        <v>3.4184575999999994E-2</v>
      </c>
      <c r="AO31" s="10">
        <f>1/1000*[1]TimberSectorMinusCoreVPAImp!AM$91</f>
        <v>3.9646510000000003E-2</v>
      </c>
      <c r="AP31" s="10">
        <f>1/1000*[1]TimberSectorMinusCoreVPAImp!AN$91</f>
        <v>3.4688462000000003E-2</v>
      </c>
      <c r="AQ31" s="10">
        <f>1/1000*[1]TimberSectorMinusCoreVPAImp!AO$91</f>
        <v>3.4301947999999999E-2</v>
      </c>
      <c r="AR31" s="10">
        <f>1/1000*[1]TimberSectorMinusCoreVPAImp!AP$91</f>
        <v>3.8972936999999992E-2</v>
      </c>
      <c r="AS31" s="10">
        <f>1/1000*[1]TimberSectorMinusCoreVPAImp!AQ$91</f>
        <v>3.0277215999999996E-2</v>
      </c>
      <c r="AT31" s="10">
        <f>1/1000*[1]TimberSectorMinusCoreVPAImp!AR$91</f>
        <v>3.5705720000000003E-2</v>
      </c>
      <c r="AU31" s="10">
        <f>1/1000*[1]TimberSectorMinusCoreVPAImp!AS$91</f>
        <v>4.541227099999999E-2</v>
      </c>
      <c r="AV31" s="10">
        <f>1/1000*[1]TimberSectorMinusCoreVPAImp!AT$91</f>
        <v>5.1250747999999999E-2</v>
      </c>
      <c r="AW31" s="10">
        <f>1/1000*[1]TimberSectorMinusCoreVPAImp!AU$91</f>
        <v>3.4851473999999993E-2</v>
      </c>
      <c r="AX31" s="10">
        <f>1/1000*[1]TimberSectorMinusCoreVPAImp!AV$91</f>
        <v>2.7688132999999993E-2</v>
      </c>
      <c r="AY31" s="10">
        <f>1/1000*[1]TimberSectorMinusCoreVPAImp!AW$91</f>
        <v>3.1936487999999999E-2</v>
      </c>
      <c r="AZ31" s="10">
        <f>1/1000*[1]TimberSectorMinusCoreVPAImp!AX$91</f>
        <v>4.0474583994999987E-2</v>
      </c>
      <c r="BA31" s="10">
        <f>1/1000*[1]TimberSectorMinusCoreVPAImp!AY$91</f>
        <v>1.6996070885999998E-2</v>
      </c>
      <c r="BB31" s="10">
        <f>1/1000*[1]TimberSectorMinusCoreVPAImp!AZ$91</f>
        <v>0</v>
      </c>
      <c r="BC31" s="10">
        <f>1/1000*[1]TimberSectorMinusCoreVPAImp!BA$91</f>
        <v>0</v>
      </c>
      <c r="BD31" s="215"/>
    </row>
    <row r="32" spans="2:56">
      <c r="B32" s="5" t="s">
        <v>42</v>
      </c>
      <c r="C32" s="45">
        <f>1/$A$1*[1]TimberSectorMinusCoreVPAImp!$B$114</f>
        <v>5.7195285462607971E-2</v>
      </c>
      <c r="D32" s="10">
        <f>1/$A$1*[1]TimberSectorMinusCoreVPAImp!$C$114</f>
        <v>5.8871717505413403E-2</v>
      </c>
      <c r="E32" s="10">
        <f>1/$A$1*[1]TimberSectorMinusCoreVPAImp!$D$114</f>
        <v>5.1121142628021844E-2</v>
      </c>
      <c r="F32" s="10">
        <f>1/$A$1*[1]TimberSectorMinusCoreVPAImp!$E$114</f>
        <v>5.8427715931477671E-2</v>
      </c>
      <c r="G32" s="10">
        <f>1/$A$1*[1]TimberSectorMinusCoreVPAImp!$F$114</f>
        <v>4.4053984799999994E-2</v>
      </c>
      <c r="H32" s="10">
        <f>1/$A$1*[1]TimberSectorMinusCoreVPAImp!$G$114</f>
        <v>4.4507840579999999E-2</v>
      </c>
      <c r="I32" s="10">
        <f>1/$A$1*[1]TimberSectorMinusCoreVPAImp!$H$114</f>
        <v>3.6167090119999995E-2</v>
      </c>
      <c r="J32" s="37">
        <f>1/$A$1*[1]TimberSectorMinusCoreVPAImp!$I$114</f>
        <v>3.1490603648205127E-2</v>
      </c>
      <c r="K32" s="37">
        <f>1/$A$1*[1]TimberSectorMinusCoreVPAImp!$J$114</f>
        <v>3.7132877180000003E-2</v>
      </c>
      <c r="L32" s="37">
        <f>1/$A$1*[1]TimberSectorMinusCoreVPAImp!$K$114</f>
        <v>2.5409381059999996E-2</v>
      </c>
      <c r="M32" s="10">
        <f>1/$A$1*[1]TimberSectorMinusCoreVPAImp!L$114</f>
        <v>3.0779951999999996E-2</v>
      </c>
      <c r="N32" s="10">
        <f>1/$A$1*[1]TimberSectorMinusCoreVPAImp!M$114</f>
        <v>4.3653045240000007E-2</v>
      </c>
      <c r="O32" s="10">
        <f>1/$A$1*[1]TimberSectorMinusCoreVPAImp!N$114</f>
        <v>3.272356304E-2</v>
      </c>
      <c r="P32" s="10">
        <f>1/$A$1*[1]TimberSectorMinusCoreVPAImp!O$114</f>
        <v>2.5794411019999994E-2</v>
      </c>
      <c r="Q32" s="10">
        <f>1/$A$1*[1]TimberSectorMinusCoreVPAImp!P$114</f>
        <v>2.9166096819999994E-2</v>
      </c>
      <c r="R32" s="10">
        <f>1/$A$1*[1]TimberSectorMinusCoreVPAImp!Q$114</f>
        <v>4.3599550135000005E-2</v>
      </c>
      <c r="S32" s="10">
        <f>1/$A$1*[1]TimberSectorMinusCoreVPAImp!R$114</f>
        <v>3.8059354620000006E-2</v>
      </c>
      <c r="T32" s="10">
        <f>1/$A$1*[1]TimberSectorMinusCoreVPAImp!S$114</f>
        <v>7.9439585325765755E-2</v>
      </c>
      <c r="U32" s="10">
        <f>1/$A$1*[1]TimberSectorMinusCoreVPAImp!T$114</f>
        <v>6.5626131479999988E-2</v>
      </c>
      <c r="V32" s="10">
        <f>1/$A$1*[1]TimberSectorMinusCoreVPAImp!U$114</f>
        <v>8.437313182666667E-2</v>
      </c>
      <c r="W32" s="10">
        <f>1/$A$1*[1]TimberSectorMinusCoreVPAImp!V$114</f>
        <v>5.011302925999999E-2</v>
      </c>
      <c r="X32" s="10">
        <f>1/$A$1*[1]TimberSectorMinusCoreVPAImp!W$114</f>
        <v>6.3381751956681803E-2</v>
      </c>
      <c r="Y32" s="10">
        <f>1/$A$1*[1]TimberSectorMinusCoreVPAImp!X$114</f>
        <v>4.878497252623637E-2</v>
      </c>
      <c r="Z32" s="10">
        <f>1/$A$1*[1]TimberSectorMinusCoreVPAImp!Y$114</f>
        <v>4.5911394033473933E-2</v>
      </c>
      <c r="AA32" s="10">
        <f>1/$A$1*[1]TimberSectorMinusCoreVPAImp!Z$114</f>
        <v>0</v>
      </c>
      <c r="AB32" s="10">
        <f>1/$A$1*[1]TimberSectorMinusCoreVPAImp!AA$114</f>
        <v>0</v>
      </c>
      <c r="AC32" s="4"/>
      <c r="AD32" s="45">
        <f>1/1000*[1]TimberSectorMinusCoreVPAImp!AB$114</f>
        <v>4.8617108000000006E-2</v>
      </c>
      <c r="AE32" s="10">
        <f>1/1000*[1]TimberSectorMinusCoreVPAImp!AC$114</f>
        <v>3.7602697999999997E-2</v>
      </c>
      <c r="AF32" s="10">
        <f>1/1000*[1]TimberSectorMinusCoreVPAImp!AD$114</f>
        <v>4.4176718999999996E-2</v>
      </c>
      <c r="AG32" s="10">
        <f>1/1000*[1]TimberSectorMinusCoreVPAImp!AE$114</f>
        <v>5.2362443000000002E-2</v>
      </c>
      <c r="AH32" s="10">
        <f>1/1000*[1]TimberSectorMinusCoreVPAImp!AF$114</f>
        <v>5.7552628999999994E-2</v>
      </c>
      <c r="AI32" s="10">
        <f>1/1000*[1]TimberSectorMinusCoreVPAImp!AG$114</f>
        <v>5.2260450000000007E-2</v>
      </c>
      <c r="AJ32" s="10">
        <f>1/1000*[1]TimberSectorMinusCoreVPAImp!AH$114</f>
        <v>4.7992526999999993E-2</v>
      </c>
      <c r="AK32" s="10">
        <f>1/1000*[1]TimberSectorMinusCoreVPAImp!AI$114</f>
        <v>5.3269232000000007E-2</v>
      </c>
      <c r="AL32" s="10">
        <f>1/1000*[1]TimberSectorMinusCoreVPAImp!AJ$114</f>
        <v>5.5879833000000004E-2</v>
      </c>
      <c r="AM32" s="10">
        <f>1/1000*[1]TimberSectorMinusCoreVPAImp!AK$114</f>
        <v>4.1553447E-2</v>
      </c>
      <c r="AN32" s="10">
        <f>1/1000*[1]TimberSectorMinusCoreVPAImp!AL$114</f>
        <v>4.3540922999999995E-2</v>
      </c>
      <c r="AO32" s="10">
        <f>1/1000*[1]TimberSectorMinusCoreVPAImp!AM$114</f>
        <v>5.2284090999999991E-2</v>
      </c>
      <c r="AP32" s="10">
        <f>1/1000*[1]TimberSectorMinusCoreVPAImp!AN$114</f>
        <v>4.5753068000000001E-2</v>
      </c>
      <c r="AQ32" s="10">
        <f>1/1000*[1]TimberSectorMinusCoreVPAImp!AO$114</f>
        <v>5.0260308000000004E-2</v>
      </c>
      <c r="AR32" s="10">
        <f>1/1000*[1]TimberSectorMinusCoreVPAImp!AP$114</f>
        <v>5.7162686000000004E-2</v>
      </c>
      <c r="AS32" s="10">
        <f>1/1000*[1]TimberSectorMinusCoreVPAImp!AQ$114</f>
        <v>5.6802170000000006E-2</v>
      </c>
      <c r="AT32" s="10">
        <f>1/1000*[1]TimberSectorMinusCoreVPAImp!AR$114</f>
        <v>5.8401647000000008E-2</v>
      </c>
      <c r="AU32" s="10">
        <f>1/1000*[1]TimberSectorMinusCoreVPAImp!AS$114</f>
        <v>6.5075988000000001E-2</v>
      </c>
      <c r="AV32" s="10">
        <f>1/1000*[1]TimberSectorMinusCoreVPAImp!AT$114</f>
        <v>6.9861052000000007E-2</v>
      </c>
      <c r="AW32" s="10">
        <f>1/1000*[1]TimberSectorMinusCoreVPAImp!AU$114</f>
        <v>7.0440785000000006E-2</v>
      </c>
      <c r="AX32" s="10">
        <f>1/1000*[1]TimberSectorMinusCoreVPAImp!AV$114</f>
        <v>5.8914268999999998E-2</v>
      </c>
      <c r="AY32" s="10">
        <f>1/1000*[1]TimberSectorMinusCoreVPAImp!AW$114</f>
        <v>6.4245888999999987E-2</v>
      </c>
      <c r="AZ32" s="10">
        <f>1/1000*[1]TimberSectorMinusCoreVPAImp!AX$114</f>
        <v>6.9777543601999975E-2</v>
      </c>
      <c r="BA32" s="10">
        <f>1/1000*[1]TimberSectorMinusCoreVPAImp!AY$114</f>
        <v>6.193157019E-2</v>
      </c>
      <c r="BB32" s="10">
        <f>1/1000*[1]TimberSectorMinusCoreVPAImp!AZ$114</f>
        <v>0</v>
      </c>
      <c r="BC32" s="10">
        <f>1/1000*[1]TimberSectorMinusCoreVPAImp!BA$114</f>
        <v>0</v>
      </c>
      <c r="BD32" s="215"/>
    </row>
    <row r="33" spans="2:56">
      <c r="B33" s="5" t="s">
        <v>41</v>
      </c>
      <c r="C33" s="45">
        <f>1/$A$1*[1]TimberSectorMinusCoreVPAImp!$B$188</f>
        <v>1.3371312990641711E-3</v>
      </c>
      <c r="D33" s="10">
        <f>1/$A$1*[1]TimberSectorMinusCoreVPAImp!$C$188</f>
        <v>3.4349057255736093E-3</v>
      </c>
      <c r="E33" s="10">
        <f>1/$A$1*[1]TimberSectorMinusCoreVPAImp!$D$188</f>
        <v>7.5558826362733672E-3</v>
      </c>
      <c r="F33" s="10">
        <f>1/$A$1*[1]TimberSectorMinusCoreVPAImp!$E$188</f>
        <v>1.111036993145482E-2</v>
      </c>
      <c r="G33" s="10">
        <f>1/$A$1*[1]TimberSectorMinusCoreVPAImp!$F$188</f>
        <v>1.1519473839999999E-2</v>
      </c>
      <c r="H33" s="10">
        <f>1/$A$1*[1]TimberSectorMinusCoreVPAImp!$G$188</f>
        <v>1.6100627619999999E-2</v>
      </c>
      <c r="I33" s="10">
        <f>1/$A$1*[1]TimberSectorMinusCoreVPAImp!$H$188</f>
        <v>1.5577039520000001E-2</v>
      </c>
      <c r="J33" s="37">
        <f>1/$A$1*[1]TimberSectorMinusCoreVPAImp!$I$188</f>
        <v>1.7050340098290599E-2</v>
      </c>
      <c r="K33" s="37">
        <f>1/$A$1*[1]TimberSectorMinusCoreVPAImp!$J$188</f>
        <v>2.3745661939999999E-2</v>
      </c>
      <c r="L33" s="37">
        <f>1/$A$1*[1]TimberSectorMinusCoreVPAImp!$K$188</f>
        <v>1.7488887639999999E-2</v>
      </c>
      <c r="M33" s="10">
        <f>1/$A$1*[1]TimberSectorMinusCoreVPAImp!L$188</f>
        <v>1.339693124E-2</v>
      </c>
      <c r="N33" s="10">
        <f>1/$A$1*[1]TimberSectorMinusCoreVPAImp!M$188</f>
        <v>3.4213133079999992E-2</v>
      </c>
      <c r="O33" s="10">
        <f>1/$A$1*[1]TimberSectorMinusCoreVPAImp!N$188</f>
        <v>3.8755558100000004E-2</v>
      </c>
      <c r="P33" s="10">
        <f>1/$A$1*[1]TimberSectorMinusCoreVPAImp!O$188</f>
        <v>2.5531324279999996E-2</v>
      </c>
      <c r="Q33" s="10">
        <f>1/$A$1*[1]TimberSectorMinusCoreVPAImp!P$188</f>
        <v>3.7377331179999994E-2</v>
      </c>
      <c r="R33" s="10">
        <f>1/$A$1*[1]TimberSectorMinusCoreVPAImp!Q$188</f>
        <v>3.9894569540000001E-2</v>
      </c>
      <c r="S33" s="10">
        <f>1/$A$1*[1]TimberSectorMinusCoreVPAImp!R$188</f>
        <v>4.4051911960000002E-2</v>
      </c>
      <c r="T33" s="10">
        <f>1/$A$1*[1]TimberSectorMinusCoreVPAImp!S$188</f>
        <v>2.6080370738558574E-2</v>
      </c>
      <c r="U33" s="10">
        <f>1/$A$1*[1]TimberSectorMinusCoreVPAImp!T$188</f>
        <v>2.5442579119999996E-2</v>
      </c>
      <c r="V33" s="10">
        <f>1/$A$1*[1]TimberSectorMinusCoreVPAImp!U$188</f>
        <v>4.9853913E-2</v>
      </c>
      <c r="W33" s="10">
        <f>1/$A$1*[1]TimberSectorMinusCoreVPAImp!V$188</f>
        <v>3.3197135300000014E-2</v>
      </c>
      <c r="X33" s="10">
        <f>1/$A$1*[1]TimberSectorMinusCoreVPAImp!W$188</f>
        <v>4.0837933446594005E-2</v>
      </c>
      <c r="Y33" s="10">
        <f>1/$A$1*[1]TimberSectorMinusCoreVPAImp!X$188</f>
        <v>1.9831686076719979E-2</v>
      </c>
      <c r="Z33" s="10">
        <f>1/$A$1*[1]TimberSectorMinusCoreVPAImp!Y$188</f>
        <v>2.0683005310495675E-2</v>
      </c>
      <c r="AA33" s="10">
        <f>1/$A$1*[1]TimberSectorMinusCoreVPAImp!Z$188</f>
        <v>0</v>
      </c>
      <c r="AB33" s="10">
        <f>1/$A$1*[1]TimberSectorMinusCoreVPAImp!AA$188</f>
        <v>0</v>
      </c>
      <c r="AC33" s="4"/>
      <c r="AD33" s="45">
        <f>1/1000*[1]TimberSectorMinusCoreVPAImp!AB$188</f>
        <v>1.132517E-3</v>
      </c>
      <c r="AE33" s="10">
        <f>1/1000*[1]TimberSectorMinusCoreVPAImp!AC$188</f>
        <v>2.5618139999999999E-3</v>
      </c>
      <c r="AF33" s="10">
        <f>1/1000*[1]TimberSectorMinusCoreVPAImp!AD$188</f>
        <v>5.4624489999999994E-3</v>
      </c>
      <c r="AG33" s="10">
        <f>1/1000*[1]TimberSectorMinusCoreVPAImp!AE$188</f>
        <v>8.0748179999999992E-3</v>
      </c>
      <c r="AH33" s="10">
        <f>1/1000*[1]TimberSectorMinusCoreVPAImp!AF$188</f>
        <v>1.1788406999999999E-2</v>
      </c>
      <c r="AI33" s="10">
        <f>1/1000*[1]TimberSectorMinusCoreVPAImp!AG$188</f>
        <v>1.4654826999999999E-2</v>
      </c>
      <c r="AJ33" s="10">
        <f>1/1000*[1]TimberSectorMinusCoreVPAImp!AH$188</f>
        <v>1.5732806999999998E-2</v>
      </c>
      <c r="AK33" s="10">
        <f>1/1000*[1]TimberSectorMinusCoreVPAImp!AI$188</f>
        <v>2.3506092999999999E-2</v>
      </c>
      <c r="AL33" s="10">
        <f>1/1000*[1]TimberSectorMinusCoreVPAImp!AJ$188</f>
        <v>2.9696923E-2</v>
      </c>
      <c r="AM33" s="10">
        <f>1/1000*[1]TimberSectorMinusCoreVPAImp!AK$188</f>
        <v>2.4743035E-2</v>
      </c>
      <c r="AN33" s="10">
        <f>1/1000*[1]TimberSectorMinusCoreVPAImp!AL$188</f>
        <v>1.6178791999999997E-2</v>
      </c>
      <c r="AO33" s="10">
        <f>1/1000*[1]TimberSectorMinusCoreVPAImp!AM$188</f>
        <v>2.5374402999999997E-2</v>
      </c>
      <c r="AP33" s="10">
        <f>1/1000*[1]TimberSectorMinusCoreVPAImp!AN$188</f>
        <v>2.3107910999999998E-2</v>
      </c>
      <c r="AQ33" s="10">
        <f>1/1000*[1]TimberSectorMinusCoreVPAImp!AO$188</f>
        <v>1.6149584000000002E-2</v>
      </c>
      <c r="AR33" s="10">
        <f>1/1000*[1]TimberSectorMinusCoreVPAImp!AP$188</f>
        <v>1.8506154E-2</v>
      </c>
      <c r="AS33" s="10">
        <f>1/1000*[1]TimberSectorMinusCoreVPAImp!AQ$188</f>
        <v>1.7457345999999999E-2</v>
      </c>
      <c r="AT33" s="10">
        <f>1/1000*[1]TimberSectorMinusCoreVPAImp!AR$188</f>
        <v>1.7868873E-2</v>
      </c>
      <c r="AU33" s="10">
        <f>1/1000*[1]TimberSectorMinusCoreVPAImp!AS$188</f>
        <v>1.8374371E-2</v>
      </c>
      <c r="AV33" s="10">
        <f>1/1000*[1]TimberSectorMinusCoreVPAImp!AT$188</f>
        <v>2.1027259999999999E-2</v>
      </c>
      <c r="AW33" s="10">
        <f>1/1000*[1]TimberSectorMinusCoreVPAImp!AU$188</f>
        <v>3.0895019000000003E-2</v>
      </c>
      <c r="AX33" s="10">
        <f>1/1000*[1]TimberSectorMinusCoreVPAImp!AV$188</f>
        <v>2.3307478999999999E-2</v>
      </c>
      <c r="AY33" s="10">
        <f>1/1000*[1]TimberSectorMinusCoreVPAImp!AW$188</f>
        <v>2.8808691000000004E-2</v>
      </c>
      <c r="AZ33" s="10">
        <f>1/1000*[1]TimberSectorMinusCoreVPAImp!AX$188</f>
        <v>2.3381514556000002E-2</v>
      </c>
      <c r="BA33" s="10">
        <f>1/1000*[1]TimberSectorMinusCoreVPAImp!AY$188</f>
        <v>2.1798195736999995E-2</v>
      </c>
      <c r="BB33" s="10">
        <f>1/1000*[1]TimberSectorMinusCoreVPAImp!AZ$188</f>
        <v>0</v>
      </c>
      <c r="BC33" s="10">
        <f>1/1000*[1]TimberSectorMinusCoreVPAImp!BA$188</f>
        <v>0</v>
      </c>
      <c r="BD33" s="215"/>
    </row>
    <row r="34" spans="2:56">
      <c r="B34" s="5" t="s">
        <v>43</v>
      </c>
      <c r="C34" s="45">
        <f>1/$A$1*[1]TimberSectorMinusCoreVPAImp!$B$225</f>
        <v>9.1872839106403401E-3</v>
      </c>
      <c r="D34" s="10">
        <f>1/$A$1*[1]TimberSectorMinusCoreVPAImp!$C$225</f>
        <v>7.2704966643210352E-3</v>
      </c>
      <c r="E34" s="10">
        <f>1/$A$1*[1]TimberSectorMinusCoreVPAImp!$D$225</f>
        <v>9.2171065736441331E-3</v>
      </c>
      <c r="F34" s="10">
        <f>1/$A$1*[1]TimberSectorMinusCoreVPAImp!$E$225</f>
        <v>1.1167059438191872E-2</v>
      </c>
      <c r="G34" s="10">
        <f>1/$A$1*[1]TimberSectorMinusCoreVPAImp!$F$225</f>
        <v>1.0753539859999998E-2</v>
      </c>
      <c r="H34" s="10">
        <f>1/$A$1*[1]TimberSectorMinusCoreVPAImp!$G$225</f>
        <v>9.2881685400000007E-3</v>
      </c>
      <c r="I34" s="10">
        <f>1/$A$1*[1]TimberSectorMinusCoreVPAImp!$H$225</f>
        <v>5.5722728600000005E-3</v>
      </c>
      <c r="J34" s="37">
        <f>1/$A$1*[1]TimberSectorMinusCoreVPAImp!$I$225</f>
        <v>6.2227689350427343E-3</v>
      </c>
      <c r="K34" s="37">
        <f>1/$A$1*[1]TimberSectorMinusCoreVPAImp!$J$225</f>
        <v>6.0234399400000069E-3</v>
      </c>
      <c r="L34" s="37">
        <f>1/$A$1*[1]TimberSectorMinusCoreVPAImp!$K$225</f>
        <v>3.6148820399999997E-3</v>
      </c>
      <c r="M34" s="10">
        <f>1/$A$1*[1]TimberSectorMinusCoreVPAImp!L$225</f>
        <v>3.1644663399999981E-3</v>
      </c>
      <c r="N34" s="10">
        <f>1/$A$1*[1]TimberSectorMinusCoreVPAImp!M$225</f>
        <v>1.4865073159999999E-2</v>
      </c>
      <c r="O34" s="10">
        <f>1/$A$1*[1]TimberSectorMinusCoreVPAImp!N$225</f>
        <v>1.511121528E-2</v>
      </c>
      <c r="P34" s="10">
        <f>1/$A$1*[1]TimberSectorMinusCoreVPAImp!O$225</f>
        <v>8.9177089399999979E-3</v>
      </c>
      <c r="Q34" s="10">
        <f>1/$A$1*[1]TimberSectorMinusCoreVPAImp!P$225</f>
        <v>1.4239430939999995E-2</v>
      </c>
      <c r="R34" s="10">
        <f>1/$A$1*[1]TimberSectorMinusCoreVPAImp!Q$225</f>
        <v>1.060407151999998E-2</v>
      </c>
      <c r="S34" s="10">
        <f>1/$A$1*[1]TimberSectorMinusCoreVPAImp!R$225</f>
        <v>1.1365541739999985E-2</v>
      </c>
      <c r="T34" s="10">
        <f>1/$A$1*[1]TimberSectorMinusCoreVPAImp!S$225</f>
        <v>4.7292092944143937E-3</v>
      </c>
      <c r="U34" s="10">
        <f>1/$A$1*[1]TimberSectorMinusCoreVPAImp!T$225</f>
        <v>2.830803079999944E-3</v>
      </c>
      <c r="V34" s="10">
        <f>1/$A$1*[1]TimberSectorMinusCoreVPAImp!U$225</f>
        <v>2.1219464800000115E-3</v>
      </c>
      <c r="W34" s="10">
        <f>1/$A$1*[1]TimberSectorMinusCoreVPAImp!V$225</f>
        <v>1.921842300000004E-3</v>
      </c>
      <c r="X34" s="10">
        <f>1/$A$1*[1]TimberSectorMinusCoreVPAImp!W$225</f>
        <v>2.2213497599999077E-3</v>
      </c>
      <c r="Y34" s="10">
        <f>1/$A$1*[1]TimberSectorMinusCoreVPAImp!X$225</f>
        <v>1.7065953023800151E-3</v>
      </c>
      <c r="Z34" s="10">
        <f>1/$A$1*[1]TimberSectorMinusCoreVPAImp!Y$225</f>
        <v>2.0633366516762675E-3</v>
      </c>
      <c r="AA34" s="10">
        <f>1/$A$1*[1]TimberSectorMinusCoreVPAImp!Z$225</f>
        <v>0</v>
      </c>
      <c r="AB34" s="10">
        <f>1/$A$1*[1]TimberSectorMinusCoreVPAImp!AA$225</f>
        <v>0</v>
      </c>
      <c r="AC34" s="4"/>
      <c r="AD34" s="45">
        <f>1/1000*[1]TimberSectorMinusCoreVPAImp!AB$225</f>
        <v>5.0570689999999991E-3</v>
      </c>
      <c r="AE34" s="10">
        <f>1/1000*[1]TimberSectorMinusCoreVPAImp!AC$225</f>
        <v>4.155143E-3</v>
      </c>
      <c r="AF34" s="10">
        <f>1/1000*[1]TimberSectorMinusCoreVPAImp!AD$225</f>
        <v>5.1690130000000001E-3</v>
      </c>
      <c r="AG34" s="10">
        <f>1/1000*[1]TimberSectorMinusCoreVPAImp!AE$225</f>
        <v>6.7344450000000004E-3</v>
      </c>
      <c r="AH34" s="10">
        <f>1/1000*[1]TimberSectorMinusCoreVPAImp!AF$225</f>
        <v>7.8763710000000001E-3</v>
      </c>
      <c r="AI34" s="10">
        <f>1/1000*[1]TimberSectorMinusCoreVPAImp!AG$225</f>
        <v>6.3043270000000002E-3</v>
      </c>
      <c r="AJ34" s="10">
        <f>1/1000*[1]TimberSectorMinusCoreVPAImp!AH$225</f>
        <v>4.3539819999999993E-3</v>
      </c>
      <c r="AK34" s="10">
        <f>1/1000*[1]TimberSectorMinusCoreVPAImp!AI$225</f>
        <v>5.6757769999999999E-3</v>
      </c>
      <c r="AL34" s="10">
        <f>1/1000*[1]TimberSectorMinusCoreVPAImp!AJ$225</f>
        <v>6.3116050000000005E-3</v>
      </c>
      <c r="AM34" s="10">
        <f>1/1000*[1]TimberSectorMinusCoreVPAImp!AK$225</f>
        <v>4.7504879999999998E-3</v>
      </c>
      <c r="AN34" s="10">
        <f>1/1000*[1]TimberSectorMinusCoreVPAImp!AL$225</f>
        <v>3.6104630000000013E-3</v>
      </c>
      <c r="AO34" s="10">
        <f>1/1000*[1]TimberSectorMinusCoreVPAImp!AM$225</f>
        <v>6.2283639999999993E-3</v>
      </c>
      <c r="AP34" s="10">
        <f>1/1000*[1]TimberSectorMinusCoreVPAImp!AN$225</f>
        <v>5.7979139999999995E-3</v>
      </c>
      <c r="AQ34" s="10">
        <f>1/1000*[1]TimberSectorMinusCoreVPAImp!AO$225</f>
        <v>4.6048149999999999E-3</v>
      </c>
      <c r="AR34" s="10">
        <f>1/1000*[1]TimberSectorMinusCoreVPAImp!AP$225</f>
        <v>5.6747710000000003E-3</v>
      </c>
      <c r="AS34" s="10">
        <f>1/1000*[1]TimberSectorMinusCoreVPAImp!AQ$225</f>
        <v>3.4458550000000016E-3</v>
      </c>
      <c r="AT34" s="10">
        <f>1/1000*[1]TimberSectorMinusCoreVPAImp!AR$225</f>
        <v>3.3412150000000002E-3</v>
      </c>
      <c r="AU34" s="10">
        <f>1/1000*[1]TimberSectorMinusCoreVPAImp!AS$225</f>
        <v>3.3936069999999977E-3</v>
      </c>
      <c r="AV34" s="10">
        <f>1/1000*[1]TimberSectorMinusCoreVPAImp!AT$225</f>
        <v>2.5052980000000035E-3</v>
      </c>
      <c r="AW34" s="10">
        <f>1/1000*[1]TimberSectorMinusCoreVPAImp!AU$225</f>
        <v>1.6229579999999988E-3</v>
      </c>
      <c r="AX34" s="10">
        <f>1/1000*[1]TimberSectorMinusCoreVPAImp!AV$225</f>
        <v>1.8122730000000012E-3</v>
      </c>
      <c r="AY34" s="10">
        <f>1/1000*[1]TimberSectorMinusCoreVPAImp!AW$225</f>
        <v>2.0261110000000001E-3</v>
      </c>
      <c r="AZ34" s="10">
        <f>1/1000*[1]TimberSectorMinusCoreVPAImp!AX$225</f>
        <v>2.1773409829999933E-3</v>
      </c>
      <c r="BA34" s="10">
        <f>1/1000*[1]TimberSectorMinusCoreVPAImp!AY$225</f>
        <v>1.910545021E-3</v>
      </c>
      <c r="BB34" s="10">
        <f>1/1000*[1]TimberSectorMinusCoreVPAImp!AZ$225</f>
        <v>0</v>
      </c>
      <c r="BC34" s="10">
        <f>1/1000*[1]TimberSectorMinusCoreVPAImp!BA$225</f>
        <v>0</v>
      </c>
      <c r="BD34" s="215"/>
    </row>
    <row r="35" spans="2:56">
      <c r="B35" s="5" t="s">
        <v>19</v>
      </c>
      <c r="C35" s="21">
        <f t="shared" ref="C35:AB35" si="12">SUM(C26:C26)-SUM(C27:C34)</f>
        <v>1.8108825573177972E-2</v>
      </c>
      <c r="D35" s="15">
        <f t="shared" si="12"/>
        <v>1.5914385904031561E-2</v>
      </c>
      <c r="E35" s="15">
        <f t="shared" si="12"/>
        <v>2.7346039517215093E-2</v>
      </c>
      <c r="F35" s="15">
        <f t="shared" si="12"/>
        <v>3.9364562494191874E-2</v>
      </c>
      <c r="G35" s="15">
        <f t="shared" si="12"/>
        <v>3.4676643539999996E-2</v>
      </c>
      <c r="H35" s="15">
        <f t="shared" si="12"/>
        <v>3.4859677719999954E-2</v>
      </c>
      <c r="I35" s="15">
        <f t="shared" si="12"/>
        <v>3.1919194160000025E-2</v>
      </c>
      <c r="J35" s="68">
        <f t="shared" si="12"/>
        <v>3.2358613991452956E-2</v>
      </c>
      <c r="K35" s="68">
        <f t="shared" si="12"/>
        <v>3.7020842599999992E-2</v>
      </c>
      <c r="L35" s="68">
        <f t="shared" si="12"/>
        <v>3.1324772080000007E-2</v>
      </c>
      <c r="M35" s="15">
        <f t="shared" si="12"/>
        <v>3.3537818019999971E-2</v>
      </c>
      <c r="N35" s="15">
        <f t="shared" si="12"/>
        <v>5.5824693820000049E-2</v>
      </c>
      <c r="O35" s="15">
        <f t="shared" si="12"/>
        <v>8.497730191999997E-2</v>
      </c>
      <c r="P35" s="15">
        <f t="shared" si="12"/>
        <v>4.8836997439999946E-2</v>
      </c>
      <c r="Q35" s="15">
        <f t="shared" si="12"/>
        <v>6.3254626260000002E-2</v>
      </c>
      <c r="R35" s="15">
        <f t="shared" si="12"/>
        <v>7.6293267260000019E-2</v>
      </c>
      <c r="S35" s="15">
        <f t="shared" si="12"/>
        <v>0.10850339712000001</v>
      </c>
      <c r="T35" s="15">
        <f t="shared" si="12"/>
        <v>0.14929632322936937</v>
      </c>
      <c r="U35" s="15">
        <f t="shared" si="12"/>
        <v>0.14665337967999997</v>
      </c>
      <c r="V35" s="15">
        <f t="shared" si="12"/>
        <v>0.13089465795444427</v>
      </c>
      <c r="W35" s="15">
        <f t="shared" si="12"/>
        <v>0.10277088332000001</v>
      </c>
      <c r="X35" s="15">
        <f t="shared" si="12"/>
        <v>0.10839385070414842</v>
      </c>
      <c r="Y35" s="15">
        <f t="shared" si="12"/>
        <v>9.2070031637939947E-2</v>
      </c>
      <c r="Z35" s="15">
        <f t="shared" si="12"/>
        <v>8.7263436128172306E-2</v>
      </c>
      <c r="AA35" s="15">
        <f t="shared" si="12"/>
        <v>0</v>
      </c>
      <c r="AB35" s="15">
        <f t="shared" si="12"/>
        <v>0</v>
      </c>
      <c r="AC35" s="4"/>
      <c r="AD35" s="22">
        <f t="shared" ref="AD35:BC35" si="13">SUM(AD26:AD26)-SUM(AD27:AD34)</f>
        <v>1.3407575999999949E-2</v>
      </c>
      <c r="AE35" s="12">
        <f t="shared" si="13"/>
        <v>1.1223075000000013E-2</v>
      </c>
      <c r="AF35" s="12">
        <f t="shared" si="13"/>
        <v>1.6845233000000015E-2</v>
      </c>
      <c r="AG35" s="12">
        <f t="shared" si="13"/>
        <v>2.4245379999999928E-2</v>
      </c>
      <c r="AH35" s="12">
        <f t="shared" si="13"/>
        <v>2.6541032999999992E-2</v>
      </c>
      <c r="AI35" s="12">
        <f t="shared" si="13"/>
        <v>2.6674970999999992E-2</v>
      </c>
      <c r="AJ35" s="12">
        <f t="shared" si="13"/>
        <v>2.8066313000000065E-2</v>
      </c>
      <c r="AK35" s="12">
        <f t="shared" si="13"/>
        <v>3.2801279999999988E-2</v>
      </c>
      <c r="AL35" s="12">
        <f t="shared" si="13"/>
        <v>3.9423597000000005E-2</v>
      </c>
      <c r="AM35" s="12">
        <f t="shared" si="13"/>
        <v>4.2650577000000023E-2</v>
      </c>
      <c r="AN35" s="12">
        <f t="shared" si="13"/>
        <v>3.6550975000000013E-2</v>
      </c>
      <c r="AO35" s="12">
        <f t="shared" si="13"/>
        <v>4.8569065999999994E-2</v>
      </c>
      <c r="AP35" s="12">
        <f t="shared" si="13"/>
        <v>4.9785277000000017E-2</v>
      </c>
      <c r="AQ35" s="12">
        <f t="shared" si="13"/>
        <v>4.4180222000000019E-2</v>
      </c>
      <c r="AR35" s="12">
        <f t="shared" si="13"/>
        <v>5.2091184999999984E-2</v>
      </c>
      <c r="AS35" s="12">
        <f t="shared" si="13"/>
        <v>5.0064140999999979E-2</v>
      </c>
      <c r="AT35" s="12">
        <f t="shared" si="13"/>
        <v>5.5260068000000051E-2</v>
      </c>
      <c r="AU35" s="12">
        <f t="shared" si="13"/>
        <v>6.6134623999999975E-2</v>
      </c>
      <c r="AV35" s="12">
        <f t="shared" si="13"/>
        <v>7.7651528000000025E-2</v>
      </c>
      <c r="AW35" s="12">
        <f t="shared" si="13"/>
        <v>6.9144633999999927E-2</v>
      </c>
      <c r="AX35" s="12">
        <f t="shared" si="13"/>
        <v>6.0233082000000021E-2</v>
      </c>
      <c r="AY35" s="12">
        <f t="shared" si="13"/>
        <v>7.026612600000004E-2</v>
      </c>
      <c r="AZ35" s="12">
        <f t="shared" si="13"/>
        <v>8.1834701872000148E-2</v>
      </c>
      <c r="BA35" s="12">
        <f t="shared" si="13"/>
        <v>6.1277683235000019E-2</v>
      </c>
      <c r="BB35" s="12">
        <f t="shared" si="13"/>
        <v>0</v>
      </c>
      <c r="BC35" s="12">
        <f t="shared" si="13"/>
        <v>0</v>
      </c>
      <c r="BD35" s="215"/>
    </row>
    <row r="36" spans="2:56" ht="17.149999999999999" customHeight="1">
      <c r="B36" s="9" t="s">
        <v>98</v>
      </c>
      <c r="C36" s="59">
        <f t="shared" ref="C36:AB36" si="14">C5-SUM(C6,C9,C13,C17,C26)</f>
        <v>0.27118601308341383</v>
      </c>
      <c r="D36" s="25">
        <f t="shared" si="14"/>
        <v>0.17688565265232925</v>
      </c>
      <c r="E36" s="25">
        <f t="shared" si="14"/>
        <v>0.20503925130638445</v>
      </c>
      <c r="F36" s="25">
        <f t="shared" si="14"/>
        <v>0.19733515138370716</v>
      </c>
      <c r="G36" s="25">
        <f t="shared" si="14"/>
        <v>0.19962120303999997</v>
      </c>
      <c r="H36" s="25">
        <f t="shared" si="14"/>
        <v>0.22383586609999995</v>
      </c>
      <c r="I36" s="25">
        <f t="shared" si="14"/>
        <v>0.21359461871999952</v>
      </c>
      <c r="J36" s="43">
        <f t="shared" si="14"/>
        <v>0.22299168183196549</v>
      </c>
      <c r="K36" s="43">
        <f t="shared" si="14"/>
        <v>0.24821347208000111</v>
      </c>
      <c r="L36" s="43">
        <f t="shared" si="14"/>
        <v>0.17041305988</v>
      </c>
      <c r="M36" s="25">
        <f t="shared" si="14"/>
        <v>0.28098737142000019</v>
      </c>
      <c r="N36" s="25">
        <f t="shared" si="14"/>
        <v>0.34814585022000033</v>
      </c>
      <c r="O36" s="25">
        <f t="shared" si="14"/>
        <v>0.34999112522000075</v>
      </c>
      <c r="P36" s="25">
        <f t="shared" si="14"/>
        <v>0.36546905823999731</v>
      </c>
      <c r="Q36" s="25">
        <f t="shared" si="14"/>
        <v>0.41567128957143007</v>
      </c>
      <c r="R36" s="25">
        <f t="shared" si="14"/>
        <v>0.53737991804000007</v>
      </c>
      <c r="S36" s="25">
        <f t="shared" si="14"/>
        <v>0.51183994595333537</v>
      </c>
      <c r="T36" s="25">
        <f t="shared" si="14"/>
        <v>0.51190284233747718</v>
      </c>
      <c r="U36" s="25">
        <f t="shared" si="14"/>
        <v>0.48496173825999955</v>
      </c>
      <c r="V36" s="25">
        <f t="shared" si="14"/>
        <v>0.47200768943889049</v>
      </c>
      <c r="W36" s="25">
        <f t="shared" si="14"/>
        <v>0.35862005185999868</v>
      </c>
      <c r="X36" s="25">
        <f t="shared" si="14"/>
        <v>0.42418543440000001</v>
      </c>
      <c r="Y36" s="25">
        <f t="shared" si="14"/>
        <v>0.2276729157164934</v>
      </c>
      <c r="Z36" s="25">
        <f t="shared" si="14"/>
        <v>0.16746545304816252</v>
      </c>
      <c r="AA36" s="25">
        <f t="shared" si="14"/>
        <v>0</v>
      </c>
      <c r="AB36" s="25">
        <f t="shared" si="14"/>
        <v>0</v>
      </c>
      <c r="AC36" s="4"/>
      <c r="AD36" s="59">
        <f t="shared" ref="AD36:BC36" si="15">AD5-SUM(AD6,AD9,AD13,AD17,AD26)</f>
        <v>0.10191044799999993</v>
      </c>
      <c r="AE36" s="25">
        <f t="shared" si="15"/>
        <v>6.8280920999999883E-2</v>
      </c>
      <c r="AF36" s="25">
        <f t="shared" si="15"/>
        <v>8.4029095999999637E-2</v>
      </c>
      <c r="AG36" s="25">
        <f t="shared" si="15"/>
        <v>9.7063353000000241E-2</v>
      </c>
      <c r="AH36" s="25">
        <f t="shared" si="15"/>
        <v>9.9103516000000114E-2</v>
      </c>
      <c r="AI36" s="25">
        <f t="shared" si="15"/>
        <v>9.8927672000000078E-2</v>
      </c>
      <c r="AJ36" s="25">
        <f t="shared" si="15"/>
        <v>9.8833784999999841E-2</v>
      </c>
      <c r="AK36" s="25">
        <f t="shared" si="15"/>
        <v>0.12885175400000115</v>
      </c>
      <c r="AL36" s="25">
        <f t="shared" si="15"/>
        <v>0.14841547400000032</v>
      </c>
      <c r="AM36" s="25">
        <f t="shared" si="15"/>
        <v>0.12539126700000125</v>
      </c>
      <c r="AN36" s="25">
        <f t="shared" si="15"/>
        <v>0.16964198000000019</v>
      </c>
      <c r="AO36" s="25">
        <f t="shared" si="15"/>
        <v>0.17547191900000003</v>
      </c>
      <c r="AP36" s="25">
        <f t="shared" si="15"/>
        <v>0.17237685000000047</v>
      </c>
      <c r="AQ36" s="25">
        <f t="shared" si="15"/>
        <v>0.1714577989999988</v>
      </c>
      <c r="AR36" s="25">
        <f t="shared" si="15"/>
        <v>0.19200497100000069</v>
      </c>
      <c r="AS36" s="25">
        <f t="shared" si="15"/>
        <v>0.20351188699999945</v>
      </c>
      <c r="AT36" s="25">
        <f t="shared" si="15"/>
        <v>0.2146680019999998</v>
      </c>
      <c r="AU36" s="25">
        <f t="shared" si="15"/>
        <v>0.22980550600000127</v>
      </c>
      <c r="AV36" s="25">
        <f t="shared" si="15"/>
        <v>0.22333724600000027</v>
      </c>
      <c r="AW36" s="25">
        <f t="shared" si="15"/>
        <v>0.2082473109999996</v>
      </c>
      <c r="AX36" s="25">
        <f t="shared" si="15"/>
        <v>0.17075276500000092</v>
      </c>
      <c r="AY36" s="25">
        <f t="shared" si="15"/>
        <v>0.24040372100000118</v>
      </c>
      <c r="AZ36" s="25">
        <f t="shared" si="15"/>
        <v>0.17265849260399957</v>
      </c>
      <c r="BA36" s="25">
        <f t="shared" si="15"/>
        <v>0.11143841112600006</v>
      </c>
      <c r="BB36" s="25">
        <f t="shared" si="15"/>
        <v>0</v>
      </c>
      <c r="BC36" s="25">
        <f t="shared" si="15"/>
        <v>0</v>
      </c>
      <c r="BD36" s="215"/>
    </row>
    <row r="37" spans="2:56">
      <c r="B37" s="5" t="s">
        <v>77</v>
      </c>
      <c r="C37" s="45">
        <f>1/$A$1*[1]TimberSectorMinusCoreVPAImp!$B$108</f>
        <v>5.021954528030303E-3</v>
      </c>
      <c r="D37" s="10">
        <f>1/$A$1*[1]TimberSectorMinusCoreVPAImp!$C$108</f>
        <v>5.7028839808605505E-3</v>
      </c>
      <c r="E37" s="10">
        <f>1/$A$1*[1]TimberSectorMinusCoreVPAImp!$D$108</f>
        <v>5.1063304725250244E-3</v>
      </c>
      <c r="F37" s="10">
        <f>1/$A$1*[1]TimberSectorMinusCoreVPAImp!$E$108</f>
        <v>6.9467821712429724E-3</v>
      </c>
      <c r="G37" s="10">
        <f>1/$A$1*[1]TimberSectorMinusCoreVPAImp!$F$108</f>
        <v>8.8407200000000016E-3</v>
      </c>
      <c r="H37" s="10">
        <f>1/$A$1*[1]TimberSectorMinusCoreVPAImp!$G$108</f>
        <v>1.0386100619999998E-2</v>
      </c>
      <c r="I37" s="10">
        <f>1/$A$1*[1]TimberSectorMinusCoreVPAImp!$H$108</f>
        <v>9.1834197000000006E-3</v>
      </c>
      <c r="J37" s="37">
        <f>1/$A$1*[1]TimberSectorMinusCoreVPAImp!$I$108</f>
        <v>1.0628241962393162E-2</v>
      </c>
      <c r="K37" s="37">
        <f>1/$A$1*[1]TimberSectorMinusCoreVPAImp!$J$108</f>
        <v>1.24881204E-2</v>
      </c>
      <c r="L37" s="37">
        <f>1/$A$1*[1]TimberSectorMinusCoreVPAImp!$K$108</f>
        <v>8.732328499999999E-3</v>
      </c>
      <c r="M37" s="10">
        <f>1/$A$1*[1]TimberSectorMinusCoreVPAImp!L$108</f>
        <v>1.2900144739999999E-2</v>
      </c>
      <c r="N37" s="10">
        <f>1/$A$1*[1]TimberSectorMinusCoreVPAImp!M$108</f>
        <v>1.7367760900000001E-2</v>
      </c>
      <c r="O37" s="10">
        <f>1/$A$1*[1]TimberSectorMinusCoreVPAImp!N$108</f>
        <v>1.47137326E-2</v>
      </c>
      <c r="P37" s="10">
        <f>1/$A$1*[1]TimberSectorMinusCoreVPAImp!O$108</f>
        <v>1.7097537659999999E-2</v>
      </c>
      <c r="Q37" s="10">
        <f>1/$A$1*[1]TimberSectorMinusCoreVPAImp!P$108</f>
        <v>1.7762581339999996E-2</v>
      </c>
      <c r="R37" s="10">
        <f>1/$A$1*[1]TimberSectorMinusCoreVPAImp!Q$108</f>
        <v>2.146890102E-2</v>
      </c>
      <c r="S37" s="10">
        <f>1/$A$1*[1]TimberSectorMinusCoreVPAImp!R$108</f>
        <v>2.1300688079999998E-2</v>
      </c>
      <c r="T37" s="10">
        <f>1/$A$1*[1]TimberSectorMinusCoreVPAImp!S$108</f>
        <v>2.9078700330630633E-2</v>
      </c>
      <c r="U37" s="10">
        <f>1/$A$1*[1]TimberSectorMinusCoreVPAImp!T$108</f>
        <v>2.6734295000000002E-2</v>
      </c>
      <c r="V37" s="10">
        <f>1/$A$1*[1]TimberSectorMinusCoreVPAImp!U$108</f>
        <v>2.6810379763333329E-2</v>
      </c>
      <c r="W37" s="10">
        <f>1/$A$1*[1]TimberSectorMinusCoreVPAImp!V$108</f>
        <v>2.5565245299999997E-2</v>
      </c>
      <c r="X37" s="10">
        <f>1/$A$1*[1]TimberSectorMinusCoreVPAImp!W$108</f>
        <v>3.9595076360000002E-2</v>
      </c>
      <c r="Y37" s="10">
        <f>1/$A$1*[1]TimberSectorMinusCoreVPAImp!X$108</f>
        <v>3.3295442152140003E-2</v>
      </c>
      <c r="Z37" s="10">
        <f>1/$A$1*[1]TimberSectorMinusCoreVPAImp!Y$108</f>
        <v>2.0869936604004328E-2</v>
      </c>
      <c r="AA37" s="10">
        <f>1/$A$1*[1]TimberSectorMinusCoreVPAImp!Z$108</f>
        <v>0</v>
      </c>
      <c r="AB37" s="10">
        <f>1/$A$1*[1]TimberSectorMinusCoreVPAImp!AA$108</f>
        <v>0</v>
      </c>
      <c r="AC37" s="4"/>
      <c r="AD37" s="45">
        <f>1/1000*[1]TimberSectorMinusCoreVPAImp!AB$108</f>
        <v>3.9172209999999994E-3</v>
      </c>
      <c r="AE37" s="10">
        <f>1/1000*[1]TimberSectorMinusCoreVPAImp!AC$108</f>
        <v>4.3563099999999995E-3</v>
      </c>
      <c r="AF37" s="10">
        <f>1/1000*[1]TimberSectorMinusCoreVPAImp!AD$108</f>
        <v>3.9615070000000004E-3</v>
      </c>
      <c r="AG37" s="10">
        <f>1/1000*[1]TimberSectorMinusCoreVPAImp!AE$108</f>
        <v>5.3718049999999995E-3</v>
      </c>
      <c r="AH37" s="10">
        <f>1/1000*[1]TimberSectorMinusCoreVPAImp!AF$108</f>
        <v>8.9473709999999991E-3</v>
      </c>
      <c r="AI37" s="10">
        <f>1/1000*[1]TimberSectorMinusCoreVPAImp!AG$108</f>
        <v>9.7015130000000002E-3</v>
      </c>
      <c r="AJ37" s="10">
        <f>1/1000*[1]TimberSectorMinusCoreVPAImp!AH$108</f>
        <v>9.8065779999999998E-3</v>
      </c>
      <c r="AK37" s="10">
        <f>1/1000*[1]TimberSectorMinusCoreVPAImp!AI$108</f>
        <v>1.2376456999999999E-2</v>
      </c>
      <c r="AL37" s="10">
        <f>1/1000*[1]TimberSectorMinusCoreVPAImp!AJ$108</f>
        <v>1.5293185999999999E-2</v>
      </c>
      <c r="AM37" s="10">
        <f>1/1000*[1]TimberSectorMinusCoreVPAImp!AK$108</f>
        <v>1.2097078000000002E-2</v>
      </c>
      <c r="AN37" s="10">
        <f>1/1000*[1]TimberSectorMinusCoreVPAImp!AL$108</f>
        <v>1.5765678999999998E-2</v>
      </c>
      <c r="AO37" s="10">
        <f>1/1000*[1]TimberSectorMinusCoreVPAImp!AM$108</f>
        <v>1.6234827E-2</v>
      </c>
      <c r="AP37" s="10">
        <f>1/1000*[1]TimberSectorMinusCoreVPAImp!AN$108</f>
        <v>1.5038429000000001E-2</v>
      </c>
      <c r="AQ37" s="10">
        <f>1/1000*[1]TimberSectorMinusCoreVPAImp!AO$108</f>
        <v>1.7757699999999998E-2</v>
      </c>
      <c r="AR37" s="10">
        <f>1/1000*[1]TimberSectorMinusCoreVPAImp!AP$108</f>
        <v>1.8870400999999998E-2</v>
      </c>
      <c r="AS37" s="10">
        <f>1/1000*[1]TimberSectorMinusCoreVPAImp!AQ$108</f>
        <v>2.2998391999999999E-2</v>
      </c>
      <c r="AT37" s="10">
        <f>1/1000*[1]TimberSectorMinusCoreVPAImp!AR$108</f>
        <v>2.1072501E-2</v>
      </c>
      <c r="AU37" s="10">
        <f>1/1000*[1]TimberSectorMinusCoreVPAImp!AS$108</f>
        <v>2.6257812999999998E-2</v>
      </c>
      <c r="AV37" s="10">
        <f>1/1000*[1]TimberSectorMinusCoreVPAImp!AT$108</f>
        <v>3.2390699000000009E-2</v>
      </c>
      <c r="AW37" s="10">
        <f>1/1000*[1]TimberSectorMinusCoreVPAImp!AU$108</f>
        <v>3.0141114E-2</v>
      </c>
      <c r="AX37" s="10">
        <f>1/1000*[1]TimberSectorMinusCoreVPAImp!AV$108</f>
        <v>3.1615215000000002E-2</v>
      </c>
      <c r="AY37" s="10">
        <f>1/1000*[1]TimberSectorMinusCoreVPAImp!AW$108</f>
        <v>5.2844066000000002E-2</v>
      </c>
      <c r="AZ37" s="10">
        <f>1/1000*[1]TimberSectorMinusCoreVPAImp!AX$108</f>
        <v>4.9431689712000002E-2</v>
      </c>
      <c r="BA37" s="10">
        <f>1/1000*[1]TimberSectorMinusCoreVPAImp!AY$108</f>
        <v>3.0558994754000004E-2</v>
      </c>
      <c r="BB37" s="10">
        <f>1/1000*[1]TimberSectorMinusCoreVPAImp!AZ$108</f>
        <v>0</v>
      </c>
      <c r="BC37" s="10">
        <f>1/1000*[1]TimberSectorMinusCoreVPAImp!BA$108</f>
        <v>0</v>
      </c>
      <c r="BD37" s="215"/>
    </row>
    <row r="38" spans="2:56">
      <c r="B38" s="5" t="s">
        <v>24</v>
      </c>
      <c r="C38" s="45">
        <f>1/$A$1*[1]TimberSectorMinusCoreVPAImp!$B$163</f>
        <v>0.25221909474791793</v>
      </c>
      <c r="D38" s="10">
        <f>1/$A$1*[1]TimberSectorMinusCoreVPAImp!$C$163</f>
        <v>0.15697431853674726</v>
      </c>
      <c r="E38" s="10">
        <f>1/$A$1*[1]TimberSectorMinusCoreVPAImp!$D$163</f>
        <v>0.19148502149028868</v>
      </c>
      <c r="F38" s="10">
        <f>1/$A$1*[1]TimberSectorMinusCoreVPAImp!$E$163</f>
        <v>0.18151434507412334</v>
      </c>
      <c r="G38" s="10">
        <f>1/$A$1*[1]TimberSectorMinusCoreVPAImp!$F$163</f>
        <v>0.18241506206000002</v>
      </c>
      <c r="H38" s="10">
        <f>1/$A$1*[1]TimberSectorMinusCoreVPAImp!$G$163</f>
        <v>0.20424218583999976</v>
      </c>
      <c r="I38" s="10">
        <f>1/$A$1*[1]TimberSectorMinusCoreVPAImp!$H$163</f>
        <v>0.19504369079999984</v>
      </c>
      <c r="J38" s="37">
        <f>1/$A$1*[1]TimberSectorMinusCoreVPAImp!$I$163</f>
        <v>0.1993122884220514</v>
      </c>
      <c r="K38" s="37">
        <f>1/$A$1*[1]TimberSectorMinusCoreVPAImp!$J$163</f>
        <v>0.22236512256000018</v>
      </c>
      <c r="L38" s="37">
        <f>1/$A$1*[1]TimberSectorMinusCoreVPAImp!$K$163</f>
        <v>0.15310097782000009</v>
      </c>
      <c r="M38" s="10">
        <f>1/$A$1*[1]TimberSectorMinusCoreVPAImp!L$163</f>
        <v>0.25717484660000012</v>
      </c>
      <c r="N38" s="10">
        <f>1/$A$1*[1]TimberSectorMinusCoreVPAImp!M$163</f>
        <v>0.31815675975999991</v>
      </c>
      <c r="O38" s="10">
        <f>1/$A$1*[1]TimberSectorMinusCoreVPAImp!N$163</f>
        <v>0.31546710775999987</v>
      </c>
      <c r="P38" s="10">
        <f>1/$A$1*[1]TimberSectorMinusCoreVPAImp!O$163</f>
        <v>0.32354334501999976</v>
      </c>
      <c r="Q38" s="10">
        <f>1/$A$1*[1]TimberSectorMinusCoreVPAImp!P$163</f>
        <v>0.34447789305999982</v>
      </c>
      <c r="R38" s="10">
        <f>1/$A$1*[1]TimberSectorMinusCoreVPAImp!Q$163</f>
        <v>0.39783053870000007</v>
      </c>
      <c r="S38" s="10">
        <f>1/$A$1*[1]TimberSectorMinusCoreVPAImp!R$163</f>
        <v>0.36278287611999993</v>
      </c>
      <c r="T38" s="10">
        <f>1/$A$1*[1]TimberSectorMinusCoreVPAImp!S$163</f>
        <v>0.36475020034990946</v>
      </c>
      <c r="U38" s="10">
        <f>1/$A$1*[1]TimberSectorMinusCoreVPAImp!T$163</f>
        <v>0.35966764847999999</v>
      </c>
      <c r="V38" s="10">
        <f>1/$A$1*[1]TimberSectorMinusCoreVPAImp!U$163</f>
        <v>0.32247328996666658</v>
      </c>
      <c r="W38" s="10">
        <f>1/$A$1*[1]TimberSectorMinusCoreVPAImp!V$163</f>
        <v>0.25860617075999992</v>
      </c>
      <c r="X38" s="10">
        <f>1/$A$1*[1]TimberSectorMinusCoreVPAImp!W$163</f>
        <v>0.22982314543999999</v>
      </c>
      <c r="Y38" s="10">
        <f>1/$A$1*[1]TimberSectorMinusCoreVPAImp!X$163</f>
        <v>0.16033493401435986</v>
      </c>
      <c r="Z38" s="10">
        <f>1/$A$1*[1]TimberSectorMinusCoreVPAImp!Y$163</f>
        <v>0.12671031900135638</v>
      </c>
      <c r="AA38" s="10">
        <f>1/$A$1*[1]TimberSectorMinusCoreVPAImp!Z$163</f>
        <v>0</v>
      </c>
      <c r="AB38" s="10">
        <f>1/$A$1*[1]TimberSectorMinusCoreVPAImp!AA$163</f>
        <v>0</v>
      </c>
      <c r="AC38" s="4"/>
      <c r="AD38" s="45">
        <f>1/1000*[1]TimberSectorMinusCoreVPAImp!AB$163</f>
        <v>9.1934487999999967E-2</v>
      </c>
      <c r="AE38" s="10">
        <f>1/1000*[1]TimberSectorMinusCoreVPAImp!AC$163</f>
        <v>5.8444254999999973E-2</v>
      </c>
      <c r="AF38" s="10">
        <f>1/1000*[1]TimberSectorMinusCoreVPAImp!AD$163</f>
        <v>7.5339654999999991E-2</v>
      </c>
      <c r="AG38" s="10">
        <f>1/1000*[1]TimberSectorMinusCoreVPAImp!AE$163</f>
        <v>8.5089373999999968E-2</v>
      </c>
      <c r="AH38" s="10">
        <f>1/1000*[1]TimberSectorMinusCoreVPAImp!AF$163</f>
        <v>8.3060300999999989E-2</v>
      </c>
      <c r="AI38" s="10">
        <f>1/1000*[1]TimberSectorMinusCoreVPAImp!AG$163</f>
        <v>8.1571207999999992E-2</v>
      </c>
      <c r="AJ38" s="10">
        <f>1/1000*[1]TimberSectorMinusCoreVPAImp!AH$163</f>
        <v>8.0263831000000008E-2</v>
      </c>
      <c r="AK38" s="10">
        <f>1/1000*[1]TimberSectorMinusCoreVPAImp!AI$163</f>
        <v>0.10250572800000003</v>
      </c>
      <c r="AL38" s="10">
        <f>1/1000*[1]TimberSectorMinusCoreVPAImp!AJ$163</f>
        <v>0.11861249999999995</v>
      </c>
      <c r="AM38" s="10">
        <f>1/1000*[1]TimberSectorMinusCoreVPAImp!AK$163</f>
        <v>0.10261664699999999</v>
      </c>
      <c r="AN38" s="10">
        <f>1/1000*[1]TimberSectorMinusCoreVPAImp!AL$163</f>
        <v>0.14288244799999997</v>
      </c>
      <c r="AO38" s="10">
        <f>1/1000*[1]TimberSectorMinusCoreVPAImp!AM$163</f>
        <v>0.14909000700000002</v>
      </c>
      <c r="AP38" s="10">
        <f>1/1000*[1]TimberSectorMinusCoreVPAImp!AN$163</f>
        <v>0.14491230500000005</v>
      </c>
      <c r="AQ38" s="10">
        <f>1/1000*[1]TimberSectorMinusCoreVPAImp!AO$163</f>
        <v>0.13980322400000003</v>
      </c>
      <c r="AR38" s="10">
        <f>1/1000*[1]TimberSectorMinusCoreVPAImp!AP$163</f>
        <v>0.15318816900000001</v>
      </c>
      <c r="AS38" s="10">
        <f>1/1000*[1]TimberSectorMinusCoreVPAImp!AQ$163</f>
        <v>0.14608159700000001</v>
      </c>
      <c r="AT38" s="10">
        <f>1/1000*[1]TimberSectorMinusCoreVPAImp!AR$163</f>
        <v>0.14235054500000002</v>
      </c>
      <c r="AU38" s="10">
        <f>1/1000*[1]TimberSectorMinusCoreVPAImp!AS$163</f>
        <v>0.147075291</v>
      </c>
      <c r="AV38" s="10">
        <f>1/1000*[1]TimberSectorMinusCoreVPAImp!AT$163</f>
        <v>0.14927204599999999</v>
      </c>
      <c r="AW38" s="10">
        <f>1/1000*[1]TimberSectorMinusCoreVPAImp!AU$163</f>
        <v>0.13268158099999999</v>
      </c>
      <c r="AX38" s="10">
        <f>1/1000*[1]TimberSectorMinusCoreVPAImp!AV$163</f>
        <v>0.107495798</v>
      </c>
      <c r="AY38" s="10">
        <f>1/1000*[1]TimberSectorMinusCoreVPAImp!AW$163</f>
        <v>0.11252035999999999</v>
      </c>
      <c r="AZ38" s="10">
        <f>1/1000*[1]TimberSectorMinusCoreVPAImp!AX$163</f>
        <v>9.061929500299995E-2</v>
      </c>
      <c r="BA38" s="10">
        <f>1/1000*[1]TimberSectorMinusCoreVPAImp!AY$163</f>
        <v>6.2018392715000065E-2</v>
      </c>
      <c r="BB38" s="10">
        <f>1/1000*[1]TimberSectorMinusCoreVPAImp!AZ$163</f>
        <v>0</v>
      </c>
      <c r="BC38" s="10">
        <f>1/1000*[1]TimberSectorMinusCoreVPAImp!BA$163</f>
        <v>0</v>
      </c>
      <c r="BD38" s="215"/>
    </row>
    <row r="39" spans="2:56">
      <c r="B39" s="50" t="s">
        <v>104</v>
      </c>
      <c r="C39" s="45">
        <f>1/$A$1*[1]TimberSectorMinusCoreVPAImp!$B$194</f>
        <v>5.6588139215686282E-5</v>
      </c>
      <c r="D39" s="10">
        <f>1/$A$1*[1]TimberSectorMinusCoreVPAImp!$C$194</f>
        <v>1.377169666666666E-4</v>
      </c>
      <c r="E39" s="10">
        <f>1/$A$1*[1]TimberSectorMinusCoreVPAImp!$D$194</f>
        <v>1.9630670980392163E-4</v>
      </c>
      <c r="F39" s="10">
        <f>1/$A$1*[1]TimberSectorMinusCoreVPAImp!$E$194</f>
        <v>3.9337640713012472E-4</v>
      </c>
      <c r="G39" s="10">
        <f>1/$A$1*[1]TimberSectorMinusCoreVPAImp!$F$194</f>
        <v>6.2922369999999887E-4</v>
      </c>
      <c r="H39" s="10">
        <f>1/$A$1*[1]TimberSectorMinusCoreVPAImp!$G$194</f>
        <v>8.8532500000000017E-4</v>
      </c>
      <c r="I39" s="10">
        <f>1/$A$1*[1]TimberSectorMinusCoreVPAImp!$H$194</f>
        <v>5.4915602000000022E-4</v>
      </c>
      <c r="J39" s="37">
        <f>1/$A$1*[1]TimberSectorMinusCoreVPAImp!$I$194</f>
        <v>6.6072236666666695E-4</v>
      </c>
      <c r="K39" s="37">
        <f>1/$A$1*[1]TimberSectorMinusCoreVPAImp!$J$194</f>
        <v>8.826955199999994E-4</v>
      </c>
      <c r="L39" s="37">
        <f>1/$A$1*[1]TimberSectorMinusCoreVPAImp!$K$194</f>
        <v>8.6709069999999985E-4</v>
      </c>
      <c r="M39" s="10">
        <f>1/$A$1*[1]TimberSectorMinusCoreVPAImp!L$194</f>
        <v>8.0374419999999953E-4</v>
      </c>
      <c r="N39" s="10">
        <f>1/$A$1*[1]TimberSectorMinusCoreVPAImp!M$194</f>
        <v>1.1293354800000002E-3</v>
      </c>
      <c r="O39" s="10">
        <f>1/$A$1*[1]TimberSectorMinusCoreVPAImp!N$194</f>
        <v>7.863821E-4</v>
      </c>
      <c r="P39" s="10">
        <f>1/$A$1*[1]TimberSectorMinusCoreVPAImp!O$194</f>
        <v>2.435708239999999E-3</v>
      </c>
      <c r="Q39" s="10">
        <f>1/$A$1*[1]TimberSectorMinusCoreVPAImp!P$194</f>
        <v>1.3213670819999999E-2</v>
      </c>
      <c r="R39" s="10">
        <f>1/$A$1*[1]TimberSectorMinusCoreVPAImp!Q$194</f>
        <v>5.7336241479999987E-2</v>
      </c>
      <c r="S39" s="10">
        <f>1/$A$1*[1]TimberSectorMinusCoreVPAImp!R$194</f>
        <v>7.1247414533333331E-2</v>
      </c>
      <c r="T39" s="10">
        <f>1/$A$1*[1]TimberSectorMinusCoreVPAImp!S$194</f>
        <v>6.0563435159999984E-2</v>
      </c>
      <c r="U39" s="10">
        <f>1/$A$1*[1]TimberSectorMinusCoreVPAImp!T$194</f>
        <v>6.2557120219999984E-2</v>
      </c>
      <c r="V39" s="10">
        <f>1/$A$1*[1]TimberSectorMinusCoreVPAImp!U$194</f>
        <v>9.1396481259999995E-2</v>
      </c>
      <c r="W39" s="10">
        <f>1/$A$1*[1]TimberSectorMinusCoreVPAImp!V$194</f>
        <v>4.3006239219999978E-2</v>
      </c>
      <c r="X39" s="10">
        <f>1/$A$1*[1]TimberSectorMinusCoreVPAImp!W$194</f>
        <v>0.11596080019999998</v>
      </c>
      <c r="Y39" s="10">
        <f>1/$A$1*[1]TimberSectorMinusCoreVPAImp!X$194</f>
        <v>2.7489448852133329E-3</v>
      </c>
      <c r="Z39" s="10">
        <f>1/$A$1*[1]TimberSectorMinusCoreVPAImp!Y$194</f>
        <v>3.4138496002587205E-5</v>
      </c>
      <c r="AA39" s="10">
        <f>1/$A$1*[1]TimberSectorMinusCoreVPAImp!Z$194</f>
        <v>0</v>
      </c>
      <c r="AB39" s="10">
        <f>1/$A$1*[1]TimberSectorMinusCoreVPAImp!AA$194</f>
        <v>0</v>
      </c>
      <c r="AC39" s="4"/>
      <c r="AD39" s="45">
        <f>1/1000*[1]TimberSectorMinusCoreVPAImp!AB$194</f>
        <v>4.1152999999999997E-5</v>
      </c>
      <c r="AE39" s="10">
        <f>1/1000*[1]TimberSectorMinusCoreVPAImp!AC$194</f>
        <v>9.6806999999999997E-5</v>
      </c>
      <c r="AF39" s="10">
        <f>1/1000*[1]TimberSectorMinusCoreVPAImp!AD$194</f>
        <v>1.5833000000000001E-4</v>
      </c>
      <c r="AG39" s="10">
        <f>1/1000*[1]TimberSectorMinusCoreVPAImp!AE$194</f>
        <v>3.0153100000000012E-4</v>
      </c>
      <c r="AH39" s="10">
        <f>1/1000*[1]TimberSectorMinusCoreVPAImp!AF$194</f>
        <v>6.013129999999998E-4</v>
      </c>
      <c r="AI39" s="10">
        <f>1/1000*[1]TimberSectorMinusCoreVPAImp!AG$194</f>
        <v>7.8046100000000009E-4</v>
      </c>
      <c r="AJ39" s="10">
        <f>1/1000*[1]TimberSectorMinusCoreVPAImp!AH$194</f>
        <v>5.410250000000001E-4</v>
      </c>
      <c r="AK39" s="10">
        <f>1/1000*[1]TimberSectorMinusCoreVPAImp!AI$194</f>
        <v>6.6707700000000019E-4</v>
      </c>
      <c r="AL39" s="10">
        <f>1/1000*[1]TimberSectorMinusCoreVPAImp!AJ$194</f>
        <v>7.8215100000000046E-4</v>
      </c>
      <c r="AM39" s="10">
        <f>1/1000*[1]TimberSectorMinusCoreVPAImp!AK$194</f>
        <v>9.4859300000000007E-4</v>
      </c>
      <c r="AN39" s="10">
        <f>1/1000*[1]TimberSectorMinusCoreVPAImp!AL$194</f>
        <v>6.9164600000000019E-4</v>
      </c>
      <c r="AO39" s="10">
        <f>1/1000*[1]TimberSectorMinusCoreVPAImp!AM$194</f>
        <v>1.085698E-3</v>
      </c>
      <c r="AP39" s="10">
        <f>1/1000*[1]TimberSectorMinusCoreVPAImp!AN$194</f>
        <v>6.5058200000000003E-4</v>
      </c>
      <c r="AQ39" s="10">
        <f>1/1000*[1]TimberSectorMinusCoreVPAImp!AO$194</f>
        <v>1.4327830000000002E-3</v>
      </c>
      <c r="AR39" s="10">
        <f>1/1000*[1]TimberSectorMinusCoreVPAImp!AP$194</f>
        <v>3.9591120000000007E-3</v>
      </c>
      <c r="AS39" s="10">
        <f>1/1000*[1]TimberSectorMinusCoreVPAImp!AQ$194</f>
        <v>1.4820611000000001E-2</v>
      </c>
      <c r="AT39" s="10">
        <f>1/1000*[1]TimberSectorMinusCoreVPAImp!AR$194</f>
        <v>1.7779800999999998E-2</v>
      </c>
      <c r="AU39" s="10">
        <f>1/1000*[1]TimberSectorMinusCoreVPAImp!AS$194</f>
        <v>1.7662847999999998E-2</v>
      </c>
      <c r="AV39" s="10">
        <f>1/1000*[1]TimberSectorMinusCoreVPAImp!AT$194</f>
        <v>1.9895691999999996E-2</v>
      </c>
      <c r="AW39" s="10">
        <f>1/1000*[1]TimberSectorMinusCoreVPAImp!AU$194</f>
        <v>2.9231316000000004E-2</v>
      </c>
      <c r="AX39" s="10">
        <f>1/1000*[1]TimberSectorMinusCoreVPAImp!AV$194</f>
        <v>1.3088096E-2</v>
      </c>
      <c r="AY39" s="10">
        <f>1/1000*[1]TimberSectorMinusCoreVPAImp!AW$194</f>
        <v>4.8006584999999991E-2</v>
      </c>
      <c r="AZ39" s="10">
        <f>1/1000*[1]TimberSectorMinusCoreVPAImp!AX$194</f>
        <v>1.5896354800000001E-3</v>
      </c>
      <c r="BA39" s="10">
        <f>1/1000*[1]TimberSectorMinusCoreVPAImp!AY$194</f>
        <v>5.7109320999999996E-5</v>
      </c>
      <c r="BB39" s="10">
        <f>1/1000*[1]TimberSectorMinusCoreVPAImp!AZ$194</f>
        <v>0</v>
      </c>
      <c r="BC39" s="10">
        <f>1/1000*[1]TimberSectorMinusCoreVPAImp!BA$194</f>
        <v>0</v>
      </c>
      <c r="BD39" s="215"/>
    </row>
    <row r="40" spans="2:56" ht="13" thickBot="1">
      <c r="B40" s="6" t="s">
        <v>19</v>
      </c>
      <c r="C40" s="122">
        <f t="shared" ref="C40:AB40" si="16">SUM(C36:C36)-SUM(C37:C39)</f>
        <v>1.3888375668249964E-2</v>
      </c>
      <c r="D40" s="123">
        <f t="shared" si="16"/>
        <v>1.4070733168054766E-2</v>
      </c>
      <c r="E40" s="123">
        <f t="shared" si="16"/>
        <v>8.2515926337668466E-3</v>
      </c>
      <c r="F40" s="123">
        <f t="shared" si="16"/>
        <v>8.4806477312107109E-3</v>
      </c>
      <c r="G40" s="123">
        <f t="shared" si="16"/>
        <v>7.7361972799999679E-3</v>
      </c>
      <c r="H40" s="123">
        <f t="shared" si="16"/>
        <v>8.3222546400001929E-3</v>
      </c>
      <c r="I40" s="123">
        <f t="shared" si="16"/>
        <v>8.818352199999685E-3</v>
      </c>
      <c r="J40" s="124">
        <f t="shared" si="16"/>
        <v>1.2390429080854276E-2</v>
      </c>
      <c r="K40" s="124">
        <f t="shared" si="16"/>
        <v>1.2477533600000923E-2</v>
      </c>
      <c r="L40" s="124">
        <f t="shared" si="16"/>
        <v>7.7126628599999136E-3</v>
      </c>
      <c r="M40" s="123">
        <f t="shared" si="16"/>
        <v>1.010863588000005E-2</v>
      </c>
      <c r="N40" s="123">
        <f t="shared" si="16"/>
        <v>1.1491994080000401E-2</v>
      </c>
      <c r="O40" s="123">
        <f t="shared" si="16"/>
        <v>1.9023902760000932E-2</v>
      </c>
      <c r="P40" s="123">
        <f t="shared" si="16"/>
        <v>2.2392467319997555E-2</v>
      </c>
      <c r="Q40" s="123">
        <f t="shared" si="16"/>
        <v>4.0217144351430256E-2</v>
      </c>
      <c r="R40" s="123">
        <f t="shared" si="16"/>
        <v>6.0744236840000021E-2</v>
      </c>
      <c r="S40" s="123">
        <f t="shared" si="16"/>
        <v>5.6508967220002093E-2</v>
      </c>
      <c r="T40" s="123">
        <f t="shared" si="16"/>
        <v>5.7510506496937119E-2</v>
      </c>
      <c r="U40" s="123">
        <f t="shared" si="16"/>
        <v>3.6002674559999559E-2</v>
      </c>
      <c r="V40" s="123">
        <f t="shared" si="16"/>
        <v>3.1327538448890579E-2</v>
      </c>
      <c r="W40" s="123">
        <f t="shared" si="16"/>
        <v>3.144239657999881E-2</v>
      </c>
      <c r="X40" s="123">
        <f t="shared" si="16"/>
        <v>3.8806412400000045E-2</v>
      </c>
      <c r="Y40" s="123">
        <f t="shared" si="16"/>
        <v>3.1293594664780211E-2</v>
      </c>
      <c r="Z40" s="123">
        <f t="shared" si="16"/>
        <v>1.9851058946799227E-2</v>
      </c>
      <c r="AA40" s="123">
        <f t="shared" si="16"/>
        <v>0</v>
      </c>
      <c r="AB40" s="123">
        <f t="shared" si="16"/>
        <v>0</v>
      </c>
      <c r="AC40" s="36"/>
      <c r="AD40" s="75">
        <f t="shared" ref="AD40:BC40" si="17">SUM(AD36:AD36)-SUM(AD37:AD39)</f>
        <v>6.0175859999999637E-3</v>
      </c>
      <c r="AE40" s="72">
        <f t="shared" si="17"/>
        <v>5.3835489999999042E-3</v>
      </c>
      <c r="AF40" s="72">
        <f t="shared" si="17"/>
        <v>4.5696039999996441E-3</v>
      </c>
      <c r="AG40" s="72">
        <f t="shared" si="17"/>
        <v>6.3006430000002861E-3</v>
      </c>
      <c r="AH40" s="72">
        <f t="shared" si="17"/>
        <v>6.4945310000001227E-3</v>
      </c>
      <c r="AI40" s="72">
        <f t="shared" si="17"/>
        <v>6.8744900000000941E-3</v>
      </c>
      <c r="AJ40" s="72">
        <f t="shared" si="17"/>
        <v>8.2223509999998362E-3</v>
      </c>
      <c r="AK40" s="72">
        <f t="shared" si="17"/>
        <v>1.3302492000001123E-2</v>
      </c>
      <c r="AL40" s="72">
        <f t="shared" si="17"/>
        <v>1.3727637000000376E-2</v>
      </c>
      <c r="AM40" s="72">
        <f t="shared" si="17"/>
        <v>9.7289490000012635E-3</v>
      </c>
      <c r="AN40" s="72">
        <f t="shared" si="17"/>
        <v>1.030220700000023E-2</v>
      </c>
      <c r="AO40" s="72">
        <f t="shared" si="17"/>
        <v>9.0613870000000041E-3</v>
      </c>
      <c r="AP40" s="72">
        <f t="shared" si="17"/>
        <v>1.177553400000042E-2</v>
      </c>
      <c r="AQ40" s="72">
        <f t="shared" si="17"/>
        <v>1.2464091999998789E-2</v>
      </c>
      <c r="AR40" s="72">
        <f t="shared" si="17"/>
        <v>1.5987289000000682E-2</v>
      </c>
      <c r="AS40" s="72">
        <f t="shared" si="17"/>
        <v>1.9611286999999422E-2</v>
      </c>
      <c r="AT40" s="72">
        <f t="shared" si="17"/>
        <v>3.3465154999999802E-2</v>
      </c>
      <c r="AU40" s="72">
        <f t="shared" si="17"/>
        <v>3.8809554000001273E-2</v>
      </c>
      <c r="AV40" s="72">
        <f t="shared" si="17"/>
        <v>2.177880900000026E-2</v>
      </c>
      <c r="AW40" s="72">
        <f t="shared" si="17"/>
        <v>1.6193299999999605E-2</v>
      </c>
      <c r="AX40" s="72">
        <f t="shared" si="17"/>
        <v>1.8553656000000918E-2</v>
      </c>
      <c r="AY40" s="72">
        <f t="shared" si="17"/>
        <v>2.7032710000001209E-2</v>
      </c>
      <c r="AZ40" s="72">
        <f t="shared" si="17"/>
        <v>3.1017872408999642E-2</v>
      </c>
      <c r="BA40" s="72">
        <f t="shared" si="17"/>
        <v>1.8803914335999983E-2</v>
      </c>
      <c r="BB40" s="72">
        <f t="shared" si="17"/>
        <v>0</v>
      </c>
      <c r="BC40" s="72">
        <f t="shared" si="17"/>
        <v>0</v>
      </c>
      <c r="BD40" s="215"/>
    </row>
    <row r="41" spans="2:56" ht="13" thickTop="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2:56">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2:56">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2:56">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2:56">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2:56">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2:56">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2:56">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13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39</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1/$A$1*[1]PaperSectorMinusCoreVPAImp!$B$263</f>
        <v>6.9775272471616665</v>
      </c>
      <c r="D5" s="126">
        <f>1/$A$1*[1]PaperSectorMinusCoreVPAImp!$C$263</f>
        <v>6.1131519265999996</v>
      </c>
      <c r="E5" s="126">
        <f>1/$A$1*[1]PaperSectorMinusCoreVPAImp!$D$263</f>
        <v>6.9976377246519981</v>
      </c>
      <c r="F5" s="126">
        <f>1/$A$1*[1]PaperSectorMinusCoreVPAImp!$E$263</f>
        <v>7.2720934671946624</v>
      </c>
      <c r="G5" s="126">
        <f>1/$A$1*[1]PaperSectorMinusCoreVPAImp!$F$263</f>
        <v>8.1576578533200017</v>
      </c>
      <c r="H5" s="126">
        <f>1/$A$1*[1]PaperSectorMinusCoreVPAImp!$G$263</f>
        <v>8.3831932587800004</v>
      </c>
      <c r="I5" s="126">
        <f>1/$A$1*[1]PaperSectorMinusCoreVPAImp!$H$263</f>
        <v>8.1132904126475012</v>
      </c>
      <c r="J5" s="127">
        <f>1/$A$1*[1]PaperSectorMinusCoreVPAImp!$I$263</f>
        <v>8.6207002592649999</v>
      </c>
      <c r="K5" s="127">
        <f>1/$A$1*[1]PaperSectorMinusCoreVPAImp!$J$263</f>
        <v>8.8039771580000039</v>
      </c>
      <c r="L5" s="127">
        <f>1/$A$1*[1]PaperSectorMinusCoreVPAImp!$K$263</f>
        <v>7.0470759682540987</v>
      </c>
      <c r="M5" s="127">
        <f>1/$A$1*[1]PaperSectorMinusCoreVPAImp!L$263</f>
        <v>8.3027884108500007</v>
      </c>
      <c r="N5" s="126">
        <f>1/$A$1*[1]PaperSectorMinusCoreVPAImp!M$263</f>
        <v>8.3207114832299993</v>
      </c>
      <c r="O5" s="126">
        <f>1/$A$1*[1]PaperSectorMinusCoreVPAImp!N$263</f>
        <v>8.1523156254799982</v>
      </c>
      <c r="P5" s="126">
        <f>1/$A$1*[1]PaperSectorMinusCoreVPAImp!O$263</f>
        <v>7.9389627103599976</v>
      </c>
      <c r="Q5" s="126">
        <f>1/$A$1*[1]PaperSectorMinusCoreVPAImp!P$263</f>
        <v>7.9910577616300005</v>
      </c>
      <c r="R5" s="126">
        <f>1/$A$1*[1]PaperSectorMinusCoreVPAImp!Q$263</f>
        <v>7.7068775600599988</v>
      </c>
      <c r="S5" s="126">
        <f>1/$A$1*[1]PaperSectorMinusCoreVPAImp!R$263</f>
        <v>7.4831829353900003</v>
      </c>
      <c r="T5" s="126">
        <f>1/$A$1*[1]PaperSectorMinusCoreVPAImp!S$263</f>
        <v>7.0755779375999994</v>
      </c>
      <c r="U5" s="126">
        <f>1/$A$1*[1]PaperSectorMinusCoreVPAImp!T$263</f>
        <v>5.689350168799999</v>
      </c>
      <c r="V5" s="126">
        <f>1/$A$1*[1]PaperSectorMinusCoreVPAImp!U$263</f>
        <v>5.6740093803899985</v>
      </c>
      <c r="W5" s="126">
        <f>1/$A$1*[1]PaperSectorMinusCoreVPAImp!V$263</f>
        <v>5.8624344608999985</v>
      </c>
      <c r="X5" s="126">
        <f>1/$A$1*[1]PaperSectorMinusCoreVPAImp!W$263</f>
        <v>5.8530312159060891</v>
      </c>
      <c r="Y5" s="126">
        <f>1/$A$1*[1]PaperSectorMinusCoreVPAImp!X$263</f>
        <v>6.4016660557206491</v>
      </c>
      <c r="Z5" s="126">
        <f>1/$A$1*[1]PaperSectorMinusCoreVPAImp!Y$263</f>
        <v>5.6981569036370008</v>
      </c>
      <c r="AA5" s="126">
        <f>1/$A$1*[1]PaperSectorMinusCoreVPAImp!Z$263</f>
        <v>0</v>
      </c>
      <c r="AB5" s="126">
        <f>1/$A$1*[1]PaperSectorMinusCoreVPAImp!AA$263</f>
        <v>0</v>
      </c>
      <c r="AC5" s="16"/>
      <c r="AD5" s="53">
        <f>1/1000*[1]PaperSectorMinusCoreVPAImp!AB$263</f>
        <v>1.7956619800000007</v>
      </c>
      <c r="AE5" s="51">
        <f>1/1000*[1]PaperSectorMinusCoreVPAImp!AC$263</f>
        <v>1.3348967050000002</v>
      </c>
      <c r="AF5" s="51">
        <f>1/1000*[1]PaperSectorMinusCoreVPAImp!AD$263</f>
        <v>1.4728224030000001</v>
      </c>
      <c r="AG5" s="51">
        <f>1/1000*[1]PaperSectorMinusCoreVPAImp!AE$263</f>
        <v>1.7757209539999996</v>
      </c>
      <c r="AH5" s="51">
        <f>1/1000*[1]PaperSectorMinusCoreVPAImp!AF$263</f>
        <v>2.0373129179999991</v>
      </c>
      <c r="AI5" s="51">
        <f>1/1000*[1]PaperSectorMinusCoreVPAImp!AG$263</f>
        <v>2.15493099</v>
      </c>
      <c r="AJ5" s="51">
        <f>1/1000*[1]PaperSectorMinusCoreVPAImp!AH$263</f>
        <v>2.1847398699999996</v>
      </c>
      <c r="AK5" s="51">
        <f>1/1000*[1]PaperSectorMinusCoreVPAImp!AI$263</f>
        <v>2.5357201120000004</v>
      </c>
      <c r="AL5" s="51">
        <f>1/1000*[1]PaperSectorMinusCoreVPAImp!AJ$263</f>
        <v>2.7484246949999993</v>
      </c>
      <c r="AM5" s="51">
        <f>1/1000*[1]PaperSectorMinusCoreVPAImp!AK$263</f>
        <v>2.2475333409999991</v>
      </c>
      <c r="AN5" s="51">
        <f>1/1000*[1]PaperSectorMinusCoreVPAImp!AL$263</f>
        <v>2.7571218560000004</v>
      </c>
      <c r="AO5" s="51">
        <f>1/1000*[1]PaperSectorMinusCoreVPAImp!AM$263</f>
        <v>2.8935519050000011</v>
      </c>
      <c r="AP5" s="51">
        <f>1/1000*[1]PaperSectorMinusCoreVPAImp!AN$263</f>
        <v>2.9504912030000003</v>
      </c>
      <c r="AQ5" s="51">
        <f>1/1000*[1]PaperSectorMinusCoreVPAImp!AO$263</f>
        <v>2.5695399369999992</v>
      </c>
      <c r="AR5" s="51">
        <f>1/1000*[1]PaperSectorMinusCoreVPAImp!AP$263</f>
        <v>2.6092431579999995</v>
      </c>
      <c r="AS5" s="51">
        <f>1/1000*[1]PaperSectorMinusCoreVPAImp!AQ$263</f>
        <v>2.3350982129999984</v>
      </c>
      <c r="AT5" s="51">
        <f>1/1000*[1]PaperSectorMinusCoreVPAImp!AR$263</f>
        <v>2.2207149320000004</v>
      </c>
      <c r="AU5" s="51">
        <f>1/1000*[1]PaperSectorMinusCoreVPAImp!AS$263</f>
        <v>2.4467013200000003</v>
      </c>
      <c r="AV5" s="51">
        <f>1/1000*[1]PaperSectorMinusCoreVPAImp!AT$263</f>
        <v>2.3733323759999996</v>
      </c>
      <c r="AW5" s="51">
        <f>1/1000*[1]PaperSectorMinusCoreVPAImp!AU$263</f>
        <v>2.1871122040000004</v>
      </c>
      <c r="AX5" s="51">
        <f>1/1000*[1]PaperSectorMinusCoreVPAImp!AV$263</f>
        <v>2.2063095479999997</v>
      </c>
      <c r="AY5" s="51">
        <f>1/1000*[1]PaperSectorMinusCoreVPAImp!AW$263</f>
        <v>2.3718649539999994</v>
      </c>
      <c r="AZ5" s="51">
        <f>1/1000*[1]PaperSectorMinusCoreVPAImp!AX$263</f>
        <v>3.0521976766349987</v>
      </c>
      <c r="BA5" s="51">
        <f>1/1000*[1]PaperSectorMinusCoreVPAImp!AY$263</f>
        <v>2.6405076010409987</v>
      </c>
      <c r="BB5" s="51">
        <f>1/1000*[1]PaperSectorMinusCoreVPAImp!AZ$263</f>
        <v>0</v>
      </c>
      <c r="BC5" s="51">
        <f>1/1000*[1]PaperSectorMinusCoreVPAImp!BA$263</f>
        <v>0</v>
      </c>
      <c r="BD5" s="215"/>
    </row>
    <row r="6" spans="1:56" ht="17.149999999999999" customHeight="1" thickTop="1">
      <c r="B6" s="49" t="s">
        <v>20</v>
      </c>
      <c r="C6" s="44">
        <f>1/$A$1*[1]PaperSectorMinusCoreVPAImp!$B$266</f>
        <v>0.14400862</v>
      </c>
      <c r="D6" s="32">
        <f>1/$A$1*[1]PaperSectorMinusCoreVPAImp!$C$266</f>
        <v>0.1180564045</v>
      </c>
      <c r="E6" s="32">
        <f>1/$A$1*[1]PaperSectorMinusCoreVPAImp!$D$266</f>
        <v>7.821638933333333E-2</v>
      </c>
      <c r="F6" s="32">
        <f>1/$A$1*[1]PaperSectorMinusCoreVPAImp!$E$266</f>
        <v>8.3320330499999984E-2</v>
      </c>
      <c r="G6" s="32">
        <f>1/$A$1*[1]PaperSectorMinusCoreVPAImp!$F$266</f>
        <v>9.3824141000000014E-2</v>
      </c>
      <c r="H6" s="32">
        <f>1/$A$1*[1]PaperSectorMinusCoreVPAImp!$G$266</f>
        <v>8.8415230999999983E-2</v>
      </c>
      <c r="I6" s="32">
        <f>1/$A$1*[1]PaperSectorMinusCoreVPAImp!$H$266</f>
        <v>5.5577437499999993E-2</v>
      </c>
      <c r="J6" s="33">
        <f>1/$A$1*[1]PaperSectorMinusCoreVPAImp!$I$266</f>
        <v>5.6740963999999991E-2</v>
      </c>
      <c r="K6" s="33">
        <f>1/$A$1*[1]PaperSectorMinusCoreVPAImp!$J$266</f>
        <v>8.9465006000000014E-2</v>
      </c>
      <c r="L6" s="33">
        <f>1/$A$1*[1]PaperSectorMinusCoreVPAImp!$K$266</f>
        <v>5.5266982499999992E-2</v>
      </c>
      <c r="M6" s="32">
        <f>1/$A$1*[1]PaperSectorMinusCoreVPAImp!L$266</f>
        <v>9.1591755029999999E-2</v>
      </c>
      <c r="N6" s="32">
        <f>1/$A$1*[1]PaperSectorMinusCoreVPAImp!M$266</f>
        <v>4.0572801499999998E-2</v>
      </c>
      <c r="O6" s="32">
        <f>1/$A$1*[1]PaperSectorMinusCoreVPAImp!N$266</f>
        <v>1.9480632829999997E-2</v>
      </c>
      <c r="P6" s="32">
        <f>1/$A$1*[1]PaperSectorMinusCoreVPAImp!O$266</f>
        <v>2.7671484899999998E-2</v>
      </c>
      <c r="Q6" s="32">
        <f>1/$A$1*[1]PaperSectorMinusCoreVPAImp!P$266</f>
        <v>3.0356418960000003E-2</v>
      </c>
      <c r="R6" s="32">
        <f>1/$A$1*[1]PaperSectorMinusCoreVPAImp!Q$266</f>
        <v>3.0694271999999998E-2</v>
      </c>
      <c r="S6" s="32">
        <f>1/$A$1*[1]PaperSectorMinusCoreVPAImp!R$266</f>
        <v>3.3088541499999999E-2</v>
      </c>
      <c r="T6" s="32">
        <f>1/$A$1*[1]PaperSectorMinusCoreVPAImp!S$266</f>
        <v>3.0028421499999999E-2</v>
      </c>
      <c r="U6" s="32">
        <f>1/$A$1*[1]PaperSectorMinusCoreVPAImp!T$266</f>
        <v>5.8550518599999997E-2</v>
      </c>
      <c r="V6" s="32">
        <f>1/$A$1*[1]PaperSectorMinusCoreVPAImp!U$266</f>
        <v>5.8236175199999997E-2</v>
      </c>
      <c r="W6" s="32">
        <f>1/$A$1*[1]PaperSectorMinusCoreVPAImp!V$266</f>
        <v>5.1023942900000001E-2</v>
      </c>
      <c r="X6" s="32">
        <f>1/$A$1*[1]PaperSectorMinusCoreVPAImp!W$266</f>
        <v>2.8903378699999999E-2</v>
      </c>
      <c r="Y6" s="32">
        <f>1/$A$1*[1]PaperSectorMinusCoreVPAImp!X$266</f>
        <v>1.3938835121749999E-2</v>
      </c>
      <c r="Z6" s="32">
        <f>1/$A$1*[1]PaperSectorMinusCoreVPAImp!Y$266</f>
        <v>1.9670754216500001E-2</v>
      </c>
      <c r="AA6" s="32">
        <f>1/$A$1*[1]PaperSectorMinusCoreVPAImp!Z$266</f>
        <v>0</v>
      </c>
      <c r="AB6" s="32">
        <f>1/$A$1*[1]PaperSectorMinusCoreVPAImp!AA$266</f>
        <v>0</v>
      </c>
      <c r="AC6" s="13"/>
      <c r="AD6" s="52">
        <f>1/1000*[1]PaperSectorMinusCoreVPAImp!AB$266</f>
        <v>2.7354746999999999E-2</v>
      </c>
      <c r="AE6" s="32">
        <f>1/1000*[1]PaperSectorMinusCoreVPAImp!AC$266</f>
        <v>1.8347421999999999E-2</v>
      </c>
      <c r="AF6" s="32">
        <f>1/1000*[1]PaperSectorMinusCoreVPAImp!AD$266</f>
        <v>1.3820542999999999E-2</v>
      </c>
      <c r="AG6" s="32">
        <f>1/1000*[1]PaperSectorMinusCoreVPAImp!AE$266</f>
        <v>1.636864E-2</v>
      </c>
      <c r="AH6" s="32">
        <f>1/1000*[1]PaperSectorMinusCoreVPAImp!AF$266</f>
        <v>1.7950425999999998E-2</v>
      </c>
      <c r="AI6" s="32">
        <f>1/1000*[1]PaperSectorMinusCoreVPAImp!AG$266</f>
        <v>1.5091857E-2</v>
      </c>
      <c r="AJ6" s="32">
        <f>1/1000*[1]PaperSectorMinusCoreVPAImp!AH$266</f>
        <v>1.0506814E-2</v>
      </c>
      <c r="AK6" s="32">
        <f>1/1000*[1]PaperSectorMinusCoreVPAImp!AI$266</f>
        <v>1.5929345999999997E-2</v>
      </c>
      <c r="AL6" s="32">
        <f>1/1000*[1]PaperSectorMinusCoreVPAImp!AJ$266</f>
        <v>2.0482836999999997E-2</v>
      </c>
      <c r="AM6" s="32">
        <f>1/1000*[1]PaperSectorMinusCoreVPAImp!AK$266</f>
        <v>1.2001005E-2</v>
      </c>
      <c r="AN6" s="32">
        <f>1/1000*[1]PaperSectorMinusCoreVPAImp!AL$266</f>
        <v>2.0492814999999998E-2</v>
      </c>
      <c r="AO6" s="32">
        <f>1/1000*[1]PaperSectorMinusCoreVPAImp!AM$266</f>
        <v>7.6680939999999994E-3</v>
      </c>
      <c r="AP6" s="32">
        <f>1/1000*[1]PaperSectorMinusCoreVPAImp!AN$266</f>
        <v>5.1954950000000005E-3</v>
      </c>
      <c r="AQ6" s="32">
        <f>1/1000*[1]PaperSectorMinusCoreVPAImp!AO$266</f>
        <v>6.2923880000000003E-3</v>
      </c>
      <c r="AR6" s="32">
        <f>1/1000*[1]PaperSectorMinusCoreVPAImp!AP$266</f>
        <v>7.0320889999999992E-3</v>
      </c>
      <c r="AS6" s="32">
        <f>1/1000*[1]PaperSectorMinusCoreVPAImp!AQ$266</f>
        <v>6.3725499999999985E-3</v>
      </c>
      <c r="AT6" s="32">
        <f>1/1000*[1]PaperSectorMinusCoreVPAImp!AR$266</f>
        <v>6.8999360000000006E-3</v>
      </c>
      <c r="AU6" s="32">
        <f>1/1000*[1]PaperSectorMinusCoreVPAImp!AS$266</f>
        <v>6.9339470000000002E-3</v>
      </c>
      <c r="AV6" s="32">
        <f>1/1000*[1]PaperSectorMinusCoreVPAImp!AT$266</f>
        <v>1.3576875999999998E-2</v>
      </c>
      <c r="AW6" s="32">
        <f>1/1000*[1]PaperSectorMinusCoreVPAImp!AU$266</f>
        <v>1.3366105000000001E-2</v>
      </c>
      <c r="AX6" s="32">
        <f>1/1000*[1]PaperSectorMinusCoreVPAImp!AV$266</f>
        <v>1.0663559999999999E-2</v>
      </c>
      <c r="AY6" s="32">
        <f>1/1000*[1]PaperSectorMinusCoreVPAImp!AW$266</f>
        <v>6.7538700000000012E-3</v>
      </c>
      <c r="AZ6" s="32">
        <f>1/1000*[1]PaperSectorMinusCoreVPAImp!AX$266</f>
        <v>4.1833172310000001E-3</v>
      </c>
      <c r="BA6" s="32">
        <f>1/1000*[1]PaperSectorMinusCoreVPAImp!AY$266</f>
        <v>4.5637231979999996E-3</v>
      </c>
      <c r="BB6" s="32">
        <f>1/1000*[1]PaperSectorMinusCoreVPAImp!AZ$266</f>
        <v>0</v>
      </c>
      <c r="BC6" s="32">
        <f>1/1000*[1]PaperSectorMinusCoreVPAImp!BA$266</f>
        <v>0</v>
      </c>
      <c r="BD6" s="215"/>
    </row>
    <row r="7" spans="1:56">
      <c r="B7" s="5" t="s">
        <v>37</v>
      </c>
      <c r="C7" s="45">
        <f>1/$A$1*[1]PaperSectorMinusCoreVPAImp!$B$211</f>
        <v>0.14261685083333334</v>
      </c>
      <c r="D7" s="10">
        <f>1/$A$1*[1]PaperSectorMinusCoreVPAImp!$C$211</f>
        <v>0.11536979083333333</v>
      </c>
      <c r="E7" s="10">
        <f>1/$A$1*[1]PaperSectorMinusCoreVPAImp!$D$211</f>
        <v>7.7061662999999989E-2</v>
      </c>
      <c r="F7" s="10">
        <f>1/$A$1*[1]PaperSectorMinusCoreVPAImp!$E$211</f>
        <v>8.2318872666666654E-2</v>
      </c>
      <c r="G7" s="10">
        <f>1/$A$1*[1]PaperSectorMinusCoreVPAImp!$F$211</f>
        <v>9.2292018000000003E-2</v>
      </c>
      <c r="H7" s="10">
        <f>1/$A$1*[1]PaperSectorMinusCoreVPAImp!$G$211</f>
        <v>8.6074438499999989E-2</v>
      </c>
      <c r="I7" s="10">
        <f>1/$A$1*[1]PaperSectorMinusCoreVPAImp!$H$211</f>
        <v>5.4531738999999996E-2</v>
      </c>
      <c r="J7" s="37">
        <f>1/$A$1*[1]PaperSectorMinusCoreVPAImp!$I$211</f>
        <v>5.5598115999999996E-2</v>
      </c>
      <c r="K7" s="37">
        <f>1/$A$1*[1]PaperSectorMinusCoreVPAImp!$J$211</f>
        <v>8.8885854E-2</v>
      </c>
      <c r="L7" s="37">
        <f>1/$A$1*[1]PaperSectorMinusCoreVPAImp!$K$211</f>
        <v>5.4621571999999993E-2</v>
      </c>
      <c r="M7" s="10">
        <f>1/$A$1*[1]PaperSectorMinusCoreVPAImp!L$211</f>
        <v>9.0488510090000002E-2</v>
      </c>
      <c r="N7" s="10">
        <f>1/$A$1*[1]PaperSectorMinusCoreVPAImp!M$211</f>
        <v>3.9771297999999997E-2</v>
      </c>
      <c r="O7" s="10">
        <f>1/$A$1*[1]PaperSectorMinusCoreVPAImp!N$211</f>
        <v>1.8863717999999998E-2</v>
      </c>
      <c r="P7" s="10">
        <f>1/$A$1*[1]PaperSectorMinusCoreVPAImp!O$211</f>
        <v>2.0939072E-2</v>
      </c>
      <c r="Q7" s="10">
        <f>1/$A$1*[1]PaperSectorMinusCoreVPAImp!P$211</f>
        <v>2.96785195E-2</v>
      </c>
      <c r="R7" s="10">
        <f>1/$A$1*[1]PaperSectorMinusCoreVPAImp!Q$211</f>
        <v>3.0245078499999998E-2</v>
      </c>
      <c r="S7" s="10">
        <f>1/$A$1*[1]PaperSectorMinusCoreVPAImp!R$211</f>
        <v>3.1580451000000002E-2</v>
      </c>
      <c r="T7" s="10">
        <f>1/$A$1*[1]PaperSectorMinusCoreVPAImp!S$211</f>
        <v>2.9629708499999997E-2</v>
      </c>
      <c r="U7" s="10">
        <f>1/$A$1*[1]PaperSectorMinusCoreVPAImp!T$211</f>
        <v>5.8526603099999998E-2</v>
      </c>
      <c r="V7" s="10">
        <f>1/$A$1*[1]PaperSectorMinusCoreVPAImp!U$211</f>
        <v>5.7836730699999998E-2</v>
      </c>
      <c r="W7" s="10">
        <f>1/$A$1*[1]PaperSectorMinusCoreVPAImp!V$211</f>
        <v>5.0854857900000001E-2</v>
      </c>
      <c r="X7" s="10">
        <f>1/$A$1*[1]PaperSectorMinusCoreVPAImp!W$211</f>
        <v>2.84989187E-2</v>
      </c>
      <c r="Y7" s="10">
        <f>1/$A$1*[1]PaperSectorMinusCoreVPAImp!X$211</f>
        <v>1.3827050641249998E-2</v>
      </c>
      <c r="Z7" s="10">
        <f>1/$A$1*[1]PaperSectorMinusCoreVPAImp!Y$211</f>
        <v>1.9543217062000001E-2</v>
      </c>
      <c r="AA7" s="10">
        <f>1/$A$1*[1]PaperSectorMinusCoreVPAImp!Z$211</f>
        <v>0</v>
      </c>
      <c r="AB7" s="10">
        <f>1/$A$1*[1]PaperSectorMinusCoreVPAImp!AA$211</f>
        <v>0</v>
      </c>
      <c r="AC7" s="4"/>
      <c r="AD7" s="45">
        <f>1/1000*[1]PaperSectorMinusCoreVPAImp!AB$211</f>
        <v>2.669384E-2</v>
      </c>
      <c r="AE7" s="10">
        <f>1/1000*[1]PaperSectorMinusCoreVPAImp!AC$211</f>
        <v>1.7825911000000003E-2</v>
      </c>
      <c r="AF7" s="10">
        <f>1/1000*[1]PaperSectorMinusCoreVPAImp!AD$211</f>
        <v>1.3365774E-2</v>
      </c>
      <c r="AG7" s="10">
        <f>1/1000*[1]PaperSectorMinusCoreVPAImp!AE$211</f>
        <v>1.6011313999999999E-2</v>
      </c>
      <c r="AH7" s="10">
        <f>1/1000*[1]PaperSectorMinusCoreVPAImp!AF$211</f>
        <v>1.7205201E-2</v>
      </c>
      <c r="AI7" s="10">
        <f>1/1000*[1]PaperSectorMinusCoreVPAImp!AG$211</f>
        <v>1.4552028E-2</v>
      </c>
      <c r="AJ7" s="10">
        <f>1/1000*[1]PaperSectorMinusCoreVPAImp!AH$211</f>
        <v>9.7325679999999987E-3</v>
      </c>
      <c r="AK7" s="10">
        <f>1/1000*[1]PaperSectorMinusCoreVPAImp!AI$211</f>
        <v>1.4783523E-2</v>
      </c>
      <c r="AL7" s="10">
        <f>1/1000*[1]PaperSectorMinusCoreVPAImp!AJ$211</f>
        <v>1.9760598000000001E-2</v>
      </c>
      <c r="AM7" s="10">
        <f>1/1000*[1]PaperSectorMinusCoreVPAImp!AK$211</f>
        <v>1.1530103999999999E-2</v>
      </c>
      <c r="AN7" s="10">
        <f>1/1000*[1]PaperSectorMinusCoreVPAImp!AL$211</f>
        <v>1.9693995999999998E-2</v>
      </c>
      <c r="AO7" s="10">
        <f>1/1000*[1]PaperSectorMinusCoreVPAImp!AM$211</f>
        <v>7.1435319999999984E-3</v>
      </c>
      <c r="AP7" s="10">
        <f>1/1000*[1]PaperSectorMinusCoreVPAImp!AN$211</f>
        <v>4.7752389999999997E-3</v>
      </c>
      <c r="AQ7" s="10">
        <f>1/1000*[1]PaperSectorMinusCoreVPAImp!AO$211</f>
        <v>5.3004439999999996E-3</v>
      </c>
      <c r="AR7" s="10">
        <f>1/1000*[1]PaperSectorMinusCoreVPAImp!AP$211</f>
        <v>6.6088689999999999E-3</v>
      </c>
      <c r="AS7" s="10">
        <f>1/1000*[1]PaperSectorMinusCoreVPAImp!AQ$211</f>
        <v>6.1348710000000001E-3</v>
      </c>
      <c r="AT7" s="10">
        <f>1/1000*[1]PaperSectorMinusCoreVPAImp!AR$211</f>
        <v>6.2316279999999995E-3</v>
      </c>
      <c r="AU7" s="10">
        <f>1/1000*[1]PaperSectorMinusCoreVPAImp!AS$211</f>
        <v>6.6841780000000007E-3</v>
      </c>
      <c r="AV7" s="10">
        <f>1/1000*[1]PaperSectorMinusCoreVPAImp!AT$211</f>
        <v>1.3545991999999998E-2</v>
      </c>
      <c r="AW7" s="10">
        <f>1/1000*[1]PaperSectorMinusCoreVPAImp!AU$211</f>
        <v>1.3187628E-2</v>
      </c>
      <c r="AX7" s="10">
        <f>1/1000*[1]PaperSectorMinusCoreVPAImp!AV$211</f>
        <v>1.0417045E-2</v>
      </c>
      <c r="AY7" s="10">
        <f>1/1000*[1]PaperSectorMinusCoreVPAImp!AW$211</f>
        <v>6.5865360000000005E-3</v>
      </c>
      <c r="AZ7" s="10">
        <f>1/1000*[1]PaperSectorMinusCoreVPAImp!AX$211</f>
        <v>4.0085205269999999E-3</v>
      </c>
      <c r="BA7" s="10">
        <f>1/1000*[1]PaperSectorMinusCoreVPAImp!AY$211</f>
        <v>4.3180634240000005E-3</v>
      </c>
      <c r="BB7" s="10">
        <f>1/1000*[1]PaperSectorMinusCoreVPAImp!AZ$211</f>
        <v>0</v>
      </c>
      <c r="BC7" s="10">
        <f>1/1000*[1]PaperSectorMinusCoreVPAImp!BA$211</f>
        <v>0</v>
      </c>
      <c r="BD7" s="215"/>
    </row>
    <row r="8" spans="1:56">
      <c r="B8" s="8" t="s">
        <v>19</v>
      </c>
      <c r="C8" s="46">
        <f t="shared" ref="C8:M8" si="3">SUM(C6:C6)-SUM(C7:C7)</f>
        <v>1.3917691666666676E-3</v>
      </c>
      <c r="D8" s="38">
        <f t="shared" si="3"/>
        <v>2.6866136666666707E-3</v>
      </c>
      <c r="E8" s="38">
        <f t="shared" si="3"/>
        <v>1.1547263333333418E-3</v>
      </c>
      <c r="F8" s="38">
        <f t="shared" si="3"/>
        <v>1.0014578333333302E-3</v>
      </c>
      <c r="G8" s="38">
        <f t="shared" si="3"/>
        <v>1.5321230000000102E-3</v>
      </c>
      <c r="H8" s="38">
        <f t="shared" si="3"/>
        <v>2.3407924999999941E-3</v>
      </c>
      <c r="I8" s="38">
        <f t="shared" si="3"/>
        <v>1.0456984999999974E-3</v>
      </c>
      <c r="J8" s="39">
        <f t="shared" si="3"/>
        <v>1.1428479999999949E-3</v>
      </c>
      <c r="K8" s="39">
        <f t="shared" si="3"/>
        <v>5.7915200000001332E-4</v>
      </c>
      <c r="L8" s="39">
        <f t="shared" si="3"/>
        <v>6.4541049999999878E-4</v>
      </c>
      <c r="M8" s="38">
        <f t="shared" si="3"/>
        <v>1.1032449399999977E-3</v>
      </c>
      <c r="N8" s="38">
        <f>SUM(N6:N6)-SUM(N7:N7)</f>
        <v>8.0150350000000176E-4</v>
      </c>
      <c r="O8" s="38">
        <f t="shared" ref="O8:AB8" si="4">SUM(O6:O6)-SUM(O7:O7)</f>
        <v>6.1691482999999894E-4</v>
      </c>
      <c r="P8" s="38">
        <f t="shared" si="4"/>
        <v>6.7324128999999983E-3</v>
      </c>
      <c r="Q8" s="38">
        <f t="shared" si="4"/>
        <v>6.7789946000000254E-4</v>
      </c>
      <c r="R8" s="38">
        <f t="shared" si="4"/>
        <v>4.4919350000000025E-4</v>
      </c>
      <c r="S8" s="38">
        <f t="shared" si="4"/>
        <v>1.5080904999999964E-3</v>
      </c>
      <c r="T8" s="38">
        <f t="shared" si="4"/>
        <v>3.9871300000000193E-4</v>
      </c>
      <c r="U8" s="38">
        <f t="shared" si="4"/>
        <v>2.391549999999909E-5</v>
      </c>
      <c r="V8" s="38">
        <f t="shared" si="4"/>
        <v>3.9944449999999854E-4</v>
      </c>
      <c r="W8" s="38">
        <f t="shared" si="4"/>
        <v>1.6908499999999937E-4</v>
      </c>
      <c r="X8" s="38">
        <f t="shared" si="4"/>
        <v>4.0445999999999885E-4</v>
      </c>
      <c r="Y8" s="38">
        <f t="shared" si="4"/>
        <v>1.1178448050000109E-4</v>
      </c>
      <c r="Z8" s="38">
        <f t="shared" si="4"/>
        <v>1.2753715450000008E-4</v>
      </c>
      <c r="AA8" s="38">
        <f t="shared" si="4"/>
        <v>0</v>
      </c>
      <c r="AB8" s="38">
        <f t="shared" si="4"/>
        <v>0</v>
      </c>
      <c r="AC8" s="4"/>
      <c r="AD8" s="47">
        <f t="shared" ref="AD8:BC8" si="5">SUM(AD6:AD6)-SUM(AD7:AD7)</f>
        <v>6.6090699999999877E-4</v>
      </c>
      <c r="AE8" s="40">
        <f t="shared" si="5"/>
        <v>5.2151099999999534E-4</v>
      </c>
      <c r="AF8" s="40">
        <f t="shared" si="5"/>
        <v>4.5476899999999897E-4</v>
      </c>
      <c r="AG8" s="40">
        <f t="shared" si="5"/>
        <v>3.5732600000000156E-4</v>
      </c>
      <c r="AH8" s="40">
        <f t="shared" si="5"/>
        <v>7.4522499999999867E-4</v>
      </c>
      <c r="AI8" s="40">
        <f t="shared" si="5"/>
        <v>5.3982900000000035E-4</v>
      </c>
      <c r="AJ8" s="40">
        <f t="shared" si="5"/>
        <v>7.74246000000001E-4</v>
      </c>
      <c r="AK8" s="40">
        <f t="shared" si="5"/>
        <v>1.1458229999999972E-3</v>
      </c>
      <c r="AL8" s="40">
        <f t="shared" si="5"/>
        <v>7.2223899999999605E-4</v>
      </c>
      <c r="AM8" s="40">
        <f t="shared" si="5"/>
        <v>4.70901000000001E-4</v>
      </c>
      <c r="AN8" s="40">
        <f t="shared" si="5"/>
        <v>7.9881899999999922E-4</v>
      </c>
      <c r="AO8" s="40">
        <f t="shared" si="5"/>
        <v>5.2456200000000099E-4</v>
      </c>
      <c r="AP8" s="40">
        <f t="shared" si="5"/>
        <v>4.202560000000008E-4</v>
      </c>
      <c r="AQ8" s="40">
        <f t="shared" si="5"/>
        <v>9.9194400000000068E-4</v>
      </c>
      <c r="AR8" s="40">
        <f t="shared" si="5"/>
        <v>4.2321999999999933E-4</v>
      </c>
      <c r="AS8" s="40">
        <f t="shared" si="5"/>
        <v>2.3767899999999845E-4</v>
      </c>
      <c r="AT8" s="40">
        <f t="shared" si="5"/>
        <v>6.6830800000000114E-4</v>
      </c>
      <c r="AU8" s="40">
        <f t="shared" si="5"/>
        <v>2.4976899999999951E-4</v>
      </c>
      <c r="AV8" s="40">
        <f t="shared" si="5"/>
        <v>3.088400000000012E-5</v>
      </c>
      <c r="AW8" s="40">
        <f t="shared" si="5"/>
        <v>1.7847700000000154E-4</v>
      </c>
      <c r="AX8" s="40">
        <f t="shared" si="5"/>
        <v>2.4651499999999923E-4</v>
      </c>
      <c r="AY8" s="40">
        <f t="shared" si="5"/>
        <v>1.6733400000000075E-4</v>
      </c>
      <c r="AZ8" s="40">
        <f t="shared" si="5"/>
        <v>1.7479670400000029E-4</v>
      </c>
      <c r="BA8" s="40">
        <f t="shared" si="5"/>
        <v>2.4565977399999914E-4</v>
      </c>
      <c r="BB8" s="40">
        <f t="shared" si="5"/>
        <v>0</v>
      </c>
      <c r="BC8" s="40">
        <f t="shared" si="5"/>
        <v>0</v>
      </c>
      <c r="BD8" s="215"/>
    </row>
    <row r="9" spans="1:56" ht="17.149999999999999" customHeight="1">
      <c r="B9" s="14" t="s">
        <v>88</v>
      </c>
      <c r="C9" s="128">
        <f>1/$A$1*[1]PaperSectorMinusCoreVPAImp!$B$268</f>
        <v>1.2010775733333332</v>
      </c>
      <c r="D9" s="129">
        <f>1/$A$1*[1]PaperSectorMinusCoreVPAImp!$C$268</f>
        <v>0.95784025149999996</v>
      </c>
      <c r="E9" s="129">
        <f>1/$A$1*[1]PaperSectorMinusCoreVPAImp!$D$268</f>
        <v>1.2156434316666667</v>
      </c>
      <c r="F9" s="129">
        <f>1/$A$1*[1]PaperSectorMinusCoreVPAImp!$E$268</f>
        <v>0.97748427783333336</v>
      </c>
      <c r="G9" s="129">
        <f>1/$A$1*[1]PaperSectorMinusCoreVPAImp!$F$268</f>
        <v>1.055285032</v>
      </c>
      <c r="H9" s="129">
        <f>1/$A$1*[1]PaperSectorMinusCoreVPAImp!$G$268</f>
        <v>1.0969680629999998</v>
      </c>
      <c r="I9" s="129">
        <f>1/$A$1*[1]PaperSectorMinusCoreVPAImp!$H$268</f>
        <v>0.84717295249999991</v>
      </c>
      <c r="J9" s="130">
        <f>1/$A$1*[1]PaperSectorMinusCoreVPAImp!$I$268</f>
        <v>0.99058087099999992</v>
      </c>
      <c r="K9" s="130">
        <f>1/$A$1*[1]PaperSectorMinusCoreVPAImp!$J$268</f>
        <v>0.96176397550000003</v>
      </c>
      <c r="L9" s="130">
        <f>1/$A$1*[1]PaperSectorMinusCoreVPAImp!$K$268</f>
        <v>0.94844251778688515</v>
      </c>
      <c r="M9" s="129">
        <f>1/$A$1*[1]PaperSectorMinusCoreVPAImp!L$268</f>
        <v>0.82522420242999983</v>
      </c>
      <c r="N9" s="129">
        <f>1/$A$1*[1]PaperSectorMinusCoreVPAImp!M$268</f>
        <v>0.97669370178999992</v>
      </c>
      <c r="O9" s="129">
        <f>1/$A$1*[1]PaperSectorMinusCoreVPAImp!N$268</f>
        <v>0.94918278740999995</v>
      </c>
      <c r="P9" s="129">
        <f>1/$A$1*[1]PaperSectorMinusCoreVPAImp!O$268</f>
        <v>0.87647307361999993</v>
      </c>
      <c r="Q9" s="129">
        <f>1/$A$1*[1]PaperSectorMinusCoreVPAImp!P$268</f>
        <v>0.73920674068000003</v>
      </c>
      <c r="R9" s="129">
        <f>1/$A$1*[1]PaperSectorMinusCoreVPAImp!Q$268</f>
        <v>0.6889014215899999</v>
      </c>
      <c r="S9" s="129">
        <f>1/$A$1*[1]PaperSectorMinusCoreVPAImp!R$268</f>
        <v>0.60807350730999998</v>
      </c>
      <c r="T9" s="129">
        <f>1/$A$1*[1]PaperSectorMinusCoreVPAImp!S$268</f>
        <v>0.70201807569999997</v>
      </c>
      <c r="U9" s="129">
        <f>1/$A$1*[1]PaperSectorMinusCoreVPAImp!T$268</f>
        <v>0.61345286307000002</v>
      </c>
      <c r="V9" s="129">
        <f>1/$A$1*[1]PaperSectorMinusCoreVPAImp!U$268</f>
        <v>0.5840036529</v>
      </c>
      <c r="W9" s="129">
        <f>1/$A$1*[1]PaperSectorMinusCoreVPAImp!V$268</f>
        <v>0.61959687139999997</v>
      </c>
      <c r="X9" s="129">
        <f>1/$A$1*[1]PaperSectorMinusCoreVPAImp!W$268</f>
        <v>0.51625658745000003</v>
      </c>
      <c r="Y9" s="129">
        <f>1/$A$1*[1]PaperSectorMinusCoreVPAImp!X$268</f>
        <v>0.48661460956516661</v>
      </c>
      <c r="Z9" s="129">
        <f>1/$A$1*[1]PaperSectorMinusCoreVPAImp!Y$268</f>
        <v>0.37209168325949998</v>
      </c>
      <c r="AA9" s="129">
        <f>1/$A$1*[1]PaperSectorMinusCoreVPAImp!Z$268</f>
        <v>0</v>
      </c>
      <c r="AB9" s="129">
        <f>1/$A$1*[1]PaperSectorMinusCoreVPAImp!AA$268</f>
        <v>0</v>
      </c>
      <c r="AC9" s="13"/>
      <c r="AD9" s="28">
        <f>1/1000*[1]PaperSectorMinusCoreVPAImp!AB$268</f>
        <v>0.30280116699999998</v>
      </c>
      <c r="AE9" s="30">
        <f>1/1000*[1]PaperSectorMinusCoreVPAImp!AC$268</f>
        <v>0.221731863</v>
      </c>
      <c r="AF9" s="30">
        <f>1/1000*[1]PaperSectorMinusCoreVPAImp!AD$268</f>
        <v>0.21832670400000001</v>
      </c>
      <c r="AG9" s="30">
        <f>1/1000*[1]PaperSectorMinusCoreVPAImp!AE$268</f>
        <v>0.23917286800000001</v>
      </c>
      <c r="AH9" s="30">
        <f>1/1000*[1]PaperSectorMinusCoreVPAImp!AF$268</f>
        <v>0.26060185699999999</v>
      </c>
      <c r="AI9" s="30">
        <f>1/1000*[1]PaperSectorMinusCoreVPAImp!AG$268</f>
        <v>0.25693403999999997</v>
      </c>
      <c r="AJ9" s="30">
        <f>1/1000*[1]PaperSectorMinusCoreVPAImp!AH$268</f>
        <v>0.223997314</v>
      </c>
      <c r="AK9" s="30">
        <f>1/1000*[1]PaperSectorMinusCoreVPAImp!AI$268</f>
        <v>0.26520867100000001</v>
      </c>
      <c r="AL9" s="30">
        <f>1/1000*[1]PaperSectorMinusCoreVPAImp!AJ$268</f>
        <v>0.28023894999999999</v>
      </c>
      <c r="AM9" s="30">
        <f>1/1000*[1]PaperSectorMinusCoreVPAImp!AK$268</f>
        <v>0.24040871599999999</v>
      </c>
      <c r="AN9" s="30">
        <f>1/1000*[1]PaperSectorMinusCoreVPAImp!AL$268</f>
        <v>0.259141548</v>
      </c>
      <c r="AO9" s="30">
        <f>1/1000*[1]PaperSectorMinusCoreVPAImp!AM$268</f>
        <v>0.28747640299999999</v>
      </c>
      <c r="AP9" s="30">
        <f>1/1000*[1]PaperSectorMinusCoreVPAImp!AN$268</f>
        <v>0.29093234400000001</v>
      </c>
      <c r="AQ9" s="30">
        <f>1/1000*[1]PaperSectorMinusCoreVPAImp!AO$268</f>
        <v>0.24542283400000001</v>
      </c>
      <c r="AR9" s="30">
        <f>1/1000*[1]PaperSectorMinusCoreVPAImp!AP$268</f>
        <v>0.223455337</v>
      </c>
      <c r="AS9" s="30">
        <f>1/1000*[1]PaperSectorMinusCoreVPAImp!AQ$268</f>
        <v>0.20163327199999997</v>
      </c>
      <c r="AT9" s="30">
        <f>1/1000*[1]PaperSectorMinusCoreVPAImp!AR$268</f>
        <v>0.16896153299999997</v>
      </c>
      <c r="AU9" s="30">
        <f>1/1000*[1]PaperSectorMinusCoreVPAImp!AS$268</f>
        <v>0.20892460399999999</v>
      </c>
      <c r="AV9" s="30">
        <f>1/1000*[1]PaperSectorMinusCoreVPAImp!AT$268</f>
        <v>0.20163186899999999</v>
      </c>
      <c r="AW9" s="30">
        <f>1/1000*[1]PaperSectorMinusCoreVPAImp!AU$268</f>
        <v>0.18378878599999998</v>
      </c>
      <c r="AX9" s="30">
        <f>1/1000*[1]PaperSectorMinusCoreVPAImp!AV$268</f>
        <v>0.17981725300000001</v>
      </c>
      <c r="AY9" s="30">
        <f>1/1000*[1]PaperSectorMinusCoreVPAImp!AW$268</f>
        <v>0.173742852</v>
      </c>
      <c r="AZ9" s="30">
        <f>1/1000*[1]PaperSectorMinusCoreVPAImp!AX$268</f>
        <v>0.19293606003099992</v>
      </c>
      <c r="BA9" s="30">
        <f>1/1000*[1]PaperSectorMinusCoreVPAImp!AY$268</f>
        <v>0.18058945949699998</v>
      </c>
      <c r="BB9" s="30">
        <f>1/1000*[1]PaperSectorMinusCoreVPAImp!AZ$268</f>
        <v>0</v>
      </c>
      <c r="BC9" s="30">
        <f>1/1000*[1]PaperSectorMinusCoreVPAImp!BA$268</f>
        <v>0</v>
      </c>
      <c r="BD9" s="215"/>
    </row>
    <row r="10" spans="1:56">
      <c r="B10" s="5" t="s">
        <v>89</v>
      </c>
      <c r="C10" s="45">
        <f>1/$A$1*[1]PaperSectorMinusCoreVPAImp!$B$39</f>
        <v>0.35512323316666666</v>
      </c>
      <c r="D10" s="10">
        <f>1/$A$1*[1]PaperSectorMinusCoreVPAImp!$C$39</f>
        <v>0.25374120616666668</v>
      </c>
      <c r="E10" s="10">
        <f>1/$A$1*[1]PaperSectorMinusCoreVPAImp!$D$39</f>
        <v>0.33367098683333335</v>
      </c>
      <c r="F10" s="10">
        <f>1/$A$1*[1]PaperSectorMinusCoreVPAImp!$E$39</f>
        <v>0.38922718349999996</v>
      </c>
      <c r="G10" s="10">
        <f>1/$A$1*[1]PaperSectorMinusCoreVPAImp!$F$39</f>
        <v>0.47609485750000002</v>
      </c>
      <c r="H10" s="10">
        <f>1/$A$1*[1]PaperSectorMinusCoreVPAImp!$G$39</f>
        <v>0.38741181049999995</v>
      </c>
      <c r="I10" s="10">
        <f>1/$A$1*[1]PaperSectorMinusCoreVPAImp!$H$39</f>
        <v>0.30473562799999998</v>
      </c>
      <c r="J10" s="37">
        <f>1/$A$1*[1]PaperSectorMinusCoreVPAImp!$I$39</f>
        <v>0.42541240199999997</v>
      </c>
      <c r="K10" s="37">
        <f>1/$A$1*[1]PaperSectorMinusCoreVPAImp!$J$39</f>
        <v>0.3645518525</v>
      </c>
      <c r="L10" s="37">
        <f>1/$A$1*[1]PaperSectorMinusCoreVPAImp!$K$39</f>
        <v>0.36070331845901638</v>
      </c>
      <c r="M10" s="10">
        <f>1/$A$1*[1]PaperSectorMinusCoreVPAImp!L$39</f>
        <v>0.31971451279999996</v>
      </c>
      <c r="N10" s="10">
        <f>1/$A$1*[1]PaperSectorMinusCoreVPAImp!M$39</f>
        <v>0.42789705354999996</v>
      </c>
      <c r="O10" s="10">
        <f>1/$A$1*[1]PaperSectorMinusCoreVPAImp!N$39</f>
        <v>0.36852847413999995</v>
      </c>
      <c r="P10" s="10">
        <f>1/$A$1*[1]PaperSectorMinusCoreVPAImp!O$39</f>
        <v>0.29007235416999999</v>
      </c>
      <c r="Q10" s="10">
        <f>1/$A$1*[1]PaperSectorMinusCoreVPAImp!P$39</f>
        <v>0.20109424654999999</v>
      </c>
      <c r="R10" s="10">
        <f>1/$A$1*[1]PaperSectorMinusCoreVPAImp!Q$39</f>
        <v>0.19245605116999998</v>
      </c>
      <c r="S10" s="10">
        <f>1/$A$1*[1]PaperSectorMinusCoreVPAImp!R$39</f>
        <v>0.18587397815999998</v>
      </c>
      <c r="T10" s="10">
        <f>1/$A$1*[1]PaperSectorMinusCoreVPAImp!S$39</f>
        <v>0.2544660782</v>
      </c>
      <c r="U10" s="10">
        <f>1/$A$1*[1]PaperSectorMinusCoreVPAImp!T$39</f>
        <v>0.21536421439999998</v>
      </c>
      <c r="V10" s="10">
        <f>1/$A$1*[1]PaperSectorMinusCoreVPAImp!U$39</f>
        <v>0.15288072689999999</v>
      </c>
      <c r="W10" s="10">
        <f>1/$A$1*[1]PaperSectorMinusCoreVPAImp!V$39</f>
        <v>0.2038389156</v>
      </c>
      <c r="X10" s="10">
        <f>1/$A$1*[1]PaperSectorMinusCoreVPAImp!W$39</f>
        <v>0.12626443970000001</v>
      </c>
      <c r="Y10" s="10">
        <f>1/$A$1*[1]PaperSectorMinusCoreVPAImp!X$39</f>
        <v>8.6813235962500013E-2</v>
      </c>
      <c r="Z10" s="10">
        <f>1/$A$1*[1]PaperSectorMinusCoreVPAImp!Y$39</f>
        <v>3.0831884007999997E-2</v>
      </c>
      <c r="AA10" s="10">
        <f>1/$A$1*[1]PaperSectorMinusCoreVPAImp!Z$39</f>
        <v>0</v>
      </c>
      <c r="AB10" s="10">
        <f>1/$A$1*[1]PaperSectorMinusCoreVPAImp!AA$39</f>
        <v>0</v>
      </c>
      <c r="AC10" s="4"/>
      <c r="AD10" s="45">
        <f>1/1000*[1]PaperSectorMinusCoreVPAImp!AB$39</f>
        <v>5.6091472999999996E-2</v>
      </c>
      <c r="AE10" s="10">
        <f>1/1000*[1]PaperSectorMinusCoreVPAImp!AC$39</f>
        <v>3.6415222000000004E-2</v>
      </c>
      <c r="AF10" s="10">
        <f>1/1000*[1]PaperSectorMinusCoreVPAImp!AD$39</f>
        <v>4.2667793000000002E-2</v>
      </c>
      <c r="AG10" s="10">
        <f>1/1000*[1]PaperSectorMinusCoreVPAImp!AE$39</f>
        <v>5.5367666000000003E-2</v>
      </c>
      <c r="AH10" s="10">
        <f>1/1000*[1]PaperSectorMinusCoreVPAImp!AF$39</f>
        <v>7.1208178000000011E-2</v>
      </c>
      <c r="AI10" s="10">
        <f>1/1000*[1]PaperSectorMinusCoreVPAImp!AG$39</f>
        <v>5.5389199E-2</v>
      </c>
      <c r="AJ10" s="10">
        <f>1/1000*[1]PaperSectorMinusCoreVPAImp!AH$39</f>
        <v>4.0481615000000006E-2</v>
      </c>
      <c r="AK10" s="10">
        <f>1/1000*[1]PaperSectorMinusCoreVPAImp!AI$39</f>
        <v>6.6753034000000003E-2</v>
      </c>
      <c r="AL10" s="10">
        <f>1/1000*[1]PaperSectorMinusCoreVPAImp!AJ$39</f>
        <v>6.4615810999999995E-2</v>
      </c>
      <c r="AM10" s="10">
        <f>1/1000*[1]PaperSectorMinusCoreVPAImp!AK$39</f>
        <v>4.9013513000000002E-2</v>
      </c>
      <c r="AN10" s="10">
        <f>1/1000*[1]PaperSectorMinusCoreVPAImp!AL$39</f>
        <v>5.8925818999999997E-2</v>
      </c>
      <c r="AO10" s="10">
        <f>1/1000*[1]PaperSectorMinusCoreVPAImp!AM$39</f>
        <v>8.0515534999999999E-2</v>
      </c>
      <c r="AP10" s="10">
        <f>1/1000*[1]PaperSectorMinusCoreVPAImp!AN$39</f>
        <v>7.2994439000000008E-2</v>
      </c>
      <c r="AQ10" s="10">
        <f>1/1000*[1]PaperSectorMinusCoreVPAImp!AO$39</f>
        <v>5.1085712000000005E-2</v>
      </c>
      <c r="AR10" s="10">
        <f>1/1000*[1]PaperSectorMinusCoreVPAImp!AP$39</f>
        <v>3.5220789000000002E-2</v>
      </c>
      <c r="AS10" s="10">
        <f>1/1000*[1]PaperSectorMinusCoreVPAImp!AQ$39</f>
        <v>3.3191516999999997E-2</v>
      </c>
      <c r="AT10" s="10">
        <f>1/1000*[1]PaperSectorMinusCoreVPAImp!AR$39</f>
        <v>2.8973214000000001E-2</v>
      </c>
      <c r="AU10" s="10">
        <f>1/1000*[1]PaperSectorMinusCoreVPAImp!AS$39</f>
        <v>4.7564967999999992E-2</v>
      </c>
      <c r="AV10" s="10">
        <f>1/1000*[1]PaperSectorMinusCoreVPAImp!AT$39</f>
        <v>4.7594146000000004E-2</v>
      </c>
      <c r="AW10" s="10">
        <f>1/1000*[1]PaperSectorMinusCoreVPAImp!AU$39</f>
        <v>3.1065500999999999E-2</v>
      </c>
      <c r="AX10" s="10">
        <f>1/1000*[1]PaperSectorMinusCoreVPAImp!AV$39</f>
        <v>3.9574771000000002E-2</v>
      </c>
      <c r="AY10" s="10">
        <f>1/1000*[1]PaperSectorMinusCoreVPAImp!AW$39</f>
        <v>3.0864538999999996E-2</v>
      </c>
      <c r="AZ10" s="10">
        <f>1/1000*[1]PaperSectorMinusCoreVPAImp!AX$39</f>
        <v>2.8003867308000006E-2</v>
      </c>
      <c r="BA10" s="10">
        <f>1/1000*[1]PaperSectorMinusCoreVPAImp!AY$39</f>
        <v>1.5801698661000001E-2</v>
      </c>
      <c r="BB10" s="10">
        <f>1/1000*[1]PaperSectorMinusCoreVPAImp!AZ$39</f>
        <v>0</v>
      </c>
      <c r="BC10" s="10">
        <f>1/1000*[1]PaperSectorMinusCoreVPAImp!BA$39</f>
        <v>0</v>
      </c>
      <c r="BD10" s="215"/>
    </row>
    <row r="11" spans="1:56">
      <c r="B11" s="5" t="s">
        <v>32</v>
      </c>
      <c r="C11" s="45">
        <f>1/$A$1*[1]PaperSectorMinusCoreVPAImp!$B$147</f>
        <v>4.7316546666666664E-3</v>
      </c>
      <c r="D11" s="10">
        <f>1/$A$1*[1]PaperSectorMinusCoreVPAImp!$C$147</f>
        <v>3.1224585E-3</v>
      </c>
      <c r="E11" s="10">
        <f>1/$A$1*[1]PaperSectorMinusCoreVPAImp!$D$147</f>
        <v>1.4933403333333333E-3</v>
      </c>
      <c r="F11" s="10">
        <f>1/$A$1*[1]PaperSectorMinusCoreVPAImp!$E$147</f>
        <v>1.1846834999999999E-3</v>
      </c>
      <c r="G11" s="10">
        <f>1/$A$1*[1]PaperSectorMinusCoreVPAImp!$F$147</f>
        <v>1.8893874999999999E-3</v>
      </c>
      <c r="H11" s="10">
        <f>1/$A$1*[1]PaperSectorMinusCoreVPAImp!$G$147</f>
        <v>3.2887155E-3</v>
      </c>
      <c r="I11" s="10">
        <f>1/$A$1*[1]PaperSectorMinusCoreVPAImp!$H$147</f>
        <v>3.2462394999999999E-3</v>
      </c>
      <c r="J11" s="37">
        <f>1/$A$1*[1]PaperSectorMinusCoreVPAImp!$I$147</f>
        <v>3.6046884999999997E-3</v>
      </c>
      <c r="K11" s="37">
        <f>1/$A$1*[1]PaperSectorMinusCoreVPAImp!$J$147</f>
        <v>5.9117589999999999E-3</v>
      </c>
      <c r="L11" s="37">
        <f>1/$A$1*[1]PaperSectorMinusCoreVPAImp!$K$147</f>
        <v>4.4618125081967216E-3</v>
      </c>
      <c r="M11" s="10">
        <f>1/$A$1*[1]PaperSectorMinusCoreVPAImp!L$147</f>
        <v>3.6246489999999998E-3</v>
      </c>
      <c r="N11" s="10">
        <f>1/$A$1*[1]PaperSectorMinusCoreVPAImp!M$147</f>
        <v>5.8767589999999996E-3</v>
      </c>
      <c r="O11" s="10">
        <f>1/$A$1*[1]PaperSectorMinusCoreVPAImp!N$147</f>
        <v>3.1864419999999998E-3</v>
      </c>
      <c r="P11" s="10">
        <f>1/$A$1*[1]PaperSectorMinusCoreVPAImp!O$147</f>
        <v>2.5961180000000001E-3</v>
      </c>
      <c r="Q11" s="10">
        <f>1/$A$1*[1]PaperSectorMinusCoreVPAImp!P$147</f>
        <v>2.4861795E-3</v>
      </c>
      <c r="R11" s="10">
        <f>1/$A$1*[1]PaperSectorMinusCoreVPAImp!Q$147</f>
        <v>2.462859E-3</v>
      </c>
      <c r="S11" s="10">
        <f>1/$A$1*[1]PaperSectorMinusCoreVPAImp!R$147</f>
        <v>2.9359248099999997E-3</v>
      </c>
      <c r="T11" s="10">
        <f>1/$A$1*[1]PaperSectorMinusCoreVPAImp!S$147</f>
        <v>1.623916E-3</v>
      </c>
      <c r="U11" s="10">
        <f>1/$A$1*[1]PaperSectorMinusCoreVPAImp!T$147</f>
        <v>2.6628454999999998E-3</v>
      </c>
      <c r="V11" s="10">
        <f>1/$A$1*[1]PaperSectorMinusCoreVPAImp!U$147</f>
        <v>1.1003089999999998E-3</v>
      </c>
      <c r="W11" s="10">
        <f>1/$A$1*[1]PaperSectorMinusCoreVPAImp!V$147</f>
        <v>5.8971149999999999E-4</v>
      </c>
      <c r="X11" s="10">
        <f>1/$A$1*[1]PaperSectorMinusCoreVPAImp!W$147</f>
        <v>3.72631E-4</v>
      </c>
      <c r="Y11" s="10">
        <f>1/$A$1*[1]PaperSectorMinusCoreVPAImp!X$147</f>
        <v>9.9668110500000001E-5</v>
      </c>
      <c r="Z11" s="10">
        <f>1/$A$1*[1]PaperSectorMinusCoreVPAImp!Y$147</f>
        <v>1.8788243600000002E-4</v>
      </c>
      <c r="AA11" s="10">
        <f>1/$A$1*[1]PaperSectorMinusCoreVPAImp!Z$147</f>
        <v>0</v>
      </c>
      <c r="AB11" s="10">
        <f>1/$A$1*[1]PaperSectorMinusCoreVPAImp!AA$147</f>
        <v>0</v>
      </c>
      <c r="AC11" s="4"/>
      <c r="AD11" s="45">
        <f>1/1000*[1]PaperSectorMinusCoreVPAImp!AB$147</f>
        <v>2.3146519999999999E-3</v>
      </c>
      <c r="AE11" s="10">
        <f>1/1000*[1]PaperSectorMinusCoreVPAImp!AC$147</f>
        <v>1.3062270000000001E-3</v>
      </c>
      <c r="AF11" s="10">
        <f>1/1000*[1]PaperSectorMinusCoreVPAImp!AD$147</f>
        <v>1.6743789999999999E-3</v>
      </c>
      <c r="AG11" s="10">
        <f>1/1000*[1]PaperSectorMinusCoreVPAImp!AE$147</f>
        <v>2.0398969999999997E-3</v>
      </c>
      <c r="AH11" s="10">
        <f>1/1000*[1]PaperSectorMinusCoreVPAImp!AF$147</f>
        <v>1.7412109999999999E-3</v>
      </c>
      <c r="AI11" s="10">
        <f>1/1000*[1]PaperSectorMinusCoreVPAImp!AG$147</f>
        <v>4.5496699999999996E-3</v>
      </c>
      <c r="AJ11" s="10">
        <f>1/1000*[1]PaperSectorMinusCoreVPAImp!AH$147</f>
        <v>3.1939619999999998E-3</v>
      </c>
      <c r="AK11" s="10">
        <f>1/1000*[1]PaperSectorMinusCoreVPAImp!AI$147</f>
        <v>3.7496169999999998E-3</v>
      </c>
      <c r="AL11" s="10">
        <f>1/1000*[1]PaperSectorMinusCoreVPAImp!AJ$147</f>
        <v>6.5375659999999999E-3</v>
      </c>
      <c r="AM11" s="10">
        <f>1/1000*[1]PaperSectorMinusCoreVPAImp!AK$147</f>
        <v>5.7284489999999992E-3</v>
      </c>
      <c r="AN11" s="10">
        <f>1/1000*[1]PaperSectorMinusCoreVPAImp!AL$147</f>
        <v>4.5087579999999999E-3</v>
      </c>
      <c r="AO11" s="10">
        <f>1/1000*[1]PaperSectorMinusCoreVPAImp!AM$147</f>
        <v>5.5260249999999995E-3</v>
      </c>
      <c r="AP11" s="10">
        <f>1/1000*[1]PaperSectorMinusCoreVPAImp!AN$147</f>
        <v>2.9761089999999998E-3</v>
      </c>
      <c r="AQ11" s="10">
        <f>1/1000*[1]PaperSectorMinusCoreVPAImp!AO$147</f>
        <v>2.5146820000000003E-3</v>
      </c>
      <c r="AR11" s="10">
        <f>1/1000*[1]PaperSectorMinusCoreVPAImp!AP$147</f>
        <v>2.0222759999999999E-3</v>
      </c>
      <c r="AS11" s="10">
        <f>1/1000*[1]PaperSectorMinusCoreVPAImp!AQ$147</f>
        <v>2.0759369999999999E-3</v>
      </c>
      <c r="AT11" s="10">
        <f>1/1000*[1]PaperSectorMinusCoreVPAImp!AR$147</f>
        <v>2.6724540000000003E-3</v>
      </c>
      <c r="AU11" s="10">
        <f>1/1000*[1]PaperSectorMinusCoreVPAImp!AS$147</f>
        <v>2.1095199999999997E-3</v>
      </c>
      <c r="AV11" s="10">
        <f>1/1000*[1]PaperSectorMinusCoreVPAImp!AT$147</f>
        <v>1.910269E-3</v>
      </c>
      <c r="AW11" s="10">
        <f>1/1000*[1]PaperSectorMinusCoreVPAImp!AU$147</f>
        <v>1.6659399999999999E-3</v>
      </c>
      <c r="AX11" s="10">
        <f>1/1000*[1]PaperSectorMinusCoreVPAImp!AV$147</f>
        <v>7.3274400000000002E-4</v>
      </c>
      <c r="AY11" s="10">
        <f>1/1000*[1]PaperSectorMinusCoreVPAImp!AW$147</f>
        <v>7.1245899999999992E-4</v>
      </c>
      <c r="AZ11" s="10">
        <f>1/1000*[1]PaperSectorMinusCoreVPAImp!AX$147</f>
        <v>2.7900304500000004E-4</v>
      </c>
      <c r="BA11" s="10">
        <f>1/1000*[1]PaperSectorMinusCoreVPAImp!AY$147</f>
        <v>5.019901410000001E-4</v>
      </c>
      <c r="BB11" s="10">
        <f>1/1000*[1]PaperSectorMinusCoreVPAImp!AZ$147</f>
        <v>0</v>
      </c>
      <c r="BC11" s="10">
        <f>1/1000*[1]PaperSectorMinusCoreVPAImp!BA$147</f>
        <v>0</v>
      </c>
      <c r="BD11" s="215"/>
    </row>
    <row r="12" spans="1:56">
      <c r="B12" s="5" t="s">
        <v>90</v>
      </c>
      <c r="C12" s="119">
        <f>1/$A$1*[1]PaperSectorMinusCoreVPAImp!$B$247</f>
        <v>0.8412226854999999</v>
      </c>
      <c r="D12" s="120">
        <f>1/$A$1*[1]PaperSectorMinusCoreVPAImp!$C$247</f>
        <v>0.7009765868333333</v>
      </c>
      <c r="E12" s="120">
        <f>1/$A$1*[1]PaperSectorMinusCoreVPAImp!$D$247</f>
        <v>0.8804791045</v>
      </c>
      <c r="F12" s="120">
        <f>1/$A$1*[1]PaperSectorMinusCoreVPAImp!$E$247</f>
        <v>0.58707241083333339</v>
      </c>
      <c r="G12" s="120">
        <f>1/$A$1*[1]PaperSectorMinusCoreVPAImp!$F$247</f>
        <v>0.57730078699999998</v>
      </c>
      <c r="H12" s="120">
        <f>1/$A$1*[1]PaperSectorMinusCoreVPAImp!$G$247</f>
        <v>0.70626753699999989</v>
      </c>
      <c r="I12" s="120">
        <f>1/$A$1*[1]PaperSectorMinusCoreVPAImp!$H$247</f>
        <v>0.5391910849999999</v>
      </c>
      <c r="J12" s="121">
        <f>1/$A$1*[1]PaperSectorMinusCoreVPAImp!$I$247</f>
        <v>0.5615637805</v>
      </c>
      <c r="K12" s="121">
        <f>1/$A$1*[1]PaperSectorMinusCoreVPAImp!$J$247</f>
        <v>0.59130036399999997</v>
      </c>
      <c r="L12" s="121">
        <f>1/$A$1*[1]PaperSectorMinusCoreVPAImp!$K$247</f>
        <v>0.58327738681967212</v>
      </c>
      <c r="M12" s="120">
        <f>1/$A$1*[1]PaperSectorMinusCoreVPAImp!L$247</f>
        <v>0.50188504062999995</v>
      </c>
      <c r="N12" s="120">
        <f>1/$A$1*[1]PaperSectorMinusCoreVPAImp!M$247</f>
        <v>0.54291988924000001</v>
      </c>
      <c r="O12" s="120">
        <f>1/$A$1*[1]PaperSectorMinusCoreVPAImp!N$247</f>
        <v>0.57746787126999999</v>
      </c>
      <c r="P12" s="120">
        <f>1/$A$1*[1]PaperSectorMinusCoreVPAImp!O$247</f>
        <v>0.58380460145000002</v>
      </c>
      <c r="Q12" s="120">
        <f>1/$A$1*[1]PaperSectorMinusCoreVPAImp!P$247</f>
        <v>0.53562631462999999</v>
      </c>
      <c r="R12" s="120">
        <f>1/$A$1*[1]PaperSectorMinusCoreVPAImp!Q$247</f>
        <v>0.49398251141999994</v>
      </c>
      <c r="S12" s="120">
        <f>1/$A$1*[1]PaperSectorMinusCoreVPAImp!R$247</f>
        <v>0.41926360433999998</v>
      </c>
      <c r="T12" s="120">
        <f>1/$A$1*[1]PaperSectorMinusCoreVPAImp!S$247</f>
        <v>0.44592808149999996</v>
      </c>
      <c r="U12" s="120">
        <f>1/$A$1*[1]PaperSectorMinusCoreVPAImp!T$247</f>
        <v>0.39542580316999998</v>
      </c>
      <c r="V12" s="120">
        <f>1/$A$1*[1]PaperSectorMinusCoreVPAImp!U$247</f>
        <v>0.430022617</v>
      </c>
      <c r="W12" s="120">
        <f>1/$A$1*[1]PaperSectorMinusCoreVPAImp!V$247</f>
        <v>0.41516824429999999</v>
      </c>
      <c r="X12" s="120">
        <f>1/$A$1*[1]PaperSectorMinusCoreVPAImp!W$247</f>
        <v>0.38961951675000001</v>
      </c>
      <c r="Y12" s="120">
        <f>1/$A$1*[1]PaperSectorMinusCoreVPAImp!X$247</f>
        <v>0.3997017054921666</v>
      </c>
      <c r="Z12" s="120">
        <f>1/$A$1*[1]PaperSectorMinusCoreVPAImp!Y$247</f>
        <v>0.34107191681549998</v>
      </c>
      <c r="AA12" s="120">
        <f>1/$A$1*[1]PaperSectorMinusCoreVPAImp!Z$247</f>
        <v>0</v>
      </c>
      <c r="AB12" s="120">
        <f>1/$A$1*[1]PaperSectorMinusCoreVPAImp!AA$247</f>
        <v>0</v>
      </c>
      <c r="AC12" s="4"/>
      <c r="AD12" s="45">
        <f>1/1000*[1]PaperSectorMinusCoreVPAImp!AB$247</f>
        <v>0.24439504200000001</v>
      </c>
      <c r="AE12" s="10">
        <f>1/1000*[1]PaperSectorMinusCoreVPAImp!AC$247</f>
        <v>0.18401041400000001</v>
      </c>
      <c r="AF12" s="10">
        <f>1/1000*[1]PaperSectorMinusCoreVPAImp!AD$247</f>
        <v>0.173984532</v>
      </c>
      <c r="AG12" s="10">
        <f>1/1000*[1]PaperSectorMinusCoreVPAImp!AE$247</f>
        <v>0.18176530499999999</v>
      </c>
      <c r="AH12" s="10">
        <f>1/1000*[1]PaperSectorMinusCoreVPAImp!AF$247</f>
        <v>0.18765246800000002</v>
      </c>
      <c r="AI12" s="10">
        <f>1/1000*[1]PaperSectorMinusCoreVPAImp!AG$247</f>
        <v>0.19699517099999997</v>
      </c>
      <c r="AJ12" s="10">
        <f>1/1000*[1]PaperSectorMinusCoreVPAImp!AH$247</f>
        <v>0.18032173699999998</v>
      </c>
      <c r="AK12" s="10">
        <f>1/1000*[1]PaperSectorMinusCoreVPAImp!AI$247</f>
        <v>0.19470602000000001</v>
      </c>
      <c r="AL12" s="10">
        <f>1/1000*[1]PaperSectorMinusCoreVPAImp!AJ$247</f>
        <v>0.209085573</v>
      </c>
      <c r="AM12" s="10">
        <f>1/1000*[1]PaperSectorMinusCoreVPAImp!AK$247</f>
        <v>0.18566675399999999</v>
      </c>
      <c r="AN12" s="10">
        <f>1/1000*[1]PaperSectorMinusCoreVPAImp!AL$247</f>
        <v>0.19570697099999998</v>
      </c>
      <c r="AO12" s="10">
        <f>1/1000*[1]PaperSectorMinusCoreVPAImp!AM$247</f>
        <v>0.201434843</v>
      </c>
      <c r="AP12" s="10">
        <f>1/1000*[1]PaperSectorMinusCoreVPAImp!AN$247</f>
        <v>0.21496179600000001</v>
      </c>
      <c r="AQ12" s="10">
        <f>1/1000*[1]PaperSectorMinusCoreVPAImp!AO$247</f>
        <v>0.19182244000000001</v>
      </c>
      <c r="AR12" s="10">
        <f>1/1000*[1]PaperSectorMinusCoreVPAImp!AP$247</f>
        <v>0.18621227199999998</v>
      </c>
      <c r="AS12" s="10">
        <f>1/1000*[1]PaperSectorMinusCoreVPAImp!AQ$247</f>
        <v>0.166365818</v>
      </c>
      <c r="AT12" s="10">
        <f>1/1000*[1]PaperSectorMinusCoreVPAImp!AR$247</f>
        <v>0.13731586499999998</v>
      </c>
      <c r="AU12" s="10">
        <f>1/1000*[1]PaperSectorMinusCoreVPAImp!AS$247</f>
        <v>0.159250116</v>
      </c>
      <c r="AV12" s="10">
        <f>1/1000*[1]PaperSectorMinusCoreVPAImp!AT$247</f>
        <v>0.152127454</v>
      </c>
      <c r="AW12" s="10">
        <f>1/1000*[1]PaperSectorMinusCoreVPAImp!AU$247</f>
        <v>0.15105734500000001</v>
      </c>
      <c r="AX12" s="10">
        <f>1/1000*[1]PaperSectorMinusCoreVPAImp!AV$247</f>
        <v>0.13950973799999999</v>
      </c>
      <c r="AY12" s="10">
        <f>1/1000*[1]PaperSectorMinusCoreVPAImp!AW$247</f>
        <v>0.14216585400000001</v>
      </c>
      <c r="AZ12" s="10">
        <f>1/1000*[1]PaperSectorMinusCoreVPAImp!AX$247</f>
        <v>0.16465318967799994</v>
      </c>
      <c r="BA12" s="10">
        <f>1/1000*[1]PaperSectorMinusCoreVPAImp!AY$247</f>
        <v>0.16428577069499997</v>
      </c>
      <c r="BB12" s="10">
        <f>1/1000*[1]PaperSectorMinusCoreVPAImp!AZ$247</f>
        <v>0</v>
      </c>
      <c r="BC12" s="10">
        <f>1/1000*[1]PaperSectorMinusCoreVPAImp!BA$247</f>
        <v>0</v>
      </c>
      <c r="BD12" s="215"/>
    </row>
    <row r="13" spans="1:56" ht="17.149999999999999" customHeight="1">
      <c r="B13" s="9" t="s">
        <v>87</v>
      </c>
      <c r="C13" s="103">
        <f>1/$A$1*[1]PaperSectorMinusCoreVPAImp!$B$269</f>
        <v>0.17148233816666666</v>
      </c>
      <c r="D13" s="81">
        <f>1/$A$1*[1]PaperSectorMinusCoreVPAImp!$C$269</f>
        <v>0.20415918483333331</v>
      </c>
      <c r="E13" s="81">
        <f>1/$A$1*[1]PaperSectorMinusCoreVPAImp!$D$269</f>
        <v>0.30641829216666666</v>
      </c>
      <c r="F13" s="81">
        <f>1/$A$1*[1]PaperSectorMinusCoreVPAImp!$E$269</f>
        <v>0.4382211193333333</v>
      </c>
      <c r="G13" s="81">
        <f>1/$A$1*[1]PaperSectorMinusCoreVPAImp!$F$269</f>
        <v>0.5065506474999999</v>
      </c>
      <c r="H13" s="81">
        <f>1/$A$1*[1]PaperSectorMinusCoreVPAImp!$G$269</f>
        <v>0.61265029550000016</v>
      </c>
      <c r="I13" s="81">
        <f>1/$A$1*[1]PaperSectorMinusCoreVPAImp!$H$269</f>
        <v>0.63412844099999999</v>
      </c>
      <c r="J13" s="94">
        <f>1/$A$1*[1]PaperSectorMinusCoreVPAImp!$I$269</f>
        <v>0.81980465750000009</v>
      </c>
      <c r="K13" s="94">
        <f>1/$A$1*[1]PaperSectorMinusCoreVPAImp!$J$269</f>
        <v>0.83907636799999996</v>
      </c>
      <c r="L13" s="94">
        <f>1/$A$1*[1]PaperSectorMinusCoreVPAImp!$K$269</f>
        <v>0.39790373950000002</v>
      </c>
      <c r="M13" s="81">
        <f>1/$A$1*[1]PaperSectorMinusCoreVPAImp!L$269</f>
        <v>0.34500855399999997</v>
      </c>
      <c r="N13" s="81">
        <f>1/$A$1*[1]PaperSectorMinusCoreVPAImp!M$269</f>
        <v>0.41220239049999996</v>
      </c>
      <c r="O13" s="81">
        <f>1/$A$1*[1]PaperSectorMinusCoreVPAImp!N$269</f>
        <v>0.346249841</v>
      </c>
      <c r="P13" s="81">
        <f>1/$A$1*[1]PaperSectorMinusCoreVPAImp!O$269</f>
        <v>0.45723643349999998</v>
      </c>
      <c r="Q13" s="81">
        <f>1/$A$1*[1]PaperSectorMinusCoreVPAImp!P$269</f>
        <v>0.54547304050000001</v>
      </c>
      <c r="R13" s="81">
        <f>1/$A$1*[1]PaperSectorMinusCoreVPAImp!Q$269</f>
        <v>0.50264022611000003</v>
      </c>
      <c r="S13" s="81">
        <f>1/$A$1*[1]PaperSectorMinusCoreVPAImp!R$269</f>
        <v>0.54150474850000008</v>
      </c>
      <c r="T13" s="81">
        <f>1/$A$1*[1]PaperSectorMinusCoreVPAImp!S$269</f>
        <v>0.54269590219999986</v>
      </c>
      <c r="U13" s="81">
        <f>1/$A$1*[1]PaperSectorMinusCoreVPAImp!T$269</f>
        <v>0.42662366750000008</v>
      </c>
      <c r="V13" s="81">
        <f>1/$A$1*[1]PaperSectorMinusCoreVPAImp!U$269</f>
        <v>0.52375689759999988</v>
      </c>
      <c r="W13" s="81">
        <f>1/$A$1*[1]PaperSectorMinusCoreVPAImp!V$269</f>
        <v>0.56652872979999991</v>
      </c>
      <c r="X13" s="81">
        <f>1/$A$1*[1]PaperSectorMinusCoreVPAImp!W$269</f>
        <v>0.60309100179999997</v>
      </c>
      <c r="Y13" s="81">
        <f>1/$A$1*[1]PaperSectorMinusCoreVPAImp!X$269</f>
        <v>0.79631497412999974</v>
      </c>
      <c r="Z13" s="81">
        <f>1/$A$1*[1]PaperSectorMinusCoreVPAImp!Y$269</f>
        <v>0.74570576913400011</v>
      </c>
      <c r="AA13" s="81">
        <f>1/$A$1*[1]PaperSectorMinusCoreVPAImp!Z$269</f>
        <v>0</v>
      </c>
      <c r="AB13" s="81">
        <f>1/$A$1*[1]PaperSectorMinusCoreVPAImp!AA$269</f>
        <v>0</v>
      </c>
      <c r="AC13" s="4"/>
      <c r="AD13" s="48">
        <f>1/1000*[1]PaperSectorMinusCoreVPAImp!AB$269</f>
        <v>2.7841300999999999E-2</v>
      </c>
      <c r="AE13" s="25">
        <f>1/1000*[1]PaperSectorMinusCoreVPAImp!AC$269</f>
        <v>1.7895853000000003E-2</v>
      </c>
      <c r="AF13" s="25">
        <f>1/1000*[1]PaperSectorMinusCoreVPAImp!AD$269</f>
        <v>2.8311337999999995E-2</v>
      </c>
      <c r="AG13" s="25">
        <f>1/1000*[1]PaperSectorMinusCoreVPAImp!AE$269</f>
        <v>4.2405358999999997E-2</v>
      </c>
      <c r="AH13" s="25">
        <f>1/1000*[1]PaperSectorMinusCoreVPAImp!AF$269</f>
        <v>5.0983898999999999E-2</v>
      </c>
      <c r="AI13" s="25">
        <f>1/1000*[1]PaperSectorMinusCoreVPAImp!AG$269</f>
        <v>6.3075332999999983E-2</v>
      </c>
      <c r="AJ13" s="25">
        <f>1/1000*[1]PaperSectorMinusCoreVPAImp!AH$269</f>
        <v>7.9474470999999977E-2</v>
      </c>
      <c r="AK13" s="25">
        <f>1/1000*[1]PaperSectorMinusCoreVPAImp!AI$269</f>
        <v>0.10682427600000001</v>
      </c>
      <c r="AL13" s="25">
        <f>1/1000*[1]PaperSectorMinusCoreVPAImp!AJ$269</f>
        <v>0.12173280900000001</v>
      </c>
      <c r="AM13" s="25">
        <f>1/1000*[1]PaperSectorMinusCoreVPAImp!AK$269</f>
        <v>4.4596650000000002E-2</v>
      </c>
      <c r="AN13" s="25">
        <f>1/1000*[1]PaperSectorMinusCoreVPAImp!AL$269</f>
        <v>5.5112123999999998E-2</v>
      </c>
      <c r="AO13" s="25">
        <f>1/1000*[1]PaperSectorMinusCoreVPAImp!AM$269</f>
        <v>6.0127082999999991E-2</v>
      </c>
      <c r="AP13" s="25">
        <f>1/1000*[1]PaperSectorMinusCoreVPAImp!AN$269</f>
        <v>5.5475237999999996E-2</v>
      </c>
      <c r="AQ13" s="25">
        <f>1/1000*[1]PaperSectorMinusCoreVPAImp!AO$269</f>
        <v>6.0823995000000006E-2</v>
      </c>
      <c r="AR13" s="25">
        <f>1/1000*[1]PaperSectorMinusCoreVPAImp!AP$269</f>
        <v>7.1674241999999999E-2</v>
      </c>
      <c r="AS13" s="25">
        <f>1/1000*[1]PaperSectorMinusCoreVPAImp!AQ$269</f>
        <v>6.4291438000000006E-2</v>
      </c>
      <c r="AT13" s="25">
        <f>1/1000*[1]PaperSectorMinusCoreVPAImp!AR$269</f>
        <v>6.2490471999999998E-2</v>
      </c>
      <c r="AU13" s="25">
        <f>1/1000*[1]PaperSectorMinusCoreVPAImp!AS$269</f>
        <v>7.3121412000000011E-2</v>
      </c>
      <c r="AV13" s="25">
        <f>1/1000*[1]PaperSectorMinusCoreVPAImp!AT$269</f>
        <v>7.9471326999999994E-2</v>
      </c>
      <c r="AW13" s="25">
        <f>1/1000*[1]PaperSectorMinusCoreVPAImp!AU$269</f>
        <v>8.3134384000000006E-2</v>
      </c>
      <c r="AX13" s="25">
        <f>1/1000*[1]PaperSectorMinusCoreVPAImp!AV$269</f>
        <v>8.2866694000000005E-2</v>
      </c>
      <c r="AY13" s="25">
        <f>1/1000*[1]PaperSectorMinusCoreVPAImp!AW$269</f>
        <v>0.10477227099999997</v>
      </c>
      <c r="AZ13" s="25">
        <f>1/1000*[1]PaperSectorMinusCoreVPAImp!AX$269</f>
        <v>0.14747431542</v>
      </c>
      <c r="BA13" s="25">
        <f>1/1000*[1]PaperSectorMinusCoreVPAImp!AY$269</f>
        <v>0.13104962327400002</v>
      </c>
      <c r="BB13" s="25">
        <f>1/1000*[1]PaperSectorMinusCoreVPAImp!AZ$269</f>
        <v>0</v>
      </c>
      <c r="BC13" s="25">
        <f>1/1000*[1]PaperSectorMinusCoreVPAImp!BA$269</f>
        <v>0</v>
      </c>
      <c r="BD13" s="215"/>
    </row>
    <row r="14" spans="1:56">
      <c r="B14" s="5" t="s">
        <v>27</v>
      </c>
      <c r="C14" s="45">
        <f>1/$A$1*[1]PaperSectorMinusCoreVPAImp!$B$31</f>
        <v>0.10281838816666666</v>
      </c>
      <c r="D14" s="10">
        <f>1/$A$1*[1]PaperSectorMinusCoreVPAImp!$C$31</f>
        <v>9.1328262500000007E-2</v>
      </c>
      <c r="E14" s="10">
        <f>1/$A$1*[1]PaperSectorMinusCoreVPAImp!$D$31</f>
        <v>0.16350494300000001</v>
      </c>
      <c r="F14" s="10">
        <f>1/$A$1*[1]PaperSectorMinusCoreVPAImp!$E$31</f>
        <v>0.23996116133333331</v>
      </c>
      <c r="G14" s="10">
        <f>1/$A$1*[1]PaperSectorMinusCoreVPAImp!$F$31</f>
        <v>0.30161834699999995</v>
      </c>
      <c r="H14" s="10">
        <f>1/$A$1*[1]PaperSectorMinusCoreVPAImp!$G$31</f>
        <v>0.34640414699999994</v>
      </c>
      <c r="I14" s="10">
        <f>1/$A$1*[1]PaperSectorMinusCoreVPAImp!$H$31</f>
        <v>0.51050077049999998</v>
      </c>
      <c r="J14" s="37">
        <f>1/$A$1*[1]PaperSectorMinusCoreVPAImp!$I$31</f>
        <v>0.43430611949999998</v>
      </c>
      <c r="K14" s="37">
        <f>1/$A$1*[1]PaperSectorMinusCoreVPAImp!$J$31</f>
        <v>0.49937008949999995</v>
      </c>
      <c r="L14" s="37">
        <f>1/$A$1*[1]PaperSectorMinusCoreVPAImp!$K$31</f>
        <v>0.24544165499999998</v>
      </c>
      <c r="M14" s="10">
        <f>1/$A$1*[1]PaperSectorMinusCoreVPAImp!L$31</f>
        <v>0.219168476</v>
      </c>
      <c r="N14" s="10">
        <f>1/$A$1*[1]PaperSectorMinusCoreVPAImp!M$31</f>
        <v>0.17759014649999999</v>
      </c>
      <c r="O14" s="10">
        <f>1/$A$1*[1]PaperSectorMinusCoreVPAImp!N$31</f>
        <v>0.13941301149999999</v>
      </c>
      <c r="P14" s="10">
        <f>1/$A$1*[1]PaperSectorMinusCoreVPAImp!O$31</f>
        <v>0.25208339199999996</v>
      </c>
      <c r="Q14" s="10">
        <f>1/$A$1*[1]PaperSectorMinusCoreVPAImp!P$31</f>
        <v>0.28433489350000002</v>
      </c>
      <c r="R14" s="10">
        <f>1/$A$1*[1]PaperSectorMinusCoreVPAImp!Q$31</f>
        <v>0.28305744850000003</v>
      </c>
      <c r="S14" s="10">
        <f>1/$A$1*[1]PaperSectorMinusCoreVPAImp!R$31</f>
        <v>0.38602698299999993</v>
      </c>
      <c r="T14" s="10">
        <f>1/$A$1*[1]PaperSectorMinusCoreVPAImp!S$31</f>
        <v>0.41648760399999996</v>
      </c>
      <c r="U14" s="10">
        <f>1/$A$1*[1]PaperSectorMinusCoreVPAImp!T$31</f>
        <v>0.27785554099999998</v>
      </c>
      <c r="V14" s="10">
        <f>1/$A$1*[1]PaperSectorMinusCoreVPAImp!U$31</f>
        <v>0.35712354349999997</v>
      </c>
      <c r="W14" s="10">
        <f>1/$A$1*[1]PaperSectorMinusCoreVPAImp!V$31</f>
        <v>0.363369041</v>
      </c>
      <c r="X14" s="10">
        <f>1/$A$1*[1]PaperSectorMinusCoreVPAImp!W$31</f>
        <v>0.37247709299999998</v>
      </c>
      <c r="Y14" s="10">
        <f>1/$A$1*[1]PaperSectorMinusCoreVPAImp!X$31</f>
        <v>0.57905360518349991</v>
      </c>
      <c r="Z14" s="10">
        <f>1/$A$1*[1]PaperSectorMinusCoreVPAImp!Y$31</f>
        <v>0.56006875350600005</v>
      </c>
      <c r="AA14" s="10">
        <f>1/$A$1*[1]PaperSectorMinusCoreVPAImp!Z$31</f>
        <v>0</v>
      </c>
      <c r="AB14" s="10">
        <f>1/$A$1*[1]PaperSectorMinusCoreVPAImp!AA$31</f>
        <v>0</v>
      </c>
      <c r="AC14" s="4"/>
      <c r="AD14" s="45">
        <f>1/1000*[1]PaperSectorMinusCoreVPAImp!AB$31</f>
        <v>1.7311204999999996E-2</v>
      </c>
      <c r="AE14" s="10">
        <f>1/1000*[1]PaperSectorMinusCoreVPAImp!AC$31</f>
        <v>9.0705259999999989E-3</v>
      </c>
      <c r="AF14" s="10">
        <f>1/1000*[1]PaperSectorMinusCoreVPAImp!AD$31</f>
        <v>1.5328428E-2</v>
      </c>
      <c r="AG14" s="10">
        <f>1/1000*[1]PaperSectorMinusCoreVPAImp!AE$31</f>
        <v>2.4411099000000002E-2</v>
      </c>
      <c r="AH14" s="10">
        <f>1/1000*[1]PaperSectorMinusCoreVPAImp!AF$31</f>
        <v>3.0390208000000002E-2</v>
      </c>
      <c r="AI14" s="10">
        <f>1/1000*[1]PaperSectorMinusCoreVPAImp!AG$31</f>
        <v>3.7002472999999994E-2</v>
      </c>
      <c r="AJ14" s="10">
        <f>1/1000*[1]PaperSectorMinusCoreVPAImp!AH$31</f>
        <v>6.4754513999999999E-2</v>
      </c>
      <c r="AK14" s="10">
        <f>1/1000*[1]PaperSectorMinusCoreVPAImp!AI$31</f>
        <v>5.7153237999999995E-2</v>
      </c>
      <c r="AL14" s="10">
        <f>1/1000*[1]PaperSectorMinusCoreVPAImp!AJ$31</f>
        <v>7.1808706999999999E-2</v>
      </c>
      <c r="AM14" s="10">
        <f>1/1000*[1]PaperSectorMinusCoreVPAImp!AK$31</f>
        <v>2.6069006999999998E-2</v>
      </c>
      <c r="AN14" s="10">
        <f>1/1000*[1]PaperSectorMinusCoreVPAImp!AL$31</f>
        <v>3.2458473000000002E-2</v>
      </c>
      <c r="AO14" s="10">
        <f>1/1000*[1]PaperSectorMinusCoreVPAImp!AM$31</f>
        <v>2.4046074000000001E-2</v>
      </c>
      <c r="AP14" s="10">
        <f>1/1000*[1]PaperSectorMinusCoreVPAImp!AN$31</f>
        <v>2.5341668999999997E-2</v>
      </c>
      <c r="AQ14" s="10">
        <f>1/1000*[1]PaperSectorMinusCoreVPAImp!AO$31</f>
        <v>3.1008712000000001E-2</v>
      </c>
      <c r="AR14" s="10">
        <f>1/1000*[1]PaperSectorMinusCoreVPAImp!AP$31</f>
        <v>3.6990134000000001E-2</v>
      </c>
      <c r="AS14" s="10">
        <f>1/1000*[1]PaperSectorMinusCoreVPAImp!AQ$31</f>
        <v>3.5373181000000004E-2</v>
      </c>
      <c r="AT14" s="10">
        <f>1/1000*[1]PaperSectorMinusCoreVPAImp!AR$31</f>
        <v>4.3362434999999998E-2</v>
      </c>
      <c r="AU14" s="10">
        <f>1/1000*[1]PaperSectorMinusCoreVPAImp!AS$31</f>
        <v>5.2677544E-2</v>
      </c>
      <c r="AV14" s="10">
        <f>1/1000*[1]PaperSectorMinusCoreVPAImp!AT$31</f>
        <v>4.8290277999999999E-2</v>
      </c>
      <c r="AW14" s="10">
        <f>1/1000*[1]PaperSectorMinusCoreVPAImp!AU$31</f>
        <v>4.9617912E-2</v>
      </c>
      <c r="AX14" s="10">
        <f>1/1000*[1]PaperSectorMinusCoreVPAImp!AV$31</f>
        <v>4.4664999000000004E-2</v>
      </c>
      <c r="AY14" s="10">
        <f>1/1000*[1]PaperSectorMinusCoreVPAImp!AW$31</f>
        <v>5.6223308E-2</v>
      </c>
      <c r="AZ14" s="10">
        <f>1/1000*[1]PaperSectorMinusCoreVPAImp!AX$31</f>
        <v>9.6094141196000002E-2</v>
      </c>
      <c r="BA14" s="10">
        <f>1/1000*[1]PaperSectorMinusCoreVPAImp!AY$31</f>
        <v>8.7568943033000002E-2</v>
      </c>
      <c r="BB14" s="10">
        <f>1/1000*[1]PaperSectorMinusCoreVPAImp!AZ$31</f>
        <v>0</v>
      </c>
      <c r="BC14" s="10">
        <f>1/1000*[1]PaperSectorMinusCoreVPAImp!BA$31</f>
        <v>0</v>
      </c>
      <c r="BD14" s="215"/>
    </row>
    <row r="15" spans="1:56">
      <c r="B15" s="5" t="s">
        <v>29</v>
      </c>
      <c r="C15" s="45">
        <f>1/$A$1*[1]PaperSectorMinusCoreVPAImp!$B$46</f>
        <v>6.8598209499999993E-2</v>
      </c>
      <c r="D15" s="10">
        <f>1/$A$1*[1]PaperSectorMinusCoreVPAImp!$C$46</f>
        <v>0.11259249999999998</v>
      </c>
      <c r="E15" s="10">
        <f>1/$A$1*[1]PaperSectorMinusCoreVPAImp!$D$46</f>
        <v>0.142425</v>
      </c>
      <c r="F15" s="10">
        <f>1/$A$1*[1]PaperSectorMinusCoreVPAImp!$E$46</f>
        <v>0.19758799999999999</v>
      </c>
      <c r="G15" s="10">
        <f>1/$A$1*[1]PaperSectorMinusCoreVPAImp!$F$46</f>
        <v>0.20436462149999998</v>
      </c>
      <c r="H15" s="10">
        <f>1/$A$1*[1]PaperSectorMinusCoreVPAImp!$G$46</f>
        <v>0.26559930300000001</v>
      </c>
      <c r="I15" s="10">
        <f>1/$A$1*[1]PaperSectorMinusCoreVPAImp!$H$46</f>
        <v>0.12153705749999999</v>
      </c>
      <c r="J15" s="37">
        <f>1/$A$1*[1]PaperSectorMinusCoreVPAImp!$I$46</f>
        <v>0.3825537745</v>
      </c>
      <c r="K15" s="37">
        <f>1/$A$1*[1]PaperSectorMinusCoreVPAImp!$J$46</f>
        <v>0.33656779349999999</v>
      </c>
      <c r="L15" s="37">
        <f>1/$A$1*[1]PaperSectorMinusCoreVPAImp!$K$46</f>
        <v>0.15126643549999999</v>
      </c>
      <c r="M15" s="10">
        <f>1/$A$1*[1]PaperSectorMinusCoreVPAImp!L$46</f>
        <v>0.12462922149999998</v>
      </c>
      <c r="N15" s="10">
        <f>1/$A$1*[1]PaperSectorMinusCoreVPAImp!M$46</f>
        <v>0.22693835399999998</v>
      </c>
      <c r="O15" s="10">
        <f>1/$A$1*[1]PaperSectorMinusCoreVPAImp!N$46</f>
        <v>0.20240647649999999</v>
      </c>
      <c r="P15" s="10">
        <f>1/$A$1*[1]PaperSectorMinusCoreVPAImp!O$46</f>
        <v>0.20480019599999999</v>
      </c>
      <c r="Q15" s="10">
        <f>1/$A$1*[1]PaperSectorMinusCoreVPAImp!P$46</f>
        <v>0.25725248549999996</v>
      </c>
      <c r="R15" s="10">
        <f>1/$A$1*[1]PaperSectorMinusCoreVPAImp!Q$46</f>
        <v>0.21929109460999999</v>
      </c>
      <c r="S15" s="10">
        <f>1/$A$1*[1]PaperSectorMinusCoreVPAImp!R$46</f>
        <v>0.155349865</v>
      </c>
      <c r="T15" s="10">
        <f>1/$A$1*[1]PaperSectorMinusCoreVPAImp!S$46</f>
        <v>0.11716808470000001</v>
      </c>
      <c r="U15" s="10">
        <f>1/$A$1*[1]PaperSectorMinusCoreVPAImp!T$46</f>
        <v>0.13786978699999999</v>
      </c>
      <c r="V15" s="10">
        <f>1/$A$1*[1]PaperSectorMinusCoreVPAImp!U$46</f>
        <v>0.16501495059999999</v>
      </c>
      <c r="W15" s="10">
        <f>1/$A$1*[1]PaperSectorMinusCoreVPAImp!V$46</f>
        <v>0.20302480299999998</v>
      </c>
      <c r="X15" s="10">
        <f>1/$A$1*[1]PaperSectorMinusCoreVPAImp!W$46</f>
        <v>0.22367708079999998</v>
      </c>
      <c r="Y15" s="10">
        <f>1/$A$1*[1]PaperSectorMinusCoreVPAImp!X$46</f>
        <v>0.21719750638549998</v>
      </c>
      <c r="Z15" s="10">
        <f>1/$A$1*[1]PaperSectorMinusCoreVPAImp!Y$46</f>
        <v>0.18555342684999998</v>
      </c>
      <c r="AA15" s="10">
        <f>1/$A$1*[1]PaperSectorMinusCoreVPAImp!Z$46</f>
        <v>0</v>
      </c>
      <c r="AB15" s="10">
        <f>1/$A$1*[1]PaperSectorMinusCoreVPAImp!AA$46</f>
        <v>0</v>
      </c>
      <c r="AC15" s="4"/>
      <c r="AD15" s="45">
        <f>1/1000*[1]PaperSectorMinusCoreVPAImp!AB$46</f>
        <v>1.0402549000000001E-2</v>
      </c>
      <c r="AE15" s="10">
        <f>1/1000*[1]PaperSectorMinusCoreVPAImp!AC$46</f>
        <v>8.6292170000000015E-3</v>
      </c>
      <c r="AF15" s="10">
        <f>1/1000*[1]PaperSectorMinusCoreVPAImp!AD$46</f>
        <v>1.2664271999999999E-2</v>
      </c>
      <c r="AG15" s="10">
        <f>1/1000*[1]PaperSectorMinusCoreVPAImp!AE$46</f>
        <v>1.7784865999999996E-2</v>
      </c>
      <c r="AH15" s="10">
        <f>1/1000*[1]PaperSectorMinusCoreVPAImp!AF$46</f>
        <v>2.0241433999999999E-2</v>
      </c>
      <c r="AI15" s="10">
        <f>1/1000*[1]PaperSectorMinusCoreVPAImp!AG$46</f>
        <v>2.5683120999999996E-2</v>
      </c>
      <c r="AJ15" s="10">
        <f>1/1000*[1]PaperSectorMinusCoreVPAImp!AH$46</f>
        <v>1.3462343999999998E-2</v>
      </c>
      <c r="AK15" s="10">
        <f>1/1000*[1]PaperSectorMinusCoreVPAImp!AI$46</f>
        <v>4.7357583999999994E-2</v>
      </c>
      <c r="AL15" s="10">
        <f>1/1000*[1]PaperSectorMinusCoreVPAImp!AJ$46</f>
        <v>4.7494259999999996E-2</v>
      </c>
      <c r="AM15" s="10">
        <f>1/1000*[1]PaperSectorMinusCoreVPAImp!AK$46</f>
        <v>1.733343E-2</v>
      </c>
      <c r="AN15" s="10">
        <f>1/1000*[1]PaperSectorMinusCoreVPAImp!AL$46</f>
        <v>2.1226568000000001E-2</v>
      </c>
      <c r="AO15" s="10">
        <f>1/1000*[1]PaperSectorMinusCoreVPAImp!AM$46</f>
        <v>3.3818759000000004E-2</v>
      </c>
      <c r="AP15" s="10">
        <f>1/1000*[1]PaperSectorMinusCoreVPAImp!AN$46</f>
        <v>2.8737036999999997E-2</v>
      </c>
      <c r="AQ15" s="10">
        <f>1/1000*[1]PaperSectorMinusCoreVPAImp!AO$46</f>
        <v>2.9533597999999998E-2</v>
      </c>
      <c r="AR15" s="10">
        <f>1/1000*[1]PaperSectorMinusCoreVPAImp!AP$46</f>
        <v>3.3790884E-2</v>
      </c>
      <c r="AS15" s="10">
        <f>1/1000*[1]PaperSectorMinusCoreVPAImp!AQ$46</f>
        <v>2.8768059999999998E-2</v>
      </c>
      <c r="AT15" s="10">
        <f>1/1000*[1]PaperSectorMinusCoreVPAImp!AR$46</f>
        <v>1.9060541E-2</v>
      </c>
      <c r="AU15" s="10">
        <f>1/1000*[1]PaperSectorMinusCoreVPAImp!AS$46</f>
        <v>1.8718323999999998E-2</v>
      </c>
      <c r="AV15" s="10">
        <f>1/1000*[1]PaperSectorMinusCoreVPAImp!AT$46</f>
        <v>2.9136435999999998E-2</v>
      </c>
      <c r="AW15" s="10">
        <f>1/1000*[1]PaperSectorMinusCoreVPAImp!AU$46</f>
        <v>3.2966215E-2</v>
      </c>
      <c r="AX15" s="10">
        <f>1/1000*[1]PaperSectorMinusCoreVPAImp!AV$46</f>
        <v>3.8064127000000003E-2</v>
      </c>
      <c r="AY15" s="10">
        <f>1/1000*[1]PaperSectorMinusCoreVPAImp!AW$46</f>
        <v>4.7243570999999998E-2</v>
      </c>
      <c r="AZ15" s="10">
        <f>1/1000*[1]PaperSectorMinusCoreVPAImp!AX$46</f>
        <v>5.1250098852999998E-2</v>
      </c>
      <c r="BA15" s="10">
        <f>1/1000*[1]PaperSectorMinusCoreVPAImp!AY$46</f>
        <v>4.3325459013000001E-2</v>
      </c>
      <c r="BB15" s="10">
        <f>1/1000*[1]PaperSectorMinusCoreVPAImp!AZ$46</f>
        <v>0</v>
      </c>
      <c r="BC15" s="10">
        <f>1/1000*[1]PaperSectorMinusCoreVPAImp!BA$46</f>
        <v>0</v>
      </c>
      <c r="BD15" s="215"/>
    </row>
    <row r="16" spans="1:56">
      <c r="B16" s="8" t="s">
        <v>19</v>
      </c>
      <c r="C16" s="46">
        <f t="shared" ref="C16:M16" si="6">SUM(C13:C13)-SUM(C14:C15)</f>
        <v>6.5740499999994428E-5</v>
      </c>
      <c r="D16" s="38">
        <f t="shared" si="6"/>
        <v>2.384223333333213E-4</v>
      </c>
      <c r="E16" s="38">
        <f t="shared" si="6"/>
        <v>4.8834916666667949E-4</v>
      </c>
      <c r="F16" s="38">
        <f t="shared" si="6"/>
        <v>6.7195799999997252E-4</v>
      </c>
      <c r="G16" s="38">
        <f t="shared" si="6"/>
        <v>5.6767899999998761E-4</v>
      </c>
      <c r="H16" s="38">
        <f t="shared" si="6"/>
        <v>6.4684550000015939E-4</v>
      </c>
      <c r="I16" s="38">
        <f t="shared" si="6"/>
        <v>2.0906130000000189E-3</v>
      </c>
      <c r="J16" s="39">
        <f t="shared" si="6"/>
        <v>2.9447635000000583E-3</v>
      </c>
      <c r="K16" s="39">
        <f t="shared" si="6"/>
        <v>3.1384850000000242E-3</v>
      </c>
      <c r="L16" s="39">
        <f t="shared" si="6"/>
        <v>1.1956490000000208E-3</v>
      </c>
      <c r="M16" s="38">
        <f t="shared" si="6"/>
        <v>1.2108564999999682E-3</v>
      </c>
      <c r="N16" s="38">
        <f>SUM(N13:N13)-SUM(N14:N15)</f>
        <v>7.673889999999961E-3</v>
      </c>
      <c r="O16" s="38">
        <f t="shared" ref="O16:AB16" si="7">SUM(O13:O13)-SUM(O14:O15)</f>
        <v>4.4303530000000535E-3</v>
      </c>
      <c r="P16" s="38">
        <f t="shared" si="7"/>
        <v>3.528455000000319E-4</v>
      </c>
      <c r="Q16" s="38">
        <f t="shared" si="7"/>
        <v>3.8856615000000261E-3</v>
      </c>
      <c r="R16" s="38">
        <f t="shared" si="7"/>
        <v>2.9168300000004255E-4</v>
      </c>
      <c r="S16" s="38">
        <f t="shared" si="7"/>
        <v>1.2790050000011099E-4</v>
      </c>
      <c r="T16" s="38">
        <f t="shared" si="7"/>
        <v>9.0402134999999495E-3</v>
      </c>
      <c r="U16" s="38">
        <f t="shared" si="7"/>
        <v>1.0898339500000132E-2</v>
      </c>
      <c r="V16" s="38">
        <f t="shared" si="7"/>
        <v>1.6184034999998653E-3</v>
      </c>
      <c r="W16" s="38">
        <f t="shared" si="7"/>
        <v>1.3488579999987316E-4</v>
      </c>
      <c r="X16" s="38">
        <f t="shared" si="7"/>
        <v>6.9368279999999505E-3</v>
      </c>
      <c r="Y16" s="38">
        <f t="shared" si="7"/>
        <v>6.38625609998833E-5</v>
      </c>
      <c r="Z16" s="38">
        <f t="shared" si="7"/>
        <v>8.358877800007658E-5</v>
      </c>
      <c r="AA16" s="38">
        <f t="shared" si="7"/>
        <v>0</v>
      </c>
      <c r="AB16" s="38">
        <f t="shared" si="7"/>
        <v>0</v>
      </c>
      <c r="AC16" s="4"/>
      <c r="AD16" s="47">
        <f t="shared" ref="AD16:BC16" si="8">SUM(AD13:AD13)-SUM(AD14:AD15)</f>
        <v>1.2754700000000216E-4</v>
      </c>
      <c r="AE16" s="40">
        <f t="shared" si="8"/>
        <v>1.9611000000000281E-4</v>
      </c>
      <c r="AF16" s="40">
        <f t="shared" si="8"/>
        <v>3.1863799999999609E-4</v>
      </c>
      <c r="AG16" s="40">
        <f t="shared" si="8"/>
        <v>2.093939999999947E-4</v>
      </c>
      <c r="AH16" s="40">
        <f t="shared" si="8"/>
        <v>3.5225699999999471E-4</v>
      </c>
      <c r="AI16" s="40">
        <f t="shared" si="8"/>
        <v>3.8973900000000006E-4</v>
      </c>
      <c r="AJ16" s="40">
        <f t="shared" si="8"/>
        <v>1.2576129999999769E-3</v>
      </c>
      <c r="AK16" s="40">
        <f t="shared" si="8"/>
        <v>2.3134540000000203E-3</v>
      </c>
      <c r="AL16" s="40">
        <f t="shared" si="8"/>
        <v>2.4298420000000154E-3</v>
      </c>
      <c r="AM16" s="40">
        <f t="shared" si="8"/>
        <v>1.1942129999999995E-3</v>
      </c>
      <c r="AN16" s="40">
        <f t="shared" si="8"/>
        <v>1.4270829999999957E-3</v>
      </c>
      <c r="AO16" s="40">
        <f t="shared" si="8"/>
        <v>2.2622499999999865E-3</v>
      </c>
      <c r="AP16" s="40">
        <f t="shared" si="8"/>
        <v>1.3965320000000059E-3</v>
      </c>
      <c r="AQ16" s="40">
        <f t="shared" si="8"/>
        <v>2.8168500000000374E-4</v>
      </c>
      <c r="AR16" s="40">
        <f t="shared" si="8"/>
        <v>8.9322399999999802E-4</v>
      </c>
      <c r="AS16" s="40">
        <f t="shared" si="8"/>
        <v>1.5019700000000469E-4</v>
      </c>
      <c r="AT16" s="40">
        <f t="shared" si="8"/>
        <v>6.7496000000000222E-5</v>
      </c>
      <c r="AU16" s="40">
        <f t="shared" si="8"/>
        <v>1.7255440000000094E-3</v>
      </c>
      <c r="AV16" s="40">
        <f t="shared" si="8"/>
        <v>2.0446130000000007E-3</v>
      </c>
      <c r="AW16" s="40">
        <f t="shared" si="8"/>
        <v>5.5025699999999844E-4</v>
      </c>
      <c r="AX16" s="40">
        <f t="shared" si="8"/>
        <v>1.375679999999907E-4</v>
      </c>
      <c r="AY16" s="40">
        <f t="shared" si="8"/>
        <v>1.3053919999999747E-3</v>
      </c>
      <c r="AZ16" s="40">
        <f t="shared" si="8"/>
        <v>1.3007537100001576E-4</v>
      </c>
      <c r="BA16" s="40">
        <f t="shared" si="8"/>
        <v>1.552212280000187E-4</v>
      </c>
      <c r="BB16" s="40">
        <f t="shared" si="8"/>
        <v>0</v>
      </c>
      <c r="BC16" s="40">
        <f t="shared" si="8"/>
        <v>0</v>
      </c>
      <c r="BD16" s="215"/>
    </row>
    <row r="17" spans="2:56" ht="17.149999999999999" customHeight="1">
      <c r="B17" s="14" t="s">
        <v>97</v>
      </c>
      <c r="C17" s="128">
        <f>1/$A$1*[1]PaperSectorMinusCoreVPAImp!$B$267</f>
        <v>1.668097567495</v>
      </c>
      <c r="D17" s="129">
        <f>1/$A$1*[1]PaperSectorMinusCoreVPAImp!$C$267</f>
        <v>1.2875676276333334</v>
      </c>
      <c r="E17" s="129">
        <f>1/$A$1*[1]PaperSectorMinusCoreVPAImp!$D$267</f>
        <v>1.6622890511666664</v>
      </c>
      <c r="F17" s="129">
        <f>1/$A$1*[1]PaperSectorMinusCoreVPAImp!$E$267</f>
        <v>1.9258417713333336</v>
      </c>
      <c r="G17" s="129">
        <f>1/$A$1*[1]PaperSectorMinusCoreVPAImp!$F$267</f>
        <v>2.2083301199999994</v>
      </c>
      <c r="H17" s="129">
        <f>1/$A$1*[1]PaperSectorMinusCoreVPAImp!$G$267</f>
        <v>2.0618286939999999</v>
      </c>
      <c r="I17" s="129">
        <f>1/$A$1*[1]PaperSectorMinusCoreVPAImp!$H$267</f>
        <v>2.169245616</v>
      </c>
      <c r="J17" s="130">
        <f>1/$A$1*[1]PaperSectorMinusCoreVPAImp!$I$267</f>
        <v>2.3830515259999996</v>
      </c>
      <c r="K17" s="130">
        <f>1/$A$1*[1]PaperSectorMinusCoreVPAImp!$J$267</f>
        <v>1.8601945129999997</v>
      </c>
      <c r="L17" s="130">
        <f>1/$A$1*[1]PaperSectorMinusCoreVPAImp!$K$267</f>
        <v>2.0614536880163938</v>
      </c>
      <c r="M17" s="129">
        <f>1/$A$1*[1]PaperSectorMinusCoreVPAImp!L$267</f>
        <v>2.34052028804</v>
      </c>
      <c r="N17" s="129">
        <f>1/$A$1*[1]PaperSectorMinusCoreVPAImp!M$267</f>
        <v>2.3173921331899994</v>
      </c>
      <c r="O17" s="129">
        <f>1/$A$1*[1]PaperSectorMinusCoreVPAImp!N$267</f>
        <v>2.6839006670800005</v>
      </c>
      <c r="P17" s="129">
        <f>1/$A$1*[1]PaperSectorMinusCoreVPAImp!O$267</f>
        <v>2.59914019569</v>
      </c>
      <c r="Q17" s="129">
        <f>1/$A$1*[1]PaperSectorMinusCoreVPAImp!P$267</f>
        <v>2.94464636392</v>
      </c>
      <c r="R17" s="129">
        <f>1/$A$1*[1]PaperSectorMinusCoreVPAImp!Q$267</f>
        <v>3.0052483653199999</v>
      </c>
      <c r="S17" s="129">
        <f>1/$A$1*[1]PaperSectorMinusCoreVPAImp!R$267</f>
        <v>3.0729819483599998</v>
      </c>
      <c r="T17" s="129">
        <f>1/$A$1*[1]PaperSectorMinusCoreVPAImp!S$267</f>
        <v>2.5662234577999996</v>
      </c>
      <c r="U17" s="129">
        <f>1/$A$1*[1]PaperSectorMinusCoreVPAImp!T$267</f>
        <v>2.2766044413000004</v>
      </c>
      <c r="V17" s="129">
        <f>1/$A$1*[1]PaperSectorMinusCoreVPAImp!U$267</f>
        <v>2.2693225620000002</v>
      </c>
      <c r="W17" s="129">
        <f>1/$A$1*[1]PaperSectorMinusCoreVPAImp!V$267</f>
        <v>2.4943317149999999</v>
      </c>
      <c r="X17" s="129">
        <f>1/$A$1*[1]PaperSectorMinusCoreVPAImp!W$267</f>
        <v>2.1256686658412423</v>
      </c>
      <c r="Y17" s="129">
        <f>1/$A$1*[1]PaperSectorMinusCoreVPAImp!X$267</f>
        <v>2.6619283145147503</v>
      </c>
      <c r="Z17" s="129">
        <f>1/$A$1*[1]PaperSectorMinusCoreVPAImp!Y$267</f>
        <v>2.4859853395545009</v>
      </c>
      <c r="AA17" s="129">
        <f>1/$A$1*[1]PaperSectorMinusCoreVPAImp!Z$267</f>
        <v>0</v>
      </c>
      <c r="AB17" s="129">
        <f>1/$A$1*[1]PaperSectorMinusCoreVPAImp!AA$267</f>
        <v>0</v>
      </c>
      <c r="AC17" s="13"/>
      <c r="AD17" s="128">
        <f>1/1000*[1]PaperSectorMinusCoreVPAImp!AB$267</f>
        <v>0.462003834</v>
      </c>
      <c r="AE17" s="129">
        <f>1/1000*[1]PaperSectorMinusCoreVPAImp!AC$267</f>
        <v>0.31940843900000004</v>
      </c>
      <c r="AF17" s="129">
        <f>1/1000*[1]PaperSectorMinusCoreVPAImp!AD$267</f>
        <v>0.41185564099999999</v>
      </c>
      <c r="AG17" s="129">
        <f>1/1000*[1]PaperSectorMinusCoreVPAImp!AE$267</f>
        <v>0.51337007899999998</v>
      </c>
      <c r="AH17" s="129">
        <f>1/1000*[1]PaperSectorMinusCoreVPAImp!AF$267</f>
        <v>0.6067338739999999</v>
      </c>
      <c r="AI17" s="129">
        <f>1/1000*[1]PaperSectorMinusCoreVPAImp!AG$267</f>
        <v>0.64159965899999971</v>
      </c>
      <c r="AJ17" s="129">
        <f>1/1000*[1]PaperSectorMinusCoreVPAImp!AH$267</f>
        <v>0.72007033199999992</v>
      </c>
      <c r="AK17" s="129">
        <f>1/1000*[1]PaperSectorMinusCoreVPAImp!AI$267</f>
        <v>0.86025298699999997</v>
      </c>
      <c r="AL17" s="129">
        <f>1/1000*[1]PaperSectorMinusCoreVPAImp!AJ$267</f>
        <v>0.82618684699999989</v>
      </c>
      <c r="AM17" s="129">
        <f>1/1000*[1]PaperSectorMinusCoreVPAImp!AK$267</f>
        <v>0.83240426799999989</v>
      </c>
      <c r="AN17" s="129">
        <f>1/1000*[1]PaperSectorMinusCoreVPAImp!AL$267</f>
        <v>0.99984707400000006</v>
      </c>
      <c r="AO17" s="129">
        <f>1/1000*[1]PaperSectorMinusCoreVPAImp!AM$267</f>
        <v>1.095094534</v>
      </c>
      <c r="AP17" s="129">
        <f>1/1000*[1]PaperSectorMinusCoreVPAImp!AN$267</f>
        <v>1.291095782</v>
      </c>
      <c r="AQ17" s="129">
        <f>1/1000*[1]PaperSectorMinusCoreVPAImp!AO$267</f>
        <v>1.1310948470000004</v>
      </c>
      <c r="AR17" s="129">
        <f>1/1000*[1]PaperSectorMinusCoreVPAImp!AP$267</f>
        <v>1.2370462680000001</v>
      </c>
      <c r="AS17" s="129">
        <f>1/1000*[1]PaperSectorMinusCoreVPAImp!AQ$267</f>
        <v>1.2119152389999996</v>
      </c>
      <c r="AT17" s="129">
        <f>1/1000*[1]PaperSectorMinusCoreVPAImp!AR$267</f>
        <v>1.1938609940000002</v>
      </c>
      <c r="AU17" s="129">
        <f>1/1000*[1]PaperSectorMinusCoreVPAImp!AS$267</f>
        <v>1.2539103100000002</v>
      </c>
      <c r="AV17" s="129">
        <f>1/1000*[1]PaperSectorMinusCoreVPAImp!AT$267</f>
        <v>1.3293458189999998</v>
      </c>
      <c r="AW17" s="129">
        <f>1/1000*[1]PaperSectorMinusCoreVPAImp!AU$267</f>
        <v>1.2411975709999998</v>
      </c>
      <c r="AX17" s="129">
        <f>1/1000*[1]PaperSectorMinusCoreVPAImp!AV$267</f>
        <v>1.314747844</v>
      </c>
      <c r="AY17" s="129">
        <f>1/1000*[1]PaperSectorMinusCoreVPAImp!AW$267</f>
        <v>1.2350317590000002</v>
      </c>
      <c r="AZ17" s="129">
        <f>1/1000*[1]PaperSectorMinusCoreVPAImp!AX$267</f>
        <v>1.8098658538000008</v>
      </c>
      <c r="BA17" s="129">
        <f>1/1000*[1]PaperSectorMinusCoreVPAImp!AY$267</f>
        <v>1.5581785078909993</v>
      </c>
      <c r="BB17" s="129">
        <f>1/1000*[1]PaperSectorMinusCoreVPAImp!AZ$267</f>
        <v>0</v>
      </c>
      <c r="BC17" s="129">
        <f>1/1000*[1]PaperSectorMinusCoreVPAImp!BA$267</f>
        <v>0</v>
      </c>
      <c r="BD17" s="215"/>
    </row>
    <row r="18" spans="2:56">
      <c r="B18" s="50" t="s">
        <v>38</v>
      </c>
      <c r="C18" s="82">
        <f>1/$A$1*(SUM([1]PaperSectorMinusCoreVPAImp!$B$47:$B$47)+SUM([1]PaperSectorMinusCoreVPAImp!$B$105:$B$105))</f>
        <v>0.12568261750000001</v>
      </c>
      <c r="D18" s="142">
        <f>1/$A$1*(SUM([1]PaperSectorMinusCoreVPAImp!$C$47:$C$47)+SUM([1]PaperSectorMinusCoreVPAImp!$C$105:$C$105))</f>
        <v>0.16299311250000001</v>
      </c>
      <c r="E18" s="142">
        <f>1/$A$1*(SUM([1]PaperSectorMinusCoreVPAImp!$D$47:$D$47)+SUM([1]PaperSectorMinusCoreVPAImp!$D$105:$D$105))</f>
        <v>0.2294907393333333</v>
      </c>
      <c r="F18" s="142">
        <f>1/$A$1*(SUM([1]PaperSectorMinusCoreVPAImp!$E$47:$E$47)+SUM([1]PaperSectorMinusCoreVPAImp!$E$105:$E$105))</f>
        <v>0.28516181400000001</v>
      </c>
      <c r="G18" s="142">
        <f>1/$A$1*(SUM([1]PaperSectorMinusCoreVPAImp!$F$47:$F$47)+SUM([1]PaperSectorMinusCoreVPAImp!$F$105:$F$105))</f>
        <v>0.34672921149999997</v>
      </c>
      <c r="H18" s="142">
        <f>1/$A$1*(SUM([1]PaperSectorMinusCoreVPAImp!$G$47:$G$47)+SUM([1]PaperSectorMinusCoreVPAImp!$G$105:$G$105))</f>
        <v>0.43565997400000001</v>
      </c>
      <c r="I18" s="142">
        <f>1/$A$1*(SUM([1]PaperSectorMinusCoreVPAImp!$H$47:$H$47)+SUM([1]PaperSectorMinusCoreVPAImp!$H$105:$H$105))</f>
        <v>0.63340358000000008</v>
      </c>
      <c r="J18" s="143">
        <f>1/$A$1*(SUM([1]PaperSectorMinusCoreVPAImp!$I$47:$I$47)+SUM([1]PaperSectorMinusCoreVPAImp!$I$105:$I$105))</f>
        <v>0.75336628550000007</v>
      </c>
      <c r="K18" s="90">
        <f>1/$A$1*(SUM([1]PaperSectorMinusCoreVPAImp!$J$47:$J$47)+SUM([1]PaperSectorMinusCoreVPAImp!$J$105:$J$105))</f>
        <v>0.73573284350000001</v>
      </c>
      <c r="L18" s="90">
        <f>1/$A$1*(SUM([1]PaperSectorMinusCoreVPAImp!$K$47:$K$47)+SUM([1]PaperSectorMinusCoreVPAImp!$K$105:$K$105))</f>
        <v>0.67139003906557393</v>
      </c>
      <c r="M18" s="83">
        <f>1/$A$1*(SUM([1]PaperSectorMinusCoreVPAImp!L$47:L$47)+SUM([1]PaperSectorMinusCoreVPAImp!L$105:L$105))</f>
        <v>0.72119993566999996</v>
      </c>
      <c r="N18" s="83">
        <f>1/$A$1*(SUM([1]PaperSectorMinusCoreVPAImp!M$47:M$47)+SUM([1]PaperSectorMinusCoreVPAImp!M$105:M$105))</f>
        <v>0.95901270218000001</v>
      </c>
      <c r="O18" s="83">
        <f>1/$A$1*(SUM([1]PaperSectorMinusCoreVPAImp!N$47:N$47)+SUM([1]PaperSectorMinusCoreVPAImp!N$105:N$105))</f>
        <v>1.2574449025000001</v>
      </c>
      <c r="P18" s="83">
        <f>1/$A$1*(SUM([1]PaperSectorMinusCoreVPAImp!O$47:O$47)+SUM([1]PaperSectorMinusCoreVPAImp!O$105:O$105))</f>
        <v>1.31689429816</v>
      </c>
      <c r="Q18" s="83">
        <f>1/$A$1*(SUM([1]PaperSectorMinusCoreVPAImp!P$47:P$47)+SUM([1]PaperSectorMinusCoreVPAImp!P$105:P$105))</f>
        <v>1.5040615099599999</v>
      </c>
      <c r="R18" s="83">
        <f>1/$A$1*(SUM([1]PaperSectorMinusCoreVPAImp!Q$47:Q$47)+SUM([1]PaperSectorMinusCoreVPAImp!Q$105:Q$105))</f>
        <v>1.4852968586599999</v>
      </c>
      <c r="S18" s="83">
        <f>1/$A$1*(SUM([1]PaperSectorMinusCoreVPAImp!R$47:R$47)+SUM([1]PaperSectorMinusCoreVPAImp!R$105:R$105))</f>
        <v>1.35250061465</v>
      </c>
      <c r="T18" s="83">
        <f>1/$A$1*(SUM([1]PaperSectorMinusCoreVPAImp!S$47:S$47)+SUM([1]PaperSectorMinusCoreVPAImp!S$105:S$105))</f>
        <v>1.2203247419999999</v>
      </c>
      <c r="U18" s="83">
        <f>1/$A$1*(SUM([1]PaperSectorMinusCoreVPAImp!T$47:T$47)+SUM([1]PaperSectorMinusCoreVPAImp!T$105:T$105))</f>
        <v>1.2980015349</v>
      </c>
      <c r="V18" s="83">
        <f>1/$A$1*(SUM([1]PaperSectorMinusCoreVPAImp!U$47:U$47)+SUM([1]PaperSectorMinusCoreVPAImp!U$105:U$105))</f>
        <v>1.2603585093999998</v>
      </c>
      <c r="W18" s="83">
        <f>1/$A$1*(SUM([1]PaperSectorMinusCoreVPAImp!V$47:V$47)+SUM([1]PaperSectorMinusCoreVPAImp!V$105:V$105))</f>
        <v>1.3788652345000001</v>
      </c>
      <c r="X18" s="83">
        <f>1/$A$1*(SUM([1]PaperSectorMinusCoreVPAImp!W$47:W$47)+SUM([1]PaperSectorMinusCoreVPAImp!W$105:W$105))</f>
        <v>1.1026258427474924</v>
      </c>
      <c r="Y18" s="83">
        <f>1/$A$1*(SUM([1]PaperSectorMinusCoreVPAImp!X$47:X$47)+SUM([1]PaperSectorMinusCoreVPAImp!X$105:X$105))</f>
        <v>1.5491592206292504</v>
      </c>
      <c r="Z18" s="83">
        <f>1/$A$1*(SUM([1]PaperSectorMinusCoreVPAImp!Y$47:Y$47)+SUM([1]PaperSectorMinusCoreVPAImp!Y$105:Y$105))</f>
        <v>1.4861929610150002</v>
      </c>
      <c r="AA18" s="83">
        <f>1/$A$1*(SUM([1]PaperSectorMinusCoreVPAImp!Z$47:Z$47)+SUM([1]PaperSectorMinusCoreVPAImp!Z$105:Z$105))</f>
        <v>0</v>
      </c>
      <c r="AB18" s="83">
        <f>1/$A$1*(SUM([1]PaperSectorMinusCoreVPAImp!AA$47:AA$47)+SUM([1]PaperSectorMinusCoreVPAImp!AA$105:AA$105))</f>
        <v>0</v>
      </c>
      <c r="AC18" s="35"/>
      <c r="AD18" s="22">
        <f>1/1000*(SUM([1]PaperSectorMinusCoreVPAImp!AB$47:AB$47)+SUM([1]PaperSectorMinusCoreVPAImp!AB$105:AB$105))</f>
        <v>6.9547228000000003E-2</v>
      </c>
      <c r="AE18" s="22">
        <f>1/1000*(SUM([1]PaperSectorMinusCoreVPAImp!AC$47:AC$47)+SUM([1]PaperSectorMinusCoreVPAImp!AC$105:AC$105))</f>
        <v>6.582730199999999E-2</v>
      </c>
      <c r="AF18" s="22">
        <f>1/1000*(SUM([1]PaperSectorMinusCoreVPAImp!AD$47:AD$47)+SUM([1]PaperSectorMinusCoreVPAImp!AD$105:AD$105))</f>
        <v>9.0650346999999992E-2</v>
      </c>
      <c r="AG18" s="22">
        <f>1/1000*(SUM([1]PaperSectorMinusCoreVPAImp!AE$47:AE$47)+SUM([1]PaperSectorMinusCoreVPAImp!AE$105:AE$105))</f>
        <v>0.11550881499999999</v>
      </c>
      <c r="AH18" s="22">
        <f>1/1000*(SUM([1]PaperSectorMinusCoreVPAImp!AF$47:AF$47)+SUM([1]PaperSectorMinusCoreVPAImp!AF$105:AF$105))</f>
        <v>0.14772819399999998</v>
      </c>
      <c r="AI18" s="22">
        <f>1/1000*(SUM([1]PaperSectorMinusCoreVPAImp!AG$47:AG$47)+SUM([1]PaperSectorMinusCoreVPAImp!AG$105:AG$105))</f>
        <v>0.19212178299999999</v>
      </c>
      <c r="AJ18" s="22">
        <f>1/1000*(SUM([1]PaperSectorMinusCoreVPAImp!AH$47:AH$47)+SUM([1]PaperSectorMinusCoreVPAImp!AH$105:AH$105))</f>
        <v>0.25598689399999996</v>
      </c>
      <c r="AK18" s="22">
        <f>1/1000*(SUM([1]PaperSectorMinusCoreVPAImp!AI$47:AI$47)+SUM([1]PaperSectorMinusCoreVPAImp!AI$105:AI$105))</f>
        <v>0.31814886100000001</v>
      </c>
      <c r="AL18" s="22">
        <f>1/1000*(SUM([1]PaperSectorMinusCoreVPAImp!AJ$47:AJ$47)+SUM([1]PaperSectorMinusCoreVPAImp!AJ$105:AJ$105))</f>
        <v>0.362376594</v>
      </c>
      <c r="AM18" s="22">
        <f>1/1000*(SUM([1]PaperSectorMinusCoreVPAImp!AK$47:AK$47)+SUM([1]PaperSectorMinusCoreVPAImp!AK$105:AK$105))</f>
        <v>0.33458004400000002</v>
      </c>
      <c r="AN18" s="22">
        <f>1/1000*(SUM([1]PaperSectorMinusCoreVPAImp!AL$47:AL$47)+SUM([1]PaperSectorMinusCoreVPAImp!AL$105:AL$105))</f>
        <v>0.38806844299999999</v>
      </c>
      <c r="AO18" s="22">
        <f>1/1000*(SUM([1]PaperSectorMinusCoreVPAImp!AM$47:AM$47)+SUM([1]PaperSectorMinusCoreVPAImp!AM$105:AM$105))</f>
        <v>0.498129235</v>
      </c>
      <c r="AP18" s="22">
        <f>1/1000*(SUM([1]PaperSectorMinusCoreVPAImp!AN$47:AN$47)+SUM([1]PaperSectorMinusCoreVPAImp!AN$105:AN$105))</f>
        <v>0.6449390599999999</v>
      </c>
      <c r="AQ18" s="22">
        <f>1/1000*(SUM([1]PaperSectorMinusCoreVPAImp!AO$47:AO$47)+SUM([1]PaperSectorMinusCoreVPAImp!AO$105:AO$105))</f>
        <v>0.63001414300000003</v>
      </c>
      <c r="AR18" s="22">
        <f>1/1000*(SUM([1]PaperSectorMinusCoreVPAImp!AP$47:AP$47)+SUM([1]PaperSectorMinusCoreVPAImp!AP$105:AP$105))</f>
        <v>0.71829994999999991</v>
      </c>
      <c r="AS18" s="22">
        <f>1/1000*(SUM([1]PaperSectorMinusCoreVPAImp!AQ$47:AQ$47)+SUM([1]PaperSectorMinusCoreVPAImp!AQ$105:AQ$105))</f>
        <v>0.70569896499999996</v>
      </c>
      <c r="AT18" s="22">
        <f>1/1000*(SUM([1]PaperSectorMinusCoreVPAImp!AR$47:AR$47)+SUM([1]PaperSectorMinusCoreVPAImp!AR$105:AR$105))</f>
        <v>0.64947881600000001</v>
      </c>
      <c r="AU18" s="22">
        <f>1/1000*(SUM([1]PaperSectorMinusCoreVPAImp!AS$47:AS$47)+SUM([1]PaperSectorMinusCoreVPAImp!AS$105:AS$105))</f>
        <v>0.73579706800000011</v>
      </c>
      <c r="AV18" s="22">
        <f>1/1000*(SUM([1]PaperSectorMinusCoreVPAImp!AT$47:AT$47)+SUM([1]PaperSectorMinusCoreVPAImp!AT$105:AT$105))</f>
        <v>0.82249485100000008</v>
      </c>
      <c r="AW18" s="22">
        <f>1/1000*(SUM([1]PaperSectorMinusCoreVPAImp!AU$47:AU$47)+SUM([1]PaperSectorMinusCoreVPAImp!AU$105:AU$105))</f>
        <v>0.78624752200000003</v>
      </c>
      <c r="AX18" s="22">
        <f>1/1000*(SUM([1]PaperSectorMinusCoreVPAImp!AV$47:AV$47)+SUM([1]PaperSectorMinusCoreVPAImp!AV$105:AV$105))</f>
        <v>0.84736935299999983</v>
      </c>
      <c r="AY18" s="22">
        <f>1/1000*(SUM([1]PaperSectorMinusCoreVPAImp!AW$47:AW$47)+SUM([1]PaperSectorMinusCoreVPAImp!AW$105:AW$105))</f>
        <v>0.76072199900000004</v>
      </c>
      <c r="AZ18" s="22">
        <f>1/1000*(SUM([1]PaperSectorMinusCoreVPAImp!AX$47:AX$47)+SUM([1]PaperSectorMinusCoreVPAImp!AX$105:AX$105))</f>
        <v>1.1733212803520001</v>
      </c>
      <c r="BA18" s="22">
        <f>1/1000*(SUM([1]PaperSectorMinusCoreVPAImp!AY$47:AY$47)+SUM([1]PaperSectorMinusCoreVPAImp!AY$105:AY$105))</f>
        <v>1.0246641137839996</v>
      </c>
      <c r="BB18" s="22">
        <f>1/1000*(SUM([1]PaperSectorMinusCoreVPAImp!AZ$47:AZ$47)+SUM([1]PaperSectorMinusCoreVPAImp!AZ$105:AZ$105))</f>
        <v>0</v>
      </c>
      <c r="BC18" s="22">
        <f>1/1000*(SUM([1]PaperSectorMinusCoreVPAImp!BA$47:BA$47)+SUM([1]PaperSectorMinusCoreVPAImp!BA$105:BA$105))</f>
        <v>0</v>
      </c>
      <c r="BD18" s="215"/>
    </row>
    <row r="19" spans="2:56">
      <c r="B19" s="5" t="s">
        <v>22</v>
      </c>
      <c r="C19" s="119">
        <f>1/$A$1*[1]PaperSectorMinusCoreVPAImp!$B$109</f>
        <v>0.71925560783333342</v>
      </c>
      <c r="D19" s="120">
        <f>1/$A$1*[1]PaperSectorMinusCoreVPAImp!$C$109</f>
        <v>0.48611114696666657</v>
      </c>
      <c r="E19" s="120">
        <f>1/$A$1*[1]PaperSectorMinusCoreVPAImp!$D$109</f>
        <v>0.65516347783333329</v>
      </c>
      <c r="F19" s="120">
        <f>1/$A$1*[1]PaperSectorMinusCoreVPAImp!$E$109</f>
        <v>0.68317136416666657</v>
      </c>
      <c r="G19" s="120">
        <f>1/$A$1*[1]PaperSectorMinusCoreVPAImp!$F$109</f>
        <v>0.71998908499999992</v>
      </c>
      <c r="H19" s="120">
        <f>1/$A$1*[1]PaperSectorMinusCoreVPAImp!$G$109</f>
        <v>0.407485286</v>
      </c>
      <c r="I19" s="120">
        <f>1/$A$1*[1]PaperSectorMinusCoreVPAImp!$H$109</f>
        <v>0.43543055850000001</v>
      </c>
      <c r="J19" s="121">
        <f>1/$A$1*[1]PaperSectorMinusCoreVPAImp!$I$109</f>
        <v>0.42814900949999996</v>
      </c>
      <c r="K19" s="121">
        <f>1/$A$1*[1]PaperSectorMinusCoreVPAImp!$J$109</f>
        <v>0.36387802699999999</v>
      </c>
      <c r="L19" s="121">
        <f>1/$A$1*[1]PaperSectorMinusCoreVPAImp!$K$109</f>
        <v>0.35365088849999998</v>
      </c>
      <c r="M19" s="120">
        <f>1/$A$1*[1]PaperSectorMinusCoreVPAImp!L$109</f>
        <v>0.37618216719999997</v>
      </c>
      <c r="N19" s="120">
        <f>1/$A$1*[1]PaperSectorMinusCoreVPAImp!M$109</f>
        <v>0.27880136262999999</v>
      </c>
      <c r="O19" s="120">
        <f>1/$A$1*[1]PaperSectorMinusCoreVPAImp!N$109</f>
        <v>0.27496873173000003</v>
      </c>
      <c r="P19" s="120">
        <f>1/$A$1*[1]PaperSectorMinusCoreVPAImp!O$109</f>
        <v>0.24052575917999999</v>
      </c>
      <c r="Q19" s="120">
        <f>1/$A$1*[1]PaperSectorMinusCoreVPAImp!P$109</f>
        <v>0.27638843289999998</v>
      </c>
      <c r="R19" s="120">
        <f>1/$A$1*[1]PaperSectorMinusCoreVPAImp!Q$109</f>
        <v>0.33989120859999999</v>
      </c>
      <c r="S19" s="120">
        <f>1/$A$1*[1]PaperSectorMinusCoreVPAImp!R$109</f>
        <v>0.43802726574</v>
      </c>
      <c r="T19" s="120">
        <f>1/$A$1*[1]PaperSectorMinusCoreVPAImp!S$109</f>
        <v>0.32977425719999998</v>
      </c>
      <c r="U19" s="120">
        <f>1/$A$1*[1]PaperSectorMinusCoreVPAImp!T$109</f>
        <v>0.25588815119999997</v>
      </c>
      <c r="V19" s="120">
        <f>1/$A$1*[1]PaperSectorMinusCoreVPAImp!U$109</f>
        <v>0.25139980909999998</v>
      </c>
      <c r="W19" s="120">
        <f>1/$A$1*[1]PaperSectorMinusCoreVPAImp!V$109</f>
        <v>0.34636069149999998</v>
      </c>
      <c r="X19" s="120">
        <f>1/$A$1*[1]PaperSectorMinusCoreVPAImp!W$109</f>
        <v>0.37078684709999998</v>
      </c>
      <c r="Y19" s="120">
        <f>1/$A$1*[1]PaperSectorMinusCoreVPAImp!X$109</f>
        <v>0.35057726308324999</v>
      </c>
      <c r="Z19" s="120">
        <f>1/$A$1*[1]PaperSectorMinusCoreVPAImp!Y$109</f>
        <v>0.26175309443700001</v>
      </c>
      <c r="AA19" s="120">
        <f>1/$A$1*[1]PaperSectorMinusCoreVPAImp!Z$109</f>
        <v>0</v>
      </c>
      <c r="AB19" s="120">
        <f>1/$A$1*[1]PaperSectorMinusCoreVPAImp!AA$109</f>
        <v>0</v>
      </c>
      <c r="AC19" s="4"/>
      <c r="AD19" s="45">
        <f>1/1000*[1]PaperSectorMinusCoreVPAImp!AB$109</f>
        <v>0.158847619</v>
      </c>
      <c r="AE19" s="10">
        <f>1/1000*[1]PaperSectorMinusCoreVPAImp!AC$109</f>
        <v>8.6874178999999996E-2</v>
      </c>
      <c r="AF19" s="10">
        <f>1/1000*[1]PaperSectorMinusCoreVPAImp!AD$109</f>
        <v>0.120397346</v>
      </c>
      <c r="AG19" s="10">
        <f>1/1000*[1]PaperSectorMinusCoreVPAImp!AE$109</f>
        <v>0.14864501400000002</v>
      </c>
      <c r="AH19" s="10">
        <f>1/1000*[1]PaperSectorMinusCoreVPAImp!AF$109</f>
        <v>0.16224091400000001</v>
      </c>
      <c r="AI19" s="10">
        <f>1/1000*[1]PaperSectorMinusCoreVPAImp!AG$109</f>
        <v>0.10635242700000001</v>
      </c>
      <c r="AJ19" s="10">
        <f>1/1000*[1]PaperSectorMinusCoreVPAImp!AH$109</f>
        <v>0.126233545</v>
      </c>
      <c r="AK19" s="10">
        <f>1/1000*[1]PaperSectorMinusCoreVPAImp!AI$109</f>
        <v>0.13559754199999999</v>
      </c>
      <c r="AL19" s="10">
        <f>1/1000*[1]PaperSectorMinusCoreVPAImp!AJ$109</f>
        <v>0.13199866900000001</v>
      </c>
      <c r="AM19" s="10">
        <f>1/1000*[1]PaperSectorMinusCoreVPAImp!AK$109</f>
        <v>0.11193222</v>
      </c>
      <c r="AN19" s="10">
        <f>1/1000*[1]PaperSectorMinusCoreVPAImp!AL$109</f>
        <v>0.129814068</v>
      </c>
      <c r="AO19" s="10">
        <f>1/1000*[1]PaperSectorMinusCoreVPAImp!AM$109</f>
        <v>0.10131961199999999</v>
      </c>
      <c r="AP19" s="10">
        <f>1/1000*[1]PaperSectorMinusCoreVPAImp!AN$109</f>
        <v>0.10745737499999999</v>
      </c>
      <c r="AQ19" s="10">
        <f>1/1000*[1]PaperSectorMinusCoreVPAImp!AO$109</f>
        <v>8.8541872999999993E-2</v>
      </c>
      <c r="AR19" s="10">
        <f>1/1000*[1]PaperSectorMinusCoreVPAImp!AP$109</f>
        <v>9.8885297999999996E-2</v>
      </c>
      <c r="AS19" s="10">
        <f>1/1000*[1]PaperSectorMinusCoreVPAImp!AQ$109</f>
        <v>0.118418381</v>
      </c>
      <c r="AT19" s="10">
        <f>1/1000*[1]PaperSectorMinusCoreVPAImp!AR$109</f>
        <v>0.13723698199999998</v>
      </c>
      <c r="AU19" s="10">
        <f>1/1000*[1]PaperSectorMinusCoreVPAImp!AS$109</f>
        <v>0.121866846</v>
      </c>
      <c r="AV19" s="10">
        <f>1/1000*[1]PaperSectorMinusCoreVPAImp!AT$109</f>
        <v>0.107758722</v>
      </c>
      <c r="AW19" s="10">
        <f>1/1000*[1]PaperSectorMinusCoreVPAImp!AU$109</f>
        <v>9.1079306999999998E-2</v>
      </c>
      <c r="AX19" s="10">
        <f>1/1000*[1]PaperSectorMinusCoreVPAImp!AV$109</f>
        <v>0.10378356699999999</v>
      </c>
      <c r="AY19" s="10">
        <f>1/1000*[1]PaperSectorMinusCoreVPAImp!AW$109</f>
        <v>0.118692544</v>
      </c>
      <c r="AZ19" s="10">
        <f>1/1000*[1]PaperSectorMinusCoreVPAImp!AX$109</f>
        <v>0.15897929332800001</v>
      </c>
      <c r="BA19" s="10">
        <f>1/1000*[1]PaperSectorMinusCoreVPAImp!AY$109</f>
        <v>0.11167415519899998</v>
      </c>
      <c r="BB19" s="10">
        <f>1/1000*[1]PaperSectorMinusCoreVPAImp!AZ$109</f>
        <v>0</v>
      </c>
      <c r="BC19" s="10">
        <f>1/1000*[1]PaperSectorMinusCoreVPAImp!BA$109</f>
        <v>0</v>
      </c>
      <c r="BD19" s="215"/>
    </row>
    <row r="20" spans="2:56">
      <c r="B20" s="5" t="s">
        <v>79</v>
      </c>
      <c r="C20" s="45">
        <f>1/$A$1*[1]PaperSectorMinusCoreVPAImp!$B$116</f>
        <v>0.164977078</v>
      </c>
      <c r="D20" s="10">
        <f>1/$A$1*[1]PaperSectorMinusCoreVPAImp!$C$116</f>
        <v>0.14394461316666668</v>
      </c>
      <c r="E20" s="10">
        <f>1/$A$1*[1]PaperSectorMinusCoreVPAImp!$D$116</f>
        <v>0.16066845083333331</v>
      </c>
      <c r="F20" s="10">
        <f>1/$A$1*[1]PaperSectorMinusCoreVPAImp!$E$116</f>
        <v>0.19257546350000002</v>
      </c>
      <c r="G20" s="10">
        <f>1/$A$1*[1]PaperSectorMinusCoreVPAImp!$F$116</f>
        <v>0.19121437299999999</v>
      </c>
      <c r="H20" s="10">
        <f>1/$A$1*[1]PaperSectorMinusCoreVPAImp!$G$116</f>
        <v>0.17708663350000001</v>
      </c>
      <c r="I20" s="10">
        <f>1/$A$1*[1]PaperSectorMinusCoreVPAImp!$H$116</f>
        <v>0.130749633</v>
      </c>
      <c r="J20" s="37">
        <f>1/$A$1*[1]PaperSectorMinusCoreVPAImp!$I$116</f>
        <v>0.1773058035</v>
      </c>
      <c r="K20" s="37">
        <f>1/$A$1*[1]PaperSectorMinusCoreVPAImp!$J$116</f>
        <v>0.25508234499999999</v>
      </c>
      <c r="L20" s="37">
        <f>1/$A$1*[1]PaperSectorMinusCoreVPAImp!$K$116</f>
        <v>0.26151404053278687</v>
      </c>
      <c r="M20" s="10">
        <f>1/$A$1*[1]PaperSectorMinusCoreVPAImp!L$116</f>
        <v>0.29225375199999998</v>
      </c>
      <c r="N20" s="10">
        <f>1/$A$1*[1]PaperSectorMinusCoreVPAImp!M$116</f>
        <v>0.12986968399999999</v>
      </c>
      <c r="O20" s="10">
        <f>1/$A$1*[1]PaperSectorMinusCoreVPAImp!N$116</f>
        <v>3.4867066500000002E-2</v>
      </c>
      <c r="P20" s="10">
        <f>1/$A$1*[1]PaperSectorMinusCoreVPAImp!O$116</f>
        <v>0.1331752688</v>
      </c>
      <c r="Q20" s="10">
        <f>1/$A$1*[1]PaperSectorMinusCoreVPAImp!P$116</f>
        <v>0.181017662</v>
      </c>
      <c r="R20" s="10">
        <f>1/$A$1*[1]PaperSectorMinusCoreVPAImp!Q$116</f>
        <v>0.16765284550000001</v>
      </c>
      <c r="S20" s="10">
        <f>1/$A$1*[1]PaperSectorMinusCoreVPAImp!R$116</f>
        <v>0.17924161249999998</v>
      </c>
      <c r="T20" s="10">
        <f>1/$A$1*[1]PaperSectorMinusCoreVPAImp!S$116</f>
        <v>0.1222496205</v>
      </c>
      <c r="U20" s="10">
        <f>1/$A$1*[1]PaperSectorMinusCoreVPAImp!T$116</f>
        <v>0.1615664165</v>
      </c>
      <c r="V20" s="10">
        <f>1/$A$1*[1]PaperSectorMinusCoreVPAImp!U$116</f>
        <v>5.8356200499999997E-2</v>
      </c>
      <c r="W20" s="10">
        <f>1/$A$1*[1]PaperSectorMinusCoreVPAImp!V$116</f>
        <v>3.2939166499999999E-2</v>
      </c>
      <c r="X20" s="10">
        <f>1/$A$1*[1]PaperSectorMinusCoreVPAImp!W$116</f>
        <v>3.4766697249999999E-2</v>
      </c>
      <c r="Y20" s="10">
        <f>1/$A$1*[1]PaperSectorMinusCoreVPAImp!X$116</f>
        <v>3.2941769521500006E-2</v>
      </c>
      <c r="Z20" s="10">
        <f>1/$A$1*[1]PaperSectorMinusCoreVPAImp!Y$116</f>
        <v>2.4505418962499997E-2</v>
      </c>
      <c r="AA20" s="10">
        <f>1/$A$1*[1]PaperSectorMinusCoreVPAImp!Z$116</f>
        <v>0</v>
      </c>
      <c r="AB20" s="10">
        <f>1/$A$1*[1]PaperSectorMinusCoreVPAImp!AA$116</f>
        <v>0</v>
      </c>
      <c r="AC20" s="4"/>
      <c r="AD20" s="45">
        <f>1/1000*[1]PaperSectorMinusCoreVPAImp!AB$116</f>
        <v>6.7666463999999996E-2</v>
      </c>
      <c r="AE20" s="10">
        <f>1/1000*[1]PaperSectorMinusCoreVPAImp!AC$116</f>
        <v>5.5518640000000001E-2</v>
      </c>
      <c r="AF20" s="10">
        <f>1/1000*[1]PaperSectorMinusCoreVPAImp!AD$116</f>
        <v>5.7712553999999999E-2</v>
      </c>
      <c r="AG20" s="10">
        <f>1/1000*[1]PaperSectorMinusCoreVPAImp!AE$116</f>
        <v>6.9331379999999998E-2</v>
      </c>
      <c r="AH20" s="10">
        <f>1/1000*[1]PaperSectorMinusCoreVPAImp!AF$116</f>
        <v>6.5749734000000004E-2</v>
      </c>
      <c r="AI20" s="10">
        <f>1/1000*[1]PaperSectorMinusCoreVPAImp!AG$116</f>
        <v>6.4347208000000003E-2</v>
      </c>
      <c r="AJ20" s="10">
        <f>1/1000*[1]PaperSectorMinusCoreVPAImp!AH$116</f>
        <v>5.4082937999999997E-2</v>
      </c>
      <c r="AK20" s="10">
        <f>1/1000*[1]PaperSectorMinusCoreVPAImp!AI$116</f>
        <v>6.2762654000000001E-2</v>
      </c>
      <c r="AL20" s="10">
        <f>1/1000*[1]PaperSectorMinusCoreVPAImp!AJ$116</f>
        <v>8.120848E-2</v>
      </c>
      <c r="AM20" s="10">
        <f>1/1000*[1]PaperSectorMinusCoreVPAImp!AK$116</f>
        <v>7.7655131000000002E-2</v>
      </c>
      <c r="AN20" s="10">
        <f>1/1000*[1]PaperSectorMinusCoreVPAImp!AL$116</f>
        <v>7.7987072000000005E-2</v>
      </c>
      <c r="AO20" s="10">
        <f>1/1000*[1]PaperSectorMinusCoreVPAImp!AM$116</f>
        <v>4.3887563000000004E-2</v>
      </c>
      <c r="AP20" s="10">
        <f>1/1000*[1]PaperSectorMinusCoreVPAImp!AN$116</f>
        <v>2.4510493000000001E-2</v>
      </c>
      <c r="AQ20" s="10">
        <f>1/1000*[1]PaperSectorMinusCoreVPAImp!AO$116</f>
        <v>4.2075736000000002E-2</v>
      </c>
      <c r="AR20" s="10">
        <f>1/1000*[1]PaperSectorMinusCoreVPAImp!AP$116</f>
        <v>4.9121528999999997E-2</v>
      </c>
      <c r="AS20" s="10">
        <f>1/1000*[1]PaperSectorMinusCoreVPAImp!AQ$116</f>
        <v>3.5604532999999994E-2</v>
      </c>
      <c r="AT20" s="10">
        <f>1/1000*[1]PaperSectorMinusCoreVPAImp!AR$116</f>
        <v>5.4511892999999992E-2</v>
      </c>
      <c r="AU20" s="10">
        <f>1/1000*[1]PaperSectorMinusCoreVPAImp!AS$116</f>
        <v>4.4976371000000001E-2</v>
      </c>
      <c r="AV20" s="10">
        <f>1/1000*[1]PaperSectorMinusCoreVPAImp!AT$116</f>
        <v>5.3686724999999998E-2</v>
      </c>
      <c r="AW20" s="10">
        <f>1/1000*[1]PaperSectorMinusCoreVPAImp!AU$116</f>
        <v>2.6250107999999998E-2</v>
      </c>
      <c r="AX20" s="10">
        <f>1/1000*[1]PaperSectorMinusCoreVPAImp!AV$116</f>
        <v>1.5628296999999999E-2</v>
      </c>
      <c r="AY20" s="10">
        <f>1/1000*[1]PaperSectorMinusCoreVPAImp!AW$116</f>
        <v>1.9568528000000002E-2</v>
      </c>
      <c r="AZ20" s="10">
        <f>1/1000*[1]PaperSectorMinusCoreVPAImp!AX$116</f>
        <v>1.9383996918999995E-2</v>
      </c>
      <c r="BA20" s="10">
        <f>1/1000*[1]PaperSectorMinusCoreVPAImp!AY$116</f>
        <v>1.7499081190999997E-2</v>
      </c>
      <c r="BB20" s="10">
        <f>1/1000*[1]PaperSectorMinusCoreVPAImp!AZ$116</f>
        <v>0</v>
      </c>
      <c r="BC20" s="10">
        <f>1/1000*[1]PaperSectorMinusCoreVPAImp!BA$116</f>
        <v>0</v>
      </c>
      <c r="BD20" s="215"/>
    </row>
    <row r="21" spans="2:56">
      <c r="B21" s="5" t="s">
        <v>92</v>
      </c>
      <c r="C21" s="45">
        <f>1/$A$1*[1]PaperSectorMinusCoreVPAImp!$B$138</f>
        <v>2.6931436E-2</v>
      </c>
      <c r="D21" s="10">
        <f>1/$A$1*[1]PaperSectorMinusCoreVPAImp!$C$138</f>
        <v>2.6540463833333333E-2</v>
      </c>
      <c r="E21" s="10">
        <f>1/$A$1*[1]PaperSectorMinusCoreVPAImp!$D$138</f>
        <v>5.1267817999999993E-2</v>
      </c>
      <c r="F21" s="10">
        <f>1/$A$1*[1]PaperSectorMinusCoreVPAImp!$E$138</f>
        <v>6.0607384833333326E-2</v>
      </c>
      <c r="G21" s="10">
        <f>1/$A$1*[1]PaperSectorMinusCoreVPAImp!$F$138</f>
        <v>8.2051046000000002E-2</v>
      </c>
      <c r="H21" s="10">
        <f>1/$A$1*[1]PaperSectorMinusCoreVPAImp!$G$138</f>
        <v>6.6814898499999997E-2</v>
      </c>
      <c r="I21" s="10">
        <f>1/$A$1*[1]PaperSectorMinusCoreVPAImp!$H$138</f>
        <v>9.6302431499999994E-2</v>
      </c>
      <c r="J21" s="37">
        <f>1/$A$1*[1]PaperSectorMinusCoreVPAImp!$I$138</f>
        <v>7.4376032499999994E-2</v>
      </c>
      <c r="K21" s="37">
        <f>1/$A$1*[1]PaperSectorMinusCoreVPAImp!$J$138</f>
        <v>8.3347180500000007E-2</v>
      </c>
      <c r="L21" s="37">
        <f>1/$A$1*[1]PaperSectorMinusCoreVPAImp!$K$138</f>
        <v>9.2196247499999995E-2</v>
      </c>
      <c r="M21" s="10">
        <f>1/$A$1*[1]PaperSectorMinusCoreVPAImp!L$138</f>
        <v>0.11268244617000001</v>
      </c>
      <c r="N21" s="10">
        <f>1/$A$1*[1]PaperSectorMinusCoreVPAImp!M$138</f>
        <v>0.14566845678000001</v>
      </c>
      <c r="O21" s="10">
        <f>1/$A$1*[1]PaperSectorMinusCoreVPAImp!N$138</f>
        <v>0.16063685659000002</v>
      </c>
      <c r="P21" s="10">
        <f>1/$A$1*[1]PaperSectorMinusCoreVPAImp!O$138</f>
        <v>0.15707438613999999</v>
      </c>
      <c r="Q21" s="10">
        <f>1/$A$1*[1]PaperSectorMinusCoreVPAImp!P$138</f>
        <v>0.16443236472</v>
      </c>
      <c r="R21" s="10">
        <f>1/$A$1*[1]PaperSectorMinusCoreVPAImp!Q$138</f>
        <v>0.17391419961999999</v>
      </c>
      <c r="S21" s="10">
        <f>1/$A$1*[1]PaperSectorMinusCoreVPAImp!R$138</f>
        <v>0.1861693995</v>
      </c>
      <c r="T21" s="10">
        <f>1/$A$1*[1]PaperSectorMinusCoreVPAImp!S$138</f>
        <v>0.1857686425</v>
      </c>
      <c r="U21" s="10">
        <f>1/$A$1*[1]PaperSectorMinusCoreVPAImp!T$138</f>
        <v>0.15390113049999998</v>
      </c>
      <c r="V21" s="10">
        <f>1/$A$1*[1]PaperSectorMinusCoreVPAImp!U$138</f>
        <v>0.19654513800000001</v>
      </c>
      <c r="W21" s="10">
        <f>1/$A$1*[1]PaperSectorMinusCoreVPAImp!V$138</f>
        <v>0.19829436410000001</v>
      </c>
      <c r="X21" s="10">
        <f>1/$A$1*[1]PaperSectorMinusCoreVPAImp!W$138</f>
        <v>0.15594714869999998</v>
      </c>
      <c r="Y21" s="10">
        <f>1/$A$1*[1]PaperSectorMinusCoreVPAImp!X$138</f>
        <v>0.1960791628145</v>
      </c>
      <c r="Z21" s="10">
        <f>1/$A$1*[1]PaperSectorMinusCoreVPAImp!Y$138</f>
        <v>0.17809552352199998</v>
      </c>
      <c r="AA21" s="10">
        <f>1/$A$1*[1]PaperSectorMinusCoreVPAImp!Z$138</f>
        <v>0</v>
      </c>
      <c r="AB21" s="10">
        <f>1/$A$1*[1]PaperSectorMinusCoreVPAImp!AA$138</f>
        <v>0</v>
      </c>
      <c r="AC21" s="4"/>
      <c r="AD21" s="45">
        <f>1/1000*[1]PaperSectorMinusCoreVPAImp!AB$138</f>
        <v>1.7182757E-2</v>
      </c>
      <c r="AE21" s="10">
        <f>1/1000*[1]PaperSectorMinusCoreVPAImp!AC$138</f>
        <v>1.3272644E-2</v>
      </c>
      <c r="AF21" s="10">
        <f>1/1000*[1]PaperSectorMinusCoreVPAImp!AD$138</f>
        <v>1.7777774E-2</v>
      </c>
      <c r="AG21" s="10">
        <f>1/1000*[1]PaperSectorMinusCoreVPAImp!AE$138</f>
        <v>2.6083646999999998E-2</v>
      </c>
      <c r="AH21" s="10">
        <f>1/1000*[1]PaperSectorMinusCoreVPAImp!AF$138</f>
        <v>3.3993826999999997E-2</v>
      </c>
      <c r="AI21" s="10">
        <f>1/1000*[1]PaperSectorMinusCoreVPAImp!AG$138</f>
        <v>3.2300455999999998E-2</v>
      </c>
      <c r="AJ21" s="10">
        <f>1/1000*[1]PaperSectorMinusCoreVPAImp!AH$138</f>
        <v>3.6163855999999994E-2</v>
      </c>
      <c r="AK21" s="10">
        <f>1/1000*[1]PaperSectorMinusCoreVPAImp!AI$138</f>
        <v>4.2077753000000002E-2</v>
      </c>
      <c r="AL21" s="10">
        <f>1/1000*[1]PaperSectorMinusCoreVPAImp!AJ$138</f>
        <v>5.1411582000000004E-2</v>
      </c>
      <c r="AM21" s="10">
        <f>1/1000*[1]PaperSectorMinusCoreVPAImp!AK$138</f>
        <v>5.4591975999999993E-2</v>
      </c>
      <c r="AN21" s="10">
        <f>1/1000*[1]PaperSectorMinusCoreVPAImp!AL$138</f>
        <v>6.9240425000000008E-2</v>
      </c>
      <c r="AO21" s="10">
        <f>1/1000*[1]PaperSectorMinusCoreVPAImp!AM$138</f>
        <v>7.9651614999999995E-2</v>
      </c>
      <c r="AP21" s="10">
        <f>1/1000*[1]PaperSectorMinusCoreVPAImp!AN$138</f>
        <v>9.1108903999999991E-2</v>
      </c>
      <c r="AQ21" s="10">
        <f>1/1000*[1]PaperSectorMinusCoreVPAImp!AO$138</f>
        <v>7.9661474999999995E-2</v>
      </c>
      <c r="AR21" s="10">
        <f>1/1000*[1]PaperSectorMinusCoreVPAImp!AP$138</f>
        <v>7.9422438999999997E-2</v>
      </c>
      <c r="AS21" s="10">
        <f>1/1000*[1]PaperSectorMinusCoreVPAImp!AQ$138</f>
        <v>7.3478187E-2</v>
      </c>
      <c r="AT21" s="10">
        <f>1/1000*[1]PaperSectorMinusCoreVPAImp!AR$138</f>
        <v>7.5512303000000003E-2</v>
      </c>
      <c r="AU21" s="10">
        <f>1/1000*[1]PaperSectorMinusCoreVPAImp!AS$138</f>
        <v>9.8632937000000004E-2</v>
      </c>
      <c r="AV21" s="10">
        <f>1/1000*[1]PaperSectorMinusCoreVPAImp!AT$138</f>
        <v>0.11647969600000001</v>
      </c>
      <c r="AW21" s="10">
        <f>1/1000*[1]PaperSectorMinusCoreVPAImp!AU$138</f>
        <v>0.11105093999999999</v>
      </c>
      <c r="AX21" s="10">
        <f>1/1000*[1]PaperSectorMinusCoreVPAImp!AV$138</f>
        <v>0.11630930099999999</v>
      </c>
      <c r="AY21" s="10">
        <f>1/1000*[1]PaperSectorMinusCoreVPAImp!AW$138</f>
        <v>0.110957184</v>
      </c>
      <c r="AZ21" s="10">
        <f>1/1000*[1]PaperSectorMinusCoreVPAImp!AX$138</f>
        <v>0.14206932046099999</v>
      </c>
      <c r="BA21" s="10">
        <f>1/1000*[1]PaperSectorMinusCoreVPAImp!AY$138</f>
        <v>0.11562790430599998</v>
      </c>
      <c r="BB21" s="10">
        <f>1/1000*[1]PaperSectorMinusCoreVPAImp!AZ$138</f>
        <v>0</v>
      </c>
      <c r="BC21" s="10">
        <f>1/1000*[1]PaperSectorMinusCoreVPAImp!BA$138</f>
        <v>0</v>
      </c>
      <c r="BD21" s="215"/>
    </row>
    <row r="22" spans="2:56">
      <c r="B22" s="5" t="s">
        <v>31</v>
      </c>
      <c r="C22" s="45">
        <f>1/$A$1*[1]PaperSectorMinusCoreVPAImp!$B$206</f>
        <v>5.1516174499999991E-2</v>
      </c>
      <c r="D22" s="10">
        <f>1/$A$1*[1]PaperSectorMinusCoreVPAImp!$C$206</f>
        <v>4.8728489666666659E-2</v>
      </c>
      <c r="E22" s="10">
        <f>1/$A$1*[1]PaperSectorMinusCoreVPAImp!$D$206</f>
        <v>7.388523100000001E-2</v>
      </c>
      <c r="F22" s="10">
        <f>1/$A$1*[1]PaperSectorMinusCoreVPAImp!$E$206</f>
        <v>0.10282725833333334</v>
      </c>
      <c r="G22" s="10">
        <f>1/$A$1*[1]PaperSectorMinusCoreVPAImp!$F$206</f>
        <v>7.4419855999999993E-2</v>
      </c>
      <c r="H22" s="10">
        <f>1/$A$1*[1]PaperSectorMinusCoreVPAImp!$G$206</f>
        <v>5.1902448499999997E-2</v>
      </c>
      <c r="I22" s="10">
        <f>1/$A$1*[1]PaperSectorMinusCoreVPAImp!$H$206</f>
        <v>4.1949117000000001E-2</v>
      </c>
      <c r="J22" s="37">
        <f>1/$A$1*[1]PaperSectorMinusCoreVPAImp!$I$206</f>
        <v>5.5413739499999996E-2</v>
      </c>
      <c r="K22" s="37">
        <f>1/$A$1*[1]PaperSectorMinusCoreVPAImp!$J$206</f>
        <v>5.4830628999999999E-2</v>
      </c>
      <c r="L22" s="37">
        <f>1/$A$1*[1]PaperSectorMinusCoreVPAImp!$K$206</f>
        <v>5.792285237704918E-2</v>
      </c>
      <c r="M22" s="10">
        <f>1/$A$1*[1]PaperSectorMinusCoreVPAImp!L$206</f>
        <v>6.6280399500000003E-2</v>
      </c>
      <c r="N22" s="10">
        <f>1/$A$1*[1]PaperSectorMinusCoreVPAImp!M$206</f>
        <v>5.3542666100000004E-2</v>
      </c>
      <c r="O22" s="10">
        <f>1/$A$1*[1]PaperSectorMinusCoreVPAImp!N$206</f>
        <v>4.9883630999999998E-2</v>
      </c>
      <c r="P22" s="10">
        <f>1/$A$1*[1]PaperSectorMinusCoreVPAImp!O$206</f>
        <v>6.3897202739999992E-2</v>
      </c>
      <c r="Q22" s="10">
        <f>1/$A$1*[1]PaperSectorMinusCoreVPAImp!P$206</f>
        <v>7.5689107690000007E-2</v>
      </c>
      <c r="R22" s="10">
        <f>1/$A$1*[1]PaperSectorMinusCoreVPAImp!Q$206</f>
        <v>8.0517108000000004E-2</v>
      </c>
      <c r="S22" s="10">
        <f>1/$A$1*[1]PaperSectorMinusCoreVPAImp!R$206</f>
        <v>4.9369802299999994E-2</v>
      </c>
      <c r="T22" s="10">
        <f>1/$A$1*[1]PaperSectorMinusCoreVPAImp!S$206</f>
        <v>4.4761528000000002E-2</v>
      </c>
      <c r="U22" s="10">
        <f>1/$A$1*[1]PaperSectorMinusCoreVPAImp!T$206</f>
        <v>4.3930453000000001E-2</v>
      </c>
      <c r="V22" s="10">
        <f>1/$A$1*[1]PaperSectorMinusCoreVPAImp!U$206</f>
        <v>5.4735929499999995E-2</v>
      </c>
      <c r="W22" s="10">
        <f>1/$A$1*[1]PaperSectorMinusCoreVPAImp!V$206</f>
        <v>5.4986858499999999E-2</v>
      </c>
      <c r="X22" s="10">
        <f>1/$A$1*[1]PaperSectorMinusCoreVPAImp!W$206</f>
        <v>5.46519855E-2</v>
      </c>
      <c r="Y22" s="10">
        <f>1/$A$1*[1]PaperSectorMinusCoreVPAImp!X$206</f>
        <v>4.8708410800000004E-2</v>
      </c>
      <c r="Z22" s="10">
        <f>1/$A$1*[1]PaperSectorMinusCoreVPAImp!Y$206</f>
        <v>4.2223874997500001E-2</v>
      </c>
      <c r="AA22" s="10">
        <f>1/$A$1*[1]PaperSectorMinusCoreVPAImp!Z$206</f>
        <v>0</v>
      </c>
      <c r="AB22" s="10">
        <f>1/$A$1*[1]PaperSectorMinusCoreVPAImp!AA$206</f>
        <v>0</v>
      </c>
      <c r="AC22" s="4"/>
      <c r="AD22" s="45">
        <f>1/1000*[1]PaperSectorMinusCoreVPAImp!AB$206</f>
        <v>2.4759239999999998E-2</v>
      </c>
      <c r="AE22" s="10">
        <f>1/1000*[1]PaperSectorMinusCoreVPAImp!AC$206</f>
        <v>1.9707324000000002E-2</v>
      </c>
      <c r="AF22" s="10">
        <f>1/1000*[1]PaperSectorMinusCoreVPAImp!AD$206</f>
        <v>3.3427845999999997E-2</v>
      </c>
      <c r="AG22" s="10">
        <f>1/1000*[1]PaperSectorMinusCoreVPAImp!AE$206</f>
        <v>3.8808980999999999E-2</v>
      </c>
      <c r="AH22" s="10">
        <f>1/1000*[1]PaperSectorMinusCoreVPAImp!AF$206</f>
        <v>3.6782334E-2</v>
      </c>
      <c r="AI22" s="10">
        <f>1/1000*[1]PaperSectorMinusCoreVPAImp!AG$206</f>
        <v>3.6896142E-2</v>
      </c>
      <c r="AJ22" s="10">
        <f>1/1000*[1]PaperSectorMinusCoreVPAImp!AH$206</f>
        <v>3.7007717999999995E-2</v>
      </c>
      <c r="AK22" s="10">
        <f>1/1000*[1]PaperSectorMinusCoreVPAImp!AI$206</f>
        <v>4.9771589999999998E-2</v>
      </c>
      <c r="AL22" s="10">
        <f>1/1000*[1]PaperSectorMinusCoreVPAImp!AJ$206</f>
        <v>5.5115379999999999E-2</v>
      </c>
      <c r="AM22" s="10">
        <f>1/1000*[1]PaperSectorMinusCoreVPAImp!AK$206</f>
        <v>5.3317298999999999E-2</v>
      </c>
      <c r="AN22" s="10">
        <f>1/1000*[1]PaperSectorMinusCoreVPAImp!AL$206</f>
        <v>7.0808726999999988E-2</v>
      </c>
      <c r="AO22" s="10">
        <f>1/1000*[1]PaperSectorMinusCoreVPAImp!AM$206</f>
        <v>7.5277750000000004E-2</v>
      </c>
      <c r="AP22" s="10">
        <f>1/1000*[1]PaperSectorMinusCoreVPAImp!AN$206</f>
        <v>7.8463112000000002E-2</v>
      </c>
      <c r="AQ22" s="10">
        <f>1/1000*[1]PaperSectorMinusCoreVPAImp!AO$206</f>
        <v>6.7251688000000004E-2</v>
      </c>
      <c r="AR22" s="10">
        <f>1/1000*[1]PaperSectorMinusCoreVPAImp!AP$206</f>
        <v>7.0369558999999998E-2</v>
      </c>
      <c r="AS22" s="10">
        <f>1/1000*[1]PaperSectorMinusCoreVPAImp!AQ$206</f>
        <v>6.1265277E-2</v>
      </c>
      <c r="AT22" s="10">
        <f>1/1000*[1]PaperSectorMinusCoreVPAImp!AR$206</f>
        <v>4.0208051000000002E-2</v>
      </c>
      <c r="AU22" s="10">
        <f>1/1000*[1]PaperSectorMinusCoreVPAImp!AS$206</f>
        <v>3.6583404E-2</v>
      </c>
      <c r="AV22" s="10">
        <f>1/1000*[1]PaperSectorMinusCoreVPAImp!AT$206</f>
        <v>3.5824518E-2</v>
      </c>
      <c r="AW22" s="10">
        <f>1/1000*[1]PaperSectorMinusCoreVPAImp!AU$206</f>
        <v>4.1587568999999998E-2</v>
      </c>
      <c r="AX22" s="10">
        <f>1/1000*[1]PaperSectorMinusCoreVPAImp!AV$206</f>
        <v>4.1404558000000001E-2</v>
      </c>
      <c r="AY22" s="10">
        <f>1/1000*[1]PaperSectorMinusCoreVPAImp!AW$206</f>
        <v>4.5186343999999996E-2</v>
      </c>
      <c r="AZ22" s="10">
        <f>1/1000*[1]PaperSectorMinusCoreVPAImp!AX$206</f>
        <v>4.4334573709999998E-2</v>
      </c>
      <c r="BA22" s="10">
        <f>1/1000*[1]PaperSectorMinusCoreVPAImp!AY$206</f>
        <v>4.0540938154000013E-2</v>
      </c>
      <c r="BB22" s="10">
        <f>1/1000*[1]PaperSectorMinusCoreVPAImp!AZ$206</f>
        <v>0</v>
      </c>
      <c r="BC22" s="10">
        <f>1/1000*[1]PaperSectorMinusCoreVPAImp!BA$206</f>
        <v>0</v>
      </c>
      <c r="BD22" s="215"/>
    </row>
    <row r="23" spans="2:56">
      <c r="B23" s="5" t="s">
        <v>36</v>
      </c>
      <c r="C23" s="45">
        <f>1/$A$1*[1]PaperSectorMinusCoreVPAImp!$B$121</f>
        <v>0.32698703066166662</v>
      </c>
      <c r="D23" s="10">
        <f>1/$A$1*[1]PaperSectorMinusCoreVPAImp!$C$121</f>
        <v>0.15919787216666664</v>
      </c>
      <c r="E23" s="10">
        <f>1/$A$1*[1]PaperSectorMinusCoreVPAImp!$D$121</f>
        <v>0.22220766516666668</v>
      </c>
      <c r="F23" s="10">
        <f>1/$A$1*[1]PaperSectorMinusCoreVPAImp!$E$121</f>
        <v>0.30664692916666664</v>
      </c>
      <c r="G23" s="10">
        <f>1/$A$1*[1]PaperSectorMinusCoreVPAImp!$F$121</f>
        <v>0.52033158449999994</v>
      </c>
      <c r="H23" s="10">
        <f>1/$A$1*[1]PaperSectorMinusCoreVPAImp!$G$121</f>
        <v>0.64883562100000003</v>
      </c>
      <c r="I23" s="10">
        <f>1/$A$1*[1]PaperSectorMinusCoreVPAImp!$H$121</f>
        <v>0.59958960249999993</v>
      </c>
      <c r="J23" s="37">
        <f>1/$A$1*[1]PaperSectorMinusCoreVPAImp!$I$121</f>
        <v>0.63749103600000001</v>
      </c>
      <c r="K23" s="37">
        <f>1/$A$1*[1]PaperSectorMinusCoreVPAImp!$J$121</f>
        <v>0.146953058</v>
      </c>
      <c r="L23" s="37">
        <f>1/$A$1*[1]PaperSectorMinusCoreVPAImp!$K$121</f>
        <v>0.38919980704098361</v>
      </c>
      <c r="M23" s="10">
        <f>1/$A$1*[1]PaperSectorMinusCoreVPAImp!L$121</f>
        <v>0.520240798</v>
      </c>
      <c r="N23" s="10">
        <f>1/$A$1*[1]PaperSectorMinusCoreVPAImp!M$121</f>
        <v>0.45098950399999999</v>
      </c>
      <c r="O23" s="10">
        <f>1/$A$1*[1]PaperSectorMinusCoreVPAImp!N$121</f>
        <v>0.45019151099999999</v>
      </c>
      <c r="P23" s="10">
        <f>1/$A$1*[1]PaperSectorMinusCoreVPAImp!O$121</f>
        <v>0.35017313729999999</v>
      </c>
      <c r="Q23" s="10">
        <f>1/$A$1*[1]PaperSectorMinusCoreVPAImp!P$121</f>
        <v>0.48556640299999998</v>
      </c>
      <c r="R23" s="10">
        <f>1/$A$1*[1]PaperSectorMinusCoreVPAImp!Q$121</f>
        <v>0.50506103199999997</v>
      </c>
      <c r="S23" s="10">
        <f>1/$A$1*[1]PaperSectorMinusCoreVPAImp!R$121</f>
        <v>0.59082649499999995</v>
      </c>
      <c r="T23" s="10">
        <f>1/$A$1*[1]PaperSectorMinusCoreVPAImp!S$121</f>
        <v>0.3896623535</v>
      </c>
      <c r="U23" s="10">
        <f>1/$A$1*[1]PaperSectorMinusCoreVPAImp!T$121</f>
        <v>0.15877733550000001</v>
      </c>
      <c r="V23" s="10">
        <f>1/$A$1*[1]PaperSectorMinusCoreVPAImp!U$121</f>
        <v>0.19351651549999999</v>
      </c>
      <c r="W23" s="10">
        <f>1/$A$1*[1]PaperSectorMinusCoreVPAImp!V$121</f>
        <v>0.2394324625</v>
      </c>
      <c r="X23" s="10">
        <f>1/$A$1*[1]PaperSectorMinusCoreVPAImp!W$121</f>
        <v>0.20175037399999998</v>
      </c>
      <c r="Y23" s="10">
        <f>1/$A$1*[1]PaperSectorMinusCoreVPAImp!X$121</f>
        <v>0.20797846924749999</v>
      </c>
      <c r="Z23" s="10">
        <f>1/$A$1*[1]PaperSectorMinusCoreVPAImp!Y$121</f>
        <v>0.20663464745699997</v>
      </c>
      <c r="AA23" s="10">
        <f>1/$A$1*[1]PaperSectorMinusCoreVPAImp!Z$121</f>
        <v>0</v>
      </c>
      <c r="AB23" s="10">
        <f>1/$A$1*[1]PaperSectorMinusCoreVPAImp!AA$121</f>
        <v>0</v>
      </c>
      <c r="AC23" s="4"/>
      <c r="AD23" s="45">
        <f>1/1000*[1]PaperSectorMinusCoreVPAImp!AB$121</f>
        <v>6.757341800000001E-2</v>
      </c>
      <c r="AE23" s="10">
        <f>1/1000*[1]PaperSectorMinusCoreVPAImp!AC$121</f>
        <v>3.4516030000000003E-2</v>
      </c>
      <c r="AF23" s="10">
        <f>1/1000*[1]PaperSectorMinusCoreVPAImp!AD$121</f>
        <v>4.2978837999999998E-2</v>
      </c>
      <c r="AG23" s="10">
        <f>1/1000*[1]PaperSectorMinusCoreVPAImp!AE$121</f>
        <v>5.9868427999999994E-2</v>
      </c>
      <c r="AH23" s="10">
        <f>1/1000*[1]PaperSectorMinusCoreVPAImp!AF$121</f>
        <v>0.10616242099999999</v>
      </c>
      <c r="AI23" s="10">
        <f>1/1000*[1]PaperSectorMinusCoreVPAImp!AG$121</f>
        <v>0.145744504</v>
      </c>
      <c r="AJ23" s="10">
        <f>1/1000*[1]PaperSectorMinusCoreVPAImp!AH$121</f>
        <v>0.14138422</v>
      </c>
      <c r="AK23" s="10">
        <f>1/1000*[1]PaperSectorMinusCoreVPAImp!AI$121</f>
        <v>0.15258968099999998</v>
      </c>
      <c r="AL23" s="10">
        <f>1/1000*[1]PaperSectorMinusCoreVPAImp!AJ$121</f>
        <v>3.9516463000000002E-2</v>
      </c>
      <c r="AM23" s="10">
        <f>1/1000*[1]PaperSectorMinusCoreVPAImp!AK$121</f>
        <v>9.4724964999999994E-2</v>
      </c>
      <c r="AN23" s="10">
        <f>1/1000*[1]PaperSectorMinusCoreVPAImp!AL$121</f>
        <v>0.132945958</v>
      </c>
      <c r="AO23" s="10">
        <f>1/1000*[1]PaperSectorMinusCoreVPAImp!AM$121</f>
        <v>0.13737313699999998</v>
      </c>
      <c r="AP23" s="10">
        <f>1/1000*[1]PaperSectorMinusCoreVPAImp!AN$121</f>
        <v>0.12719793000000001</v>
      </c>
      <c r="AQ23" s="10">
        <f>1/1000*[1]PaperSectorMinusCoreVPAImp!AO$121</f>
        <v>8.2270813000000012E-2</v>
      </c>
      <c r="AR23" s="10">
        <f>1/1000*[1]PaperSectorMinusCoreVPAImp!AP$121</f>
        <v>9.7696011999999999E-2</v>
      </c>
      <c r="AS23" s="10">
        <f>1/1000*[1]PaperSectorMinusCoreVPAImp!AQ$121</f>
        <v>0.10171783699999999</v>
      </c>
      <c r="AT23" s="10">
        <f>1/1000*[1]PaperSectorMinusCoreVPAImp!AR$121</f>
        <v>0.12036000600000001</v>
      </c>
      <c r="AU23" s="10">
        <f>1/1000*[1]PaperSectorMinusCoreVPAImp!AS$121</f>
        <v>9.0795710000000002E-2</v>
      </c>
      <c r="AV23" s="10">
        <f>1/1000*[1]PaperSectorMinusCoreVPAImp!AT$121</f>
        <v>6.4121923999999997E-2</v>
      </c>
      <c r="AW23" s="10">
        <f>1/1000*[1]PaperSectorMinusCoreVPAImp!AU$121</f>
        <v>5.7855944999999999E-2</v>
      </c>
      <c r="AX23" s="10">
        <f>1/1000*[1]PaperSectorMinusCoreVPAImp!AV$121</f>
        <v>6.6826292999999995E-2</v>
      </c>
      <c r="AY23" s="10">
        <f>1/1000*[1]PaperSectorMinusCoreVPAImp!AW$121</f>
        <v>6.2345643999999992E-2</v>
      </c>
      <c r="AZ23" s="10">
        <f>1/1000*[1]PaperSectorMinusCoreVPAImp!AX$121</f>
        <v>8.0241400981999958E-2</v>
      </c>
      <c r="BA23" s="10">
        <f>1/1000*[1]PaperSectorMinusCoreVPAImp!AY$121</f>
        <v>6.6566168121000024E-2</v>
      </c>
      <c r="BB23" s="10">
        <f>1/1000*[1]PaperSectorMinusCoreVPAImp!AZ$121</f>
        <v>0</v>
      </c>
      <c r="BC23" s="10">
        <f>1/1000*[1]PaperSectorMinusCoreVPAImp!BA$121</f>
        <v>0</v>
      </c>
      <c r="BD23" s="215"/>
    </row>
    <row r="24" spans="2:56">
      <c r="B24" s="5" t="s">
        <v>28</v>
      </c>
      <c r="C24" s="45">
        <f>1/$A$1*[1]PaperSectorMinusCoreVPAImp!$B$228</f>
        <v>1.6136914499999998E-2</v>
      </c>
      <c r="D24" s="10">
        <f>1/$A$1*[1]PaperSectorMinusCoreVPAImp!$C$228</f>
        <v>1.4982548E-2</v>
      </c>
      <c r="E24" s="10">
        <f>1/$A$1*[1]PaperSectorMinusCoreVPAImp!$D$228</f>
        <v>2.4260835166666668E-2</v>
      </c>
      <c r="F24" s="10">
        <f>1/$A$1*[1]PaperSectorMinusCoreVPAImp!$E$228</f>
        <v>3.8465787500000001E-2</v>
      </c>
      <c r="G24" s="10">
        <f>1/$A$1*[1]PaperSectorMinusCoreVPAImp!$F$228</f>
        <v>3.3409137999999998E-2</v>
      </c>
      <c r="H24" s="10">
        <f>1/$A$1*[1]PaperSectorMinusCoreVPAImp!$G$228</f>
        <v>3.1867857499999999E-2</v>
      </c>
      <c r="I24" s="10">
        <f>1/$A$1*[1]PaperSectorMinusCoreVPAImp!$H$228</f>
        <v>3.9966213E-2</v>
      </c>
      <c r="J24" s="37">
        <f>1/$A$1*[1]PaperSectorMinusCoreVPAImp!$I$228</f>
        <v>5.8253492499999997E-2</v>
      </c>
      <c r="K24" s="37">
        <f>1/$A$1*[1]PaperSectorMinusCoreVPAImp!$J$228</f>
        <v>6.6191464500000005E-2</v>
      </c>
      <c r="L24" s="37">
        <f>1/$A$1*[1]PaperSectorMinusCoreVPAImp!$K$228</f>
        <v>6.8568818500000003E-2</v>
      </c>
      <c r="M24" s="10">
        <f>1/$A$1*[1]PaperSectorMinusCoreVPAImp!L$228</f>
        <v>6.4514246999999997E-2</v>
      </c>
      <c r="N24" s="10">
        <f>1/$A$1*[1]PaperSectorMinusCoreVPAImp!M$228</f>
        <v>9.3118077499999993E-2</v>
      </c>
      <c r="O24" s="10">
        <f>1/$A$1*[1]PaperSectorMinusCoreVPAImp!N$228</f>
        <v>0.14297973549999998</v>
      </c>
      <c r="P24" s="10">
        <f>1/$A$1*[1]PaperSectorMinusCoreVPAImp!O$228</f>
        <v>0.12561403099999999</v>
      </c>
      <c r="Q24" s="10">
        <f>1/$A$1*[1]PaperSectorMinusCoreVPAImp!P$228</f>
        <v>0.1091295905</v>
      </c>
      <c r="R24" s="10">
        <f>1/$A$1*[1]PaperSectorMinusCoreVPAImp!Q$228</f>
        <v>0.10829690417</v>
      </c>
      <c r="S24" s="10">
        <f>1/$A$1*[1]PaperSectorMinusCoreVPAImp!R$228</f>
        <v>0.1005245405</v>
      </c>
      <c r="T24" s="10">
        <f>1/$A$1*[1]PaperSectorMinusCoreVPAImp!S$228</f>
        <v>8.9199419499999988E-2</v>
      </c>
      <c r="U24" s="10">
        <f>1/$A$1*[1]PaperSectorMinusCoreVPAImp!T$228</f>
        <v>6.3032959499999999E-2</v>
      </c>
      <c r="V24" s="10">
        <f>1/$A$1*[1]PaperSectorMinusCoreVPAImp!U$228</f>
        <v>6.5924306199999991E-2</v>
      </c>
      <c r="W24" s="10">
        <f>1/$A$1*[1]PaperSectorMinusCoreVPAImp!V$228</f>
        <v>6.1649430499999998E-2</v>
      </c>
      <c r="X24" s="10">
        <f>1/$A$1*[1]PaperSectorMinusCoreVPAImp!W$228</f>
        <v>4.1818644000000002E-2</v>
      </c>
      <c r="Y24" s="10">
        <f>1/$A$1*[1]PaperSectorMinusCoreVPAImp!X$228</f>
        <v>7.02854885825E-2</v>
      </c>
      <c r="Z24" s="10">
        <f>1/$A$1*[1]PaperSectorMinusCoreVPAImp!Y$228</f>
        <v>6.8752047561499996E-2</v>
      </c>
      <c r="AA24" s="10">
        <f>1/$A$1*[1]PaperSectorMinusCoreVPAImp!Z$228</f>
        <v>0</v>
      </c>
      <c r="AB24" s="10">
        <f>1/$A$1*[1]PaperSectorMinusCoreVPAImp!AA$228</f>
        <v>0</v>
      </c>
      <c r="AC24" s="4"/>
      <c r="AD24" s="45">
        <f>1/1000*[1]PaperSectorMinusCoreVPAImp!AB$228</f>
        <v>9.1808789999999994E-3</v>
      </c>
      <c r="AE24" s="10">
        <f>1/1000*[1]PaperSectorMinusCoreVPAImp!AC$228</f>
        <v>6.9782489999999997E-3</v>
      </c>
      <c r="AF24" s="10">
        <f>1/1000*[1]PaperSectorMinusCoreVPAImp!AD$228</f>
        <v>9.830539000000001E-3</v>
      </c>
      <c r="AG24" s="10">
        <f>1/1000*[1]PaperSectorMinusCoreVPAImp!AE$228</f>
        <v>1.3108891000000001E-2</v>
      </c>
      <c r="AH24" s="10">
        <f>1/1000*[1]PaperSectorMinusCoreVPAImp!AF$228</f>
        <v>1.2723554E-2</v>
      </c>
      <c r="AI24" s="10">
        <f>1/1000*[1]PaperSectorMinusCoreVPAImp!AG$228</f>
        <v>1.3195248999999999E-2</v>
      </c>
      <c r="AJ24" s="10">
        <f>1/1000*[1]PaperSectorMinusCoreVPAImp!AH$228</f>
        <v>1.8099888000000001E-2</v>
      </c>
      <c r="AK24" s="10">
        <f>1/1000*[1]PaperSectorMinusCoreVPAImp!AI$228</f>
        <v>2.7419336999999998E-2</v>
      </c>
      <c r="AL24" s="10">
        <f>1/1000*[1]PaperSectorMinusCoreVPAImp!AJ$228</f>
        <v>3.1867006999999996E-2</v>
      </c>
      <c r="AM24" s="10">
        <f>1/1000*[1]PaperSectorMinusCoreVPAImp!AK$228</f>
        <v>3.0540091999999998E-2</v>
      </c>
      <c r="AN24" s="10">
        <f>1/1000*[1]PaperSectorMinusCoreVPAImp!AL$228</f>
        <v>3.5421510999999996E-2</v>
      </c>
      <c r="AO24" s="10">
        <f>1/1000*[1]PaperSectorMinusCoreVPAImp!AM$228</f>
        <v>4.9432682999999998E-2</v>
      </c>
      <c r="AP24" s="10">
        <f>1/1000*[1]PaperSectorMinusCoreVPAImp!AN$228</f>
        <v>5.9385588999999996E-2</v>
      </c>
      <c r="AQ24" s="10">
        <f>1/1000*[1]PaperSectorMinusCoreVPAImp!AO$228</f>
        <v>4.9697126000000001E-2</v>
      </c>
      <c r="AR24" s="10">
        <f>1/1000*[1]PaperSectorMinusCoreVPAImp!AP$228</f>
        <v>5.2308270999999996E-2</v>
      </c>
      <c r="AS24" s="10">
        <f>1/1000*[1]PaperSectorMinusCoreVPAImp!AQ$228</f>
        <v>5.1080622999999999E-2</v>
      </c>
      <c r="AT24" s="10">
        <f>1/1000*[1]PaperSectorMinusCoreVPAImp!AR$228</f>
        <v>4.7828633999999995E-2</v>
      </c>
      <c r="AU24" s="10">
        <f>1/1000*[1]PaperSectorMinusCoreVPAImp!AS$228</f>
        <v>4.8482300999999998E-2</v>
      </c>
      <c r="AV24" s="10">
        <f>1/1000*[1]PaperSectorMinusCoreVPAImp!AT$228</f>
        <v>4.7540118999999999E-2</v>
      </c>
      <c r="AW24" s="10">
        <f>1/1000*[1]PaperSectorMinusCoreVPAImp!AU$228</f>
        <v>4.2660460999999997E-2</v>
      </c>
      <c r="AX24" s="10">
        <f>1/1000*[1]PaperSectorMinusCoreVPAImp!AV$228</f>
        <v>4.2172028999999993E-2</v>
      </c>
      <c r="AY24" s="10">
        <f>1/1000*[1]PaperSectorMinusCoreVPAImp!AW$228</f>
        <v>2.7454612999999999E-2</v>
      </c>
      <c r="AZ24" s="10">
        <f>1/1000*[1]PaperSectorMinusCoreVPAImp!AX$228</f>
        <v>5.9582697167000001E-2</v>
      </c>
      <c r="BA24" s="10">
        <f>1/1000*[1]PaperSectorMinusCoreVPAImp!AY$228</f>
        <v>4.8446767512000014E-2</v>
      </c>
      <c r="BB24" s="10">
        <f>1/1000*[1]PaperSectorMinusCoreVPAImp!AZ$228</f>
        <v>0</v>
      </c>
      <c r="BC24" s="10">
        <f>1/1000*[1]PaperSectorMinusCoreVPAImp!BA$228</f>
        <v>0</v>
      </c>
      <c r="BD24" s="215"/>
    </row>
    <row r="25" spans="2:56">
      <c r="B25" s="5" t="s">
        <v>25</v>
      </c>
      <c r="C25" s="45">
        <f>1/$A$1*[1]PaperSectorMinusCoreVPAImp!$B$231</f>
        <v>0.23419369716666666</v>
      </c>
      <c r="D25" s="10">
        <f>1/$A$1*[1]PaperSectorMinusCoreVPAImp!$C$231</f>
        <v>0.23836536699999999</v>
      </c>
      <c r="E25" s="10">
        <f>1/$A$1*[1]PaperSectorMinusCoreVPAImp!$D$231</f>
        <v>0.21934963616666664</v>
      </c>
      <c r="F25" s="10">
        <f>1/$A$1*[1]PaperSectorMinusCoreVPAImp!$E$231</f>
        <v>0.22985847649999999</v>
      </c>
      <c r="G25" s="10">
        <f>1/$A$1*[1]PaperSectorMinusCoreVPAImp!$F$231</f>
        <v>0.219283336</v>
      </c>
      <c r="H25" s="10">
        <f>1/$A$1*[1]PaperSectorMinusCoreVPAImp!$G$231</f>
        <v>0.22471211599999999</v>
      </c>
      <c r="I25" s="10">
        <f>1/$A$1*[1]PaperSectorMinusCoreVPAImp!$H$231</f>
        <v>0.1707205215</v>
      </c>
      <c r="J25" s="37">
        <f>1/$A$1*[1]PaperSectorMinusCoreVPAImp!$I$231</f>
        <v>0.17608616899999999</v>
      </c>
      <c r="K25" s="37">
        <f>1/$A$1*[1]PaperSectorMinusCoreVPAImp!$J$231</f>
        <v>0.12552784649999998</v>
      </c>
      <c r="L25" s="37">
        <f>1/$A$1*[1]PaperSectorMinusCoreVPAImp!$K$231</f>
        <v>0.13672793750000001</v>
      </c>
      <c r="M25" s="10">
        <f>1/$A$1*[1]PaperSectorMinusCoreVPAImp!L$231</f>
        <v>0.13031710999999999</v>
      </c>
      <c r="N25" s="10">
        <f>1/$A$1*[1]PaperSectorMinusCoreVPAImp!M$231</f>
        <v>0.1534428105</v>
      </c>
      <c r="O25" s="10">
        <f>1/$A$1*[1]PaperSectorMinusCoreVPAImp!N$231</f>
        <v>0.24740410716</v>
      </c>
      <c r="P25" s="10">
        <f>1/$A$1*[1]PaperSectorMinusCoreVPAImp!O$231</f>
        <v>0.14397779836999999</v>
      </c>
      <c r="Q25" s="10">
        <f>1/$A$1*[1]PaperSectorMinusCoreVPAImp!P$231</f>
        <v>7.7105607950000002E-2</v>
      </c>
      <c r="R25" s="10">
        <f>1/$A$1*[1]PaperSectorMinusCoreVPAImp!Q$231</f>
        <v>7.9865562769999995E-2</v>
      </c>
      <c r="S25" s="10">
        <f>1/$A$1*[1]PaperSectorMinusCoreVPAImp!R$231</f>
        <v>9.9223735169999994E-2</v>
      </c>
      <c r="T25" s="10">
        <f>1/$A$1*[1]PaperSectorMinusCoreVPAImp!S$231</f>
        <v>9.7156257100000004E-2</v>
      </c>
      <c r="U25" s="10">
        <f>1/$A$1*[1]PaperSectorMinusCoreVPAImp!T$231</f>
        <v>8.3149040099999988E-2</v>
      </c>
      <c r="V25" s="10">
        <f>1/$A$1*[1]PaperSectorMinusCoreVPAImp!U$231</f>
        <v>8.4853358099999998E-2</v>
      </c>
      <c r="W25" s="10">
        <f>1/$A$1*[1]PaperSectorMinusCoreVPAImp!V$231</f>
        <v>6.5664149999999991E-2</v>
      </c>
      <c r="X25" s="10">
        <f>1/$A$1*[1]PaperSectorMinusCoreVPAImp!W$231</f>
        <v>5.0256920743749996E-2</v>
      </c>
      <c r="Y25" s="10">
        <f>1/$A$1*[1]PaperSectorMinusCoreVPAImp!X$231</f>
        <v>6.8798772967750013E-2</v>
      </c>
      <c r="Z25" s="10">
        <f>1/$A$1*[1]PaperSectorMinusCoreVPAImp!Y$231</f>
        <v>7.1991055647000007E-2</v>
      </c>
      <c r="AA25" s="10">
        <f>1/$A$1*[1]PaperSectorMinusCoreVPAImp!Z$231</f>
        <v>0</v>
      </c>
      <c r="AB25" s="10">
        <f>1/$A$1*[1]PaperSectorMinusCoreVPAImp!AA$231</f>
        <v>0</v>
      </c>
      <c r="AC25" s="4"/>
      <c r="AD25" s="45">
        <f>1/1000*[1]PaperSectorMinusCoreVPAImp!AB$231</f>
        <v>4.5254384000000002E-2</v>
      </c>
      <c r="AE25" s="10">
        <f>1/1000*[1]PaperSectorMinusCoreVPAImp!AC$231</f>
        <v>3.4068598999999998E-2</v>
      </c>
      <c r="AF25" s="10">
        <f>1/1000*[1]PaperSectorMinusCoreVPAImp!AD$231</f>
        <v>3.1556500000000001E-2</v>
      </c>
      <c r="AG25" s="10">
        <f>1/1000*[1]PaperSectorMinusCoreVPAImp!AE$231</f>
        <v>3.4236140999999998E-2</v>
      </c>
      <c r="AH25" s="10">
        <f>1/1000*[1]PaperSectorMinusCoreVPAImp!AF$231</f>
        <v>3.3438506999999999E-2</v>
      </c>
      <c r="AI25" s="10">
        <f>1/1000*[1]PaperSectorMinusCoreVPAImp!AG$231</f>
        <v>4.3247529999999999E-2</v>
      </c>
      <c r="AJ25" s="10">
        <f>1/1000*[1]PaperSectorMinusCoreVPAImp!AH$231</f>
        <v>4.2753645999999999E-2</v>
      </c>
      <c r="AK25" s="10">
        <f>1/1000*[1]PaperSectorMinusCoreVPAImp!AI$231</f>
        <v>6.2532953000000002E-2</v>
      </c>
      <c r="AL25" s="10">
        <f>1/1000*[1]PaperSectorMinusCoreVPAImp!AJ$231</f>
        <v>5.7107228000000003E-2</v>
      </c>
      <c r="AM25" s="10">
        <f>1/1000*[1]PaperSectorMinusCoreVPAImp!AK$231</f>
        <v>5.6500411E-2</v>
      </c>
      <c r="AN25" s="10">
        <f>1/1000*[1]PaperSectorMinusCoreVPAImp!AL$231</f>
        <v>6.5991751000000001E-2</v>
      </c>
      <c r="AO25" s="10">
        <f>1/1000*[1]PaperSectorMinusCoreVPAImp!AM$231</f>
        <v>8.1444317000000002E-2</v>
      </c>
      <c r="AP25" s="10">
        <f>1/1000*[1]PaperSectorMinusCoreVPAImp!AN$231</f>
        <v>0.11916167699999999</v>
      </c>
      <c r="AQ25" s="10">
        <f>1/1000*[1]PaperSectorMinusCoreVPAImp!AO$231</f>
        <v>6.0028848999999995E-2</v>
      </c>
      <c r="AR25" s="10">
        <f>1/1000*[1]PaperSectorMinusCoreVPAImp!AP$231</f>
        <v>3.6907786000000005E-2</v>
      </c>
      <c r="AS25" s="10">
        <f>1/1000*[1]PaperSectorMinusCoreVPAImp!AQ$231</f>
        <v>3.6444919999999999E-2</v>
      </c>
      <c r="AT25" s="10">
        <f>1/1000*[1]PaperSectorMinusCoreVPAImp!AR$231</f>
        <v>3.6502620999999999E-2</v>
      </c>
      <c r="AU25" s="10">
        <f>1/1000*[1]PaperSectorMinusCoreVPAImp!AS$231</f>
        <v>3.4438650999999994E-2</v>
      </c>
      <c r="AV25" s="10">
        <f>1/1000*[1]PaperSectorMinusCoreVPAImp!AT$231</f>
        <v>3.9630251000000005E-2</v>
      </c>
      <c r="AW25" s="10">
        <f>1/1000*[1]PaperSectorMinusCoreVPAImp!AU$231</f>
        <v>3.1604084999999997E-2</v>
      </c>
      <c r="AX25" s="10">
        <f>1/1000*[1]PaperSectorMinusCoreVPAImp!AV$231</f>
        <v>2.8034873999999998E-2</v>
      </c>
      <c r="AY25" s="10">
        <f>1/1000*[1]PaperSectorMinusCoreVPAImp!AW$231</f>
        <v>3.1222117000000001E-2</v>
      </c>
      <c r="AZ25" s="10">
        <f>1/1000*[1]PaperSectorMinusCoreVPAImp!AX$231</f>
        <v>4.4101904646000015E-2</v>
      </c>
      <c r="BA25" s="10">
        <f>1/1000*[1]PaperSectorMinusCoreVPAImp!AY$231</f>
        <v>4.0044178579000007E-2</v>
      </c>
      <c r="BB25" s="10">
        <f>1/1000*[1]PaperSectorMinusCoreVPAImp!AZ$231</f>
        <v>0</v>
      </c>
      <c r="BC25" s="10">
        <f>1/1000*[1]PaperSectorMinusCoreVPAImp!BA$231</f>
        <v>0</v>
      </c>
      <c r="BD25" s="215"/>
    </row>
    <row r="26" spans="2:56">
      <c r="B26" s="5" t="s">
        <v>26</v>
      </c>
      <c r="C26" s="45">
        <f>1/$A$1*[1]PaperSectorMinusCoreVPAImp!$B$253</f>
        <v>6.2560049999999998E-4</v>
      </c>
      <c r="D26" s="10">
        <f>1/$A$1*[1]PaperSectorMinusCoreVPAImp!$C$253</f>
        <v>1.5579969999999998E-3</v>
      </c>
      <c r="E26" s="10">
        <f>1/$A$1*[1]PaperSectorMinusCoreVPAImp!$D$253</f>
        <v>4.4516814999999996E-3</v>
      </c>
      <c r="F26" s="10">
        <f>1/$A$1*[1]PaperSectorMinusCoreVPAImp!$E$253</f>
        <v>6.1046544999999999E-3</v>
      </c>
      <c r="G26" s="10">
        <f>1/$A$1*[1]PaperSectorMinusCoreVPAImp!$F$253</f>
        <v>1.54870975E-2</v>
      </c>
      <c r="H26" s="10">
        <f>1/$A$1*[1]PaperSectorMinusCoreVPAImp!$G$253</f>
        <v>1.16027275E-2</v>
      </c>
      <c r="I26" s="10">
        <f>1/$A$1*[1]PaperSectorMinusCoreVPAImp!$H$253</f>
        <v>1.7908733499999999E-2</v>
      </c>
      <c r="J26" s="37">
        <f>1/$A$1*[1]PaperSectorMinusCoreVPAImp!$I$253</f>
        <v>2.1527187499999999E-2</v>
      </c>
      <c r="K26" s="37">
        <f>1/$A$1*[1]PaperSectorMinusCoreVPAImp!$J$253</f>
        <v>2.46697255E-2</v>
      </c>
      <c r="L26" s="37">
        <f>1/$A$1*[1]PaperSectorMinusCoreVPAImp!$K$253</f>
        <v>2.3188833499999999E-2</v>
      </c>
      <c r="M26" s="10">
        <f>1/$A$1*[1]PaperSectorMinusCoreVPAImp!L$253</f>
        <v>5.0571485999999999E-2</v>
      </c>
      <c r="N26" s="10">
        <f>1/$A$1*[1]PaperSectorMinusCoreVPAImp!M$253</f>
        <v>4.7386654E-2</v>
      </c>
      <c r="O26" s="10">
        <f>1/$A$1*[1]PaperSectorMinusCoreVPAImp!N$253</f>
        <v>5.83103066E-2</v>
      </c>
      <c r="P26" s="10">
        <f>1/$A$1*[1]PaperSectorMinusCoreVPAImp!O$253</f>
        <v>5.9440748500000001E-2</v>
      </c>
      <c r="Q26" s="10">
        <f>1/$A$1*[1]PaperSectorMinusCoreVPAImp!P$253</f>
        <v>6.4352225700000001E-2</v>
      </c>
      <c r="R26" s="10">
        <f>1/$A$1*[1]PaperSectorMinusCoreVPAImp!Q$253</f>
        <v>6.1744822999999997E-2</v>
      </c>
      <c r="S26" s="10">
        <f>1/$A$1*[1]PaperSectorMinusCoreVPAImp!R$253</f>
        <v>7.4481424500000004E-2</v>
      </c>
      <c r="T26" s="10">
        <f>1/$A$1*[1]PaperSectorMinusCoreVPAImp!S$253</f>
        <v>8.2539306499999993E-2</v>
      </c>
      <c r="U26" s="10">
        <f>1/$A$1*[1]PaperSectorMinusCoreVPAImp!T$253</f>
        <v>5.23167176E-2</v>
      </c>
      <c r="V26" s="10">
        <f>1/$A$1*[1]PaperSectorMinusCoreVPAImp!U$253</f>
        <v>9.8293451200000007E-2</v>
      </c>
      <c r="W26" s="10">
        <f>1/$A$1*[1]PaperSectorMinusCoreVPAImp!V$253</f>
        <v>0.10816509689999999</v>
      </c>
      <c r="X26" s="10">
        <f>1/$A$1*[1]PaperSectorMinusCoreVPAImp!W$253</f>
        <v>0.10740805179999999</v>
      </c>
      <c r="Y26" s="10">
        <f>1/$A$1*[1]PaperSectorMinusCoreVPAImp!X$253</f>
        <v>0.12894175873250002</v>
      </c>
      <c r="Z26" s="10">
        <f>1/$A$1*[1]PaperSectorMinusCoreVPAImp!Y$253</f>
        <v>0.14087972539550003</v>
      </c>
      <c r="AA26" s="10">
        <f>1/$A$1*[1]PaperSectorMinusCoreVPAImp!Z$253</f>
        <v>0</v>
      </c>
      <c r="AB26" s="10">
        <f>1/$A$1*[1]PaperSectorMinusCoreVPAImp!AA$253</f>
        <v>0</v>
      </c>
      <c r="AC26" s="4"/>
      <c r="AD26" s="45">
        <f>1/1000*[1]PaperSectorMinusCoreVPAImp!AB$253</f>
        <v>5.2559199999999996E-4</v>
      </c>
      <c r="AE26" s="10">
        <f>1/1000*[1]PaperSectorMinusCoreVPAImp!AC$253</f>
        <v>5.152519999999999E-4</v>
      </c>
      <c r="AF26" s="10">
        <f>1/1000*[1]PaperSectorMinusCoreVPAImp!AD$253</f>
        <v>1.3979279999999999E-3</v>
      </c>
      <c r="AG26" s="10">
        <f>1/1000*[1]PaperSectorMinusCoreVPAImp!AE$253</f>
        <v>1.8445859999999998E-3</v>
      </c>
      <c r="AH26" s="10">
        <f>1/1000*[1]PaperSectorMinusCoreVPAImp!AF$253</f>
        <v>4.498971E-3</v>
      </c>
      <c r="AI26" s="10">
        <f>1/1000*[1]PaperSectorMinusCoreVPAImp!AG$253</f>
        <v>3.8462470000000001E-3</v>
      </c>
      <c r="AJ26" s="10">
        <f>1/1000*[1]PaperSectorMinusCoreVPAImp!AH$253</f>
        <v>4.9116710000000003E-3</v>
      </c>
      <c r="AK26" s="10">
        <f>1/1000*[1]PaperSectorMinusCoreVPAImp!AI$253</f>
        <v>8.5672739999999997E-3</v>
      </c>
      <c r="AL26" s="10">
        <f>1/1000*[1]PaperSectorMinusCoreVPAImp!AJ$253</f>
        <v>1.2624865999999998E-2</v>
      </c>
      <c r="AM26" s="10">
        <f>1/1000*[1]PaperSectorMinusCoreVPAImp!AK$253</f>
        <v>1.2313535E-2</v>
      </c>
      <c r="AN26" s="10">
        <f>1/1000*[1]PaperSectorMinusCoreVPAImp!AL$253</f>
        <v>2.3918087000000001E-2</v>
      </c>
      <c r="AO26" s="10">
        <f>1/1000*[1]PaperSectorMinusCoreVPAImp!AM$253</f>
        <v>2.4051397999999998E-2</v>
      </c>
      <c r="AP26" s="10">
        <f>1/1000*[1]PaperSectorMinusCoreVPAImp!AN$253</f>
        <v>3.2842504000000002E-2</v>
      </c>
      <c r="AQ26" s="10">
        <f>1/1000*[1]PaperSectorMinusCoreVPAImp!AO$253</f>
        <v>2.5108796999999999E-2</v>
      </c>
      <c r="AR26" s="10">
        <f>1/1000*[1]PaperSectorMinusCoreVPAImp!AP$253</f>
        <v>2.9211833E-2</v>
      </c>
      <c r="AS26" s="10">
        <f>1/1000*[1]PaperSectorMinusCoreVPAImp!AQ$253</f>
        <v>2.631532E-2</v>
      </c>
      <c r="AT26" s="10">
        <f>1/1000*[1]PaperSectorMinusCoreVPAImp!AR$253</f>
        <v>2.9305596E-2</v>
      </c>
      <c r="AU26" s="10">
        <f>1/1000*[1]PaperSectorMinusCoreVPAImp!AS$253</f>
        <v>3.8428799E-2</v>
      </c>
      <c r="AV26" s="10">
        <f>1/1000*[1]PaperSectorMinusCoreVPAImp!AT$253</f>
        <v>3.7521146000000005E-2</v>
      </c>
      <c r="AW26" s="10">
        <f>1/1000*[1]PaperSectorMinusCoreVPAImp!AU$253</f>
        <v>4.4910423999999997E-2</v>
      </c>
      <c r="AX26" s="10">
        <f>1/1000*[1]PaperSectorMinusCoreVPAImp!AV$253</f>
        <v>4.858713399999999E-2</v>
      </c>
      <c r="AY26" s="10">
        <f>1/1000*[1]PaperSectorMinusCoreVPAImp!AW$253</f>
        <v>5.3329540999999994E-2</v>
      </c>
      <c r="AZ26" s="10">
        <f>1/1000*[1]PaperSectorMinusCoreVPAImp!AX$253</f>
        <v>7.9569423009999987E-2</v>
      </c>
      <c r="BA26" s="10">
        <f>1/1000*[1]PaperSectorMinusCoreVPAImp!AY$253</f>
        <v>8.8395138942999996E-2</v>
      </c>
      <c r="BB26" s="10">
        <f>1/1000*[1]PaperSectorMinusCoreVPAImp!AZ$253</f>
        <v>0</v>
      </c>
      <c r="BC26" s="10">
        <f>1/1000*[1]PaperSectorMinusCoreVPAImp!BA$253</f>
        <v>0</v>
      </c>
      <c r="BD26" s="215"/>
    </row>
    <row r="27" spans="2:56">
      <c r="B27" s="8" t="s">
        <v>19</v>
      </c>
      <c r="C27" s="46">
        <f t="shared" ref="C27:M27" si="9">SUM(C17:C17)-SUM(C18:C26)</f>
        <v>1.791410833333229E-3</v>
      </c>
      <c r="D27" s="38">
        <f t="shared" si="9"/>
        <v>5.1460173333333081E-3</v>
      </c>
      <c r="E27" s="38">
        <f t="shared" si="9"/>
        <v>2.154351616666661E-2</v>
      </c>
      <c r="F27" s="38">
        <f t="shared" si="9"/>
        <v>2.0422638833333284E-2</v>
      </c>
      <c r="G27" s="38">
        <f t="shared" si="9"/>
        <v>5.4153924999997827E-3</v>
      </c>
      <c r="H27" s="38">
        <f t="shared" si="9"/>
        <v>5.8611314999996722E-3</v>
      </c>
      <c r="I27" s="38">
        <f t="shared" si="9"/>
        <v>3.2252255000000396E-3</v>
      </c>
      <c r="J27" s="39">
        <f t="shared" si="9"/>
        <v>1.0827704999996079E-3</v>
      </c>
      <c r="K27" s="39">
        <f t="shared" si="9"/>
        <v>3.9813934999999301E-3</v>
      </c>
      <c r="L27" s="39">
        <f t="shared" si="9"/>
        <v>7.0942235000002185E-3</v>
      </c>
      <c r="M27" s="38">
        <f t="shared" si="9"/>
        <v>6.2779465000000201E-3</v>
      </c>
      <c r="N27" s="38">
        <f>SUM(N17:N17)-SUM(N18:N26)</f>
        <v>5.5602154999996323E-3</v>
      </c>
      <c r="O27" s="38">
        <f t="shared" ref="O27:AB27" si="10">SUM(O17:O17)-SUM(O18:O26)</f>
        <v>7.2138185000003574E-3</v>
      </c>
      <c r="P27" s="38">
        <f t="shared" si="10"/>
        <v>8.3675654999999516E-3</v>
      </c>
      <c r="Q27" s="38">
        <f t="shared" si="10"/>
        <v>6.9034595000001531E-3</v>
      </c>
      <c r="R27" s="38">
        <f t="shared" si="10"/>
        <v>3.0078230000003536E-3</v>
      </c>
      <c r="S27" s="38">
        <f t="shared" si="10"/>
        <v>2.6170584999998248E-3</v>
      </c>
      <c r="T27" s="38">
        <f t="shared" si="10"/>
        <v>4.7873309999997282E-3</v>
      </c>
      <c r="U27" s="38">
        <f t="shared" si="10"/>
        <v>6.0407025000004388E-3</v>
      </c>
      <c r="V27" s="38">
        <f t="shared" si="10"/>
        <v>5.339344500000287E-3</v>
      </c>
      <c r="W27" s="38">
        <f t="shared" si="10"/>
        <v>7.9742599999996777E-3</v>
      </c>
      <c r="X27" s="38">
        <f t="shared" si="10"/>
        <v>5.6561539999999688E-3</v>
      </c>
      <c r="Y27" s="38">
        <f t="shared" si="10"/>
        <v>8.4579981359995671E-3</v>
      </c>
      <c r="Z27" s="38">
        <f t="shared" si="10"/>
        <v>4.956990559500607E-3</v>
      </c>
      <c r="AA27" s="38">
        <f t="shared" si="10"/>
        <v>0</v>
      </c>
      <c r="AB27" s="38">
        <f t="shared" si="10"/>
        <v>0</v>
      </c>
      <c r="AC27" s="4"/>
      <c r="AD27" s="47">
        <f t="shared" ref="AD27:BC27" si="11">SUM(AD17:AD17)-SUM(AD18:AD26)</f>
        <v>1.4662530000000285E-3</v>
      </c>
      <c r="AE27" s="40">
        <f t="shared" si="11"/>
        <v>2.1302200000000715E-3</v>
      </c>
      <c r="AF27" s="40">
        <f t="shared" si="11"/>
        <v>6.1259689999999534E-3</v>
      </c>
      <c r="AG27" s="40">
        <f t="shared" si="11"/>
        <v>5.9341959999998917E-3</v>
      </c>
      <c r="AH27" s="40">
        <f t="shared" si="11"/>
        <v>3.4154180000000034E-3</v>
      </c>
      <c r="AI27" s="40">
        <f t="shared" si="11"/>
        <v>3.5481129999995753E-3</v>
      </c>
      <c r="AJ27" s="40">
        <f t="shared" si="11"/>
        <v>3.4459559999999723E-3</v>
      </c>
      <c r="AK27" s="40">
        <f t="shared" si="11"/>
        <v>7.8534199999991117E-4</v>
      </c>
      <c r="AL27" s="40">
        <f t="shared" si="11"/>
        <v>2.960577999999825E-3</v>
      </c>
      <c r="AM27" s="40">
        <f t="shared" si="11"/>
        <v>6.2485949999999679E-3</v>
      </c>
      <c r="AN27" s="40">
        <f t="shared" si="11"/>
        <v>5.6510320000000558E-3</v>
      </c>
      <c r="AO27" s="40">
        <f t="shared" si="11"/>
        <v>4.5272240000000519E-3</v>
      </c>
      <c r="AP27" s="40">
        <f t="shared" si="11"/>
        <v>6.029138000000378E-3</v>
      </c>
      <c r="AQ27" s="40">
        <f t="shared" si="11"/>
        <v>6.4443470000004055E-3</v>
      </c>
      <c r="AR27" s="40">
        <f t="shared" si="11"/>
        <v>4.8235910000002935E-3</v>
      </c>
      <c r="AS27" s="40">
        <f t="shared" si="11"/>
        <v>1.8911959999996508E-3</v>
      </c>
      <c r="AT27" s="40">
        <f t="shared" si="11"/>
        <v>2.9160920000002033E-3</v>
      </c>
      <c r="AU27" s="40">
        <f t="shared" si="11"/>
        <v>3.908223000000044E-3</v>
      </c>
      <c r="AV27" s="40">
        <f t="shared" si="11"/>
        <v>4.2878669999997232E-3</v>
      </c>
      <c r="AW27" s="40">
        <f t="shared" si="11"/>
        <v>7.9512099999996533E-3</v>
      </c>
      <c r="AX27" s="40">
        <f t="shared" si="11"/>
        <v>4.6324380000000165E-3</v>
      </c>
      <c r="AY27" s="40">
        <f t="shared" si="11"/>
        <v>5.5532449999999844E-3</v>
      </c>
      <c r="AZ27" s="40">
        <f t="shared" si="11"/>
        <v>8.2819632250006325E-3</v>
      </c>
      <c r="BA27" s="40">
        <f t="shared" si="11"/>
        <v>4.7200621019998223E-3</v>
      </c>
      <c r="BB27" s="40">
        <f t="shared" si="11"/>
        <v>0</v>
      </c>
      <c r="BC27" s="40">
        <f t="shared" si="11"/>
        <v>0</v>
      </c>
      <c r="BD27" s="215"/>
    </row>
    <row r="28" spans="2:56" ht="17.149999999999999" customHeight="1">
      <c r="B28" s="14" t="s">
        <v>188</v>
      </c>
      <c r="C28" s="128">
        <f>1/$A$1*[1]PaperSectorMinusCoreVPAImp!$B$264</f>
        <v>1.7405785053333329</v>
      </c>
      <c r="D28" s="129">
        <f>1/$A$1*[1]PaperSectorMinusCoreVPAImp!$C$264</f>
        <v>1.4927862281333333</v>
      </c>
      <c r="E28" s="129">
        <f>1/$A$1*[1]PaperSectorMinusCoreVPAImp!$D$264</f>
        <v>1.6318437653186668</v>
      </c>
      <c r="F28" s="129">
        <f>1/$A$1*[1]PaperSectorMinusCoreVPAImp!$E$264</f>
        <v>1.9381602228613337</v>
      </c>
      <c r="G28" s="129">
        <f>1/$A$1*[1]PaperSectorMinusCoreVPAImp!$F$264</f>
        <v>2.15094872932</v>
      </c>
      <c r="H28" s="129">
        <f>1/$A$1*[1]PaperSectorMinusCoreVPAImp!$G$264</f>
        <v>2.0980513924499995</v>
      </c>
      <c r="I28" s="129">
        <f>1/$A$1*[1]PaperSectorMinusCoreVPAImp!$H$264</f>
        <v>2.0056170607974995</v>
      </c>
      <c r="J28" s="130">
        <f>1/$A$1*[1]PaperSectorMinusCoreVPAImp!$I$264</f>
        <v>2.0891937092649999</v>
      </c>
      <c r="K28" s="130">
        <f>1/$A$1*[1]PaperSectorMinusCoreVPAImp!$J$264</f>
        <v>2.0285872679999994</v>
      </c>
      <c r="L28" s="130">
        <f>1/$A$1*[1]PaperSectorMinusCoreVPAImp!$K$264</f>
        <v>1.5365364857704917</v>
      </c>
      <c r="M28" s="129">
        <f>1/$A$1*[1]PaperSectorMinusCoreVPAImp!L$264</f>
        <v>1.6049127654499999</v>
      </c>
      <c r="N28" s="129">
        <f>1/$A$1*[1]PaperSectorMinusCoreVPAImp!M$264</f>
        <v>1.6701469858300002</v>
      </c>
      <c r="O28" s="129">
        <f>1/$A$1*[1]PaperSectorMinusCoreVPAImp!N$264</f>
        <v>1.8530220229300003</v>
      </c>
      <c r="P28" s="129">
        <f>1/$A$1*[1]PaperSectorMinusCoreVPAImp!O$264</f>
        <v>2.1067931154299999</v>
      </c>
      <c r="Q28" s="129">
        <f>1/$A$1*[1]PaperSectorMinusCoreVPAImp!P$264</f>
        <v>1.9313915423699997</v>
      </c>
      <c r="R28" s="129">
        <f>1/$A$1*[1]PaperSectorMinusCoreVPAImp!Q$264</f>
        <v>1.6314592758300004</v>
      </c>
      <c r="S28" s="129">
        <f>1/$A$1*[1]PaperSectorMinusCoreVPAImp!R$264</f>
        <v>1.5592037495</v>
      </c>
      <c r="T28" s="129">
        <f>1/$A$1*[1]PaperSectorMinusCoreVPAImp!S$264</f>
        <v>1.4013055870000002</v>
      </c>
      <c r="U28" s="129">
        <f>1/$A$1*[1]PaperSectorMinusCoreVPAImp!T$264</f>
        <v>1.3864983072300003</v>
      </c>
      <c r="V28" s="129">
        <f>1/$A$1*[1]PaperSectorMinusCoreVPAImp!U$264</f>
        <v>1.4079527668899998</v>
      </c>
      <c r="W28" s="129">
        <f>1/$A$1*[1]PaperSectorMinusCoreVPAImp!V$264</f>
        <v>1.2281473006000001</v>
      </c>
      <c r="X28" s="129">
        <f>1/$A$1*[1]PaperSectorMinusCoreVPAImp!W$264</f>
        <v>1.1130629242148491</v>
      </c>
      <c r="Y28" s="129">
        <f>1/$A$1*[1]PaperSectorMinusCoreVPAImp!X$264</f>
        <v>1.2019233510319833</v>
      </c>
      <c r="Z28" s="129">
        <f>1/$A$1*[1]PaperSectorMinusCoreVPAImp!Y$264</f>
        <v>0.80596494863900003</v>
      </c>
      <c r="AA28" s="129">
        <f>1/$A$1*[1]PaperSectorMinusCoreVPAImp!Z$264</f>
        <v>0</v>
      </c>
      <c r="AB28" s="129">
        <f>1/$A$1*[1]PaperSectorMinusCoreVPAImp!AA$264</f>
        <v>0</v>
      </c>
      <c r="AC28" s="164"/>
      <c r="AD28" s="128">
        <f>1/1000*[1]PaperSectorMinusCoreVPAImp!AB$264</f>
        <v>0.53539425900000004</v>
      </c>
      <c r="AE28" s="129">
        <f>1/1000*[1]PaperSectorMinusCoreVPAImp!AC$264</f>
        <v>0.40973974199999996</v>
      </c>
      <c r="AF28" s="129">
        <f>1/1000*[1]PaperSectorMinusCoreVPAImp!AD$264</f>
        <v>0.43581281800000005</v>
      </c>
      <c r="AG28" s="129">
        <f>1/1000*[1]PaperSectorMinusCoreVPAImp!AE$264</f>
        <v>0.57000704199999996</v>
      </c>
      <c r="AH28" s="129">
        <f>1/1000*[1]PaperSectorMinusCoreVPAImp!AF$264</f>
        <v>0.62985446200000017</v>
      </c>
      <c r="AI28" s="129">
        <f>1/1000*[1]PaperSectorMinusCoreVPAImp!AG$264</f>
        <v>0.63612648000000016</v>
      </c>
      <c r="AJ28" s="129">
        <f>1/1000*[1]PaperSectorMinusCoreVPAImp!AH$264</f>
        <v>0.62458642799999986</v>
      </c>
      <c r="AK28" s="129">
        <f>1/1000*[1]PaperSectorMinusCoreVPAImp!AI$264</f>
        <v>0.71206976099999986</v>
      </c>
      <c r="AL28" s="129">
        <f>1/1000*[1]PaperSectorMinusCoreVPAImp!AJ$264</f>
        <v>0.73272561999999986</v>
      </c>
      <c r="AM28" s="129">
        <f>1/1000*[1]PaperSectorMinusCoreVPAImp!AK$264</f>
        <v>0.59710775900000002</v>
      </c>
      <c r="AN28" s="129">
        <f>1/1000*[1]PaperSectorMinusCoreVPAImp!AL$264</f>
        <v>0.60816658500000009</v>
      </c>
      <c r="AO28" s="129">
        <f>1/1000*[1]PaperSectorMinusCoreVPAImp!AM$264</f>
        <v>0.62857608800000009</v>
      </c>
      <c r="AP28" s="129">
        <f>1/1000*[1]PaperSectorMinusCoreVPAImp!AN$264</f>
        <v>0.682678593</v>
      </c>
      <c r="AQ28" s="129">
        <f>1/1000*[1]PaperSectorMinusCoreVPAImp!AO$264</f>
        <v>0.6450527359999999</v>
      </c>
      <c r="AR28" s="129">
        <f>1/1000*[1]PaperSectorMinusCoreVPAImp!AP$264</f>
        <v>0.61589108000000004</v>
      </c>
      <c r="AS28" s="129">
        <f>1/1000*[1]PaperSectorMinusCoreVPAImp!AQ$264</f>
        <v>0.45823268200000006</v>
      </c>
      <c r="AT28" s="129">
        <f>1/1000*[1]PaperSectorMinusCoreVPAImp!AR$264</f>
        <v>0.44298816499999999</v>
      </c>
      <c r="AU28" s="129">
        <f>1/1000*[1]PaperSectorMinusCoreVPAImp!AS$264</f>
        <v>0.46210297</v>
      </c>
      <c r="AV28" s="129">
        <f>1/1000*[1]PaperSectorMinusCoreVPAImp!AT$264</f>
        <v>0.49011662099999997</v>
      </c>
      <c r="AW28" s="129">
        <f>1/1000*[1]PaperSectorMinusCoreVPAImp!AU$264</f>
        <v>0.46249719199999989</v>
      </c>
      <c r="AX28" s="129">
        <f>1/1000*[1]PaperSectorMinusCoreVPAImp!AV$264</f>
        <v>0.41644926300000001</v>
      </c>
      <c r="AY28" s="129">
        <f>1/1000*[1]PaperSectorMinusCoreVPAImp!AW$264</f>
        <v>0.44050401600000005</v>
      </c>
      <c r="AZ28" s="129">
        <f>1/1000*[1]PaperSectorMinusCoreVPAImp!AX$264</f>
        <v>0.50593444760799988</v>
      </c>
      <c r="BA28" s="129">
        <f>1/1000*[1]PaperSectorMinusCoreVPAImp!AY$264</f>
        <v>0.38635258242300002</v>
      </c>
      <c r="BB28" s="129">
        <f>1/1000*[1]PaperSectorMinusCoreVPAImp!AZ$264</f>
        <v>0</v>
      </c>
      <c r="BC28" s="129">
        <f>1/1000*[1]PaperSectorMinusCoreVPAImp!BA$264</f>
        <v>0</v>
      </c>
      <c r="BD28" s="215"/>
    </row>
    <row r="29" spans="2:56">
      <c r="B29" s="5" t="s">
        <v>58</v>
      </c>
      <c r="C29" s="45">
        <f>1/$A$1*[1]PaperSectorMinusCoreVPAImp!$B$16</f>
        <v>5.1909472999999998E-2</v>
      </c>
      <c r="D29" s="10">
        <f>1/$A$1*[1]PaperSectorMinusCoreVPAImp!$C$16</f>
        <v>6.2630409099999992E-2</v>
      </c>
      <c r="E29" s="10">
        <f>1/$A$1*[1]PaperSectorMinusCoreVPAImp!$D$16</f>
        <v>6.1695785666666676E-2</v>
      </c>
      <c r="F29" s="10">
        <f>1/$A$1*[1]PaperSectorMinusCoreVPAImp!$E$16</f>
        <v>8.1020714833333327E-2</v>
      </c>
      <c r="G29" s="10">
        <f>1/$A$1*[1]PaperSectorMinusCoreVPAImp!$F$16</f>
        <v>7.1148584500000001E-2</v>
      </c>
      <c r="H29" s="10">
        <f>1/$A$1*[1]PaperSectorMinusCoreVPAImp!$G$16</f>
        <v>6.2796747999999999E-2</v>
      </c>
      <c r="I29" s="10">
        <f>1/$A$1*[1]PaperSectorMinusCoreVPAImp!$H$16</f>
        <v>8.5441370000000003E-2</v>
      </c>
      <c r="J29" s="37">
        <f>1/$A$1*[1]PaperSectorMinusCoreVPAImp!$I$16</f>
        <v>9.2763617999999992E-2</v>
      </c>
      <c r="K29" s="37">
        <f>1/$A$1*[1]PaperSectorMinusCoreVPAImp!$J$16</f>
        <v>8.7734241000000004E-2</v>
      </c>
      <c r="L29" s="37">
        <f>1/$A$1*[1]PaperSectorMinusCoreVPAImp!$K$16</f>
        <v>5.4761689500000002E-2</v>
      </c>
      <c r="M29" s="10">
        <f>1/$A$1*[1]PaperSectorMinusCoreVPAImp!L$16</f>
        <v>7.3575598249999999E-2</v>
      </c>
      <c r="N29" s="10">
        <f>1/$A$1*[1]PaperSectorMinusCoreVPAImp!M$16</f>
        <v>4.3905336999999996E-2</v>
      </c>
      <c r="O29" s="10">
        <f>1/$A$1*[1]PaperSectorMinusCoreVPAImp!N$16</f>
        <v>4.9619388E-2</v>
      </c>
      <c r="P29" s="10">
        <f>1/$A$1*[1]PaperSectorMinusCoreVPAImp!O$16</f>
        <v>7.5017624500000005E-2</v>
      </c>
      <c r="Q29" s="10">
        <f>1/$A$1*[1]PaperSectorMinusCoreVPAImp!P$16</f>
        <v>9.6090491E-2</v>
      </c>
      <c r="R29" s="10">
        <f>1/$A$1*[1]PaperSectorMinusCoreVPAImp!Q$16</f>
        <v>9.2800238999999993E-2</v>
      </c>
      <c r="S29" s="10">
        <f>1/$A$1*[1]PaperSectorMinusCoreVPAImp!R$16</f>
        <v>0.107798985</v>
      </c>
      <c r="T29" s="10">
        <f>1/$A$1*[1]PaperSectorMinusCoreVPAImp!S$16</f>
        <v>0.10214427</v>
      </c>
      <c r="U29" s="10">
        <f>1/$A$1*[1]PaperSectorMinusCoreVPAImp!T$16</f>
        <v>3.9887823500000003E-2</v>
      </c>
      <c r="V29" s="10">
        <f>1/$A$1*[1]PaperSectorMinusCoreVPAImp!U$16</f>
        <v>4.3649854500000002E-2</v>
      </c>
      <c r="W29" s="10">
        <f>1/$A$1*[1]PaperSectorMinusCoreVPAImp!V$16</f>
        <v>2.7721909599999997E-2</v>
      </c>
      <c r="X29" s="10">
        <f>1/$A$1*[1]PaperSectorMinusCoreVPAImp!W$16</f>
        <v>3.0996427E-2</v>
      </c>
      <c r="Y29" s="10">
        <f>1/$A$1*[1]PaperSectorMinusCoreVPAImp!X$16</f>
        <v>9.8203282516500012E-2</v>
      </c>
      <c r="Z29" s="10">
        <f>1/$A$1*[1]PaperSectorMinusCoreVPAImp!Y$16</f>
        <v>5.1938292752500004E-2</v>
      </c>
      <c r="AA29" s="10">
        <f>1/$A$1*[1]PaperSectorMinusCoreVPAImp!Z$16</f>
        <v>0</v>
      </c>
      <c r="AB29" s="10">
        <f>1/$A$1*[1]PaperSectorMinusCoreVPAImp!AA$16</f>
        <v>0</v>
      </c>
      <c r="AC29" s="4"/>
      <c r="AD29" s="45">
        <f>1/1000*[1]PaperSectorMinusCoreVPAImp!AB$16</f>
        <v>1.5820179E-2</v>
      </c>
      <c r="AE29" s="10">
        <f>1/1000*[1]PaperSectorMinusCoreVPAImp!AC$16</f>
        <v>1.5843148000000001E-2</v>
      </c>
      <c r="AF29" s="10">
        <f>1/1000*[1]PaperSectorMinusCoreVPAImp!AD$16</f>
        <v>1.9929517999999997E-2</v>
      </c>
      <c r="AG29" s="10">
        <f>1/1000*[1]PaperSectorMinusCoreVPAImp!AE$16</f>
        <v>2.3921596999999999E-2</v>
      </c>
      <c r="AH29" s="10">
        <f>1/1000*[1]PaperSectorMinusCoreVPAImp!AF$16</f>
        <v>2.2635575000000002E-2</v>
      </c>
      <c r="AI29" s="10">
        <f>1/1000*[1]PaperSectorMinusCoreVPAImp!AG$16</f>
        <v>2.1284613000000001E-2</v>
      </c>
      <c r="AJ29" s="10">
        <f>1/1000*[1]PaperSectorMinusCoreVPAImp!AH$16</f>
        <v>2.685616E-2</v>
      </c>
      <c r="AK29" s="10">
        <f>1/1000*[1]PaperSectorMinusCoreVPAImp!AI$16</f>
        <v>3.0554235999999995E-2</v>
      </c>
      <c r="AL29" s="10">
        <f>1/1000*[1]PaperSectorMinusCoreVPAImp!AJ$16</f>
        <v>3.0337691E-2</v>
      </c>
      <c r="AM29" s="10">
        <f>1/1000*[1]PaperSectorMinusCoreVPAImp!AK$16</f>
        <v>2.0522081999999997E-2</v>
      </c>
      <c r="AN29" s="10">
        <f>1/1000*[1]PaperSectorMinusCoreVPAImp!AL$16</f>
        <v>2.3994457E-2</v>
      </c>
      <c r="AO29" s="10">
        <f>1/1000*[1]PaperSectorMinusCoreVPAImp!AM$16</f>
        <v>1.7694979999999999E-2</v>
      </c>
      <c r="AP29" s="10">
        <f>1/1000*[1]PaperSectorMinusCoreVPAImp!AN$16</f>
        <v>1.9994089E-2</v>
      </c>
      <c r="AQ29" s="10">
        <f>1/1000*[1]PaperSectorMinusCoreVPAImp!AO$16</f>
        <v>2.4505730999999999E-2</v>
      </c>
      <c r="AR29" s="10">
        <f>1/1000*[1]PaperSectorMinusCoreVPAImp!AP$16</f>
        <v>2.6705832999999998E-2</v>
      </c>
      <c r="AS29" s="10">
        <f>1/1000*[1]PaperSectorMinusCoreVPAImp!AQ$16</f>
        <v>2.1645753E-2</v>
      </c>
      <c r="AT29" s="10">
        <f>1/1000*[1]PaperSectorMinusCoreVPAImp!AR$16</f>
        <v>2.2348824999999999E-2</v>
      </c>
      <c r="AU29" s="10">
        <f>1/1000*[1]PaperSectorMinusCoreVPAImp!AS$16</f>
        <v>2.5335107999999999E-2</v>
      </c>
      <c r="AV29" s="10">
        <f>1/1000*[1]PaperSectorMinusCoreVPAImp!AT$16</f>
        <v>1.3905025999999999E-2</v>
      </c>
      <c r="AW29" s="10">
        <f>1/1000*[1]PaperSectorMinusCoreVPAImp!AU$16</f>
        <v>1.5684673E-2</v>
      </c>
      <c r="AX29" s="10">
        <f>1/1000*[1]PaperSectorMinusCoreVPAImp!AV$16</f>
        <v>1.1500737999999998E-2</v>
      </c>
      <c r="AY29" s="10">
        <f>1/1000*[1]PaperSectorMinusCoreVPAImp!AW$16</f>
        <v>1.2082184999999999E-2</v>
      </c>
      <c r="AZ29" s="10">
        <f>1/1000*[1]PaperSectorMinusCoreVPAImp!AX$16</f>
        <v>2.8815264821999996E-2</v>
      </c>
      <c r="BA29" s="10">
        <f>1/1000*[1]PaperSectorMinusCoreVPAImp!AY$16</f>
        <v>1.7663661988000005E-2</v>
      </c>
      <c r="BB29" s="10">
        <f>1/1000*[1]PaperSectorMinusCoreVPAImp!AZ$16</f>
        <v>0</v>
      </c>
      <c r="BC29" s="10">
        <f>1/1000*[1]PaperSectorMinusCoreVPAImp!BA$16</f>
        <v>0</v>
      </c>
      <c r="BD29" s="215"/>
    </row>
    <row r="30" spans="2:56">
      <c r="B30" s="5" t="s">
        <v>33</v>
      </c>
      <c r="C30" s="45">
        <f>1/$A$1*[1]PaperSectorMinusCoreVPAImp!$B$23</f>
        <v>2.360614316666667E-2</v>
      </c>
      <c r="D30" s="10">
        <f>1/$A$1*[1]PaperSectorMinusCoreVPAImp!$C$23</f>
        <v>1.7093083700000001E-2</v>
      </c>
      <c r="E30" s="10">
        <f>1/$A$1*[1]PaperSectorMinusCoreVPAImp!$D$23</f>
        <v>6.8549164833333343E-2</v>
      </c>
      <c r="F30" s="10">
        <f>1/$A$1*[1]PaperSectorMinusCoreVPAImp!$E$23</f>
        <v>7.3305557500000007E-2</v>
      </c>
      <c r="G30" s="10">
        <f>1/$A$1*[1]PaperSectorMinusCoreVPAImp!$F$23</f>
        <v>7.7371726500000002E-2</v>
      </c>
      <c r="H30" s="10">
        <f>1/$A$1*[1]PaperSectorMinusCoreVPAImp!$G$23</f>
        <v>0.100769991</v>
      </c>
      <c r="I30" s="10">
        <f>1/$A$1*[1]PaperSectorMinusCoreVPAImp!$H$23</f>
        <v>0.1016649625</v>
      </c>
      <c r="J30" s="37">
        <f>1/$A$1*[1]PaperSectorMinusCoreVPAImp!$I$23</f>
        <v>0.1217166745</v>
      </c>
      <c r="K30" s="37">
        <f>1/$A$1*[1]PaperSectorMinusCoreVPAImp!$J$23</f>
        <v>9.4731409500000002E-2</v>
      </c>
      <c r="L30" s="37">
        <f>1/$A$1*[1]PaperSectorMinusCoreVPAImp!$K$23</f>
        <v>9.2504374762295075E-2</v>
      </c>
      <c r="M30" s="10">
        <f>1/$A$1*[1]PaperSectorMinusCoreVPAImp!L$23</f>
        <v>8.4436449999999996E-2</v>
      </c>
      <c r="N30" s="10">
        <f>1/$A$1*[1]PaperSectorMinusCoreVPAImp!M$23</f>
        <v>7.8130363499999994E-2</v>
      </c>
      <c r="O30" s="10">
        <f>1/$A$1*[1]PaperSectorMinusCoreVPAImp!N$23</f>
        <v>6.5100395500000005E-2</v>
      </c>
      <c r="P30" s="10">
        <f>1/$A$1*[1]PaperSectorMinusCoreVPAImp!O$23</f>
        <v>2.5183186E-2</v>
      </c>
      <c r="Q30" s="10">
        <f>1/$A$1*[1]PaperSectorMinusCoreVPAImp!P$23</f>
        <v>2.6859668499999999E-2</v>
      </c>
      <c r="R30" s="10">
        <f>1/$A$1*[1]PaperSectorMinusCoreVPAImp!Q$23</f>
        <v>3.1888244499999996E-2</v>
      </c>
      <c r="S30" s="10">
        <f>1/$A$1*[1]PaperSectorMinusCoreVPAImp!R$23</f>
        <v>4.949539E-2</v>
      </c>
      <c r="T30" s="10">
        <f>1/$A$1*[1]PaperSectorMinusCoreVPAImp!S$23</f>
        <v>6.9965577500000001E-2</v>
      </c>
      <c r="U30" s="10">
        <f>1/$A$1*[1]PaperSectorMinusCoreVPAImp!T$23</f>
        <v>7.5930808000000002E-2</v>
      </c>
      <c r="V30" s="10">
        <f>1/$A$1*[1]PaperSectorMinusCoreVPAImp!U$23</f>
        <v>2.72961465E-2</v>
      </c>
      <c r="W30" s="10">
        <f>1/$A$1*[1]PaperSectorMinusCoreVPAImp!V$23</f>
        <v>2.1185948E-2</v>
      </c>
      <c r="X30" s="10">
        <f>1/$A$1*[1]PaperSectorMinusCoreVPAImp!W$23</f>
        <v>2.7474987333333332E-2</v>
      </c>
      <c r="Y30" s="10">
        <f>1/$A$1*[1]PaperSectorMinusCoreVPAImp!X$23</f>
        <v>2.9544354306249992E-2</v>
      </c>
      <c r="Z30" s="10">
        <f>1/$A$1*[1]PaperSectorMinusCoreVPAImp!Y$23</f>
        <v>9.9443757715000011E-3</v>
      </c>
      <c r="AA30" s="10">
        <f>1/$A$1*[1]PaperSectorMinusCoreVPAImp!Z$23</f>
        <v>0</v>
      </c>
      <c r="AB30" s="10">
        <f>1/$A$1*[1]PaperSectorMinusCoreVPAImp!AA$23</f>
        <v>0</v>
      </c>
      <c r="AC30" s="4"/>
      <c r="AD30" s="45">
        <f>1/1000*[1]PaperSectorMinusCoreVPAImp!AB$23</f>
        <v>1.1397577000000001E-2</v>
      </c>
      <c r="AE30" s="10">
        <f>1/1000*[1]PaperSectorMinusCoreVPAImp!AC$23</f>
        <v>7.9273109999999994E-3</v>
      </c>
      <c r="AF30" s="10">
        <f>1/1000*[1]PaperSectorMinusCoreVPAImp!AD$23</f>
        <v>1.8637528E-2</v>
      </c>
      <c r="AG30" s="10">
        <f>1/1000*[1]PaperSectorMinusCoreVPAImp!AE$23</f>
        <v>2.0685572999999999E-2</v>
      </c>
      <c r="AH30" s="10">
        <f>1/1000*[1]PaperSectorMinusCoreVPAImp!AF$23</f>
        <v>2.7197566000000003E-2</v>
      </c>
      <c r="AI30" s="10">
        <f>1/1000*[1]PaperSectorMinusCoreVPAImp!AG$23</f>
        <v>3.7540002000000003E-2</v>
      </c>
      <c r="AJ30" s="10">
        <f>1/1000*[1]PaperSectorMinusCoreVPAImp!AH$23</f>
        <v>4.2025846000000006E-2</v>
      </c>
      <c r="AK30" s="10">
        <f>1/1000*[1]PaperSectorMinusCoreVPAImp!AI$23</f>
        <v>5.6097627999999997E-2</v>
      </c>
      <c r="AL30" s="10">
        <f>1/1000*[1]PaperSectorMinusCoreVPAImp!AJ$23</f>
        <v>6.6846685999999989E-2</v>
      </c>
      <c r="AM30" s="10">
        <f>1/1000*[1]PaperSectorMinusCoreVPAImp!AK$23</f>
        <v>6.2308294999999993E-2</v>
      </c>
      <c r="AN30" s="10">
        <f>1/1000*[1]PaperSectorMinusCoreVPAImp!AL$23</f>
        <v>5.2147408999999999E-2</v>
      </c>
      <c r="AO30" s="10">
        <f>1/1000*[1]PaperSectorMinusCoreVPAImp!AM$23</f>
        <v>4.8488626999999999E-2</v>
      </c>
      <c r="AP30" s="10">
        <f>1/1000*[1]PaperSectorMinusCoreVPAImp!AN$23</f>
        <v>4.6548564000000001E-2</v>
      </c>
      <c r="AQ30" s="10">
        <f>1/1000*[1]PaperSectorMinusCoreVPAImp!AO$23</f>
        <v>3.3925474000000004E-2</v>
      </c>
      <c r="AR30" s="10">
        <f>1/1000*[1]PaperSectorMinusCoreVPAImp!AP$23</f>
        <v>3.9199836999999994E-2</v>
      </c>
      <c r="AS30" s="10">
        <f>1/1000*[1]PaperSectorMinusCoreVPAImp!AQ$23</f>
        <v>3.3962255999999996E-2</v>
      </c>
      <c r="AT30" s="10">
        <f>1/1000*[1]PaperSectorMinusCoreVPAImp!AR$23</f>
        <v>3.6337028E-2</v>
      </c>
      <c r="AU30" s="10">
        <f>1/1000*[1]PaperSectorMinusCoreVPAImp!AS$23</f>
        <v>4.5041928999999994E-2</v>
      </c>
      <c r="AV30" s="10">
        <f>1/1000*[1]PaperSectorMinusCoreVPAImp!AT$23</f>
        <v>4.1018315E-2</v>
      </c>
      <c r="AW30" s="10">
        <f>1/1000*[1]PaperSectorMinusCoreVPAImp!AU$23</f>
        <v>3.8231451E-2</v>
      </c>
      <c r="AX30" s="10">
        <f>1/1000*[1]PaperSectorMinusCoreVPAImp!AV$23</f>
        <v>3.1827924E-2</v>
      </c>
      <c r="AY30" s="10">
        <f>1/1000*[1]PaperSectorMinusCoreVPAImp!AW$23</f>
        <v>3.9128908999999996E-2</v>
      </c>
      <c r="AZ30" s="10">
        <f>1/1000*[1]PaperSectorMinusCoreVPAImp!AX$23</f>
        <v>3.7370102791999975E-2</v>
      </c>
      <c r="BA30" s="10">
        <f>1/1000*[1]PaperSectorMinusCoreVPAImp!AY$23</f>
        <v>2.7089595056999993E-2</v>
      </c>
      <c r="BB30" s="10">
        <f>1/1000*[1]PaperSectorMinusCoreVPAImp!AZ$23</f>
        <v>0</v>
      </c>
      <c r="BC30" s="10">
        <f>1/1000*[1]PaperSectorMinusCoreVPAImp!BA$23</f>
        <v>0</v>
      </c>
      <c r="BD30" s="215"/>
    </row>
    <row r="31" spans="2:56">
      <c r="B31" s="5" t="s">
        <v>61</v>
      </c>
      <c r="C31" s="45">
        <f>1/$A$1*[1]PaperSectorMinusCoreVPAImp!$B$67</f>
        <v>5.9341204999999999E-3</v>
      </c>
      <c r="D31" s="10">
        <f>1/$A$1*[1]PaperSectorMinusCoreVPAImp!$C$67</f>
        <v>6.4402940000000001E-3</v>
      </c>
      <c r="E31" s="10">
        <f>1/$A$1*[1]PaperSectorMinusCoreVPAImp!$D$67</f>
        <v>6.1583736666666663E-3</v>
      </c>
      <c r="F31" s="10">
        <f>1/$A$1*[1]PaperSectorMinusCoreVPAImp!$E$67</f>
        <v>1.21562315E-2</v>
      </c>
      <c r="G31" s="10">
        <f>1/$A$1*[1]PaperSectorMinusCoreVPAImp!$F$67</f>
        <v>3.6392271999999996E-2</v>
      </c>
      <c r="H31" s="10">
        <f>1/$A$1*[1]PaperSectorMinusCoreVPAImp!$G$67</f>
        <v>2.3956803499999998E-2</v>
      </c>
      <c r="I31" s="10">
        <f>1/$A$1*[1]PaperSectorMinusCoreVPAImp!$H$67</f>
        <v>3.12084605E-2</v>
      </c>
      <c r="J31" s="37">
        <f>1/$A$1*[1]PaperSectorMinusCoreVPAImp!$I$67</f>
        <v>2.6129239499999998E-2</v>
      </c>
      <c r="K31" s="37">
        <f>1/$A$1*[1]PaperSectorMinusCoreVPAImp!$J$67</f>
        <v>3.1832748500000001E-2</v>
      </c>
      <c r="L31" s="37">
        <f>1/$A$1*[1]PaperSectorMinusCoreVPAImp!$K$67</f>
        <v>2.3092961499999998E-2</v>
      </c>
      <c r="M31" s="10">
        <f>1/$A$1*[1]PaperSectorMinusCoreVPAImp!L$67</f>
        <v>2.4700473000000001E-2</v>
      </c>
      <c r="N31" s="10">
        <f>1/$A$1*[1]PaperSectorMinusCoreVPAImp!M$67</f>
        <v>2.25085805E-2</v>
      </c>
      <c r="O31" s="10">
        <f>1/$A$1*[1]PaperSectorMinusCoreVPAImp!N$67</f>
        <v>1.07721495E-2</v>
      </c>
      <c r="P31" s="10">
        <f>1/$A$1*[1]PaperSectorMinusCoreVPAImp!O$67</f>
        <v>1.1442556999999999E-2</v>
      </c>
      <c r="Q31" s="10">
        <f>1/$A$1*[1]PaperSectorMinusCoreVPAImp!P$67</f>
        <v>1.0046606499999999E-2</v>
      </c>
      <c r="R31" s="10">
        <f>1/$A$1*[1]PaperSectorMinusCoreVPAImp!Q$67</f>
        <v>1.6970330999999998E-2</v>
      </c>
      <c r="S31" s="10">
        <f>1/$A$1*[1]PaperSectorMinusCoreVPAImp!R$67</f>
        <v>1.4013055E-2</v>
      </c>
      <c r="T31" s="10">
        <f>1/$A$1*[1]PaperSectorMinusCoreVPAImp!S$67</f>
        <v>1.6147750499999999E-2</v>
      </c>
      <c r="U31" s="10">
        <f>1/$A$1*[1]PaperSectorMinusCoreVPAImp!T$67</f>
        <v>1.7855568499999998E-2</v>
      </c>
      <c r="V31" s="10">
        <f>1/$A$1*[1]PaperSectorMinusCoreVPAImp!U$67</f>
        <v>6.0830178499999998E-2</v>
      </c>
      <c r="W31" s="10">
        <f>1/$A$1*[1]PaperSectorMinusCoreVPAImp!V$67</f>
        <v>0</v>
      </c>
      <c r="X31" s="10">
        <f>1/$A$1*[1]PaperSectorMinusCoreVPAImp!W$67</f>
        <v>1.30931465E-2</v>
      </c>
      <c r="Y31" s="10">
        <f>1/$A$1*[1]PaperSectorMinusCoreVPAImp!X$67</f>
        <v>1.4288468095999998E-2</v>
      </c>
      <c r="Z31" s="10">
        <f>1/$A$1*[1]PaperSectorMinusCoreVPAImp!Y$67</f>
        <v>1.8997371627499999E-2</v>
      </c>
      <c r="AA31" s="10">
        <f>1/$A$1*[1]PaperSectorMinusCoreVPAImp!Z$67</f>
        <v>0</v>
      </c>
      <c r="AB31" s="10">
        <f>1/$A$1*[1]PaperSectorMinusCoreVPAImp!AA$67</f>
        <v>0</v>
      </c>
      <c r="AC31" s="4"/>
      <c r="AD31" s="45">
        <f>1/1000*[1]PaperSectorMinusCoreVPAImp!AB$67</f>
        <v>2.7906599999999999E-3</v>
      </c>
      <c r="AE31" s="10">
        <f>1/1000*[1]PaperSectorMinusCoreVPAImp!AC$67</f>
        <v>2.518237E-3</v>
      </c>
      <c r="AF31" s="10">
        <f>1/1000*[1]PaperSectorMinusCoreVPAImp!AD$67</f>
        <v>2.5621769999999997E-3</v>
      </c>
      <c r="AG31" s="10">
        <f>1/1000*[1]PaperSectorMinusCoreVPAImp!AE$67</f>
        <v>4.8876650000000002E-3</v>
      </c>
      <c r="AH31" s="10">
        <f>1/1000*[1]PaperSectorMinusCoreVPAImp!AF$67</f>
        <v>9.4675609999999993E-3</v>
      </c>
      <c r="AI31" s="10">
        <f>1/1000*[1]PaperSectorMinusCoreVPAImp!AG$67</f>
        <v>7.2741139999999999E-3</v>
      </c>
      <c r="AJ31" s="10">
        <f>1/1000*[1]PaperSectorMinusCoreVPAImp!AH$67</f>
        <v>9.6925449999999986E-3</v>
      </c>
      <c r="AK31" s="10">
        <f>1/1000*[1]PaperSectorMinusCoreVPAImp!AI$67</f>
        <v>1.0281046E-2</v>
      </c>
      <c r="AL31" s="10">
        <f>1/1000*[1]PaperSectorMinusCoreVPAImp!AJ$67</f>
        <v>1.7130541000000003E-2</v>
      </c>
      <c r="AM31" s="10">
        <f>1/1000*[1]PaperSectorMinusCoreVPAImp!AK$67</f>
        <v>1.2894928999999999E-2</v>
      </c>
      <c r="AN31" s="10">
        <f>1/1000*[1]PaperSectorMinusCoreVPAImp!AL$67</f>
        <v>1.6362624999999999E-2</v>
      </c>
      <c r="AO31" s="10">
        <f>1/1000*[1]PaperSectorMinusCoreVPAImp!AM$67</f>
        <v>1.5201507999999999E-2</v>
      </c>
      <c r="AP31" s="10">
        <f>1/1000*[1]PaperSectorMinusCoreVPAImp!AN$67</f>
        <v>8.9038349999999988E-3</v>
      </c>
      <c r="AQ31" s="10">
        <f>1/1000*[1]PaperSectorMinusCoreVPAImp!AO$67</f>
        <v>3.6536199999999998E-3</v>
      </c>
      <c r="AR31" s="10">
        <f>1/1000*[1]PaperSectorMinusCoreVPAImp!AP$67</f>
        <v>4.5437389999999998E-3</v>
      </c>
      <c r="AS31" s="10">
        <f>1/1000*[1]PaperSectorMinusCoreVPAImp!AQ$67</f>
        <v>5.6996199999999999E-3</v>
      </c>
      <c r="AT31" s="10">
        <f>1/1000*[1]PaperSectorMinusCoreVPAImp!AR$67</f>
        <v>4.7606929999999999E-3</v>
      </c>
      <c r="AU31" s="10">
        <f>1/1000*[1]PaperSectorMinusCoreVPAImp!AS$67</f>
        <v>6.2028420000000001E-3</v>
      </c>
      <c r="AV31" s="10">
        <f>1/1000*[1]PaperSectorMinusCoreVPAImp!AT$67</f>
        <v>6.8068069999999998E-3</v>
      </c>
      <c r="AW31" s="10">
        <f>1/1000*[1]PaperSectorMinusCoreVPAImp!AU$67</f>
        <v>5.5259560000000003E-3</v>
      </c>
      <c r="AX31" s="10">
        <f>1/1000*[1]PaperSectorMinusCoreVPAImp!AV$67</f>
        <v>0</v>
      </c>
      <c r="AY31" s="10">
        <f>1/1000*[1]PaperSectorMinusCoreVPAImp!AW$67</f>
        <v>7.3143799999999997E-3</v>
      </c>
      <c r="AZ31" s="10">
        <f>1/1000*[1]PaperSectorMinusCoreVPAImp!AX$67</f>
        <v>7.5132376359999999E-3</v>
      </c>
      <c r="BA31" s="10">
        <f>1/1000*[1]PaperSectorMinusCoreVPAImp!AY$67</f>
        <v>9.5527806799999976E-3</v>
      </c>
      <c r="BB31" s="10">
        <f>1/1000*[1]PaperSectorMinusCoreVPAImp!AZ$67</f>
        <v>0</v>
      </c>
      <c r="BC31" s="10">
        <f>1/1000*[1]PaperSectorMinusCoreVPAImp!BA$67</f>
        <v>0</v>
      </c>
      <c r="BD31" s="215"/>
    </row>
    <row r="32" spans="2:56">
      <c r="B32" s="5" t="s">
        <v>44</v>
      </c>
      <c r="C32" s="45">
        <f>1/$A$1*[1]PaperSectorMinusCoreVPAImp!$B$69</f>
        <v>4.3956173333333333E-3</v>
      </c>
      <c r="D32" s="10">
        <f>1/$A$1*[1]PaperSectorMinusCoreVPAImp!$C$69</f>
        <v>4.8839151666666674E-3</v>
      </c>
      <c r="E32" s="10">
        <f>1/$A$1*[1]PaperSectorMinusCoreVPAImp!$D$69</f>
        <v>7.7702578333333338E-3</v>
      </c>
      <c r="F32" s="10">
        <f>1/$A$1*[1]PaperSectorMinusCoreVPAImp!$E$69</f>
        <v>1.00732275E-2</v>
      </c>
      <c r="G32" s="10">
        <f>1/$A$1*[1]PaperSectorMinusCoreVPAImp!$F$69</f>
        <v>6.6175024999999997E-3</v>
      </c>
      <c r="H32" s="10">
        <f>1/$A$1*[1]PaperSectorMinusCoreVPAImp!$G$69</f>
        <v>5.8533789999999997E-3</v>
      </c>
      <c r="I32" s="10">
        <f>1/$A$1*[1]PaperSectorMinusCoreVPAImp!$H$69</f>
        <v>8.2434345000000006E-3</v>
      </c>
      <c r="J32" s="37">
        <f>1/$A$1*[1]PaperSectorMinusCoreVPAImp!$I$69</f>
        <v>1.2328651999999999E-2</v>
      </c>
      <c r="K32" s="37">
        <f>1/$A$1*[1]PaperSectorMinusCoreVPAImp!$J$69</f>
        <v>1.52139575E-2</v>
      </c>
      <c r="L32" s="37">
        <f>1/$A$1*[1]PaperSectorMinusCoreVPAImp!$K$69</f>
        <v>9.5895243442622943E-3</v>
      </c>
      <c r="M32" s="10">
        <f>1/$A$1*[1]PaperSectorMinusCoreVPAImp!L$69</f>
        <v>9.1387975000000003E-3</v>
      </c>
      <c r="N32" s="10">
        <f>1/$A$1*[1]PaperSectorMinusCoreVPAImp!M$69</f>
        <v>4.3244284999999997E-3</v>
      </c>
      <c r="O32" s="10">
        <f>1/$A$1*[1]PaperSectorMinusCoreVPAImp!N$69</f>
        <v>1.3015852499999999E-2</v>
      </c>
      <c r="P32" s="10">
        <f>1/$A$1*[1]PaperSectorMinusCoreVPAImp!O$69</f>
        <v>1.4324939999999999E-3</v>
      </c>
      <c r="Q32" s="10">
        <f>1/$A$1*[1]PaperSectorMinusCoreVPAImp!P$69</f>
        <v>1.4519259999999999E-3</v>
      </c>
      <c r="R32" s="10">
        <f>1/$A$1*[1]PaperSectorMinusCoreVPAImp!Q$69</f>
        <v>1.9130544999999999E-3</v>
      </c>
      <c r="S32" s="10">
        <f>1/$A$1*[1]PaperSectorMinusCoreVPAImp!R$69</f>
        <v>1.1961330499999998E-3</v>
      </c>
      <c r="T32" s="10">
        <f>1/$A$1*[1]PaperSectorMinusCoreVPAImp!S$69</f>
        <v>2.8372365000000001E-3</v>
      </c>
      <c r="U32" s="10">
        <f>1/$A$1*[1]PaperSectorMinusCoreVPAImp!T$69</f>
        <v>4.5435179999999999E-3</v>
      </c>
      <c r="V32" s="10">
        <f>1/$A$1*[1]PaperSectorMinusCoreVPAImp!U$69</f>
        <v>4.0595275E-3</v>
      </c>
      <c r="W32" s="10">
        <f>1/$A$1*[1]PaperSectorMinusCoreVPAImp!V$69</f>
        <v>3.1138694999999997E-3</v>
      </c>
      <c r="X32" s="10">
        <f>1/$A$1*[1]PaperSectorMinusCoreVPAImp!W$69</f>
        <v>1.0059805E-3</v>
      </c>
      <c r="Y32" s="10">
        <f>1/$A$1*[1]PaperSectorMinusCoreVPAImp!X$69</f>
        <v>2.7081134044999997E-3</v>
      </c>
      <c r="Z32" s="10">
        <f>1/$A$1*[1]PaperSectorMinusCoreVPAImp!Y$69</f>
        <v>3.8846820459999998E-3</v>
      </c>
      <c r="AA32" s="10">
        <f>1/$A$1*[1]PaperSectorMinusCoreVPAImp!Z$69</f>
        <v>0</v>
      </c>
      <c r="AB32" s="10">
        <f>1/$A$1*[1]PaperSectorMinusCoreVPAImp!AA$69</f>
        <v>0</v>
      </c>
      <c r="AC32" s="4"/>
      <c r="AD32" s="45">
        <f>1/1000*[1]PaperSectorMinusCoreVPAImp!AB$69</f>
        <v>2.1139660000000001E-3</v>
      </c>
      <c r="AE32" s="10">
        <f>1/1000*[1]PaperSectorMinusCoreVPAImp!AC$69</f>
        <v>1.992443E-3</v>
      </c>
      <c r="AF32" s="10">
        <f>1/1000*[1]PaperSectorMinusCoreVPAImp!AD$69</f>
        <v>3.70689E-3</v>
      </c>
      <c r="AG32" s="10">
        <f>1/1000*[1]PaperSectorMinusCoreVPAImp!AE$69</f>
        <v>7.5756260000000002E-3</v>
      </c>
      <c r="AH32" s="10">
        <f>1/1000*[1]PaperSectorMinusCoreVPAImp!AF$69</f>
        <v>5.0648710000000003E-3</v>
      </c>
      <c r="AI32" s="10">
        <f>1/1000*[1]PaperSectorMinusCoreVPAImp!AG$69</f>
        <v>5.1258020000000005E-3</v>
      </c>
      <c r="AJ32" s="10">
        <f>1/1000*[1]PaperSectorMinusCoreVPAImp!AH$69</f>
        <v>7.4415519999999997E-3</v>
      </c>
      <c r="AK32" s="10">
        <f>1/1000*[1]PaperSectorMinusCoreVPAImp!AI$69</f>
        <v>1.0060352E-2</v>
      </c>
      <c r="AL32" s="10">
        <f>1/1000*[1]PaperSectorMinusCoreVPAImp!AJ$69</f>
        <v>1.2514597000000001E-2</v>
      </c>
      <c r="AM32" s="10">
        <f>1/1000*[1]PaperSectorMinusCoreVPAImp!AK$69</f>
        <v>1.045754E-2</v>
      </c>
      <c r="AN32" s="10">
        <f>1/1000*[1]PaperSectorMinusCoreVPAImp!AL$69</f>
        <v>1.0372639999999999E-2</v>
      </c>
      <c r="AO32" s="10">
        <f>1/1000*[1]PaperSectorMinusCoreVPAImp!AM$69</f>
        <v>3.123458E-3</v>
      </c>
      <c r="AP32" s="10">
        <f>1/1000*[1]PaperSectorMinusCoreVPAImp!AN$69</f>
        <v>1.1183563000000001E-2</v>
      </c>
      <c r="AQ32" s="10">
        <f>1/1000*[1]PaperSectorMinusCoreVPAImp!AO$69</f>
        <v>1.4681869999999999E-3</v>
      </c>
      <c r="AR32" s="10">
        <f>1/1000*[1]PaperSectorMinusCoreVPAImp!AP$69</f>
        <v>1.307059E-3</v>
      </c>
      <c r="AS32" s="10">
        <f>1/1000*[1]PaperSectorMinusCoreVPAImp!AQ$69</f>
        <v>1.5331839999999999E-3</v>
      </c>
      <c r="AT32" s="10">
        <f>1/1000*[1]PaperSectorMinusCoreVPAImp!AR$69</f>
        <v>1.365158E-3</v>
      </c>
      <c r="AU32" s="10">
        <f>1/1000*[1]PaperSectorMinusCoreVPAImp!AS$69</f>
        <v>2.3654589999999999E-3</v>
      </c>
      <c r="AV32" s="10">
        <f>1/1000*[1]PaperSectorMinusCoreVPAImp!AT$69</f>
        <v>3.1925689999999997E-3</v>
      </c>
      <c r="AW32" s="10">
        <f>1/1000*[1]PaperSectorMinusCoreVPAImp!AU$69</f>
        <v>3.3949330000000002E-3</v>
      </c>
      <c r="AX32" s="10">
        <f>1/1000*[1]PaperSectorMinusCoreVPAImp!AV$69</f>
        <v>2.8322019999999998E-3</v>
      </c>
      <c r="AY32" s="10">
        <f>1/1000*[1]PaperSectorMinusCoreVPAImp!AW$69</f>
        <v>1.629466E-3</v>
      </c>
      <c r="AZ32" s="10">
        <f>1/1000*[1]PaperSectorMinusCoreVPAImp!AX$69</f>
        <v>3.067898414E-3</v>
      </c>
      <c r="BA32" s="10">
        <f>1/1000*[1]PaperSectorMinusCoreVPAImp!AY$69</f>
        <v>3.0157479670000005E-3</v>
      </c>
      <c r="BB32" s="10">
        <f>1/1000*[1]PaperSectorMinusCoreVPAImp!AZ$69</f>
        <v>0</v>
      </c>
      <c r="BC32" s="10">
        <f>1/1000*[1]PaperSectorMinusCoreVPAImp!BA$69</f>
        <v>0</v>
      </c>
      <c r="BD32" s="215"/>
    </row>
    <row r="33" spans="2:56">
      <c r="B33" s="5" t="s">
        <v>59</v>
      </c>
      <c r="C33" s="119">
        <f>1/$A$1*[1]PaperSectorMinusCoreVPAImp!$B$84</f>
        <v>0.76007263066666664</v>
      </c>
      <c r="D33" s="120">
        <f>1/$A$1*[1]PaperSectorMinusCoreVPAImp!$C$84</f>
        <v>0.66485707199999999</v>
      </c>
      <c r="E33" s="120">
        <f>1/$A$1*[1]PaperSectorMinusCoreVPAImp!$D$84</f>
        <v>0.64566777266666653</v>
      </c>
      <c r="F33" s="120">
        <f>1/$A$1*[1]PaperSectorMinusCoreVPAImp!$E$84</f>
        <v>0.69776457449999996</v>
      </c>
      <c r="G33" s="120">
        <f>1/$A$1*[1]PaperSectorMinusCoreVPAImp!$F$84</f>
        <v>0.76924893100000002</v>
      </c>
      <c r="H33" s="120">
        <f>1/$A$1*[1]PaperSectorMinusCoreVPAImp!$G$84</f>
        <v>0.74691218594999997</v>
      </c>
      <c r="I33" s="120">
        <f>1/$A$1*[1]PaperSectorMinusCoreVPAImp!$H$84</f>
        <v>0.80863857549999996</v>
      </c>
      <c r="J33" s="121">
        <f>1/$A$1*[1]PaperSectorMinusCoreVPAImp!$I$84</f>
        <v>0.77701467199999996</v>
      </c>
      <c r="K33" s="121">
        <f>1/$A$1*[1]PaperSectorMinusCoreVPAImp!$J$84</f>
        <v>0.89036133200000001</v>
      </c>
      <c r="L33" s="121">
        <f>1/$A$1*[1]PaperSectorMinusCoreVPAImp!$K$84</f>
        <v>0.61858017199999993</v>
      </c>
      <c r="M33" s="120">
        <f>1/$A$1*[1]PaperSectorMinusCoreVPAImp!L$84</f>
        <v>0.45789890649999998</v>
      </c>
      <c r="N33" s="120">
        <f>1/$A$1*[1]PaperSectorMinusCoreVPAImp!M$84</f>
        <v>0.51032577049999994</v>
      </c>
      <c r="O33" s="120">
        <f>1/$A$1*[1]PaperSectorMinusCoreVPAImp!N$84</f>
        <v>0.55455377149999996</v>
      </c>
      <c r="P33" s="120">
        <f>1/$A$1*[1]PaperSectorMinusCoreVPAImp!O$84</f>
        <v>0.88523463000000002</v>
      </c>
      <c r="Q33" s="120">
        <f>1/$A$1*[1]PaperSectorMinusCoreVPAImp!P$84</f>
        <v>0.71864636549999994</v>
      </c>
      <c r="R33" s="120">
        <f>1/$A$1*[1]PaperSectorMinusCoreVPAImp!Q$84</f>
        <v>0.56501960600000001</v>
      </c>
      <c r="S33" s="120">
        <f>1/$A$1*[1]PaperSectorMinusCoreVPAImp!R$84</f>
        <v>0.43008413449999999</v>
      </c>
      <c r="T33" s="120">
        <f>1/$A$1*[1]PaperSectorMinusCoreVPAImp!S$84</f>
        <v>0.43469525799999997</v>
      </c>
      <c r="U33" s="120">
        <f>1/$A$1*[1]PaperSectorMinusCoreVPAImp!T$84</f>
        <v>0.48553218149999999</v>
      </c>
      <c r="V33" s="120">
        <f>1/$A$1*[1]PaperSectorMinusCoreVPAImp!U$84</f>
        <v>0.57582942159999995</v>
      </c>
      <c r="W33" s="120">
        <f>1/$A$1*[1]PaperSectorMinusCoreVPAImp!V$84</f>
        <v>0.48742955999999998</v>
      </c>
      <c r="X33" s="120">
        <f>1/$A$1*[1]PaperSectorMinusCoreVPAImp!W$84</f>
        <v>0.36500017400000001</v>
      </c>
      <c r="Y33" s="120">
        <f>1/$A$1*[1]PaperSectorMinusCoreVPAImp!X$84</f>
        <v>0.38616962111149999</v>
      </c>
      <c r="Z33" s="120">
        <f>1/$A$1*[1]PaperSectorMinusCoreVPAImp!Y$84</f>
        <v>0.25585706679000003</v>
      </c>
      <c r="AA33" s="120">
        <f>1/$A$1*[1]PaperSectorMinusCoreVPAImp!Z$84</f>
        <v>0</v>
      </c>
      <c r="AB33" s="120">
        <f>1/$A$1*[1]PaperSectorMinusCoreVPAImp!AA$84</f>
        <v>0</v>
      </c>
      <c r="AC33" s="4"/>
      <c r="AD33" s="45">
        <f>1/1000*[1]PaperSectorMinusCoreVPAImp!AB$84</f>
        <v>0.17058136099999999</v>
      </c>
      <c r="AE33" s="10">
        <f>1/1000*[1]PaperSectorMinusCoreVPAImp!AC$84</f>
        <v>0.131790722</v>
      </c>
      <c r="AF33" s="10">
        <f>1/1000*[1]PaperSectorMinusCoreVPAImp!AD$84</f>
        <v>0.12332989699999999</v>
      </c>
      <c r="AG33" s="10">
        <f>1/1000*[1]PaperSectorMinusCoreVPAImp!AE$84</f>
        <v>0.15760169299999999</v>
      </c>
      <c r="AH33" s="10">
        <f>1/1000*[1]PaperSectorMinusCoreVPAImp!AF$84</f>
        <v>0.173403221</v>
      </c>
      <c r="AI33" s="10">
        <f>1/1000*[1]PaperSectorMinusCoreVPAImp!AG$84</f>
        <v>0.17557304299999998</v>
      </c>
      <c r="AJ33" s="10">
        <f>1/1000*[1]PaperSectorMinusCoreVPAImp!AH$84</f>
        <v>0.18374232999999998</v>
      </c>
      <c r="AK33" s="10">
        <f>1/1000*[1]PaperSectorMinusCoreVPAImp!AI$84</f>
        <v>0.19915306400000002</v>
      </c>
      <c r="AL33" s="10">
        <f>1/1000*[1]PaperSectorMinusCoreVPAImp!AJ$84</f>
        <v>0.23778886299999999</v>
      </c>
      <c r="AM33" s="10">
        <f>1/1000*[1]PaperSectorMinusCoreVPAImp!AK$84</f>
        <v>0.16805018499999999</v>
      </c>
      <c r="AN33" s="10">
        <f>1/1000*[1]PaperSectorMinusCoreVPAImp!AL$84</f>
        <v>0.120521553</v>
      </c>
      <c r="AO33" s="10">
        <f>1/1000*[1]PaperSectorMinusCoreVPAImp!AM$84</f>
        <v>0.13842386800000001</v>
      </c>
      <c r="AP33" s="10">
        <f>1/1000*[1]PaperSectorMinusCoreVPAImp!AN$84</f>
        <v>0.14184869900000002</v>
      </c>
      <c r="AQ33" s="10">
        <f>1/1000*[1]PaperSectorMinusCoreVPAImp!AO$84</f>
        <v>0.20487370799999999</v>
      </c>
      <c r="AR33" s="10">
        <f>1/1000*[1]PaperSectorMinusCoreVPAImp!AP$84</f>
        <v>0.16912880399999999</v>
      </c>
      <c r="AS33" s="10">
        <f>1/1000*[1]PaperSectorMinusCoreVPAImp!AQ$84</f>
        <v>0.11172974300000001</v>
      </c>
      <c r="AT33" s="10">
        <f>1/1000*[1]PaperSectorMinusCoreVPAImp!AR$84</f>
        <v>9.1682347000000011E-2</v>
      </c>
      <c r="AU33" s="10">
        <f>1/1000*[1]PaperSectorMinusCoreVPAImp!AS$84</f>
        <v>0.104681412</v>
      </c>
      <c r="AV33" s="10">
        <f>1/1000*[1]PaperSectorMinusCoreVPAImp!AT$84</f>
        <v>0.122426567</v>
      </c>
      <c r="AW33" s="10">
        <f>1/1000*[1]PaperSectorMinusCoreVPAImp!AU$84</f>
        <v>0.12391872399999999</v>
      </c>
      <c r="AX33" s="10">
        <f>1/1000*[1]PaperSectorMinusCoreVPAImp!AV$84</f>
        <v>0.10298663299999998</v>
      </c>
      <c r="AY33" s="10">
        <f>1/1000*[1]PaperSectorMinusCoreVPAImp!AW$84</f>
        <v>9.0595594999999987E-2</v>
      </c>
      <c r="AZ33" s="10">
        <f>1/1000*[1]PaperSectorMinusCoreVPAImp!AX$84</f>
        <v>0.11421008365199999</v>
      </c>
      <c r="BA33" s="10">
        <f>1/1000*[1]PaperSectorMinusCoreVPAImp!AY$84</f>
        <v>7.7757872042999998E-2</v>
      </c>
      <c r="BB33" s="10">
        <f>1/1000*[1]PaperSectorMinusCoreVPAImp!AZ$84</f>
        <v>0</v>
      </c>
      <c r="BC33" s="10">
        <f>1/1000*[1]PaperSectorMinusCoreVPAImp!BA$84</f>
        <v>0</v>
      </c>
      <c r="BD33" s="215"/>
    </row>
    <row r="34" spans="2:56">
      <c r="B34" s="5" t="s">
        <v>34</v>
      </c>
      <c r="C34" s="45">
        <f>1/$A$1*[1]PaperSectorMinusCoreVPAImp!$B$85</f>
        <v>9.7212202666666664E-2</v>
      </c>
      <c r="D34" s="10">
        <f>1/$A$1*[1]PaperSectorMinusCoreVPAImp!$C$85</f>
        <v>7.0185467333333335E-2</v>
      </c>
      <c r="E34" s="10">
        <f>1/$A$1*[1]PaperSectorMinusCoreVPAImp!$D$85</f>
        <v>5.608752216666666E-2</v>
      </c>
      <c r="F34" s="10">
        <f>1/$A$1*[1]PaperSectorMinusCoreVPAImp!$E$85</f>
        <v>0.10178186666666668</v>
      </c>
      <c r="G34" s="10">
        <f>1/$A$1*[1]PaperSectorMinusCoreVPAImp!$F$85</f>
        <v>0.11755598049999999</v>
      </c>
      <c r="H34" s="10">
        <f>1/$A$1*[1]PaperSectorMinusCoreVPAImp!$G$85</f>
        <v>0.112197778</v>
      </c>
      <c r="I34" s="10">
        <f>1/$A$1*[1]PaperSectorMinusCoreVPAImp!$H$85</f>
        <v>8.7004791999999997E-2</v>
      </c>
      <c r="J34" s="37">
        <f>1/$A$1*[1]PaperSectorMinusCoreVPAImp!$I$85</f>
        <v>0.10565928449999999</v>
      </c>
      <c r="K34" s="37">
        <f>1/$A$1*[1]PaperSectorMinusCoreVPAImp!$J$85</f>
        <v>9.2189308499999997E-2</v>
      </c>
      <c r="L34" s="37">
        <f>1/$A$1*[1]PaperSectorMinusCoreVPAImp!$K$85</f>
        <v>5.8126985803278686E-2</v>
      </c>
      <c r="M34" s="10">
        <f>1/$A$1*[1]PaperSectorMinusCoreVPAImp!L$85</f>
        <v>6.2385287999999997E-2</v>
      </c>
      <c r="N34" s="10">
        <f>1/$A$1*[1]PaperSectorMinusCoreVPAImp!M$85</f>
        <v>0.11440226938</v>
      </c>
      <c r="O34" s="10">
        <f>1/$A$1*[1]PaperSectorMinusCoreVPAImp!N$85</f>
        <v>0.10734620182999999</v>
      </c>
      <c r="P34" s="10">
        <f>1/$A$1*[1]PaperSectorMinusCoreVPAImp!O$85</f>
        <v>9.270753877E-2</v>
      </c>
      <c r="Q34" s="10">
        <f>1/$A$1*[1]PaperSectorMinusCoreVPAImp!P$85</f>
        <v>9.2983477369999984E-2</v>
      </c>
      <c r="R34" s="10">
        <f>1/$A$1*[1]PaperSectorMinusCoreVPAImp!Q$85</f>
        <v>6.0447597839999999E-2</v>
      </c>
      <c r="S34" s="10">
        <f>1/$A$1*[1]PaperSectorMinusCoreVPAImp!R$85</f>
        <v>4.5615393670000004E-2</v>
      </c>
      <c r="T34" s="10">
        <f>1/$A$1*[1]PaperSectorMinusCoreVPAImp!S$85</f>
        <v>5.14081365E-2</v>
      </c>
      <c r="U34" s="10">
        <f>1/$A$1*[1]PaperSectorMinusCoreVPAImp!T$85</f>
        <v>3.2157478849999997E-2</v>
      </c>
      <c r="V34" s="10">
        <f>1/$A$1*[1]PaperSectorMinusCoreVPAImp!U$85</f>
        <v>1.9693004300000001E-2</v>
      </c>
      <c r="W34" s="10">
        <f>1/$A$1*[1]PaperSectorMinusCoreVPAImp!V$85</f>
        <v>1.6715720700000002E-2</v>
      </c>
      <c r="X34" s="10">
        <f>1/$A$1*[1]PaperSectorMinusCoreVPAImp!W$85</f>
        <v>2.25252027E-2</v>
      </c>
      <c r="Y34" s="10">
        <f>1/$A$1*[1]PaperSectorMinusCoreVPAImp!X$85</f>
        <v>2.0101035135999996E-2</v>
      </c>
      <c r="Z34" s="10">
        <f>1/$A$1*[1]PaperSectorMinusCoreVPAImp!Y$85</f>
        <v>1.9471818499999998E-2</v>
      </c>
      <c r="AA34" s="10">
        <f>1/$A$1*[1]PaperSectorMinusCoreVPAImp!Z$85</f>
        <v>0</v>
      </c>
      <c r="AB34" s="10">
        <f>1/$A$1*[1]PaperSectorMinusCoreVPAImp!AA$85</f>
        <v>0</v>
      </c>
      <c r="AC34" s="4"/>
      <c r="AD34" s="45">
        <f>1/1000*[1]PaperSectorMinusCoreVPAImp!AB$85</f>
        <v>3.8026158000000004E-2</v>
      </c>
      <c r="AE34" s="10">
        <f>1/1000*[1]PaperSectorMinusCoreVPAImp!AC$85</f>
        <v>2.7714813000000001E-2</v>
      </c>
      <c r="AF34" s="10">
        <f>1/1000*[1]PaperSectorMinusCoreVPAImp!AD$85</f>
        <v>2.7294065999999999E-2</v>
      </c>
      <c r="AG34" s="10">
        <f>1/1000*[1]PaperSectorMinusCoreVPAImp!AE$85</f>
        <v>4.1336031000000002E-2</v>
      </c>
      <c r="AH34" s="10">
        <f>1/1000*[1]PaperSectorMinusCoreVPAImp!AF$85</f>
        <v>4.7910636E-2</v>
      </c>
      <c r="AI34" s="10">
        <f>1/1000*[1]PaperSectorMinusCoreVPAImp!AG$85</f>
        <v>4.5961098999999998E-2</v>
      </c>
      <c r="AJ34" s="10">
        <f>1/1000*[1]PaperSectorMinusCoreVPAImp!AH$85</f>
        <v>4.0293385000000001E-2</v>
      </c>
      <c r="AK34" s="10">
        <f>1/1000*[1]PaperSectorMinusCoreVPAImp!AI$85</f>
        <v>5.2463707999999998E-2</v>
      </c>
      <c r="AL34" s="10">
        <f>1/1000*[1]PaperSectorMinusCoreVPAImp!AJ$85</f>
        <v>4.9894154000000003E-2</v>
      </c>
      <c r="AM34" s="10">
        <f>1/1000*[1]PaperSectorMinusCoreVPAImp!AK$85</f>
        <v>3.6965305000000004E-2</v>
      </c>
      <c r="AN34" s="10">
        <f>1/1000*[1]PaperSectorMinusCoreVPAImp!AL$85</f>
        <v>4.3996242999999997E-2</v>
      </c>
      <c r="AO34" s="10">
        <f>1/1000*[1]PaperSectorMinusCoreVPAImp!AM$85</f>
        <v>5.5333768999999998E-2</v>
      </c>
      <c r="AP34" s="10">
        <f>1/1000*[1]PaperSectorMinusCoreVPAImp!AN$85</f>
        <v>5.4734021000000001E-2</v>
      </c>
      <c r="AQ34" s="10">
        <f>1/1000*[1]PaperSectorMinusCoreVPAImp!AO$85</f>
        <v>4.6017820000000001E-2</v>
      </c>
      <c r="AR34" s="10">
        <f>1/1000*[1]PaperSectorMinusCoreVPAImp!AP$85</f>
        <v>4.1856974999999998E-2</v>
      </c>
      <c r="AS34" s="10">
        <f>1/1000*[1]PaperSectorMinusCoreVPAImp!AQ$85</f>
        <v>3.1606155999999996E-2</v>
      </c>
      <c r="AT34" s="10">
        <f>1/1000*[1]PaperSectorMinusCoreVPAImp!AR$85</f>
        <v>2.6181111999999999E-2</v>
      </c>
      <c r="AU34" s="10">
        <f>1/1000*[1]PaperSectorMinusCoreVPAImp!AS$85</f>
        <v>2.7996575999999999E-2</v>
      </c>
      <c r="AV34" s="10">
        <f>1/1000*[1]PaperSectorMinusCoreVPAImp!AT$85</f>
        <v>2.2849699000000001E-2</v>
      </c>
      <c r="AW34" s="10">
        <f>1/1000*[1]PaperSectorMinusCoreVPAImp!AU$85</f>
        <v>2.1517712000000001E-2</v>
      </c>
      <c r="AX34" s="10">
        <f>1/1000*[1]PaperSectorMinusCoreVPAImp!AV$85</f>
        <v>2.1336237999999997E-2</v>
      </c>
      <c r="AY34" s="10">
        <f>1/1000*[1]PaperSectorMinusCoreVPAImp!AW$85</f>
        <v>2.8155458000000001E-2</v>
      </c>
      <c r="AZ34" s="10">
        <f>1/1000*[1]PaperSectorMinusCoreVPAImp!AX$85</f>
        <v>2.6294237066000002E-2</v>
      </c>
      <c r="BA34" s="10">
        <f>1/1000*[1]PaperSectorMinusCoreVPAImp!AY$85</f>
        <v>3.0268305833000008E-2</v>
      </c>
      <c r="BB34" s="10">
        <f>1/1000*[1]PaperSectorMinusCoreVPAImp!AZ$85</f>
        <v>0</v>
      </c>
      <c r="BC34" s="10">
        <f>1/1000*[1]PaperSectorMinusCoreVPAImp!BA$85</f>
        <v>0</v>
      </c>
      <c r="BD34" s="215"/>
    </row>
    <row r="35" spans="2:56">
      <c r="B35" s="5" t="s">
        <v>35</v>
      </c>
      <c r="C35" s="45">
        <f>1/$A$1*[1]PaperSectorMinusCoreVPAImp!$B$91</f>
        <v>0.27951171816666665</v>
      </c>
      <c r="D35" s="10">
        <f>1/$A$1*[1]PaperSectorMinusCoreVPAImp!$C$91</f>
        <v>0.20114775186666667</v>
      </c>
      <c r="E35" s="10">
        <f>1/$A$1*[1]PaperSectorMinusCoreVPAImp!$D$91</f>
        <v>0.21787449733333333</v>
      </c>
      <c r="F35" s="10">
        <f>1/$A$1*[1]PaperSectorMinusCoreVPAImp!$E$91</f>
        <v>0.26553861400000006</v>
      </c>
      <c r="G35" s="10">
        <f>1/$A$1*[1]PaperSectorMinusCoreVPAImp!$F$91</f>
        <v>0.30621554150000002</v>
      </c>
      <c r="H35" s="10">
        <f>1/$A$1*[1]PaperSectorMinusCoreVPAImp!$G$91</f>
        <v>0.29779367399999995</v>
      </c>
      <c r="I35" s="10">
        <f>1/$A$1*[1]PaperSectorMinusCoreVPAImp!$H$91</f>
        <v>0.25793231799999999</v>
      </c>
      <c r="J35" s="37">
        <f>1/$A$1*[1]PaperSectorMinusCoreVPAImp!$I$91</f>
        <v>0.27938917750000003</v>
      </c>
      <c r="K35" s="37">
        <f>1/$A$1*[1]PaperSectorMinusCoreVPAImp!$J$91</f>
        <v>0.18485407300000001</v>
      </c>
      <c r="L35" s="37">
        <f>1/$A$1*[1]PaperSectorMinusCoreVPAImp!$K$91</f>
        <v>0.17629487372950819</v>
      </c>
      <c r="M35" s="10">
        <f>1/$A$1*[1]PaperSectorMinusCoreVPAImp!L$91</f>
        <v>0.27901237169999998</v>
      </c>
      <c r="N35" s="10">
        <f>1/$A$1*[1]PaperSectorMinusCoreVPAImp!M$91</f>
        <v>0.27465665256999999</v>
      </c>
      <c r="O35" s="10">
        <f>1/$A$1*[1]PaperSectorMinusCoreVPAImp!N$91</f>
        <v>0.26891272378000003</v>
      </c>
      <c r="P35" s="10">
        <f>1/$A$1*[1]PaperSectorMinusCoreVPAImp!O$91</f>
        <v>0.25823815661999999</v>
      </c>
      <c r="Q35" s="10">
        <f>1/$A$1*[1]PaperSectorMinusCoreVPAImp!P$91</f>
        <v>0.22944800824</v>
      </c>
      <c r="R35" s="10">
        <f>1/$A$1*[1]PaperSectorMinusCoreVPAImp!Q$91</f>
        <v>0.20403730861</v>
      </c>
      <c r="S35" s="10">
        <f>1/$A$1*[1]PaperSectorMinusCoreVPAImp!R$91</f>
        <v>0.21246556156999999</v>
      </c>
      <c r="T35" s="10">
        <f>1/$A$1*[1]PaperSectorMinusCoreVPAImp!S$91</f>
        <v>0.162785923</v>
      </c>
      <c r="U35" s="10">
        <f>1/$A$1*[1]PaperSectorMinusCoreVPAImp!T$91</f>
        <v>0.20275316559999998</v>
      </c>
      <c r="V35" s="10">
        <f>1/$A$1*[1]PaperSectorMinusCoreVPAImp!U$91</f>
        <v>0.16862160179999999</v>
      </c>
      <c r="W35" s="10">
        <f>1/$A$1*[1]PaperSectorMinusCoreVPAImp!V$91</f>
        <v>0.1888049212</v>
      </c>
      <c r="X35" s="10">
        <f>1/$A$1*[1]PaperSectorMinusCoreVPAImp!W$91</f>
        <v>0.16900617500651557</v>
      </c>
      <c r="Y35" s="10">
        <f>1/$A$1*[1]PaperSectorMinusCoreVPAImp!X$91</f>
        <v>0.247686238422125</v>
      </c>
      <c r="Z35" s="10">
        <f>1/$A$1*[1]PaperSectorMinusCoreVPAImp!Y$91</f>
        <v>0.13091159473300001</v>
      </c>
      <c r="AA35" s="10">
        <f>1/$A$1*[1]PaperSectorMinusCoreVPAImp!Z$91</f>
        <v>0</v>
      </c>
      <c r="AB35" s="10">
        <f>1/$A$1*[1]PaperSectorMinusCoreVPAImp!AA$91</f>
        <v>0</v>
      </c>
      <c r="AC35" s="4"/>
      <c r="AD35" s="45">
        <f>1/1000*[1]PaperSectorMinusCoreVPAImp!AB$91</f>
        <v>0.117522075</v>
      </c>
      <c r="AE35" s="10">
        <f>1/1000*[1]PaperSectorMinusCoreVPAImp!AC$91</f>
        <v>8.2901882999999996E-2</v>
      </c>
      <c r="AF35" s="10">
        <f>1/1000*[1]PaperSectorMinusCoreVPAImp!AD$91</f>
        <v>8.1269181999999981E-2</v>
      </c>
      <c r="AG35" s="10">
        <f>1/1000*[1]PaperSectorMinusCoreVPAImp!AE$91</f>
        <v>0.121041431</v>
      </c>
      <c r="AH35" s="10">
        <f>1/1000*[1]PaperSectorMinusCoreVPAImp!AF$91</f>
        <v>0.139444131</v>
      </c>
      <c r="AI35" s="10">
        <f>1/1000*[1]PaperSectorMinusCoreVPAImp!AG$91</f>
        <v>0.13182869799999999</v>
      </c>
      <c r="AJ35" s="10">
        <f>1/1000*[1]PaperSectorMinusCoreVPAImp!AH$91</f>
        <v>0.11801647799999999</v>
      </c>
      <c r="AK35" s="10">
        <f>1/1000*[1]PaperSectorMinusCoreVPAImp!AI$91</f>
        <v>0.13096306099999999</v>
      </c>
      <c r="AL35" s="10">
        <f>1/1000*[1]PaperSectorMinusCoreVPAImp!AJ$91</f>
        <v>0.10623504</v>
      </c>
      <c r="AM35" s="10">
        <f>1/1000*[1]PaperSectorMinusCoreVPAImp!AK$91</f>
        <v>0.10948796899999999</v>
      </c>
      <c r="AN35" s="10">
        <f>1/1000*[1]PaperSectorMinusCoreVPAImp!AL$91</f>
        <v>0.13744471599999997</v>
      </c>
      <c r="AO35" s="10">
        <f>1/1000*[1]PaperSectorMinusCoreVPAImp!AM$91</f>
        <v>0.13191083199999998</v>
      </c>
      <c r="AP35" s="10">
        <f>1/1000*[1]PaperSectorMinusCoreVPAImp!AN$91</f>
        <v>0.129512185</v>
      </c>
      <c r="AQ35" s="10">
        <f>1/1000*[1]PaperSectorMinusCoreVPAImp!AO$91</f>
        <v>0.10316455399999999</v>
      </c>
      <c r="AR35" s="10">
        <f>1/1000*[1]PaperSectorMinusCoreVPAImp!AP$91</f>
        <v>9.0208648000000002E-2</v>
      </c>
      <c r="AS35" s="10">
        <f>1/1000*[1]PaperSectorMinusCoreVPAImp!AQ$91</f>
        <v>7.403046499999999E-2</v>
      </c>
      <c r="AT35" s="10">
        <f>1/1000*[1]PaperSectorMinusCoreVPAImp!AR$91</f>
        <v>7.3651085000000005E-2</v>
      </c>
      <c r="AU35" s="10">
        <f>1/1000*[1]PaperSectorMinusCoreVPAImp!AS$91</f>
        <v>7.0542130000000008E-2</v>
      </c>
      <c r="AV35" s="10">
        <f>1/1000*[1]PaperSectorMinusCoreVPAImp!AT$91</f>
        <v>9.3250395E-2</v>
      </c>
      <c r="AW35" s="10">
        <f>1/1000*[1]PaperSectorMinusCoreVPAImp!AU$91</f>
        <v>7.9851766000000005E-2</v>
      </c>
      <c r="AX35" s="10">
        <f>1/1000*[1]PaperSectorMinusCoreVPAImp!AV$91</f>
        <v>7.7658816000000006E-2</v>
      </c>
      <c r="AY35" s="10">
        <f>1/1000*[1]PaperSectorMinusCoreVPAImp!AW$91</f>
        <v>7.6658032999999987E-2</v>
      </c>
      <c r="AZ35" s="10">
        <f>1/1000*[1]PaperSectorMinusCoreVPAImp!AX$91</f>
        <v>0.11153097826899996</v>
      </c>
      <c r="BA35" s="10">
        <f>1/1000*[1]PaperSectorMinusCoreVPAImp!AY$91</f>
        <v>7.6298012816000002E-2</v>
      </c>
      <c r="BB35" s="10">
        <f>1/1000*[1]PaperSectorMinusCoreVPAImp!AZ$91</f>
        <v>0</v>
      </c>
      <c r="BC35" s="10">
        <f>1/1000*[1]PaperSectorMinusCoreVPAImp!BA$91</f>
        <v>0</v>
      </c>
      <c r="BD35" s="215"/>
    </row>
    <row r="36" spans="2:56">
      <c r="B36" s="5" t="s">
        <v>42</v>
      </c>
      <c r="C36" s="45">
        <f>1/$A$1*[1]PaperSectorMinusCoreVPAImp!$B$114</f>
        <v>0.21746110633333332</v>
      </c>
      <c r="D36" s="10">
        <f>1/$A$1*[1]PaperSectorMinusCoreVPAImp!$C$114</f>
        <v>0.15383887283333333</v>
      </c>
      <c r="E36" s="10">
        <f>1/$A$1*[1]PaperSectorMinusCoreVPAImp!$D$114</f>
        <v>0.13893841616666666</v>
      </c>
      <c r="F36" s="10">
        <f>1/$A$1*[1]PaperSectorMinusCoreVPAImp!$E$114</f>
        <v>0.21964371683333331</v>
      </c>
      <c r="G36" s="10">
        <f>1/$A$1*[1]PaperSectorMinusCoreVPAImp!$F$114</f>
        <v>0.22355568200000001</v>
      </c>
      <c r="H36" s="10">
        <f>1/$A$1*[1]PaperSectorMinusCoreVPAImp!$G$114</f>
        <v>0.20960247699999998</v>
      </c>
      <c r="I36" s="10">
        <f>1/$A$1*[1]PaperSectorMinusCoreVPAImp!$H$114</f>
        <v>0.18405186099999998</v>
      </c>
      <c r="J36" s="37">
        <f>1/$A$1*[1]PaperSectorMinusCoreVPAImp!$I$114</f>
        <v>0.24362945599999999</v>
      </c>
      <c r="K36" s="37">
        <f>1/$A$1*[1]PaperSectorMinusCoreVPAImp!$J$114</f>
        <v>0.21040927249999999</v>
      </c>
      <c r="L36" s="37">
        <f>1/$A$1*[1]PaperSectorMinusCoreVPAImp!$K$114</f>
        <v>0.14876689352459016</v>
      </c>
      <c r="M36" s="10">
        <f>1/$A$1*[1]PaperSectorMinusCoreVPAImp!L$114</f>
        <v>0.21112041919999999</v>
      </c>
      <c r="N36" s="10">
        <f>1/$A$1*[1]PaperSectorMinusCoreVPAImp!M$114</f>
        <v>0.15916249099999999</v>
      </c>
      <c r="O36" s="10">
        <f>1/$A$1*[1]PaperSectorMinusCoreVPAImp!N$114</f>
        <v>0.2055492995</v>
      </c>
      <c r="P36" s="10">
        <f>1/$A$1*[1]PaperSectorMinusCoreVPAImp!O$114</f>
        <v>0.23474197634999999</v>
      </c>
      <c r="Q36" s="10">
        <f>1/$A$1*[1]PaperSectorMinusCoreVPAImp!P$114</f>
        <v>0.22829723490000001</v>
      </c>
      <c r="R36" s="10">
        <f>1/$A$1*[1]PaperSectorMinusCoreVPAImp!Q$114</f>
        <v>0.20948605321</v>
      </c>
      <c r="S36" s="10">
        <f>1/$A$1*[1]PaperSectorMinusCoreVPAImp!R$114</f>
        <v>0.20164557059999999</v>
      </c>
      <c r="T36" s="10">
        <f>1/$A$1*[1]PaperSectorMinusCoreVPAImp!S$114</f>
        <v>0.1363294618</v>
      </c>
      <c r="U36" s="10">
        <f>1/$A$1*[1]PaperSectorMinusCoreVPAImp!T$114</f>
        <v>0.14698466859999998</v>
      </c>
      <c r="V36" s="10">
        <f>1/$A$1*[1]PaperSectorMinusCoreVPAImp!U$114</f>
        <v>9.5304248099999989E-2</v>
      </c>
      <c r="W36" s="10">
        <f>1/$A$1*[1]PaperSectorMinusCoreVPAImp!V$114</f>
        <v>5.8750192899999998E-2</v>
      </c>
      <c r="X36" s="10">
        <f>1/$A$1*[1]PaperSectorMinusCoreVPAImp!W$114</f>
        <v>6.3102690699999991E-2</v>
      </c>
      <c r="Y36" s="10">
        <f>1/$A$1*[1]PaperSectorMinusCoreVPAImp!X$114</f>
        <v>6.5508095738750036E-2</v>
      </c>
      <c r="Z36" s="10">
        <f>1/$A$1*[1]PaperSectorMinusCoreVPAImp!Y$114</f>
        <v>3.5603877371999999E-2</v>
      </c>
      <c r="AA36" s="10">
        <f>1/$A$1*[1]PaperSectorMinusCoreVPAImp!Z$114</f>
        <v>0</v>
      </c>
      <c r="AB36" s="10">
        <f>1/$A$1*[1]PaperSectorMinusCoreVPAImp!AA$114</f>
        <v>0</v>
      </c>
      <c r="AC36" s="4"/>
      <c r="AD36" s="45">
        <f>1/1000*[1]PaperSectorMinusCoreVPAImp!AB$114</f>
        <v>6.7646636999999996E-2</v>
      </c>
      <c r="AE36" s="10">
        <f>1/1000*[1]PaperSectorMinusCoreVPAImp!AC$114</f>
        <v>4.3509937999999998E-2</v>
      </c>
      <c r="AF36" s="10">
        <f>1/1000*[1]PaperSectorMinusCoreVPAImp!AD$114</f>
        <v>4.0820059999999998E-2</v>
      </c>
      <c r="AG36" s="10">
        <f>1/1000*[1]PaperSectorMinusCoreVPAImp!AE$114</f>
        <v>6.3045226999999995E-2</v>
      </c>
      <c r="AH36" s="10">
        <f>1/1000*[1]PaperSectorMinusCoreVPAImp!AF$114</f>
        <v>6.1254033999999999E-2</v>
      </c>
      <c r="AI36" s="10">
        <f>1/1000*[1]PaperSectorMinusCoreVPAImp!AG$114</f>
        <v>6.1093446000000003E-2</v>
      </c>
      <c r="AJ36" s="10">
        <f>1/1000*[1]PaperSectorMinusCoreVPAImp!AH$114</f>
        <v>5.7634803999999998E-2</v>
      </c>
      <c r="AK36" s="10">
        <f>1/1000*[1]PaperSectorMinusCoreVPAImp!AI$114</f>
        <v>7.7477659000000004E-2</v>
      </c>
      <c r="AL36" s="10">
        <f>1/1000*[1]PaperSectorMinusCoreVPAImp!AJ$114</f>
        <v>6.4915656000000002E-2</v>
      </c>
      <c r="AM36" s="10">
        <f>1/1000*[1]PaperSectorMinusCoreVPAImp!AK$114</f>
        <v>4.9055001999999993E-2</v>
      </c>
      <c r="AN36" s="10">
        <f>1/1000*[1]PaperSectorMinusCoreVPAImp!AL$114</f>
        <v>6.0042986999999999E-2</v>
      </c>
      <c r="AO36" s="10">
        <f>1/1000*[1]PaperSectorMinusCoreVPAImp!AM$114</f>
        <v>5.8722283E-2</v>
      </c>
      <c r="AP36" s="10">
        <f>1/1000*[1]PaperSectorMinusCoreVPAImp!AN$114</f>
        <v>7.1870111000000014E-2</v>
      </c>
      <c r="AQ36" s="10">
        <f>1/1000*[1]PaperSectorMinusCoreVPAImp!AO$114</f>
        <v>6.7239663999999991E-2</v>
      </c>
      <c r="AR36" s="10">
        <f>1/1000*[1]PaperSectorMinusCoreVPAImp!AP$114</f>
        <v>7.1160673000000008E-2</v>
      </c>
      <c r="AS36" s="10">
        <f>1/1000*[1]PaperSectorMinusCoreVPAImp!AQ$114</f>
        <v>5.8023563E-2</v>
      </c>
      <c r="AT36" s="10">
        <f>1/1000*[1]PaperSectorMinusCoreVPAImp!AR$114</f>
        <v>5.6558974999999997E-2</v>
      </c>
      <c r="AU36" s="10">
        <f>1/1000*[1]PaperSectorMinusCoreVPAImp!AS$114</f>
        <v>5.1938179000000001E-2</v>
      </c>
      <c r="AV36" s="10">
        <f>1/1000*[1]PaperSectorMinusCoreVPAImp!AT$114</f>
        <v>5.7834193999999998E-2</v>
      </c>
      <c r="AW36" s="10">
        <f>1/1000*[1]PaperSectorMinusCoreVPAImp!AU$114</f>
        <v>4.1723913000000001E-2</v>
      </c>
      <c r="AX36" s="10">
        <f>1/1000*[1]PaperSectorMinusCoreVPAImp!AV$114</f>
        <v>3.5140569000000003E-2</v>
      </c>
      <c r="AY36" s="10">
        <f>1/1000*[1]PaperSectorMinusCoreVPAImp!AW$114</f>
        <v>4.0001379000000004E-2</v>
      </c>
      <c r="AZ36" s="10">
        <f>1/1000*[1]PaperSectorMinusCoreVPAImp!AX$114</f>
        <v>4.5172770491000006E-2</v>
      </c>
      <c r="BA36" s="10">
        <f>1/1000*[1]PaperSectorMinusCoreVPAImp!AY$114</f>
        <v>3.2439154362999996E-2</v>
      </c>
      <c r="BB36" s="10">
        <f>1/1000*[1]PaperSectorMinusCoreVPAImp!AZ$114</f>
        <v>0</v>
      </c>
      <c r="BC36" s="10">
        <f>1/1000*[1]PaperSectorMinusCoreVPAImp!BA$114</f>
        <v>0</v>
      </c>
      <c r="BD36" s="215"/>
    </row>
    <row r="37" spans="2:56">
      <c r="B37" s="5" t="s">
        <v>64</v>
      </c>
      <c r="C37" s="45">
        <f>1/$A$1*[1]PaperSectorMinusCoreVPAImp!$B$160</f>
        <v>4.5347190000000002E-2</v>
      </c>
      <c r="D37" s="10">
        <f>1/$A$1*[1]PaperSectorMinusCoreVPAImp!$C$160</f>
        <v>4.0416851999999996E-2</v>
      </c>
      <c r="E37" s="10">
        <f>1/$A$1*[1]PaperSectorMinusCoreVPAImp!$D$160</f>
        <v>4.9080299333333334E-2</v>
      </c>
      <c r="F37" s="10">
        <f>1/$A$1*[1]PaperSectorMinusCoreVPAImp!$E$160</f>
        <v>5.8226081666666672E-2</v>
      </c>
      <c r="G37" s="10">
        <f>1/$A$1*[1]PaperSectorMinusCoreVPAImp!$F$160</f>
        <v>5.4254037999999997E-2</v>
      </c>
      <c r="H37" s="10">
        <f>1/$A$1*[1]PaperSectorMinusCoreVPAImp!$G$160</f>
        <v>5.1511135499999999E-2</v>
      </c>
      <c r="I37" s="10">
        <f>1/$A$1*[1]PaperSectorMinusCoreVPAImp!$H$160</f>
        <v>4.69406245E-2</v>
      </c>
      <c r="J37" s="37">
        <f>1/$A$1*[1]PaperSectorMinusCoreVPAImp!$I$160</f>
        <v>3.3532768499999997E-2</v>
      </c>
      <c r="K37" s="37">
        <f>1/$A$1*[1]PaperSectorMinusCoreVPAImp!$J$160</f>
        <v>2.02185725E-2</v>
      </c>
      <c r="L37" s="37">
        <f>1/$A$1*[1]PaperSectorMinusCoreVPAImp!$K$160</f>
        <v>1.6288973950819675E-2</v>
      </c>
      <c r="M37" s="10">
        <f>1/$A$1*[1]PaperSectorMinusCoreVPAImp!L$160</f>
        <v>2.6716752999999999E-2</v>
      </c>
      <c r="N37" s="10">
        <f>1/$A$1*[1]PaperSectorMinusCoreVPAImp!M$160</f>
        <v>2.6285370999999998E-2</v>
      </c>
      <c r="O37" s="10">
        <f>1/$A$1*[1]PaperSectorMinusCoreVPAImp!N$160</f>
        <v>3.1865249499999998E-2</v>
      </c>
      <c r="P37" s="10">
        <f>1/$A$1*[1]PaperSectorMinusCoreVPAImp!O$160</f>
        <v>2.6104151499999999E-2</v>
      </c>
      <c r="Q37" s="10">
        <f>1/$A$1*[1]PaperSectorMinusCoreVPAImp!P$160</f>
        <v>2.4667573700000001E-2</v>
      </c>
      <c r="R37" s="10">
        <f>1/$A$1*[1]PaperSectorMinusCoreVPAImp!Q$160</f>
        <v>1.8167542259999999E-2</v>
      </c>
      <c r="S37" s="10">
        <f>1/$A$1*[1]PaperSectorMinusCoreVPAImp!R$160</f>
        <v>3.3148996479999998E-2</v>
      </c>
      <c r="T37" s="10">
        <f>1/$A$1*[1]PaperSectorMinusCoreVPAImp!S$160</f>
        <v>4.43341794E-2</v>
      </c>
      <c r="U37" s="10">
        <f>1/$A$1*[1]PaperSectorMinusCoreVPAImp!T$160</f>
        <v>5.2718798999999997E-2</v>
      </c>
      <c r="V37" s="10">
        <f>1/$A$1*[1]PaperSectorMinusCoreVPAImp!U$160</f>
        <v>5.6503226499999996E-2</v>
      </c>
      <c r="W37" s="10">
        <f>1/$A$1*[1]PaperSectorMinusCoreVPAImp!V$160</f>
        <v>4.3254218699999999E-2</v>
      </c>
      <c r="X37" s="10">
        <f>1/$A$1*[1]PaperSectorMinusCoreVPAImp!W$160</f>
        <v>4.8300317799999999E-2</v>
      </c>
      <c r="Y37" s="10">
        <f>1/$A$1*[1]PaperSectorMinusCoreVPAImp!X$160</f>
        <v>2.5455882803724995E-2</v>
      </c>
      <c r="Z37" s="10">
        <f>1/$A$1*[1]PaperSectorMinusCoreVPAImp!Y$160</f>
        <v>3.2817113724499997E-2</v>
      </c>
      <c r="AA37" s="10">
        <f>1/$A$1*[1]PaperSectorMinusCoreVPAImp!Z$160</f>
        <v>0</v>
      </c>
      <c r="AB37" s="10">
        <f>1/$A$1*[1]PaperSectorMinusCoreVPAImp!AA$160</f>
        <v>0</v>
      </c>
      <c r="AC37" s="4"/>
      <c r="AD37" s="45">
        <f>1/1000*[1]PaperSectorMinusCoreVPAImp!AB$160</f>
        <v>1.5735506E-2</v>
      </c>
      <c r="AE37" s="10">
        <f>1/1000*[1]PaperSectorMinusCoreVPAImp!AC$160</f>
        <v>1.2470559999999999E-2</v>
      </c>
      <c r="AF37" s="10">
        <f>1/1000*[1]PaperSectorMinusCoreVPAImp!AD$160</f>
        <v>1.5144311000000001E-2</v>
      </c>
      <c r="AG37" s="10">
        <f>1/1000*[1]PaperSectorMinusCoreVPAImp!AE$160</f>
        <v>2.2713632000000001E-2</v>
      </c>
      <c r="AH37" s="10">
        <f>1/1000*[1]PaperSectorMinusCoreVPAImp!AF$160</f>
        <v>2.5047244999999996E-2</v>
      </c>
      <c r="AI37" s="10">
        <f>1/1000*[1]PaperSectorMinusCoreVPAImp!AG$160</f>
        <v>2.5592259999999995E-2</v>
      </c>
      <c r="AJ37" s="10">
        <f>1/1000*[1]PaperSectorMinusCoreVPAImp!AH$160</f>
        <v>2.0766152E-2</v>
      </c>
      <c r="AK37" s="10">
        <f>1/1000*[1]PaperSectorMinusCoreVPAImp!AI$160</f>
        <v>1.4941436999999998E-2</v>
      </c>
      <c r="AL37" s="10">
        <f>1/1000*[1]PaperSectorMinusCoreVPAImp!AJ$160</f>
        <v>1.0241636E-2</v>
      </c>
      <c r="AM37" s="10">
        <f>1/1000*[1]PaperSectorMinusCoreVPAImp!AK$160</f>
        <v>9.2119819999999988E-3</v>
      </c>
      <c r="AN37" s="10">
        <f>1/1000*[1]PaperSectorMinusCoreVPAImp!AL$160</f>
        <v>1.2044958999999999E-2</v>
      </c>
      <c r="AO37" s="10">
        <f>1/1000*[1]PaperSectorMinusCoreVPAImp!AM$160</f>
        <v>1.4326264999999999E-2</v>
      </c>
      <c r="AP37" s="10">
        <f>1/1000*[1]PaperSectorMinusCoreVPAImp!AN$160</f>
        <v>2.5571448E-2</v>
      </c>
      <c r="AQ37" s="10">
        <f>1/1000*[1]PaperSectorMinusCoreVPAImp!AO$160</f>
        <v>1.3874384999999999E-2</v>
      </c>
      <c r="AR37" s="10">
        <f>1/1000*[1]PaperSectorMinusCoreVPAImp!AP$160</f>
        <v>2.1560873000000001E-2</v>
      </c>
      <c r="AS37" s="10">
        <f>1/1000*[1]PaperSectorMinusCoreVPAImp!AQ$160</f>
        <v>9.7707029999999986E-3</v>
      </c>
      <c r="AT37" s="10">
        <f>1/1000*[1]PaperSectorMinusCoreVPAImp!AR$160</f>
        <v>1.8639314000000001E-2</v>
      </c>
      <c r="AU37" s="10">
        <f>1/1000*[1]PaperSectorMinusCoreVPAImp!AS$160</f>
        <v>1.8239573000000002E-2</v>
      </c>
      <c r="AV37" s="10">
        <f>1/1000*[1]PaperSectorMinusCoreVPAImp!AT$160</f>
        <v>1.8614902999999999E-2</v>
      </c>
      <c r="AW37" s="10">
        <f>1/1000*[1]PaperSectorMinusCoreVPAImp!AU$160</f>
        <v>2.1990882E-2</v>
      </c>
      <c r="AX37" s="10">
        <f>1/1000*[1]PaperSectorMinusCoreVPAImp!AV$160</f>
        <v>1.9142772999999998E-2</v>
      </c>
      <c r="AY37" s="10">
        <f>1/1000*[1]PaperSectorMinusCoreVPAImp!AW$160</f>
        <v>2.2181336999999999E-2</v>
      </c>
      <c r="AZ37" s="10">
        <f>1/1000*[1]PaperSectorMinusCoreVPAImp!AX$160</f>
        <v>1.5381488267000001E-2</v>
      </c>
      <c r="BA37" s="10">
        <f>1/1000*[1]PaperSectorMinusCoreVPAImp!AY$160</f>
        <v>6.9770068450000005E-3</v>
      </c>
      <c r="BB37" s="10">
        <f>1/1000*[1]PaperSectorMinusCoreVPAImp!AZ$160</f>
        <v>0</v>
      </c>
      <c r="BC37" s="10">
        <f>1/1000*[1]PaperSectorMinusCoreVPAImp!BA$160</f>
        <v>0</v>
      </c>
      <c r="BD37" s="215"/>
    </row>
    <row r="38" spans="2:56">
      <c r="B38" s="5" t="s">
        <v>75</v>
      </c>
      <c r="C38" s="45">
        <f>1/$A$1*[1]PaperSectorMinusCoreVPAImp!$B$212</f>
        <v>8.0724466666666651E-3</v>
      </c>
      <c r="D38" s="10">
        <f>1/$A$1*[1]PaperSectorMinusCoreVPAImp!$C$212</f>
        <v>6.7302251333333334E-3</v>
      </c>
      <c r="E38" s="10">
        <f>1/$A$1*[1]PaperSectorMinusCoreVPAImp!$D$212</f>
        <v>5.7445353186666671E-3</v>
      </c>
      <c r="F38" s="10">
        <f>1/$A$1*[1]PaperSectorMinusCoreVPAImp!$E$212</f>
        <v>1.2164684028E-2</v>
      </c>
      <c r="G38" s="10">
        <f>1/$A$1*[1]PaperSectorMinusCoreVPAImp!$F$212</f>
        <v>1.4732138819999997E-2</v>
      </c>
      <c r="H38" s="10">
        <f>1/$A$1*[1]PaperSectorMinusCoreVPAImp!$G$212</f>
        <v>1.0337529999999999E-2</v>
      </c>
      <c r="I38" s="10">
        <f>1/$A$1*[1]PaperSectorMinusCoreVPAImp!$H$212</f>
        <v>7.2074694999999999E-3</v>
      </c>
      <c r="J38" s="37">
        <f>1/$A$1*[1]PaperSectorMinusCoreVPAImp!$I$212</f>
        <v>8.8262054999999999E-3</v>
      </c>
      <c r="K38" s="37">
        <f>1/$A$1*[1]PaperSectorMinusCoreVPAImp!$J$212</f>
        <v>8.1640789999999994E-3</v>
      </c>
      <c r="L38" s="37">
        <f>1/$A$1*[1]PaperSectorMinusCoreVPAImp!$K$212</f>
        <v>8.8451818114754083E-3</v>
      </c>
      <c r="M38" s="10">
        <f>1/$A$1*[1]PaperSectorMinusCoreVPAImp!L$212</f>
        <v>8.793651999999999E-3</v>
      </c>
      <c r="N38" s="10">
        <f>1/$A$1*[1]PaperSectorMinusCoreVPAImp!M$212</f>
        <v>7.3793299999999999E-3</v>
      </c>
      <c r="O38" s="10">
        <f>1/$A$1*[1]PaperSectorMinusCoreVPAImp!N$212</f>
        <v>9.2078174999999998E-3</v>
      </c>
      <c r="P38" s="10">
        <f>1/$A$1*[1]PaperSectorMinusCoreVPAImp!O$212</f>
        <v>9.4824729999999999E-3</v>
      </c>
      <c r="Q38" s="10">
        <f>1/$A$1*[1]PaperSectorMinusCoreVPAImp!P$212</f>
        <v>7.52374154E-3</v>
      </c>
      <c r="R38" s="10">
        <f>1/$A$1*[1]PaperSectorMinusCoreVPAImp!Q$212</f>
        <v>7.5113289999999997E-3</v>
      </c>
      <c r="S38" s="10">
        <f>1/$A$1*[1]PaperSectorMinusCoreVPAImp!R$212</f>
        <v>9.365331499999999E-3</v>
      </c>
      <c r="T38" s="10">
        <f>1/$A$1*[1]PaperSectorMinusCoreVPAImp!S$212</f>
        <v>1.0540502E-2</v>
      </c>
      <c r="U38" s="10">
        <f>1/$A$1*[1]PaperSectorMinusCoreVPAImp!T$212</f>
        <v>1.3670149499999999E-2</v>
      </c>
      <c r="V38" s="10">
        <f>1/$A$1*[1]PaperSectorMinusCoreVPAImp!U$212</f>
        <v>1.1866109499999999E-2</v>
      </c>
      <c r="W38" s="10">
        <f>1/$A$1*[1]PaperSectorMinusCoreVPAImp!V$212</f>
        <v>1.2565385E-2</v>
      </c>
      <c r="X38" s="10">
        <f>1/$A$1*[1]PaperSectorMinusCoreVPAImp!W$212</f>
        <v>1.4602406E-2</v>
      </c>
      <c r="Y38" s="10">
        <f>1/$A$1*[1]PaperSectorMinusCoreVPAImp!X$212</f>
        <v>1.1936596271249997E-2</v>
      </c>
      <c r="Z38" s="10">
        <f>1/$A$1*[1]PaperSectorMinusCoreVPAImp!Y$212</f>
        <v>1.0682040071500001E-2</v>
      </c>
      <c r="AA38" s="10">
        <f>1/$A$1*[1]PaperSectorMinusCoreVPAImp!Z$212</f>
        <v>0</v>
      </c>
      <c r="AB38" s="10">
        <f>1/$A$1*[1]PaperSectorMinusCoreVPAImp!AA$212</f>
        <v>0</v>
      </c>
      <c r="AC38" s="4"/>
      <c r="AD38" s="45">
        <f>1/1000*[1]PaperSectorMinusCoreVPAImp!AB$212</f>
        <v>3.0674440000000003E-3</v>
      </c>
      <c r="AE38" s="10">
        <f>1/1000*[1]PaperSectorMinusCoreVPAImp!AC$212</f>
        <v>2.9142590000000002E-3</v>
      </c>
      <c r="AF38" s="10">
        <f>1/1000*[1]PaperSectorMinusCoreVPAImp!AD$212</f>
        <v>3.434739E-3</v>
      </c>
      <c r="AG38" s="10">
        <f>1/1000*[1]PaperSectorMinusCoreVPAImp!AE$212</f>
        <v>6.221397E-3</v>
      </c>
      <c r="AH38" s="10">
        <f>1/1000*[1]PaperSectorMinusCoreVPAImp!AF$212</f>
        <v>8.1189749999999988E-3</v>
      </c>
      <c r="AI38" s="10">
        <f>1/1000*[1]PaperSectorMinusCoreVPAImp!AG$212</f>
        <v>6.1651830000000003E-3</v>
      </c>
      <c r="AJ38" s="10">
        <f>1/1000*[1]PaperSectorMinusCoreVPAImp!AH$212</f>
        <v>5.5411360000000003E-3</v>
      </c>
      <c r="AK38" s="10">
        <f>1/1000*[1]PaperSectorMinusCoreVPAImp!AI$212</f>
        <v>7.2139089999999993E-3</v>
      </c>
      <c r="AL38" s="10">
        <f>1/1000*[1]PaperSectorMinusCoreVPAImp!AJ$212</f>
        <v>7.9369579999999992E-3</v>
      </c>
      <c r="AM38" s="10">
        <f>1/1000*[1]PaperSectorMinusCoreVPAImp!AK$212</f>
        <v>8.013849E-3</v>
      </c>
      <c r="AN38" s="10">
        <f>1/1000*[1]PaperSectorMinusCoreVPAImp!AL$212</f>
        <v>8.8772030000000002E-3</v>
      </c>
      <c r="AO38" s="10">
        <f>1/1000*[1]PaperSectorMinusCoreVPAImp!AM$212</f>
        <v>8.0858170000000004E-3</v>
      </c>
      <c r="AP38" s="10">
        <f>1/1000*[1]PaperSectorMinusCoreVPAImp!AN$212</f>
        <v>7.9089850000000003E-3</v>
      </c>
      <c r="AQ38" s="10">
        <f>1/1000*[1]PaperSectorMinusCoreVPAImp!AO$212</f>
        <v>7.6072900000000001E-3</v>
      </c>
      <c r="AR38" s="10">
        <f>1/1000*[1]PaperSectorMinusCoreVPAImp!AP$212</f>
        <v>6.8418379999999994E-3</v>
      </c>
      <c r="AS38" s="10">
        <f>1/1000*[1]PaperSectorMinusCoreVPAImp!AQ$212</f>
        <v>7.155092E-3</v>
      </c>
      <c r="AT38" s="10">
        <f>1/1000*[1]PaperSectorMinusCoreVPAImp!AR$212</f>
        <v>7.8176539999999985E-3</v>
      </c>
      <c r="AU38" s="10">
        <f>1/1000*[1]PaperSectorMinusCoreVPAImp!AS$212</f>
        <v>1.0147312999999998E-2</v>
      </c>
      <c r="AV38" s="10">
        <f>1/1000*[1]PaperSectorMinusCoreVPAImp!AT$212</f>
        <v>1.2323063999999998E-2</v>
      </c>
      <c r="AW38" s="10">
        <f>1/1000*[1]PaperSectorMinusCoreVPAImp!AU$212</f>
        <v>1.191628E-2</v>
      </c>
      <c r="AX38" s="10">
        <f>1/1000*[1]PaperSectorMinusCoreVPAImp!AV$212</f>
        <v>1.3662388999999999E-2</v>
      </c>
      <c r="AY38" s="10">
        <f>1/1000*[1]PaperSectorMinusCoreVPAImp!AW$212</f>
        <v>1.6513185999999999E-2</v>
      </c>
      <c r="AZ38" s="10">
        <f>1/1000*[1]PaperSectorMinusCoreVPAImp!AX$212</f>
        <v>1.4316863308000001E-2</v>
      </c>
      <c r="BA38" s="10">
        <f>1/1000*[1]PaperSectorMinusCoreVPAImp!AY$212</f>
        <v>1.3104309251999995E-2</v>
      </c>
      <c r="BB38" s="10">
        <f>1/1000*[1]PaperSectorMinusCoreVPAImp!AZ$212</f>
        <v>0</v>
      </c>
      <c r="BC38" s="10">
        <f>1/1000*[1]PaperSectorMinusCoreVPAImp!BA$212</f>
        <v>0</v>
      </c>
      <c r="BD38" s="215"/>
    </row>
    <row r="39" spans="2:56">
      <c r="B39" s="5" t="s">
        <v>43</v>
      </c>
      <c r="C39" s="45">
        <f>1/$A$1*[1]PaperSectorMinusCoreVPAImp!$B$225</f>
        <v>0.19030199649999999</v>
      </c>
      <c r="D39" s="10">
        <f>1/$A$1*[1]PaperSectorMinusCoreVPAImp!$C$225</f>
        <v>0.19621424816666666</v>
      </c>
      <c r="E39" s="10">
        <f>1/$A$1*[1]PaperSectorMinusCoreVPAImp!$D$225</f>
        <v>0.25185902233333329</v>
      </c>
      <c r="F39" s="10">
        <f>1/$A$1*[1]PaperSectorMinusCoreVPAImp!$E$225</f>
        <v>0.32182975499999994</v>
      </c>
      <c r="G39" s="10">
        <f>1/$A$1*[1]PaperSectorMinusCoreVPAImp!$F$225</f>
        <v>0.38701732199999994</v>
      </c>
      <c r="H39" s="10">
        <f>1/$A$1*[1]PaperSectorMinusCoreVPAImp!$G$225</f>
        <v>0.38108075249999995</v>
      </c>
      <c r="I39" s="10">
        <f>1/$A$1*[1]PaperSectorMinusCoreVPAImp!$H$225</f>
        <v>0.30827145549999996</v>
      </c>
      <c r="J39" s="37">
        <f>1/$A$1*[1]PaperSectorMinusCoreVPAImp!$I$225</f>
        <v>0.30860339650000002</v>
      </c>
      <c r="K39" s="37">
        <f>1/$A$1*[1]PaperSectorMinusCoreVPAImp!$J$225</f>
        <v>0.31809749649999997</v>
      </c>
      <c r="L39" s="37">
        <f>1/$A$1*[1]PaperSectorMinusCoreVPAImp!$K$225</f>
        <v>0.26741338830327865</v>
      </c>
      <c r="M39" s="10">
        <f>1/$A$1*[1]PaperSectorMinusCoreVPAImp!L$225</f>
        <v>0.27865871599999997</v>
      </c>
      <c r="N39" s="10">
        <f>1/$A$1*[1]PaperSectorMinusCoreVPAImp!M$225</f>
        <v>0.27186972749999999</v>
      </c>
      <c r="O39" s="10">
        <f>1/$A$1*[1]PaperSectorMinusCoreVPAImp!N$225</f>
        <v>0.35917265999999998</v>
      </c>
      <c r="P39" s="10">
        <f>1/$A$1*[1]PaperSectorMinusCoreVPAImp!O$225</f>
        <v>0.328812673</v>
      </c>
      <c r="Q39" s="10">
        <f>1/$A$1*[1]PaperSectorMinusCoreVPAImp!P$225</f>
        <v>0.34237955849999996</v>
      </c>
      <c r="R39" s="10">
        <f>1/$A$1*[1]PaperSectorMinusCoreVPAImp!Q$225</f>
        <v>0.30761890149999999</v>
      </c>
      <c r="S39" s="10">
        <f>1/$A$1*[1]PaperSectorMinusCoreVPAImp!R$225</f>
        <v>0.289529751</v>
      </c>
      <c r="T39" s="10">
        <f>1/$A$1*[1]PaperSectorMinusCoreVPAImp!S$225</f>
        <v>0.24133372850000001</v>
      </c>
      <c r="U39" s="10">
        <f>1/$A$1*[1]PaperSectorMinusCoreVPAImp!T$225</f>
        <v>0.1846807285</v>
      </c>
      <c r="V39" s="10">
        <f>1/$A$1*[1]PaperSectorMinusCoreVPAImp!U$225</f>
        <v>0.21923079299999998</v>
      </c>
      <c r="W39" s="10">
        <f>1/$A$1*[1]PaperSectorMinusCoreVPAImp!V$225</f>
        <v>0.26916371849999998</v>
      </c>
      <c r="X39" s="10">
        <f>1/$A$1*[1]PaperSectorMinusCoreVPAImp!W$225</f>
        <v>0.27670165299999999</v>
      </c>
      <c r="Y39" s="10">
        <f>1/$A$1*[1]PaperSectorMinusCoreVPAImp!X$225</f>
        <v>0.23731825197149994</v>
      </c>
      <c r="Z39" s="10">
        <f>1/$A$1*[1]PaperSectorMinusCoreVPAImp!Y$225</f>
        <v>0.17355614114199999</v>
      </c>
      <c r="AA39" s="10">
        <f>1/$A$1*[1]PaperSectorMinusCoreVPAImp!Z$225</f>
        <v>0</v>
      </c>
      <c r="AB39" s="10">
        <f>1/$A$1*[1]PaperSectorMinusCoreVPAImp!AA$225</f>
        <v>0</v>
      </c>
      <c r="AC39" s="4"/>
      <c r="AD39" s="45">
        <f>1/1000*[1]PaperSectorMinusCoreVPAImp!AB$225</f>
        <v>5.3186862999999994E-2</v>
      </c>
      <c r="AE39" s="10">
        <f>1/1000*[1]PaperSectorMinusCoreVPAImp!AC$225</f>
        <v>4.4905596000000006E-2</v>
      </c>
      <c r="AF39" s="10">
        <f>1/1000*[1]PaperSectorMinusCoreVPAImp!AD$225</f>
        <v>5.1456773999999997E-2</v>
      </c>
      <c r="AG39" s="10">
        <f>1/1000*[1]PaperSectorMinusCoreVPAImp!AE$225</f>
        <v>5.6754449999999998E-2</v>
      </c>
      <c r="AH39" s="10">
        <f>1/1000*[1]PaperSectorMinusCoreVPAImp!AF$225</f>
        <v>6.2109187000000003E-2</v>
      </c>
      <c r="AI39" s="10">
        <f>1/1000*[1]PaperSectorMinusCoreVPAImp!AG$225</f>
        <v>7.4913302000000001E-2</v>
      </c>
      <c r="AJ39" s="10">
        <f>1/1000*[1]PaperSectorMinusCoreVPAImp!AH$225</f>
        <v>6.8930567999999998E-2</v>
      </c>
      <c r="AK39" s="10">
        <f>1/1000*[1]PaperSectorMinusCoreVPAImp!AI$225</f>
        <v>7.4784751999999996E-2</v>
      </c>
      <c r="AL39" s="10">
        <f>1/1000*[1]PaperSectorMinusCoreVPAImp!AJ$225</f>
        <v>8.2074392999999995E-2</v>
      </c>
      <c r="AM39" s="10">
        <f>1/1000*[1]PaperSectorMinusCoreVPAImp!AK$225</f>
        <v>6.6262912000000007E-2</v>
      </c>
      <c r="AN39" s="10">
        <f>1/1000*[1]PaperSectorMinusCoreVPAImp!AL$225</f>
        <v>7.0009203999999992E-2</v>
      </c>
      <c r="AO39" s="10">
        <f>1/1000*[1]PaperSectorMinusCoreVPAImp!AM$225</f>
        <v>7.1047204999999988E-2</v>
      </c>
      <c r="AP39" s="10">
        <f>1/1000*[1]PaperSectorMinusCoreVPAImp!AN$225</f>
        <v>8.9948882999999993E-2</v>
      </c>
      <c r="AQ39" s="10">
        <f>1/1000*[1]PaperSectorMinusCoreVPAImp!AO$225</f>
        <v>7.6845198000000003E-2</v>
      </c>
      <c r="AR39" s="10">
        <f>1/1000*[1]PaperSectorMinusCoreVPAImp!AP$225</f>
        <v>8.1480580999999996E-2</v>
      </c>
      <c r="AS39" s="10">
        <f>1/1000*[1]PaperSectorMinusCoreVPAImp!AQ$225</f>
        <v>5.8136515E-2</v>
      </c>
      <c r="AT39" s="10">
        <f>1/1000*[1]PaperSectorMinusCoreVPAImp!AR$225</f>
        <v>5.3080809999999999E-2</v>
      </c>
      <c r="AU39" s="10">
        <f>1/1000*[1]PaperSectorMinusCoreVPAImp!AS$225</f>
        <v>4.9613814999999999E-2</v>
      </c>
      <c r="AV39" s="10">
        <f>1/1000*[1]PaperSectorMinusCoreVPAImp!AT$225</f>
        <v>4.5715159999999998E-2</v>
      </c>
      <c r="AW39" s="10">
        <f>1/1000*[1]PaperSectorMinusCoreVPAImp!AU$225</f>
        <v>4.9996158999999998E-2</v>
      </c>
      <c r="AX39" s="10">
        <f>1/1000*[1]PaperSectorMinusCoreVPAImp!AV$225</f>
        <v>5.4098274999999994E-2</v>
      </c>
      <c r="AY39" s="10">
        <f>1/1000*[1]PaperSectorMinusCoreVPAImp!AW$225</f>
        <v>6.2656747999999998E-2</v>
      </c>
      <c r="AZ39" s="10">
        <f>1/1000*[1]PaperSectorMinusCoreVPAImp!AX$225</f>
        <v>6.0675205353999999E-2</v>
      </c>
      <c r="BA39" s="10">
        <f>1/1000*[1]PaperSectorMinusCoreVPAImp!AY$225</f>
        <v>5.0117536888000011E-2</v>
      </c>
      <c r="BB39" s="10">
        <f>1/1000*[1]PaperSectorMinusCoreVPAImp!AZ$225</f>
        <v>0</v>
      </c>
      <c r="BC39" s="10">
        <f>1/1000*[1]PaperSectorMinusCoreVPAImp!BA$225</f>
        <v>0</v>
      </c>
      <c r="BD39" s="215"/>
    </row>
    <row r="40" spans="2:56">
      <c r="B40" s="5" t="s">
        <v>76</v>
      </c>
      <c r="C40" s="45">
        <f>1/$A$1*[1]PaperSectorMinusCoreVPAImp!$B$246</f>
        <v>5.1572630666666668E-2</v>
      </c>
      <c r="D40" s="10">
        <f>1/$A$1*[1]PaperSectorMinusCoreVPAImp!$C$246</f>
        <v>6.2919127333333325E-2</v>
      </c>
      <c r="E40" s="10">
        <f>1/$A$1*[1]PaperSectorMinusCoreVPAImp!$D$246</f>
        <v>0.11117870683333335</v>
      </c>
      <c r="F40" s="10">
        <f>1/$A$1*[1]PaperSectorMinusCoreVPAImp!$E$246</f>
        <v>7.2484705999999996E-2</v>
      </c>
      <c r="G40" s="10">
        <f>1/$A$1*[1]PaperSectorMinusCoreVPAImp!$F$246</f>
        <v>7.2294326000000006E-2</v>
      </c>
      <c r="H40" s="10">
        <f>1/$A$1*[1]PaperSectorMinusCoreVPAImp!$G$246</f>
        <v>7.2686075500000003E-2</v>
      </c>
      <c r="I40" s="10">
        <f>1/$A$1*[1]PaperSectorMinusCoreVPAImp!$H$246</f>
        <v>6.8285843499999999E-2</v>
      </c>
      <c r="J40" s="37">
        <f>1/$A$1*[1]PaperSectorMinusCoreVPAImp!$I$246</f>
        <v>7.2049581499999987E-2</v>
      </c>
      <c r="K40" s="37">
        <f>1/$A$1*[1]PaperSectorMinusCoreVPAImp!$J$246</f>
        <v>6.0960378499999995E-2</v>
      </c>
      <c r="L40" s="37">
        <f>1/$A$1*[1]PaperSectorMinusCoreVPAImp!$K$246</f>
        <v>4.9434307631147534E-2</v>
      </c>
      <c r="M40" s="10">
        <f>1/$A$1*[1]PaperSectorMinusCoreVPAImp!L$246</f>
        <v>6.7348735999999992E-2</v>
      </c>
      <c r="N40" s="10">
        <f>1/$A$1*[1]PaperSectorMinusCoreVPAImp!M$246</f>
        <v>0.128814175</v>
      </c>
      <c r="O40" s="10">
        <f>1/$A$1*[1]PaperSectorMinusCoreVPAImp!N$246</f>
        <v>0.14789403649999999</v>
      </c>
      <c r="P40" s="10">
        <f>1/$A$1*[1]PaperSectorMinusCoreVPAImp!O$246</f>
        <v>0.131663896</v>
      </c>
      <c r="Q40" s="10">
        <f>1/$A$1*[1]PaperSectorMinusCoreVPAImp!P$246</f>
        <v>0.11747710996000001</v>
      </c>
      <c r="R40" s="10">
        <f>1/$A$1*[1]PaperSectorMinusCoreVPAImp!Q$246</f>
        <v>8.6679876500000003E-2</v>
      </c>
      <c r="S40" s="10">
        <f>1/$A$1*[1]PaperSectorMinusCoreVPAImp!R$246</f>
        <v>0.13308453549999999</v>
      </c>
      <c r="T40" s="10">
        <f>1/$A$1*[1]PaperSectorMinusCoreVPAImp!S$246</f>
        <v>6.6211690300000001E-2</v>
      </c>
      <c r="U40" s="10">
        <f>1/$A$1*[1]PaperSectorMinusCoreVPAImp!T$246</f>
        <v>9.2177859900000006E-2</v>
      </c>
      <c r="V40" s="10">
        <f>1/$A$1*[1]PaperSectorMinusCoreVPAImp!U$246</f>
        <v>8.9113491789999999E-2</v>
      </c>
      <c r="W40" s="10">
        <f>1/$A$1*[1]PaperSectorMinusCoreVPAImp!V$246</f>
        <v>5.3794835499999999E-2</v>
      </c>
      <c r="X40" s="10">
        <f>1/$A$1*[1]PaperSectorMinusCoreVPAImp!W$246</f>
        <v>4.8008946999999996E-2</v>
      </c>
      <c r="Y40" s="10">
        <f>1/$A$1*[1]PaperSectorMinusCoreVPAImp!X$246</f>
        <v>3.9024093098083329E-2</v>
      </c>
      <c r="Z40" s="10">
        <f>1/$A$1*[1]PaperSectorMinusCoreVPAImp!Y$246</f>
        <v>3.9839957846499997E-2</v>
      </c>
      <c r="AA40" s="10">
        <f>1/$A$1*[1]PaperSectorMinusCoreVPAImp!Z$246</f>
        <v>0</v>
      </c>
      <c r="AB40" s="10">
        <f>1/$A$1*[1]PaperSectorMinusCoreVPAImp!AA$246</f>
        <v>0</v>
      </c>
      <c r="AC40" s="4"/>
      <c r="AD40" s="45">
        <f>1/1000*[1]PaperSectorMinusCoreVPAImp!AB$246</f>
        <v>3.5951422999999996E-2</v>
      </c>
      <c r="AE40" s="10">
        <f>1/1000*[1]PaperSectorMinusCoreVPAImp!AC$246</f>
        <v>3.3657219999999995E-2</v>
      </c>
      <c r="AF40" s="10">
        <f>1/1000*[1]PaperSectorMinusCoreVPAImp!AD$246</f>
        <v>4.5757975999999999E-2</v>
      </c>
      <c r="AG40" s="10">
        <f>1/1000*[1]PaperSectorMinusCoreVPAImp!AE$246</f>
        <v>4.0128801999999998E-2</v>
      </c>
      <c r="AH40" s="10">
        <f>1/1000*[1]PaperSectorMinusCoreVPAImp!AF$246</f>
        <v>4.2589754000000001E-2</v>
      </c>
      <c r="AI40" s="10">
        <f>1/1000*[1]PaperSectorMinusCoreVPAImp!AG$246</f>
        <v>3.9175637999999999E-2</v>
      </c>
      <c r="AJ40" s="10">
        <f>1/1000*[1]PaperSectorMinusCoreVPAImp!AH$246</f>
        <v>3.8343592000000003E-2</v>
      </c>
      <c r="AK40" s="10">
        <f>1/1000*[1]PaperSectorMinusCoreVPAImp!AI$246</f>
        <v>4.3664052000000002E-2</v>
      </c>
      <c r="AL40" s="10">
        <f>1/1000*[1]PaperSectorMinusCoreVPAImp!AJ$246</f>
        <v>4.0215026000000001E-2</v>
      </c>
      <c r="AM40" s="10">
        <f>1/1000*[1]PaperSectorMinusCoreVPAImp!AK$246</f>
        <v>3.6526260000000005E-2</v>
      </c>
      <c r="AN40" s="10">
        <f>1/1000*[1]PaperSectorMinusCoreVPAImp!AL$246</f>
        <v>4.1747009000000002E-2</v>
      </c>
      <c r="AO40" s="10">
        <f>1/1000*[1]PaperSectorMinusCoreVPAImp!AM$246</f>
        <v>5.3866512999999998E-2</v>
      </c>
      <c r="AP40" s="10">
        <f>1/1000*[1]PaperSectorMinusCoreVPAImp!AN$246</f>
        <v>5.9880226000000002E-2</v>
      </c>
      <c r="AQ40" s="10">
        <f>1/1000*[1]PaperSectorMinusCoreVPAImp!AO$246</f>
        <v>4.9845019000000004E-2</v>
      </c>
      <c r="AR40" s="10">
        <f>1/1000*[1]PaperSectorMinusCoreVPAImp!AP$246</f>
        <v>4.6781026999999996E-2</v>
      </c>
      <c r="AS40" s="10">
        <f>1/1000*[1]PaperSectorMinusCoreVPAImp!AQ$246</f>
        <v>3.2558816999999997E-2</v>
      </c>
      <c r="AT40" s="10">
        <f>1/1000*[1]PaperSectorMinusCoreVPAImp!AR$246</f>
        <v>3.8537966E-2</v>
      </c>
      <c r="AU40" s="10">
        <f>1/1000*[1]PaperSectorMinusCoreVPAImp!AS$246</f>
        <v>3.0783315000000002E-2</v>
      </c>
      <c r="AV40" s="10">
        <f>1/1000*[1]PaperSectorMinusCoreVPAImp!AT$246</f>
        <v>3.6477246999999997E-2</v>
      </c>
      <c r="AW40" s="10">
        <f>1/1000*[1]PaperSectorMinusCoreVPAImp!AU$246</f>
        <v>3.4299217999999999E-2</v>
      </c>
      <c r="AX40" s="10">
        <f>1/1000*[1]PaperSectorMinusCoreVPAImp!AV$246</f>
        <v>2.4423624999999997E-2</v>
      </c>
      <c r="AY40" s="10">
        <f>1/1000*[1]PaperSectorMinusCoreVPAImp!AW$246</f>
        <v>2.3938037999999998E-2</v>
      </c>
      <c r="AZ40" s="10">
        <f>1/1000*[1]PaperSectorMinusCoreVPAImp!AX$246</f>
        <v>2.3244946004000001E-2</v>
      </c>
      <c r="BA40" s="10">
        <f>1/1000*[1]PaperSectorMinusCoreVPAImp!AY$246</f>
        <v>2.3618002755000003E-2</v>
      </c>
      <c r="BB40" s="10">
        <f>1/1000*[1]PaperSectorMinusCoreVPAImp!AZ$246</f>
        <v>0</v>
      </c>
      <c r="BC40" s="10">
        <f>1/1000*[1]PaperSectorMinusCoreVPAImp!BA$246</f>
        <v>0</v>
      </c>
      <c r="BD40" s="215"/>
    </row>
    <row r="41" spans="2:56">
      <c r="B41" s="5" t="s">
        <v>19</v>
      </c>
      <c r="C41" s="21">
        <f t="shared" ref="C41:M41" si="12">SUM(C28:C28)-SUM(C29:C40)</f>
        <v>5.1812296666664537E-3</v>
      </c>
      <c r="D41" s="15">
        <f t="shared" si="12"/>
        <v>5.4289094999999676E-3</v>
      </c>
      <c r="E41" s="15">
        <f t="shared" si="12"/>
        <v>1.1239411166666935E-2</v>
      </c>
      <c r="F41" s="15">
        <f t="shared" si="12"/>
        <v>1.2170492833333491E-2</v>
      </c>
      <c r="G41" s="15">
        <f t="shared" si="12"/>
        <v>1.4544683999999641E-2</v>
      </c>
      <c r="H41" s="15">
        <f t="shared" si="12"/>
        <v>2.2552862499999549E-2</v>
      </c>
      <c r="I41" s="15">
        <f t="shared" si="12"/>
        <v>1.0725893797499886E-2</v>
      </c>
      <c r="J41" s="68">
        <f t="shared" si="12"/>
        <v>7.5509832650002551E-3</v>
      </c>
      <c r="K41" s="68">
        <f t="shared" si="12"/>
        <v>1.382039899999965E-2</v>
      </c>
      <c r="L41" s="68">
        <f t="shared" si="12"/>
        <v>1.2837158909836166E-2</v>
      </c>
      <c r="M41" s="15">
        <f t="shared" si="12"/>
        <v>2.1126604299999796E-2</v>
      </c>
      <c r="N41" s="15">
        <f>SUM(N28:N28)-SUM(N29:N40)</f>
        <v>2.8382489380000431E-2</v>
      </c>
      <c r="O41" s="15">
        <f t="shared" ref="O41:AB41" si="13">SUM(O28:O28)-SUM(O29:O40)</f>
        <v>3.0012477320000119E-2</v>
      </c>
      <c r="P41" s="15">
        <f t="shared" si="13"/>
        <v>2.6731758689999552E-2</v>
      </c>
      <c r="Q41" s="15">
        <f t="shared" si="13"/>
        <v>3.5519780659999611E-2</v>
      </c>
      <c r="R41" s="15">
        <f t="shared" si="13"/>
        <v>2.8919191910000475E-2</v>
      </c>
      <c r="S41" s="15">
        <f t="shared" si="13"/>
        <v>3.1760911629999722E-2</v>
      </c>
      <c r="T41" s="15">
        <f t="shared" si="13"/>
        <v>6.2571873E-2</v>
      </c>
      <c r="U41" s="15">
        <f t="shared" si="13"/>
        <v>3.7605557780000298E-2</v>
      </c>
      <c r="V41" s="15">
        <f t="shared" si="13"/>
        <v>3.5955163299999704E-2</v>
      </c>
      <c r="W41" s="15">
        <f t="shared" si="13"/>
        <v>4.5647020999999954E-2</v>
      </c>
      <c r="X41" s="15">
        <f t="shared" si="13"/>
        <v>3.3244816675000122E-2</v>
      </c>
      <c r="Y41" s="15">
        <f t="shared" si="13"/>
        <v>2.39793181557999E-2</v>
      </c>
      <c r="Z41" s="15">
        <f t="shared" si="13"/>
        <v>2.2460616261999911E-2</v>
      </c>
      <c r="AA41" s="15">
        <f t="shared" si="13"/>
        <v>0</v>
      </c>
      <c r="AB41" s="15">
        <f t="shared" si="13"/>
        <v>0</v>
      </c>
      <c r="AC41" s="4"/>
      <c r="AD41" s="22">
        <f t="shared" ref="AD41:BC41" si="14">SUM(AD28:AD28)-SUM(AD29:AD40)</f>
        <v>1.5544100000000061E-3</v>
      </c>
      <c r="AE41" s="12">
        <f t="shared" si="14"/>
        <v>1.593612000000022E-3</v>
      </c>
      <c r="AF41" s="12">
        <f t="shared" si="14"/>
        <v>2.4697000000000746E-3</v>
      </c>
      <c r="AG41" s="12">
        <f t="shared" si="14"/>
        <v>4.0939180000000297E-3</v>
      </c>
      <c r="AH41" s="12">
        <f t="shared" si="14"/>
        <v>5.6117060000000496E-3</v>
      </c>
      <c r="AI41" s="12">
        <f t="shared" si="14"/>
        <v>4.5992800000000944E-3</v>
      </c>
      <c r="AJ41" s="12">
        <f t="shared" si="14"/>
        <v>5.30187999999987E-3</v>
      </c>
      <c r="AK41" s="12">
        <f t="shared" si="14"/>
        <v>4.4148569999998832E-3</v>
      </c>
      <c r="AL41" s="12">
        <f t="shared" si="14"/>
        <v>6.594378999999706E-3</v>
      </c>
      <c r="AM41" s="12">
        <f t="shared" si="14"/>
        <v>7.3514489999999544E-3</v>
      </c>
      <c r="AN41" s="12">
        <f t="shared" si="14"/>
        <v>1.0605580000000114E-2</v>
      </c>
      <c r="AO41" s="12">
        <f t="shared" si="14"/>
        <v>1.2350963000000159E-2</v>
      </c>
      <c r="AP41" s="12">
        <f t="shared" si="14"/>
        <v>1.4773983999999851E-2</v>
      </c>
      <c r="AQ41" s="12">
        <f t="shared" si="14"/>
        <v>1.2032085999999831E-2</v>
      </c>
      <c r="AR41" s="12">
        <f t="shared" si="14"/>
        <v>1.5115193000000082E-2</v>
      </c>
      <c r="AS41" s="12">
        <f t="shared" si="14"/>
        <v>1.23808150000001E-2</v>
      </c>
      <c r="AT41" s="12">
        <f t="shared" si="14"/>
        <v>1.2027197999999961E-2</v>
      </c>
      <c r="AU41" s="12">
        <f t="shared" si="14"/>
        <v>1.9215319000000064E-2</v>
      </c>
      <c r="AV41" s="12">
        <f t="shared" si="14"/>
        <v>1.5702674999999999E-2</v>
      </c>
      <c r="AW41" s="12">
        <f t="shared" si="14"/>
        <v>1.4445524999999904E-2</v>
      </c>
      <c r="AX41" s="12">
        <f t="shared" si="14"/>
        <v>2.1839081000000038E-2</v>
      </c>
      <c r="AY41" s="12">
        <f t="shared" si="14"/>
        <v>1.9649302000000091E-2</v>
      </c>
      <c r="AZ41" s="12">
        <f t="shared" si="14"/>
        <v>1.8341371532999973E-2</v>
      </c>
      <c r="BA41" s="12">
        <f t="shared" si="14"/>
        <v>1.8450595936000014E-2</v>
      </c>
      <c r="BB41" s="12">
        <f t="shared" si="14"/>
        <v>0</v>
      </c>
      <c r="BC41" s="12">
        <f t="shared" si="14"/>
        <v>0</v>
      </c>
      <c r="BD41" s="215"/>
    </row>
    <row r="42" spans="2:56" ht="17.149999999999999" customHeight="1">
      <c r="B42" s="9" t="s">
        <v>98</v>
      </c>
      <c r="C42" s="131">
        <f t="shared" ref="C42:AB42" si="15">C5-SUM(C6,C9,C13,C17,C28)</f>
        <v>2.0522826428333341</v>
      </c>
      <c r="D42" s="132">
        <f t="shared" si="15"/>
        <v>2.0527422299999998</v>
      </c>
      <c r="E42" s="132">
        <f t="shared" si="15"/>
        <v>2.1032267949999977</v>
      </c>
      <c r="F42" s="132">
        <f t="shared" si="15"/>
        <v>1.9090657453333284</v>
      </c>
      <c r="G42" s="132">
        <f t="shared" si="15"/>
        <v>2.1427191835000023</v>
      </c>
      <c r="H42" s="132">
        <f t="shared" si="15"/>
        <v>2.4252795828300009</v>
      </c>
      <c r="I42" s="132">
        <f t="shared" si="15"/>
        <v>2.4015489048500021</v>
      </c>
      <c r="J42" s="133">
        <f t="shared" si="15"/>
        <v>2.2813285314999998</v>
      </c>
      <c r="K42" s="133">
        <f t="shared" si="15"/>
        <v>3.024890027500005</v>
      </c>
      <c r="L42" s="133">
        <f t="shared" si="15"/>
        <v>2.0474725546803274</v>
      </c>
      <c r="M42" s="132">
        <f t="shared" si="15"/>
        <v>3.0955308459000008</v>
      </c>
      <c r="N42" s="132">
        <f t="shared" si="15"/>
        <v>2.90370347042</v>
      </c>
      <c r="O42" s="132">
        <f t="shared" si="15"/>
        <v>2.3004796742299973</v>
      </c>
      <c r="P42" s="132">
        <f t="shared" si="15"/>
        <v>1.8716484072199977</v>
      </c>
      <c r="Q42" s="132">
        <f t="shared" si="15"/>
        <v>1.799983655200001</v>
      </c>
      <c r="R42" s="132">
        <f t="shared" si="15"/>
        <v>1.8479339992099986</v>
      </c>
      <c r="S42" s="132">
        <f t="shared" si="15"/>
        <v>1.668330440220001</v>
      </c>
      <c r="T42" s="132">
        <f t="shared" si="15"/>
        <v>1.8333064933999994</v>
      </c>
      <c r="U42" s="132">
        <f t="shared" si="15"/>
        <v>0.92762037109999795</v>
      </c>
      <c r="V42" s="132">
        <f t="shared" si="15"/>
        <v>0.83073732579999859</v>
      </c>
      <c r="W42" s="132">
        <f t="shared" si="15"/>
        <v>0.90280590119999893</v>
      </c>
      <c r="X42" s="132">
        <f t="shared" si="15"/>
        <v>1.4660486578999974</v>
      </c>
      <c r="Y42" s="132">
        <f t="shared" si="15"/>
        <v>1.2409459713569992</v>
      </c>
      <c r="Z42" s="132">
        <f t="shared" si="15"/>
        <v>1.2687384088335003</v>
      </c>
      <c r="AA42" s="132">
        <f t="shared" si="15"/>
        <v>0</v>
      </c>
      <c r="AB42" s="132">
        <f t="shared" si="15"/>
        <v>0</v>
      </c>
      <c r="AC42" s="134"/>
      <c r="AD42" s="131">
        <f t="shared" ref="AD42:BC42" si="16">AD5-SUM(AD6,AD9,AD13,AD17,AD28)</f>
        <v>0.44026667200000058</v>
      </c>
      <c r="AE42" s="132">
        <f t="shared" si="16"/>
        <v>0.3477733860000003</v>
      </c>
      <c r="AF42" s="132">
        <f t="shared" si="16"/>
        <v>0.36469535899999994</v>
      </c>
      <c r="AG42" s="132">
        <f t="shared" si="16"/>
        <v>0.39439696599999952</v>
      </c>
      <c r="AH42" s="132">
        <f t="shared" si="16"/>
        <v>0.47118839999999906</v>
      </c>
      <c r="AI42" s="132">
        <f t="shared" si="16"/>
        <v>0.54210362100000031</v>
      </c>
      <c r="AJ42" s="132">
        <f t="shared" si="16"/>
        <v>0.52610451099999977</v>
      </c>
      <c r="AK42" s="132">
        <f t="shared" si="16"/>
        <v>0.57543507100000069</v>
      </c>
      <c r="AL42" s="132">
        <f t="shared" si="16"/>
        <v>0.76705763199999955</v>
      </c>
      <c r="AM42" s="132">
        <f t="shared" si="16"/>
        <v>0.52101494299999929</v>
      </c>
      <c r="AN42" s="132">
        <f t="shared" si="16"/>
        <v>0.81436171000000002</v>
      </c>
      <c r="AO42" s="132">
        <f t="shared" si="16"/>
        <v>0.81460970300000124</v>
      </c>
      <c r="AP42" s="132">
        <f t="shared" si="16"/>
        <v>0.62511375100000022</v>
      </c>
      <c r="AQ42" s="132">
        <f t="shared" si="16"/>
        <v>0.48085313699999865</v>
      </c>
      <c r="AR42" s="132">
        <f t="shared" si="16"/>
        <v>0.45414414199999964</v>
      </c>
      <c r="AS42" s="132">
        <f t="shared" si="16"/>
        <v>0.39265303199999879</v>
      </c>
      <c r="AT42" s="132">
        <f t="shared" si="16"/>
        <v>0.34551383200000019</v>
      </c>
      <c r="AU42" s="132">
        <f t="shared" si="16"/>
        <v>0.44170807699999992</v>
      </c>
      <c r="AV42" s="132">
        <f t="shared" si="16"/>
        <v>0.25918986399999966</v>
      </c>
      <c r="AW42" s="132">
        <f t="shared" si="16"/>
        <v>0.20312816600000083</v>
      </c>
      <c r="AX42" s="132">
        <f t="shared" si="16"/>
        <v>0.20176493399999984</v>
      </c>
      <c r="AY42" s="132">
        <f t="shared" si="16"/>
        <v>0.41106018599999916</v>
      </c>
      <c r="AZ42" s="132">
        <f t="shared" si="16"/>
        <v>0.3918036825449982</v>
      </c>
      <c r="BA42" s="132">
        <f t="shared" si="16"/>
        <v>0.37977370475799921</v>
      </c>
      <c r="BB42" s="132">
        <f t="shared" si="16"/>
        <v>0</v>
      </c>
      <c r="BC42" s="132">
        <f t="shared" si="16"/>
        <v>0</v>
      </c>
      <c r="BD42" s="215"/>
    </row>
    <row r="43" spans="2:56">
      <c r="B43" s="5" t="s">
        <v>23</v>
      </c>
      <c r="C43" s="45">
        <f>1/$A$1*[1]PaperSectorMinusCoreVPAImp!$B$15</f>
        <v>0</v>
      </c>
      <c r="D43" s="10">
        <f>1/$A$1*[1]PaperSectorMinusCoreVPAImp!$C$15</f>
        <v>0</v>
      </c>
      <c r="E43" s="10">
        <f>1/$A$1*[1]PaperSectorMinusCoreVPAImp!$D$15</f>
        <v>0</v>
      </c>
      <c r="F43" s="10">
        <f>1/$A$1*[1]PaperSectorMinusCoreVPAImp!$E$15</f>
        <v>0</v>
      </c>
      <c r="G43" s="10">
        <f>1/$A$1*[1]PaperSectorMinusCoreVPAImp!$F$15</f>
        <v>6.8901874999999996E-3</v>
      </c>
      <c r="H43" s="10">
        <f>1/$A$1*[1]PaperSectorMinusCoreVPAImp!$G$15</f>
        <v>9.5835074999999995E-3</v>
      </c>
      <c r="I43" s="10">
        <f>1/$A$1*[1]PaperSectorMinusCoreVPAImp!$H$15</f>
        <v>3.0559269999999999E-3</v>
      </c>
      <c r="J43" s="37">
        <f>1/$A$1*[1]PaperSectorMinusCoreVPAImp!$I$15</f>
        <v>9.5832379999999991E-3</v>
      </c>
      <c r="K43" s="37">
        <f>1/$A$1*[1]PaperSectorMinusCoreVPAImp!$J$15</f>
        <v>5.132246E-3</v>
      </c>
      <c r="L43" s="37">
        <f>1/$A$1*[1]PaperSectorMinusCoreVPAImp!$K$15</f>
        <v>8.2933165E-3</v>
      </c>
      <c r="M43" s="10">
        <f>1/$A$1*[1]PaperSectorMinusCoreVPAImp!L$15</f>
        <v>6.563508E-3</v>
      </c>
      <c r="N43" s="10">
        <f>1/$A$1*[1]PaperSectorMinusCoreVPAImp!M$15</f>
        <v>8.0802679999999998E-3</v>
      </c>
      <c r="O43" s="10">
        <f>1/$A$1*[1]PaperSectorMinusCoreVPAImp!N$15</f>
        <v>3.0482199999999999E-3</v>
      </c>
      <c r="P43" s="10">
        <f>1/$A$1*[1]PaperSectorMinusCoreVPAImp!O$15</f>
        <v>5.9754449999999994E-3</v>
      </c>
      <c r="Q43" s="10">
        <f>1/$A$1*[1]PaperSectorMinusCoreVPAImp!P$15</f>
        <v>9.4065270599999994E-3</v>
      </c>
      <c r="R43" s="10">
        <f>1/$A$1*[1]PaperSectorMinusCoreVPAImp!Q$15</f>
        <v>8.4857402700000001E-3</v>
      </c>
      <c r="S43" s="10">
        <f>1/$A$1*[1]PaperSectorMinusCoreVPAImp!R$15</f>
        <v>7.9077809999999991E-3</v>
      </c>
      <c r="T43" s="10">
        <f>1/$A$1*[1]PaperSectorMinusCoreVPAImp!S$15</f>
        <v>1.0187617999999999E-2</v>
      </c>
      <c r="U43" s="10">
        <f>1/$A$1*[1]PaperSectorMinusCoreVPAImp!T$15</f>
        <v>2.7784784999999998E-3</v>
      </c>
      <c r="V43" s="10">
        <f>1/$A$1*[1]PaperSectorMinusCoreVPAImp!U$15</f>
        <v>5.8821454999999998E-3</v>
      </c>
      <c r="W43" s="10">
        <f>1/$A$1*[1]PaperSectorMinusCoreVPAImp!V$15</f>
        <v>0</v>
      </c>
      <c r="X43" s="10">
        <f>1/$A$1*[1]PaperSectorMinusCoreVPAImp!W$15</f>
        <v>5.0457421000000002E-3</v>
      </c>
      <c r="Y43" s="10">
        <f>1/$A$1*[1]PaperSectorMinusCoreVPAImp!X$15</f>
        <v>4.8095766179999996E-3</v>
      </c>
      <c r="Z43" s="10">
        <f>1/$A$1*[1]PaperSectorMinusCoreVPAImp!Y$15</f>
        <v>4.0980287110000003E-3</v>
      </c>
      <c r="AA43" s="10">
        <f>1/$A$1*[1]PaperSectorMinusCoreVPAImp!Z$15</f>
        <v>0</v>
      </c>
      <c r="AB43" s="10">
        <f>1/$A$1*[1]PaperSectorMinusCoreVPAImp!AA$15</f>
        <v>0</v>
      </c>
      <c r="AC43" s="4"/>
      <c r="AD43" s="45">
        <f>1/1000*[1]PaperSectorMinusCoreVPAImp!AB$15</f>
        <v>0</v>
      </c>
      <c r="AE43" s="10">
        <f>1/1000*[1]PaperSectorMinusCoreVPAImp!AC$15</f>
        <v>0</v>
      </c>
      <c r="AF43" s="10">
        <f>1/1000*[1]PaperSectorMinusCoreVPAImp!AD$15</f>
        <v>0</v>
      </c>
      <c r="AG43" s="10">
        <f>1/1000*[1]PaperSectorMinusCoreVPAImp!AE$15</f>
        <v>0</v>
      </c>
      <c r="AH43" s="10">
        <f>1/1000*[1]PaperSectorMinusCoreVPAImp!AF$15</f>
        <v>1.7443979999999999E-3</v>
      </c>
      <c r="AI43" s="10">
        <f>1/1000*[1]PaperSectorMinusCoreVPAImp!AG$15</f>
        <v>4.1081609999999999E-3</v>
      </c>
      <c r="AJ43" s="10">
        <f>1/1000*[1]PaperSectorMinusCoreVPAImp!AH$15</f>
        <v>8.3749900000000001E-4</v>
      </c>
      <c r="AK43" s="10">
        <f>1/1000*[1]PaperSectorMinusCoreVPAImp!AI$15</f>
        <v>2.7119049999999997E-3</v>
      </c>
      <c r="AL43" s="10">
        <f>1/1000*[1]PaperSectorMinusCoreVPAImp!AJ$15</f>
        <v>1.9618489999999999E-3</v>
      </c>
      <c r="AM43" s="10">
        <f>1/1000*[1]PaperSectorMinusCoreVPAImp!AK$15</f>
        <v>2.3880189999999999E-3</v>
      </c>
      <c r="AN43" s="10">
        <f>1/1000*[1]PaperSectorMinusCoreVPAImp!AL$15</f>
        <v>2.9235389999999997E-3</v>
      </c>
      <c r="AO43" s="10">
        <f>1/1000*[1]PaperSectorMinusCoreVPAImp!AM$15</f>
        <v>3.2657759999999997E-3</v>
      </c>
      <c r="AP43" s="10">
        <f>1/1000*[1]PaperSectorMinusCoreVPAImp!AN$15</f>
        <v>1.4779470000000001E-3</v>
      </c>
      <c r="AQ43" s="10">
        <f>1/1000*[1]PaperSectorMinusCoreVPAImp!AO$15</f>
        <v>2.3804099999999995E-3</v>
      </c>
      <c r="AR43" s="10">
        <f>1/1000*[1]PaperSectorMinusCoreVPAImp!AP$15</f>
        <v>2.3516729999999999E-3</v>
      </c>
      <c r="AS43" s="10">
        <f>1/1000*[1]PaperSectorMinusCoreVPAImp!AQ$15</f>
        <v>2.493543E-3</v>
      </c>
      <c r="AT43" s="10">
        <f>1/1000*[1]PaperSectorMinusCoreVPAImp!AR$15</f>
        <v>1.9177539999999998E-3</v>
      </c>
      <c r="AU43" s="10">
        <f>1/1000*[1]PaperSectorMinusCoreVPAImp!AS$15</f>
        <v>3.1407319999999998E-3</v>
      </c>
      <c r="AV43" s="10">
        <f>1/1000*[1]PaperSectorMinusCoreVPAImp!AT$15</f>
        <v>1.705458E-3</v>
      </c>
      <c r="AW43" s="10">
        <f>1/1000*[1]PaperSectorMinusCoreVPAImp!AU$15</f>
        <v>3.8836400000000003E-3</v>
      </c>
      <c r="AX43" s="10">
        <f>1/1000*[1]PaperSectorMinusCoreVPAImp!AV$15</f>
        <v>0</v>
      </c>
      <c r="AY43" s="10">
        <f>1/1000*[1]PaperSectorMinusCoreVPAImp!AW$15</f>
        <v>1.3449759999999999E-3</v>
      </c>
      <c r="AZ43" s="10">
        <f>1/1000*[1]PaperSectorMinusCoreVPAImp!AX$15</f>
        <v>1.5082546649999998E-3</v>
      </c>
      <c r="BA43" s="10">
        <f>1/1000*[1]PaperSectorMinusCoreVPAImp!AY$15</f>
        <v>9.9646578600000009E-4</v>
      </c>
      <c r="BB43" s="10">
        <f>1/1000*[1]PaperSectorMinusCoreVPAImp!AZ$15</f>
        <v>0</v>
      </c>
      <c r="BC43" s="10">
        <f>1/1000*[1]PaperSectorMinusCoreVPAImp!BA$15</f>
        <v>0</v>
      </c>
      <c r="BD43" s="215"/>
    </row>
    <row r="44" spans="2:56">
      <c r="B44" s="5" t="s">
        <v>78</v>
      </c>
      <c r="C44" s="45">
        <f>1/$A$1*[1]PaperSectorMinusCoreVPAImp!$B$113</f>
        <v>1.7955431666666667E-3</v>
      </c>
      <c r="D44" s="10">
        <f>1/$A$1*[1]PaperSectorMinusCoreVPAImp!$C$113</f>
        <v>3.1392759999999999E-3</v>
      </c>
      <c r="E44" s="10">
        <f>1/$A$1*[1]PaperSectorMinusCoreVPAImp!$D$113</f>
        <v>1.3403436666666667E-3</v>
      </c>
      <c r="F44" s="10">
        <f>1/$A$1*[1]PaperSectorMinusCoreVPAImp!$E$113</f>
        <v>4.3564394999999999E-3</v>
      </c>
      <c r="G44" s="10">
        <f>1/$A$1*[1]PaperSectorMinusCoreVPAImp!$F$113</f>
        <v>1.20930845E-2</v>
      </c>
      <c r="H44" s="10">
        <f>1/$A$1*[1]PaperSectorMinusCoreVPAImp!$G$113</f>
        <v>3.1408394499999999E-2</v>
      </c>
      <c r="I44" s="10">
        <f>1/$A$1*[1]PaperSectorMinusCoreVPAImp!$H$113</f>
        <v>3.2629551499999999E-2</v>
      </c>
      <c r="J44" s="37">
        <f>1/$A$1*[1]PaperSectorMinusCoreVPAImp!$I$113</f>
        <v>8.5490054999999999E-3</v>
      </c>
      <c r="K44" s="37">
        <f>1/$A$1*[1]PaperSectorMinusCoreVPAImp!$J$113</f>
        <v>1.9626179999999997E-3</v>
      </c>
      <c r="L44" s="37">
        <f>1/$A$1*[1]PaperSectorMinusCoreVPAImp!$K$113</f>
        <v>1.2822285E-3</v>
      </c>
      <c r="M44" s="10">
        <f>1/$A$1*[1]PaperSectorMinusCoreVPAImp!L$113</f>
        <v>1.2103035E-3</v>
      </c>
      <c r="N44" s="10">
        <f>1/$A$1*[1]PaperSectorMinusCoreVPAImp!M$113</f>
        <v>1.6414789999999999E-3</v>
      </c>
      <c r="O44" s="10">
        <f>1/$A$1*[1]PaperSectorMinusCoreVPAImp!N$113</f>
        <v>8.0824800000000002E-4</v>
      </c>
      <c r="P44" s="10">
        <f>1/$A$1*[1]PaperSectorMinusCoreVPAImp!O$113</f>
        <v>2.2134699999999999E-4</v>
      </c>
      <c r="Q44" s="10">
        <f>1/$A$1*[1]PaperSectorMinusCoreVPAImp!P$113</f>
        <v>2.773645E-4</v>
      </c>
      <c r="R44" s="10">
        <f>1/$A$1*[1]PaperSectorMinusCoreVPAImp!Q$113</f>
        <v>1.9958049999999999E-4</v>
      </c>
      <c r="S44" s="10">
        <f>1/$A$1*[1]PaperSectorMinusCoreVPAImp!R$113</f>
        <v>6.8549249999999996E-4</v>
      </c>
      <c r="T44" s="10">
        <f>1/$A$1*[1]PaperSectorMinusCoreVPAImp!S$113</f>
        <v>7.1711499999999999E-5</v>
      </c>
      <c r="U44" s="10">
        <f>1/$A$1*[1]PaperSectorMinusCoreVPAImp!T$113</f>
        <v>2.7140049999999999E-4</v>
      </c>
      <c r="V44" s="10">
        <f>1/$A$1*[1]PaperSectorMinusCoreVPAImp!U$113</f>
        <v>3.4789999999999997E-5</v>
      </c>
      <c r="W44" s="10">
        <f>1/$A$1*[1]PaperSectorMinusCoreVPAImp!V$113</f>
        <v>4.8712999999999999E-5</v>
      </c>
      <c r="X44" s="10">
        <f>1/$A$1*[1]PaperSectorMinusCoreVPAImp!W$113</f>
        <v>1.04384E-4</v>
      </c>
      <c r="Y44" s="10">
        <f>1/$A$1*[1]PaperSectorMinusCoreVPAImp!X$113</f>
        <v>2.7955572749999998E-4</v>
      </c>
      <c r="Z44" s="10">
        <f>1/$A$1*[1]PaperSectorMinusCoreVPAImp!Y$113</f>
        <v>4.7464046000000004E-5</v>
      </c>
      <c r="AA44" s="10">
        <f>1/$A$1*[1]PaperSectorMinusCoreVPAImp!Z$113</f>
        <v>0</v>
      </c>
      <c r="AB44" s="10">
        <f>1/$A$1*[1]PaperSectorMinusCoreVPAImp!AA$113</f>
        <v>0</v>
      </c>
      <c r="AC44" s="4"/>
      <c r="AD44" s="45">
        <f>1/1000*[1]PaperSectorMinusCoreVPAImp!AB$113</f>
        <v>5.7842500000000003E-4</v>
      </c>
      <c r="AE44" s="10">
        <f>1/1000*[1]PaperSectorMinusCoreVPAImp!AC$113</f>
        <v>7.3977299999999999E-4</v>
      </c>
      <c r="AF44" s="10">
        <f>1/1000*[1]PaperSectorMinusCoreVPAImp!AD$113</f>
        <v>4.5147399999999999E-4</v>
      </c>
      <c r="AG44" s="10">
        <f>1/1000*[1]PaperSectorMinusCoreVPAImp!AE$113</f>
        <v>1.101472E-3</v>
      </c>
      <c r="AH44" s="10">
        <f>1/1000*[1]PaperSectorMinusCoreVPAImp!AF$113</f>
        <v>3.2335559999999998E-3</v>
      </c>
      <c r="AI44" s="10">
        <f>1/1000*[1]PaperSectorMinusCoreVPAImp!AG$113</f>
        <v>8.0134270000000001E-3</v>
      </c>
      <c r="AJ44" s="10">
        <f>1/1000*[1]PaperSectorMinusCoreVPAImp!AH$113</f>
        <v>8.7615620000000005E-3</v>
      </c>
      <c r="AK44" s="10">
        <f>1/1000*[1]PaperSectorMinusCoreVPAImp!AI$113</f>
        <v>4.2199270000000001E-3</v>
      </c>
      <c r="AL44" s="10">
        <f>1/1000*[1]PaperSectorMinusCoreVPAImp!AJ$113</f>
        <v>2.165986E-3</v>
      </c>
      <c r="AM44" s="10">
        <f>1/1000*[1]PaperSectorMinusCoreVPAImp!AK$113</f>
        <v>1.8197630000000001E-3</v>
      </c>
      <c r="AN44" s="10">
        <f>1/1000*[1]PaperSectorMinusCoreVPAImp!AL$113</f>
        <v>1.623652E-3</v>
      </c>
      <c r="AO44" s="10">
        <f>1/1000*[1]PaperSectorMinusCoreVPAImp!AM$113</f>
        <v>1.7949499999999998E-3</v>
      </c>
      <c r="AP44" s="10">
        <f>1/1000*[1]PaperSectorMinusCoreVPAImp!AN$113</f>
        <v>7.7830899999999992E-4</v>
      </c>
      <c r="AQ44" s="10">
        <f>1/1000*[1]PaperSectorMinusCoreVPAImp!AO$113</f>
        <v>3.5996500000000001E-4</v>
      </c>
      <c r="AR44" s="10">
        <f>1/1000*[1]PaperSectorMinusCoreVPAImp!AP$113</f>
        <v>3.4148000000000002E-4</v>
      </c>
      <c r="AS44" s="10">
        <f>1/1000*[1]PaperSectorMinusCoreVPAImp!AQ$113</f>
        <v>2.97206E-4</v>
      </c>
      <c r="AT44" s="10">
        <f>1/1000*[1]PaperSectorMinusCoreVPAImp!AR$113</f>
        <v>2.4346399999999999E-4</v>
      </c>
      <c r="AU44" s="10">
        <f>1/1000*[1]PaperSectorMinusCoreVPAImp!AS$113</f>
        <v>3.1564000000000001E-4</v>
      </c>
      <c r="AV44" s="10">
        <f>1/1000*[1]PaperSectorMinusCoreVPAImp!AT$113</f>
        <v>3.1313599999999999E-4</v>
      </c>
      <c r="AW44" s="10">
        <f>1/1000*[1]PaperSectorMinusCoreVPAImp!AU$113</f>
        <v>2.6812199999999998E-4</v>
      </c>
      <c r="AX44" s="10">
        <f>1/1000*[1]PaperSectorMinusCoreVPAImp!AV$113</f>
        <v>2.7227499999999999E-4</v>
      </c>
      <c r="AY44" s="10">
        <f>1/1000*[1]PaperSectorMinusCoreVPAImp!AW$113</f>
        <v>1.7442400000000001E-4</v>
      </c>
      <c r="AZ44" s="10">
        <f>1/1000*[1]PaperSectorMinusCoreVPAImp!AX$113</f>
        <v>4.0621255499999998E-4</v>
      </c>
      <c r="BA44" s="10">
        <f>1/1000*[1]PaperSectorMinusCoreVPAImp!AY$113</f>
        <v>2.5746776199999993E-4</v>
      </c>
      <c r="BB44" s="10">
        <f>1/1000*[1]PaperSectorMinusCoreVPAImp!AZ$113</f>
        <v>0</v>
      </c>
      <c r="BC44" s="10">
        <f>1/1000*[1]PaperSectorMinusCoreVPAImp!BA$113</f>
        <v>0</v>
      </c>
      <c r="BD44" s="215"/>
    </row>
    <row r="45" spans="2:56">
      <c r="B45" s="5" t="s">
        <v>77</v>
      </c>
      <c r="C45" s="45">
        <f>1/$A$1*[1]PaperSectorMinusCoreVPAImp!$B$108</f>
        <v>6.7644943333333325E-3</v>
      </c>
      <c r="D45" s="10">
        <f>1/$A$1*[1]PaperSectorMinusCoreVPAImp!$C$108</f>
        <v>3.8296311666666662E-3</v>
      </c>
      <c r="E45" s="10">
        <f>1/$A$1*[1]PaperSectorMinusCoreVPAImp!$D$108</f>
        <v>9.2928523333333339E-3</v>
      </c>
      <c r="F45" s="10">
        <f>1/$A$1*[1]PaperSectorMinusCoreVPAImp!$E$108</f>
        <v>7.6353094999999996E-3</v>
      </c>
      <c r="G45" s="10">
        <f>1/$A$1*[1]PaperSectorMinusCoreVPAImp!$F$108</f>
        <v>5.3460015000000001E-3</v>
      </c>
      <c r="H45" s="10">
        <f>1/$A$1*[1]PaperSectorMinusCoreVPAImp!$G$108</f>
        <v>8.5156434999999996E-3</v>
      </c>
      <c r="I45" s="10">
        <f>1/$A$1*[1]PaperSectorMinusCoreVPAImp!$H$108</f>
        <v>1.7854648000000001E-2</v>
      </c>
      <c r="J45" s="37">
        <f>1/$A$1*[1]PaperSectorMinusCoreVPAImp!$I$108</f>
        <v>1.5083365499999999E-2</v>
      </c>
      <c r="K45" s="37">
        <f>1/$A$1*[1]PaperSectorMinusCoreVPAImp!$J$108</f>
        <v>1.23657695E-2</v>
      </c>
      <c r="L45" s="37">
        <f>1/$A$1*[1]PaperSectorMinusCoreVPAImp!$K$108</f>
        <v>1.5808702000000001E-2</v>
      </c>
      <c r="M45" s="10">
        <f>1/$A$1*[1]PaperSectorMinusCoreVPAImp!L$108</f>
        <v>3.4709527999999996E-2</v>
      </c>
      <c r="N45" s="10">
        <f>1/$A$1*[1]PaperSectorMinusCoreVPAImp!M$108</f>
        <v>1.7307843E-2</v>
      </c>
      <c r="O45" s="10">
        <f>1/$A$1*[1]PaperSectorMinusCoreVPAImp!N$108</f>
        <v>1.7552762499999999E-2</v>
      </c>
      <c r="P45" s="10">
        <f>1/$A$1*[1]PaperSectorMinusCoreVPAImp!O$108</f>
        <v>1.8060927500000001E-2</v>
      </c>
      <c r="Q45" s="10">
        <f>1/$A$1*[1]PaperSectorMinusCoreVPAImp!P$108</f>
        <v>1.0300299799999999E-2</v>
      </c>
      <c r="R45" s="10">
        <f>1/$A$1*[1]PaperSectorMinusCoreVPAImp!Q$108</f>
        <v>1.117845372E-2</v>
      </c>
      <c r="S45" s="10">
        <f>1/$A$1*[1]PaperSectorMinusCoreVPAImp!R$108</f>
        <v>3.2119849579999998E-2</v>
      </c>
      <c r="T45" s="10">
        <f>1/$A$1*[1]PaperSectorMinusCoreVPAImp!S$108</f>
        <v>3.0686566399999997E-2</v>
      </c>
      <c r="U45" s="10">
        <f>1/$A$1*[1]PaperSectorMinusCoreVPAImp!T$108</f>
        <v>1.4150282300000001E-2</v>
      </c>
      <c r="V45" s="10">
        <f>1/$A$1*[1]PaperSectorMinusCoreVPAImp!U$108</f>
        <v>1.9004664000000001E-2</v>
      </c>
      <c r="W45" s="10">
        <f>1/$A$1*[1]PaperSectorMinusCoreVPAImp!V$108</f>
        <v>1.6397161E-2</v>
      </c>
      <c r="X45" s="10">
        <f>1/$A$1*[1]PaperSectorMinusCoreVPAImp!W$108</f>
        <v>2.6609075499999999E-2</v>
      </c>
      <c r="Y45" s="10">
        <f>1/$A$1*[1]PaperSectorMinusCoreVPAImp!X$108</f>
        <v>2.366231557025E-2</v>
      </c>
      <c r="Z45" s="10">
        <f>1/$A$1*[1]PaperSectorMinusCoreVPAImp!Y$108</f>
        <v>2.7546537882499996E-2</v>
      </c>
      <c r="AA45" s="10">
        <f>1/$A$1*[1]PaperSectorMinusCoreVPAImp!Z$108</f>
        <v>0</v>
      </c>
      <c r="AB45" s="10">
        <f>1/$A$1*[1]PaperSectorMinusCoreVPAImp!AA$108</f>
        <v>0</v>
      </c>
      <c r="AC45" s="4"/>
      <c r="AD45" s="45">
        <f>1/1000*[1]PaperSectorMinusCoreVPAImp!AB$108</f>
        <v>2.4396029999999998E-3</v>
      </c>
      <c r="AE45" s="10">
        <f>1/1000*[1]PaperSectorMinusCoreVPAImp!AC$108</f>
        <v>1.618956E-3</v>
      </c>
      <c r="AF45" s="10">
        <f>1/1000*[1]PaperSectorMinusCoreVPAImp!AD$108</f>
        <v>2.8916019999999996E-3</v>
      </c>
      <c r="AG45" s="10">
        <f>1/1000*[1]PaperSectorMinusCoreVPAImp!AE$108</f>
        <v>2.560929E-3</v>
      </c>
      <c r="AH45" s="10">
        <f>1/1000*[1]PaperSectorMinusCoreVPAImp!AF$108</f>
        <v>2.3759649999999998E-3</v>
      </c>
      <c r="AI45" s="10">
        <f>1/1000*[1]PaperSectorMinusCoreVPAImp!AG$108</f>
        <v>3.7100389999999996E-3</v>
      </c>
      <c r="AJ45" s="10">
        <f>1/1000*[1]PaperSectorMinusCoreVPAImp!AH$108</f>
        <v>6.1647840000000004E-3</v>
      </c>
      <c r="AK45" s="10">
        <f>1/1000*[1]PaperSectorMinusCoreVPAImp!AI$108</f>
        <v>5.1808259999999995E-3</v>
      </c>
      <c r="AL45" s="10">
        <f>1/1000*[1]PaperSectorMinusCoreVPAImp!AJ$108</f>
        <v>5.2140349999999997E-3</v>
      </c>
      <c r="AM45" s="10">
        <f>1/1000*[1]PaperSectorMinusCoreVPAImp!AK$108</f>
        <v>6.7141269999999994E-3</v>
      </c>
      <c r="AN45" s="10">
        <f>1/1000*[1]PaperSectorMinusCoreVPAImp!AL$108</f>
        <v>8.1252389999999994E-3</v>
      </c>
      <c r="AO45" s="10">
        <f>1/1000*[1]PaperSectorMinusCoreVPAImp!AM$108</f>
        <v>9.1265670000000004E-3</v>
      </c>
      <c r="AP45" s="10">
        <f>1/1000*[1]PaperSectorMinusCoreVPAImp!AN$108</f>
        <v>8.4421979999999997E-3</v>
      </c>
      <c r="AQ45" s="10">
        <f>1/1000*[1]PaperSectorMinusCoreVPAImp!AO$108</f>
        <v>8.3951219999999997E-3</v>
      </c>
      <c r="AR45" s="10">
        <f>1/1000*[1]PaperSectorMinusCoreVPAImp!AP$108</f>
        <v>6.0829439999999999E-3</v>
      </c>
      <c r="AS45" s="10">
        <f>1/1000*[1]PaperSectorMinusCoreVPAImp!AQ$108</f>
        <v>6.4473400000000002E-3</v>
      </c>
      <c r="AT45" s="10">
        <f>1/1000*[1]PaperSectorMinusCoreVPAImp!AR$108</f>
        <v>1.7968036000000003E-2</v>
      </c>
      <c r="AU45" s="10">
        <f>1/1000*[1]PaperSectorMinusCoreVPAImp!AS$108</f>
        <v>2.1111738999999997E-2</v>
      </c>
      <c r="AV45" s="10">
        <f>1/1000*[1]PaperSectorMinusCoreVPAImp!AT$108</f>
        <v>1.1586414E-2</v>
      </c>
      <c r="AW45" s="10">
        <f>1/1000*[1]PaperSectorMinusCoreVPAImp!AU$108</f>
        <v>1.0085262999999999E-2</v>
      </c>
      <c r="AX45" s="10">
        <f>1/1000*[1]PaperSectorMinusCoreVPAImp!AV$108</f>
        <v>8.4178310000000006E-3</v>
      </c>
      <c r="AY45" s="10">
        <f>1/1000*[1]PaperSectorMinusCoreVPAImp!AW$108</f>
        <v>1.8202521000000003E-2</v>
      </c>
      <c r="AZ45" s="10">
        <f>1/1000*[1]PaperSectorMinusCoreVPAImp!AX$108</f>
        <v>1.7533954631000003E-2</v>
      </c>
      <c r="BA45" s="10">
        <f>1/1000*[1]PaperSectorMinusCoreVPAImp!AY$108</f>
        <v>1.7730325490000004E-2</v>
      </c>
      <c r="BB45" s="10">
        <f>1/1000*[1]PaperSectorMinusCoreVPAImp!AZ$108</f>
        <v>0</v>
      </c>
      <c r="BC45" s="10">
        <f>1/1000*[1]PaperSectorMinusCoreVPAImp!BA$108</f>
        <v>0</v>
      </c>
      <c r="BD45" s="215"/>
    </row>
    <row r="46" spans="2:56">
      <c r="B46" s="5" t="s">
        <v>24</v>
      </c>
      <c r="C46" s="119">
        <f>1/$A$1*[1]PaperSectorMinusCoreVPAImp!$B$163</f>
        <v>1.5523631716666666</v>
      </c>
      <c r="D46" s="120">
        <f>1/$A$1*[1]PaperSectorMinusCoreVPAImp!$C$163</f>
        <v>1.5111839397</v>
      </c>
      <c r="E46" s="120">
        <f>1/$A$1*[1]PaperSectorMinusCoreVPAImp!$D$163</f>
        <v>1.5185921031666667</v>
      </c>
      <c r="F46" s="120">
        <f>1/$A$1*[1]PaperSectorMinusCoreVPAImp!$E$163</f>
        <v>1.3903043041666667</v>
      </c>
      <c r="G46" s="120">
        <f>1/$A$1*[1]PaperSectorMinusCoreVPAImp!$F$163</f>
        <v>1.5289911109999998</v>
      </c>
      <c r="H46" s="120">
        <f>1/$A$1*[1]PaperSectorMinusCoreVPAImp!$G$163</f>
        <v>1.7081223083300001</v>
      </c>
      <c r="I46" s="120">
        <f>1/$A$1*[1]PaperSectorMinusCoreVPAImp!$H$163</f>
        <v>1.65989811735</v>
      </c>
      <c r="J46" s="121">
        <f>1/$A$1*[1]PaperSectorMinusCoreVPAImp!$I$163</f>
        <v>1.5705229875</v>
      </c>
      <c r="K46" s="121">
        <f>1/$A$1*[1]PaperSectorMinusCoreVPAImp!$J$163</f>
        <v>1.7232872974999998</v>
      </c>
      <c r="L46" s="121">
        <f>1/$A$1*[1]PaperSectorMinusCoreVPAImp!$K$163</f>
        <v>1.3830967050327869</v>
      </c>
      <c r="M46" s="120">
        <f>1/$A$1*[1]PaperSectorMinusCoreVPAImp!L$163</f>
        <v>1.4565998619999998</v>
      </c>
      <c r="N46" s="120">
        <f>1/$A$1*[1]PaperSectorMinusCoreVPAImp!M$163</f>
        <v>1.2448630144199999</v>
      </c>
      <c r="O46" s="120">
        <f>1/$A$1*[1]PaperSectorMinusCoreVPAImp!N$163</f>
        <v>1.06778742323</v>
      </c>
      <c r="P46" s="120">
        <f>1/$A$1*[1]PaperSectorMinusCoreVPAImp!O$163</f>
        <v>1.04138131782</v>
      </c>
      <c r="Q46" s="120">
        <f>1/$A$1*[1]PaperSectorMinusCoreVPAImp!P$163</f>
        <v>1.0747444658899998</v>
      </c>
      <c r="R46" s="120">
        <f>1/$A$1*[1]PaperSectorMinusCoreVPAImp!Q$163</f>
        <v>1.1149870337200001</v>
      </c>
      <c r="S46" s="120">
        <f>1/$A$1*[1]PaperSectorMinusCoreVPAImp!R$163</f>
        <v>1.1754013241400001</v>
      </c>
      <c r="T46" s="120">
        <f>1/$A$1*[1]PaperSectorMinusCoreVPAImp!S$163</f>
        <v>1.0580818985</v>
      </c>
      <c r="U46" s="120">
        <f>1/$A$1*[1]PaperSectorMinusCoreVPAImp!T$163</f>
        <v>0.86803639259999998</v>
      </c>
      <c r="V46" s="120">
        <f>1/$A$1*[1]PaperSectorMinusCoreVPAImp!U$163</f>
        <v>0.72407803389999992</v>
      </c>
      <c r="W46" s="120">
        <f>1/$A$1*[1]PaperSectorMinusCoreVPAImp!V$163</f>
        <v>0.79358505400000001</v>
      </c>
      <c r="X46" s="120">
        <f>1/$A$1*[1]PaperSectorMinusCoreVPAImp!W$163</f>
        <v>0.77082454389999988</v>
      </c>
      <c r="Y46" s="120">
        <f>1/$A$1*[1]PaperSectorMinusCoreVPAImp!X$163</f>
        <v>0.76879760388125007</v>
      </c>
      <c r="Z46" s="120">
        <f>1/$A$1*[1]PaperSectorMinusCoreVPAImp!Y$163</f>
        <v>0.60231743518149994</v>
      </c>
      <c r="AA46" s="120">
        <f>1/$A$1*[1]PaperSectorMinusCoreVPAImp!Z$163</f>
        <v>0</v>
      </c>
      <c r="AB46" s="120">
        <f>1/$A$1*[1]PaperSectorMinusCoreVPAImp!AA$163</f>
        <v>0</v>
      </c>
      <c r="AC46" s="4"/>
      <c r="AD46" s="45">
        <f>1/1000*[1]PaperSectorMinusCoreVPAImp!AB$163</f>
        <v>0.28406346500000001</v>
      </c>
      <c r="AE46" s="10">
        <f>1/1000*[1]PaperSectorMinusCoreVPAImp!AC$163</f>
        <v>0.22697958100000001</v>
      </c>
      <c r="AF46" s="10">
        <f>1/1000*[1]PaperSectorMinusCoreVPAImp!AD$163</f>
        <v>0.22966762399999999</v>
      </c>
      <c r="AG46" s="10">
        <f>1/1000*[1]PaperSectorMinusCoreVPAImp!AE$163</f>
        <v>0.260771798</v>
      </c>
      <c r="AH46" s="10">
        <f>1/1000*[1]PaperSectorMinusCoreVPAImp!AF$163</f>
        <v>0.31216295399999999</v>
      </c>
      <c r="AI46" s="10">
        <f>1/1000*[1]PaperSectorMinusCoreVPAImp!AG$163</f>
        <v>0.35694748199999998</v>
      </c>
      <c r="AJ46" s="10">
        <f>1/1000*[1]PaperSectorMinusCoreVPAImp!AH$163</f>
        <v>0.33980769700000002</v>
      </c>
      <c r="AK46" s="10">
        <f>1/1000*[1]PaperSectorMinusCoreVPAImp!AI$163</f>
        <v>0.37329510600000004</v>
      </c>
      <c r="AL46" s="10">
        <f>1/1000*[1]PaperSectorMinusCoreVPAImp!AJ$163</f>
        <v>0.40266754900000001</v>
      </c>
      <c r="AM46" s="10">
        <f>1/1000*[1]PaperSectorMinusCoreVPAImp!AK$163</f>
        <v>0.32419551499999999</v>
      </c>
      <c r="AN46" s="10">
        <f>1/1000*[1]PaperSectorMinusCoreVPAImp!AL$163</f>
        <v>0.37845624699999997</v>
      </c>
      <c r="AO46" s="10">
        <f>1/1000*[1]PaperSectorMinusCoreVPAImp!AM$163</f>
        <v>0.36980453499999999</v>
      </c>
      <c r="AP46" s="10">
        <f>1/1000*[1]PaperSectorMinusCoreVPAImp!AN$163</f>
        <v>0.28783182999999996</v>
      </c>
      <c r="AQ46" s="10">
        <f>1/1000*[1]PaperSectorMinusCoreVPAImp!AO$163</f>
        <v>0.25706881100000001</v>
      </c>
      <c r="AR46" s="10">
        <f>1/1000*[1]PaperSectorMinusCoreVPAImp!AP$163</f>
        <v>0.24992903499999999</v>
      </c>
      <c r="AS46" s="10">
        <f>1/1000*[1]PaperSectorMinusCoreVPAImp!AQ$163</f>
        <v>0.225239261</v>
      </c>
      <c r="AT46" s="10">
        <f>1/1000*[1]PaperSectorMinusCoreVPAImp!AR$163</f>
        <v>0.227620768</v>
      </c>
      <c r="AU46" s="10">
        <f>1/1000*[1]PaperSectorMinusCoreVPAImp!AS$163</f>
        <v>0.24758406299999999</v>
      </c>
      <c r="AV46" s="10">
        <f>1/1000*[1]PaperSectorMinusCoreVPAImp!AT$163</f>
        <v>0.22914504899999999</v>
      </c>
      <c r="AW46" s="10">
        <f>1/1000*[1]PaperSectorMinusCoreVPAImp!AU$163</f>
        <v>0.17101398000000001</v>
      </c>
      <c r="AX46" s="10">
        <f>1/1000*[1]PaperSectorMinusCoreVPAImp!AV$163</f>
        <v>0.17398523299999999</v>
      </c>
      <c r="AY46" s="10">
        <f>1/1000*[1]PaperSectorMinusCoreVPAImp!AW$163</f>
        <v>0.200760835</v>
      </c>
      <c r="AZ46" s="10">
        <f>1/1000*[1]PaperSectorMinusCoreVPAImp!AX$163</f>
        <v>0.21459624255099993</v>
      </c>
      <c r="BA46" s="10">
        <f>1/1000*[1]PaperSectorMinusCoreVPAImp!AY$163</f>
        <v>0.16591125643099996</v>
      </c>
      <c r="BB46" s="10">
        <f>1/1000*[1]PaperSectorMinusCoreVPAImp!AZ$163</f>
        <v>0</v>
      </c>
      <c r="BC46" s="10">
        <f>1/1000*[1]PaperSectorMinusCoreVPAImp!BA$163</f>
        <v>0</v>
      </c>
      <c r="BD46" s="215"/>
    </row>
    <row r="47" spans="2:56">
      <c r="B47" s="5" t="s">
        <v>57</v>
      </c>
      <c r="C47" s="45">
        <f>1/$A$1*[1]PaperSectorMinusCoreVPAImp!$B$171</f>
        <v>6.1472066833333339E-2</v>
      </c>
      <c r="D47" s="10">
        <f>1/$A$1*[1]PaperSectorMinusCoreVPAImp!$C$171</f>
        <v>7.0044625999999999E-2</v>
      </c>
      <c r="E47" s="10">
        <f>1/$A$1*[1]PaperSectorMinusCoreVPAImp!$D$171</f>
        <v>6.5520202333333333E-2</v>
      </c>
      <c r="F47" s="10">
        <f>1/$A$1*[1]PaperSectorMinusCoreVPAImp!$E$171</f>
        <v>6.7840314499999999E-2</v>
      </c>
      <c r="G47" s="10">
        <f>1/$A$1*[1]PaperSectorMinusCoreVPAImp!$F$171</f>
        <v>8.9770243499999999E-2</v>
      </c>
      <c r="H47" s="10">
        <f>1/$A$1*[1]PaperSectorMinusCoreVPAImp!$G$171</f>
        <v>8.5534760000000001E-2</v>
      </c>
      <c r="I47" s="10">
        <f>1/$A$1*[1]PaperSectorMinusCoreVPAImp!$H$171</f>
        <v>6.3983453499999995E-2</v>
      </c>
      <c r="J47" s="37">
        <f>1/$A$1*[1]PaperSectorMinusCoreVPAImp!$I$171</f>
        <v>1.3877163E-2</v>
      </c>
      <c r="K47" s="37">
        <f>1/$A$1*[1]PaperSectorMinusCoreVPAImp!$J$171</f>
        <v>1.5308950999999999E-2</v>
      </c>
      <c r="L47" s="37">
        <f>1/$A$1*[1]PaperSectorMinusCoreVPAImp!$K$171</f>
        <v>8.6549469999999996E-3</v>
      </c>
      <c r="M47" s="10">
        <f>1/$A$1*[1]PaperSectorMinusCoreVPAImp!L$171</f>
        <v>2.3991404500000001E-2</v>
      </c>
      <c r="N47" s="10">
        <f>1/$A$1*[1]PaperSectorMinusCoreVPAImp!M$171</f>
        <v>1.00921625E-2</v>
      </c>
      <c r="O47" s="10">
        <f>1/$A$1*[1]PaperSectorMinusCoreVPAImp!N$171</f>
        <v>2.16111945E-2</v>
      </c>
      <c r="P47" s="10">
        <f>1/$A$1*[1]PaperSectorMinusCoreVPAImp!O$171</f>
        <v>1.41639855E-2</v>
      </c>
      <c r="Q47" s="10">
        <f>1/$A$1*[1]PaperSectorMinusCoreVPAImp!P$171</f>
        <v>7.3367244999999999E-3</v>
      </c>
      <c r="R47" s="10">
        <f>1/$A$1*[1]PaperSectorMinusCoreVPAImp!Q$171</f>
        <v>6.1481345000000001E-3</v>
      </c>
      <c r="S47" s="10">
        <f>1/$A$1*[1]PaperSectorMinusCoreVPAImp!R$171</f>
        <v>5.0801099999999997E-3</v>
      </c>
      <c r="T47" s="10">
        <f>1/$A$1*[1]PaperSectorMinusCoreVPAImp!S$171</f>
        <v>6.1185250000000003E-4</v>
      </c>
      <c r="U47" s="10">
        <f>1/$A$1*[1]PaperSectorMinusCoreVPAImp!T$171</f>
        <v>7.2653649999999991E-4</v>
      </c>
      <c r="V47" s="10">
        <f>1/$A$1*[1]PaperSectorMinusCoreVPAImp!U$171</f>
        <v>3.5083544999999997E-3</v>
      </c>
      <c r="W47" s="10">
        <f>1/$A$1*[1]PaperSectorMinusCoreVPAImp!V$171</f>
        <v>3.4495509999999999E-3</v>
      </c>
      <c r="X47" s="10">
        <f>1/$A$1*[1]PaperSectorMinusCoreVPAImp!W$171</f>
        <v>3.1123574999999998E-3</v>
      </c>
      <c r="Y47" s="10">
        <f>1/$A$1*[1]PaperSectorMinusCoreVPAImp!X$171</f>
        <v>1.2231019289999998E-3</v>
      </c>
      <c r="Z47" s="10">
        <f>1/$A$1*[1]PaperSectorMinusCoreVPAImp!Y$171</f>
        <v>1.9985000000000001E-4</v>
      </c>
      <c r="AA47" s="10">
        <f>1/$A$1*[1]PaperSectorMinusCoreVPAImp!Z$171</f>
        <v>0</v>
      </c>
      <c r="AB47" s="10">
        <f>1/$A$1*[1]PaperSectorMinusCoreVPAImp!AA$171</f>
        <v>0</v>
      </c>
      <c r="AC47" s="4"/>
      <c r="AD47" s="45">
        <f>1/1000*[1]PaperSectorMinusCoreVPAImp!AB$171</f>
        <v>1.3579348999999999E-2</v>
      </c>
      <c r="AE47" s="10">
        <f>1/1000*[1]PaperSectorMinusCoreVPAImp!AC$171</f>
        <v>1.2573970999999998E-2</v>
      </c>
      <c r="AF47" s="10">
        <f>1/1000*[1]PaperSectorMinusCoreVPAImp!AD$171</f>
        <v>1.2399888999999999E-2</v>
      </c>
      <c r="AG47" s="10">
        <f>1/1000*[1]PaperSectorMinusCoreVPAImp!AE$171</f>
        <v>1.2715674999999999E-2</v>
      </c>
      <c r="AH47" s="10">
        <f>1/1000*[1]PaperSectorMinusCoreVPAImp!AF$171</f>
        <v>1.5103038000000001E-2</v>
      </c>
      <c r="AI47" s="10">
        <f>1/1000*[1]PaperSectorMinusCoreVPAImp!AG$171</f>
        <v>1.7918317000000003E-2</v>
      </c>
      <c r="AJ47" s="10">
        <f>1/1000*[1]PaperSectorMinusCoreVPAImp!AH$171</f>
        <v>1.4675171000000001E-2</v>
      </c>
      <c r="AK47" s="10">
        <f>1/1000*[1]PaperSectorMinusCoreVPAImp!AI$171</f>
        <v>5.5842109999999995E-3</v>
      </c>
      <c r="AL47" s="10">
        <f>1/1000*[1]PaperSectorMinusCoreVPAImp!AJ$171</f>
        <v>4.9530609999999999E-3</v>
      </c>
      <c r="AM47" s="10">
        <f>1/1000*[1]PaperSectorMinusCoreVPAImp!AK$171</f>
        <v>3.2586390000000002E-3</v>
      </c>
      <c r="AN47" s="10">
        <f>1/1000*[1]PaperSectorMinusCoreVPAImp!AL$171</f>
        <v>6.0118269999999991E-3</v>
      </c>
      <c r="AO47" s="10">
        <f>1/1000*[1]PaperSectorMinusCoreVPAImp!AM$171</f>
        <v>3.8835319999999999E-3</v>
      </c>
      <c r="AP47" s="10">
        <f>1/1000*[1]PaperSectorMinusCoreVPAImp!AN$171</f>
        <v>5.6418119999999995E-3</v>
      </c>
      <c r="AQ47" s="10">
        <f>1/1000*[1]PaperSectorMinusCoreVPAImp!AO$171</f>
        <v>3.7520349999999999E-3</v>
      </c>
      <c r="AR47" s="10">
        <f>1/1000*[1]PaperSectorMinusCoreVPAImp!AP$171</f>
        <v>1.8721319999999999E-3</v>
      </c>
      <c r="AS47" s="10">
        <f>1/1000*[1]PaperSectorMinusCoreVPAImp!AQ$171</f>
        <v>1.0547850000000001E-3</v>
      </c>
      <c r="AT47" s="10">
        <f>1/1000*[1]PaperSectorMinusCoreVPAImp!AR$171</f>
        <v>1.0092269999999999E-3</v>
      </c>
      <c r="AU47" s="10">
        <f>1/1000*[1]PaperSectorMinusCoreVPAImp!AS$171</f>
        <v>4.5406199999999998E-4</v>
      </c>
      <c r="AV47" s="10">
        <f>1/1000*[1]PaperSectorMinusCoreVPAImp!AT$171</f>
        <v>5.45846E-4</v>
      </c>
      <c r="AW47" s="10">
        <f>1/1000*[1]PaperSectorMinusCoreVPAImp!AU$171</f>
        <v>8.0660699999999998E-4</v>
      </c>
      <c r="AX47" s="10">
        <f>1/1000*[1]PaperSectorMinusCoreVPAImp!AV$171</f>
        <v>6.7404299999999993E-4</v>
      </c>
      <c r="AY47" s="10">
        <f>1/1000*[1]PaperSectorMinusCoreVPAImp!AW$171</f>
        <v>7.1170899999999993E-4</v>
      </c>
      <c r="AZ47" s="10">
        <f>1/1000*[1]PaperSectorMinusCoreVPAImp!AX$171</f>
        <v>1.1480678169999998E-3</v>
      </c>
      <c r="BA47" s="10">
        <f>1/1000*[1]PaperSectorMinusCoreVPAImp!AY$171</f>
        <v>2.6529864399999999E-4</v>
      </c>
      <c r="BB47" s="10">
        <f>1/1000*[1]PaperSectorMinusCoreVPAImp!AZ$171</f>
        <v>0</v>
      </c>
      <c r="BC47" s="10">
        <f>1/1000*[1]PaperSectorMinusCoreVPAImp!BA$171</f>
        <v>0</v>
      </c>
      <c r="BD47" s="215"/>
    </row>
    <row r="48" spans="2:56">
      <c r="B48" s="5" t="s">
        <v>80</v>
      </c>
      <c r="C48" s="45">
        <f>1/$A$1*[1]PaperSectorMinusCoreVPAImp!$B$226</f>
        <v>6.2116471666666664E-3</v>
      </c>
      <c r="D48" s="10">
        <f>1/$A$1*[1]PaperSectorMinusCoreVPAImp!$C$226</f>
        <v>7.8697301666666667E-3</v>
      </c>
      <c r="E48" s="10">
        <f>1/$A$1*[1]PaperSectorMinusCoreVPAImp!$D$226</f>
        <v>2.0853484166666665E-2</v>
      </c>
      <c r="F48" s="10">
        <f>1/$A$1*[1]PaperSectorMinusCoreVPAImp!$E$226</f>
        <v>1.9560913166666669E-2</v>
      </c>
      <c r="G48" s="10">
        <f>1/$A$1*[1]PaperSectorMinusCoreVPAImp!$F$226</f>
        <v>2.27607825E-2</v>
      </c>
      <c r="H48" s="10">
        <f>1/$A$1*[1]PaperSectorMinusCoreVPAImp!$G$226</f>
        <v>3.56871375E-2</v>
      </c>
      <c r="I48" s="10">
        <f>1/$A$1*[1]PaperSectorMinusCoreVPAImp!$H$226</f>
        <v>4.2478547999999998E-2</v>
      </c>
      <c r="J48" s="37">
        <f>1/$A$1*[1]PaperSectorMinusCoreVPAImp!$I$226</f>
        <v>7.7912484999999995E-3</v>
      </c>
      <c r="K48" s="37">
        <f>1/$A$1*[1]PaperSectorMinusCoreVPAImp!$J$226</f>
        <v>5.4874820000000001E-3</v>
      </c>
      <c r="L48" s="37">
        <f>1/$A$1*[1]PaperSectorMinusCoreVPAImp!$K$226</f>
        <v>3.0707629836065572E-3</v>
      </c>
      <c r="M48" s="10">
        <f>1/$A$1*[1]PaperSectorMinusCoreVPAImp!L$226</f>
        <v>2.4535734999999999E-3</v>
      </c>
      <c r="N48" s="10">
        <f>1/$A$1*[1]PaperSectorMinusCoreVPAImp!M$226</f>
        <v>3.9873784999999995E-3</v>
      </c>
      <c r="O48" s="10">
        <f>1/$A$1*[1]PaperSectorMinusCoreVPAImp!N$226</f>
        <v>3.4064834999999998E-3</v>
      </c>
      <c r="P48" s="10">
        <f>1/$A$1*[1]PaperSectorMinusCoreVPAImp!O$226</f>
        <v>3.3738564999999999E-3</v>
      </c>
      <c r="Q48" s="10">
        <f>1/$A$1*[1]PaperSectorMinusCoreVPAImp!P$226</f>
        <v>3.0736089999999997E-3</v>
      </c>
      <c r="R48" s="10">
        <f>1/$A$1*[1]PaperSectorMinusCoreVPAImp!Q$226</f>
        <v>1.8129019999999999E-3</v>
      </c>
      <c r="S48" s="10">
        <f>1/$A$1*[1]PaperSectorMinusCoreVPAImp!R$226</f>
        <v>5.2817534999999999E-3</v>
      </c>
      <c r="T48" s="10">
        <f>1/$A$1*[1]PaperSectorMinusCoreVPAImp!S$226</f>
        <v>1.7943814E-3</v>
      </c>
      <c r="U48" s="10">
        <f>1/$A$1*[1]PaperSectorMinusCoreVPAImp!T$226</f>
        <v>5.1561621999999998E-3</v>
      </c>
      <c r="V48" s="10">
        <f>1/$A$1*[1]PaperSectorMinusCoreVPAImp!U$226</f>
        <v>2.7529425000000001E-3</v>
      </c>
      <c r="W48" s="10">
        <f>1/$A$1*[1]PaperSectorMinusCoreVPAImp!V$226</f>
        <v>2.0439250999999999E-3</v>
      </c>
      <c r="X48" s="10">
        <f>1/$A$1*[1]PaperSectorMinusCoreVPAImp!W$226</f>
        <v>9.9521415000000009E-3</v>
      </c>
      <c r="Y48" s="10">
        <f>1/$A$1*[1]PaperSectorMinusCoreVPAImp!X$226</f>
        <v>4.5602193035000011E-3</v>
      </c>
      <c r="Z48" s="10">
        <f>1/$A$1*[1]PaperSectorMinusCoreVPAImp!Y$226</f>
        <v>3.4076623000000002E-3</v>
      </c>
      <c r="AA48" s="10">
        <f>1/$A$1*[1]PaperSectorMinusCoreVPAImp!Z$226</f>
        <v>0</v>
      </c>
      <c r="AB48" s="10">
        <f>1/$A$1*[1]PaperSectorMinusCoreVPAImp!AA$226</f>
        <v>0</v>
      </c>
      <c r="AC48" s="4"/>
      <c r="AD48" s="45">
        <f>1/1000*[1]PaperSectorMinusCoreVPAImp!AB$226</f>
        <v>3.594398E-3</v>
      </c>
      <c r="AE48" s="10">
        <f>1/1000*[1]PaperSectorMinusCoreVPAImp!AC$226</f>
        <v>2.9255429999999996E-3</v>
      </c>
      <c r="AF48" s="10">
        <f>1/1000*[1]PaperSectorMinusCoreVPAImp!AD$226</f>
        <v>4.2375939999999999E-3</v>
      </c>
      <c r="AG48" s="10">
        <f>1/1000*[1]PaperSectorMinusCoreVPAImp!AE$226</f>
        <v>5.9963120000000002E-3</v>
      </c>
      <c r="AH48" s="10">
        <f>1/1000*[1]PaperSectorMinusCoreVPAImp!AF$226</f>
        <v>7.0519229999999999E-3</v>
      </c>
      <c r="AI48" s="10">
        <f>1/1000*[1]PaperSectorMinusCoreVPAImp!AG$226</f>
        <v>7.7216480000000002E-3</v>
      </c>
      <c r="AJ48" s="10">
        <f>1/1000*[1]PaperSectorMinusCoreVPAImp!AH$226</f>
        <v>5.0523669999999994E-3</v>
      </c>
      <c r="AK48" s="10">
        <f>1/1000*[1]PaperSectorMinusCoreVPAImp!AI$226</f>
        <v>4.8986120000000001E-3</v>
      </c>
      <c r="AL48" s="10">
        <f>1/1000*[1]PaperSectorMinusCoreVPAImp!AJ$226</f>
        <v>5.390751E-3</v>
      </c>
      <c r="AM48" s="10">
        <f>1/1000*[1]PaperSectorMinusCoreVPAImp!AK$226</f>
        <v>4.4680880000000003E-3</v>
      </c>
      <c r="AN48" s="10">
        <f>1/1000*[1]PaperSectorMinusCoreVPAImp!AL$226</f>
        <v>3.6508959999999998E-3</v>
      </c>
      <c r="AO48" s="10">
        <f>1/1000*[1]PaperSectorMinusCoreVPAImp!AM$226</f>
        <v>4.0528499999999993E-3</v>
      </c>
      <c r="AP48" s="10">
        <f>1/1000*[1]PaperSectorMinusCoreVPAImp!AN$226</f>
        <v>4.5425069999999994E-3</v>
      </c>
      <c r="AQ48" s="10">
        <f>1/1000*[1]PaperSectorMinusCoreVPAImp!AO$226</f>
        <v>3.437299E-3</v>
      </c>
      <c r="AR48" s="10">
        <f>1/1000*[1]PaperSectorMinusCoreVPAImp!AP$226</f>
        <v>3.0554919999999999E-3</v>
      </c>
      <c r="AS48" s="10">
        <f>1/1000*[1]PaperSectorMinusCoreVPAImp!AQ$226</f>
        <v>2.0835619999999997E-3</v>
      </c>
      <c r="AT48" s="10">
        <f>1/1000*[1]PaperSectorMinusCoreVPAImp!AR$226</f>
        <v>2.4536599999999999E-3</v>
      </c>
      <c r="AU48" s="10">
        <f>1/1000*[1]PaperSectorMinusCoreVPAImp!AS$226</f>
        <v>2.7268910000000004E-3</v>
      </c>
      <c r="AV48" s="10">
        <f>1/1000*[1]PaperSectorMinusCoreVPAImp!AT$226</f>
        <v>3.9410439999999995E-3</v>
      </c>
      <c r="AW48" s="10">
        <f>1/1000*[1]PaperSectorMinusCoreVPAImp!AU$226</f>
        <v>3.7860699999999999E-3</v>
      </c>
      <c r="AX48" s="10">
        <f>1/1000*[1]PaperSectorMinusCoreVPAImp!AV$226</f>
        <v>3.2138199999999996E-3</v>
      </c>
      <c r="AY48" s="10">
        <f>1/1000*[1]PaperSectorMinusCoreVPAImp!AW$226</f>
        <v>2.8752819999999998E-3</v>
      </c>
      <c r="AZ48" s="10">
        <f>1/1000*[1]PaperSectorMinusCoreVPAImp!AX$226</f>
        <v>3.0883970810000002E-3</v>
      </c>
      <c r="BA48" s="10">
        <f>1/1000*[1]PaperSectorMinusCoreVPAImp!AY$226</f>
        <v>3.3328078280000003E-3</v>
      </c>
      <c r="BB48" s="10">
        <f>1/1000*[1]PaperSectorMinusCoreVPAImp!AZ$226</f>
        <v>0</v>
      </c>
      <c r="BC48" s="10">
        <f>1/1000*[1]PaperSectorMinusCoreVPAImp!BA$226</f>
        <v>0</v>
      </c>
      <c r="BD48" s="215"/>
    </row>
    <row r="49" spans="2:56">
      <c r="B49" s="50" t="s">
        <v>191</v>
      </c>
      <c r="C49" s="45">
        <f>1/$A$1*[1]PaperSectorMinusCoreVPAImp!$B$245</f>
        <v>8.0301899999999998E-4</v>
      </c>
      <c r="D49" s="10">
        <f>1/$A$1*[1]PaperSectorMinusCoreVPAImp!$C$245</f>
        <v>6.9586416666666672E-4</v>
      </c>
      <c r="E49" s="10">
        <f>1/$A$1*[1]PaperSectorMinusCoreVPAImp!$D$245</f>
        <v>8.6268816666666671E-4</v>
      </c>
      <c r="F49" s="10">
        <f>1/$A$1*[1]PaperSectorMinusCoreVPAImp!$E$245</f>
        <v>1.1388335000000001E-3</v>
      </c>
      <c r="G49" s="10">
        <f>1/$A$1*[1]PaperSectorMinusCoreVPAImp!$F$245</f>
        <v>1.8730215000000001E-3</v>
      </c>
      <c r="H49" s="10">
        <f>1/$A$1*[1]PaperSectorMinusCoreVPAImp!$G$245</f>
        <v>1.3289850000000001E-4</v>
      </c>
      <c r="I49" s="10">
        <f>1/$A$1*[1]PaperSectorMinusCoreVPAImp!$H$245</f>
        <v>8.0667999999999994E-5</v>
      </c>
      <c r="J49" s="37">
        <f>1/$A$1*[1]PaperSectorMinusCoreVPAImp!$I$245</f>
        <v>9.4139499999999995E-5</v>
      </c>
      <c r="K49" s="37">
        <f>1/$A$1*[1]PaperSectorMinusCoreVPAImp!$J$245</f>
        <v>1.17551E-4</v>
      </c>
      <c r="L49" s="37">
        <f>1/$A$1*[1]PaperSectorMinusCoreVPAImp!$K$245</f>
        <v>1.41302E-4</v>
      </c>
      <c r="M49" s="10">
        <f>1/$A$1*[1]PaperSectorMinusCoreVPAImp!L$245</f>
        <v>8.6030000000000001E-5</v>
      </c>
      <c r="N49" s="10">
        <f>1/$A$1*[1]PaperSectorMinusCoreVPAImp!M$245</f>
        <v>1.6381784999999999E-3</v>
      </c>
      <c r="O49" s="10">
        <f>1/$A$1*[1]PaperSectorMinusCoreVPAImp!N$245</f>
        <v>3.7367469999999999E-3</v>
      </c>
      <c r="P49" s="10">
        <f>1/$A$1*[1]PaperSectorMinusCoreVPAImp!O$245</f>
        <v>4.8822549999999996E-4</v>
      </c>
      <c r="Q49" s="10">
        <f>1/$A$1*[1]PaperSectorMinusCoreVPAImp!P$245</f>
        <v>8.0464999999999996E-5</v>
      </c>
      <c r="R49" s="10">
        <f>1/$A$1*[1]PaperSectorMinusCoreVPAImp!Q$245</f>
        <v>2.5797800000000002E-4</v>
      </c>
      <c r="S49" s="10">
        <f>1/$A$1*[1]PaperSectorMinusCoreVPAImp!R$245</f>
        <v>4.6422599999999998E-4</v>
      </c>
      <c r="T49" s="10">
        <f>1/$A$1*[1]PaperSectorMinusCoreVPAImp!S$245</f>
        <v>1.672965E-4</v>
      </c>
      <c r="U49" s="10">
        <f>1/$A$1*[1]PaperSectorMinusCoreVPAImp!T$245</f>
        <v>6.7397435E-3</v>
      </c>
      <c r="V49" s="10">
        <f>1/$A$1*[1]PaperSectorMinusCoreVPAImp!U$245</f>
        <v>3.0654854999999998E-2</v>
      </c>
      <c r="W49" s="10">
        <f>1/$A$1*[1]PaperSectorMinusCoreVPAImp!V$245</f>
        <v>6.1465033000000002E-2</v>
      </c>
      <c r="X49" s="10">
        <f>1/$A$1*[1]PaperSectorMinusCoreVPAImp!W$245</f>
        <v>4.5607981999999998E-2</v>
      </c>
      <c r="Y49" s="10">
        <f>1/$A$1*[1]PaperSectorMinusCoreVPAImp!X$245</f>
        <v>3.5814536520000001E-3</v>
      </c>
      <c r="Z49" s="10">
        <f>1/$A$1*[1]PaperSectorMinusCoreVPAImp!Y$245</f>
        <v>7.7077410756500014E-2</v>
      </c>
      <c r="AA49" s="10">
        <f>1/$A$1*[1]PaperSectorMinusCoreVPAImp!Z$245</f>
        <v>0</v>
      </c>
      <c r="AB49" s="10">
        <f>1/$A$1*[1]PaperSectorMinusCoreVPAImp!AA$245</f>
        <v>0</v>
      </c>
      <c r="AC49" s="4"/>
      <c r="AD49" s="45">
        <f>1/1000*[1]PaperSectorMinusCoreVPAImp!AB$245</f>
        <v>2.7935499999999996E-4</v>
      </c>
      <c r="AE49" s="10">
        <f>1/1000*[1]PaperSectorMinusCoreVPAImp!AC$245</f>
        <v>1.8408300000000001E-4</v>
      </c>
      <c r="AF49" s="10">
        <f>1/1000*[1]PaperSectorMinusCoreVPAImp!AD$245</f>
        <v>2.58865E-4</v>
      </c>
      <c r="AG49" s="10">
        <f>1/1000*[1]PaperSectorMinusCoreVPAImp!AE$245</f>
        <v>3.2757900000000004E-4</v>
      </c>
      <c r="AH49" s="10">
        <f>1/1000*[1]PaperSectorMinusCoreVPAImp!AF$245</f>
        <v>5.8530700000000008E-4</v>
      </c>
      <c r="AI49" s="10">
        <f>1/1000*[1]PaperSectorMinusCoreVPAImp!AG$245</f>
        <v>1.1310299999999999E-4</v>
      </c>
      <c r="AJ49" s="10">
        <f>1/1000*[1]PaperSectorMinusCoreVPAImp!AH$245</f>
        <v>4.9956999999999996E-5</v>
      </c>
      <c r="AK49" s="10">
        <f>1/1000*[1]PaperSectorMinusCoreVPAImp!AI$245</f>
        <v>8.7886999999999994E-5</v>
      </c>
      <c r="AL49" s="10">
        <f>1/1000*[1]PaperSectorMinusCoreVPAImp!AJ$245</f>
        <v>1.3286399999999998E-4</v>
      </c>
      <c r="AM49" s="10">
        <f>1/1000*[1]PaperSectorMinusCoreVPAImp!AK$245</f>
        <v>1.38412E-4</v>
      </c>
      <c r="AN49" s="10">
        <f>1/1000*[1]PaperSectorMinusCoreVPAImp!AL$245</f>
        <v>1.0214899999999999E-4</v>
      </c>
      <c r="AO49" s="10">
        <f>1/1000*[1]PaperSectorMinusCoreVPAImp!AM$245</f>
        <v>7.1915399999999995E-4</v>
      </c>
      <c r="AP49" s="10">
        <f>1/1000*[1]PaperSectorMinusCoreVPAImp!AN$245</f>
        <v>1.8805499999999999E-3</v>
      </c>
      <c r="AQ49" s="10">
        <f>1/1000*[1]PaperSectorMinusCoreVPAImp!AO$245</f>
        <v>2.8571199999999998E-4</v>
      </c>
      <c r="AR49" s="10">
        <f>1/1000*[1]PaperSectorMinusCoreVPAImp!AP$245</f>
        <v>1.1752999999999999E-4</v>
      </c>
      <c r="AS49" s="10">
        <f>1/1000*[1]PaperSectorMinusCoreVPAImp!AQ$245</f>
        <v>1.8278000000000001E-4</v>
      </c>
      <c r="AT49" s="10">
        <f>1/1000*[1]PaperSectorMinusCoreVPAImp!AR$245</f>
        <v>3.0499999999999999E-4</v>
      </c>
      <c r="AU49" s="10">
        <f>1/1000*[1]PaperSectorMinusCoreVPAImp!AS$245</f>
        <v>1.31466E-4</v>
      </c>
      <c r="AV49" s="10">
        <f>1/1000*[1]PaperSectorMinusCoreVPAImp!AT$245</f>
        <v>1.4332129999999998E-3</v>
      </c>
      <c r="AW49" s="10">
        <f>1/1000*[1]PaperSectorMinusCoreVPAImp!AU$245</f>
        <v>3.971863E-3</v>
      </c>
      <c r="AX49" s="10">
        <f>1/1000*[1]PaperSectorMinusCoreVPAImp!AV$245</f>
        <v>6.9812709999999998E-3</v>
      </c>
      <c r="AY49" s="10">
        <f>1/1000*[1]PaperSectorMinusCoreVPAImp!AW$245</f>
        <v>6.6337110000000005E-3</v>
      </c>
      <c r="AZ49" s="10">
        <f>1/1000*[1]PaperSectorMinusCoreVPAImp!AX$245</f>
        <v>9.8377938299999993E-4</v>
      </c>
      <c r="BA49" s="10">
        <f>1/1000*[1]PaperSectorMinusCoreVPAImp!AY$245</f>
        <v>1.0627712258999999E-2</v>
      </c>
      <c r="BB49" s="10">
        <f>1/1000*[1]PaperSectorMinusCoreVPAImp!AZ$245</f>
        <v>0</v>
      </c>
      <c r="BC49" s="10">
        <f>1/1000*[1]PaperSectorMinusCoreVPAImp!BA$245</f>
        <v>0</v>
      </c>
      <c r="BD49" s="215"/>
    </row>
    <row r="50" spans="2:56">
      <c r="B50" s="50" t="s">
        <v>192</v>
      </c>
      <c r="C50" s="45">
        <f>1/$A$1*[1]PaperSectorMinusCoreVPAImp!$B$244</f>
        <v>2.4990000000000001E-6</v>
      </c>
      <c r="D50" s="10">
        <f>1/$A$1*[1]PaperSectorMinusCoreVPAImp!$C$244</f>
        <v>6.4368499999999999E-5</v>
      </c>
      <c r="E50" s="10">
        <f>1/$A$1*[1]PaperSectorMinusCoreVPAImp!$D$244</f>
        <v>2.8489999999999997E-6</v>
      </c>
      <c r="F50" s="10">
        <f>1/$A$1*[1]PaperSectorMinusCoreVPAImp!$E$244</f>
        <v>0</v>
      </c>
      <c r="G50" s="10">
        <f>1/$A$1*[1]PaperSectorMinusCoreVPAImp!$F$244</f>
        <v>3.4999999999999996E-8</v>
      </c>
      <c r="H50" s="10">
        <f>1/$A$1*[1]PaperSectorMinusCoreVPAImp!$G$244</f>
        <v>0</v>
      </c>
      <c r="I50" s="10">
        <f>1/$A$1*[1]PaperSectorMinusCoreVPAImp!$H$244</f>
        <v>0</v>
      </c>
      <c r="J50" s="37">
        <f>1/$A$1*[1]PaperSectorMinusCoreVPAImp!$I$244</f>
        <v>0</v>
      </c>
      <c r="K50" s="37">
        <f>1/$A$1*[1]PaperSectorMinusCoreVPAImp!$J$244</f>
        <v>0</v>
      </c>
      <c r="L50" s="37">
        <f>1/$A$1*[1]PaperSectorMinusCoreVPAImp!$K$244</f>
        <v>1.5379E-5</v>
      </c>
      <c r="M50" s="10">
        <f>1/$A$1*[1]PaperSectorMinusCoreVPAImp!L$244</f>
        <v>0</v>
      </c>
      <c r="N50" s="10">
        <f>1/$A$1*[1]PaperSectorMinusCoreVPAImp!M$244</f>
        <v>0</v>
      </c>
      <c r="O50" s="10">
        <f>1/$A$1*[1]PaperSectorMinusCoreVPAImp!N$244</f>
        <v>1.316E-6</v>
      </c>
      <c r="P50" s="10">
        <f>1/$A$1*[1]PaperSectorMinusCoreVPAImp!O$244</f>
        <v>1.61E-7</v>
      </c>
      <c r="Q50" s="10">
        <f>1/$A$1*[1]PaperSectorMinusCoreVPAImp!P$244</f>
        <v>2.6599999999999997E-7</v>
      </c>
      <c r="R50" s="10">
        <f>1/$A$1*[1]PaperSectorMinusCoreVPAImp!Q$244</f>
        <v>2.17E-7</v>
      </c>
      <c r="S50" s="10">
        <f>1/$A$1*[1]PaperSectorMinusCoreVPAImp!R$244</f>
        <v>1.70975E-5</v>
      </c>
      <c r="T50" s="10">
        <f>1/$A$1*[1]PaperSectorMinusCoreVPAImp!S$244</f>
        <v>0</v>
      </c>
      <c r="U50" s="10">
        <f>1/$A$1*[1]PaperSectorMinusCoreVPAImp!T$244</f>
        <v>2.1675822000000001E-2</v>
      </c>
      <c r="V50" s="10">
        <f>1/$A$1*[1]PaperSectorMinusCoreVPAImp!U$244</f>
        <v>3.8134645500000001E-2</v>
      </c>
      <c r="W50" s="10">
        <f>1/$A$1*[1]PaperSectorMinusCoreVPAImp!V$244</f>
        <v>7.3480014999999996E-3</v>
      </c>
      <c r="X50" s="10">
        <f>1/$A$1*[1]PaperSectorMinusCoreVPAImp!W$244</f>
        <v>3.4540029999999999E-4</v>
      </c>
      <c r="Y50" s="10">
        <f>1/$A$1*[1]PaperSectorMinusCoreVPAImp!X$244</f>
        <v>1.0871379749999999E-5</v>
      </c>
      <c r="Z50" s="10">
        <f>1/$A$1*[1]PaperSectorMinusCoreVPAImp!Y$244</f>
        <v>2.3764817999999999E-5</v>
      </c>
      <c r="AA50" s="10">
        <f>1/$A$1*[1]PaperSectorMinusCoreVPAImp!Z$244</f>
        <v>0</v>
      </c>
      <c r="AB50" s="10">
        <f>1/$A$1*[1]PaperSectorMinusCoreVPAImp!AA$244</f>
        <v>0</v>
      </c>
      <c r="AC50" s="4"/>
      <c r="AD50" s="45">
        <f>1/1000*[1]PaperSectorMinusCoreVPAImp!AB$244</f>
        <v>7.8800000000000002E-7</v>
      </c>
      <c r="AE50" s="10">
        <f>1/1000*[1]PaperSectorMinusCoreVPAImp!AC$244</f>
        <v>5.5173000000000002E-5</v>
      </c>
      <c r="AF50" s="10">
        <f>1/1000*[1]PaperSectorMinusCoreVPAImp!AD$244</f>
        <v>2.4419999999999997E-6</v>
      </c>
      <c r="AG50" s="10">
        <f>1/1000*[1]PaperSectorMinusCoreVPAImp!AE$244</f>
        <v>0</v>
      </c>
      <c r="AH50" s="10">
        <f>1/1000*[1]PaperSectorMinusCoreVPAImp!AF$244</f>
        <v>3.1199999999999999E-7</v>
      </c>
      <c r="AI50" s="10">
        <f>1/1000*[1]PaperSectorMinusCoreVPAImp!AG$244</f>
        <v>0</v>
      </c>
      <c r="AJ50" s="10">
        <f>1/1000*[1]PaperSectorMinusCoreVPAImp!AH$244</f>
        <v>0</v>
      </c>
      <c r="AK50" s="10">
        <f>1/1000*[1]PaperSectorMinusCoreVPAImp!AI$244</f>
        <v>0</v>
      </c>
      <c r="AL50" s="10">
        <f>1/1000*[1]PaperSectorMinusCoreVPAImp!AJ$244</f>
        <v>0</v>
      </c>
      <c r="AM50" s="10">
        <f>1/1000*[1]PaperSectorMinusCoreVPAImp!AK$244</f>
        <v>2.8257999999999999E-5</v>
      </c>
      <c r="AN50" s="10">
        <f>1/1000*[1]PaperSectorMinusCoreVPAImp!AL$244</f>
        <v>0</v>
      </c>
      <c r="AO50" s="10">
        <f>1/1000*[1]PaperSectorMinusCoreVPAImp!AM$244</f>
        <v>0</v>
      </c>
      <c r="AP50" s="10">
        <f>1/1000*[1]PaperSectorMinusCoreVPAImp!AN$244</f>
        <v>1.0449999999999999E-6</v>
      </c>
      <c r="AQ50" s="10">
        <f>1/1000*[1]PaperSectorMinusCoreVPAImp!AO$244</f>
        <v>5.8709999999999994E-6</v>
      </c>
      <c r="AR50" s="10">
        <f>1/1000*[1]PaperSectorMinusCoreVPAImp!AP$244</f>
        <v>8.6819999999999992E-6</v>
      </c>
      <c r="AS50" s="10">
        <f>1/1000*[1]PaperSectorMinusCoreVPAImp!AQ$244</f>
        <v>1.53E-6</v>
      </c>
      <c r="AT50" s="10">
        <f>1/1000*[1]PaperSectorMinusCoreVPAImp!AR$244</f>
        <v>9.1759999999999999E-6</v>
      </c>
      <c r="AU50" s="10">
        <f>1/1000*[1]PaperSectorMinusCoreVPAImp!AS$244</f>
        <v>0</v>
      </c>
      <c r="AV50" s="10">
        <f>1/1000*[1]PaperSectorMinusCoreVPAImp!AT$244</f>
        <v>4.1354359999999993E-3</v>
      </c>
      <c r="AW50" s="10">
        <f>1/1000*[1]PaperSectorMinusCoreVPAImp!AU$244</f>
        <v>4.7248500000000001E-3</v>
      </c>
      <c r="AX50" s="10">
        <f>1/1000*[1]PaperSectorMinusCoreVPAImp!AV$244</f>
        <v>8.3602999999999998E-4</v>
      </c>
      <c r="AY50" s="10">
        <f>1/1000*[1]PaperSectorMinusCoreVPAImp!AW$244</f>
        <v>2.1708799999999999E-4</v>
      </c>
      <c r="AZ50" s="10">
        <f>1/1000*[1]PaperSectorMinusCoreVPAImp!AX$244</f>
        <v>1.3643957999999999E-5</v>
      </c>
      <c r="BA50" s="10">
        <f>1/1000*[1]PaperSectorMinusCoreVPAImp!AY$244</f>
        <v>3.9156550999999996E-5</v>
      </c>
      <c r="BB50" s="10">
        <f>1/1000*[1]PaperSectorMinusCoreVPAImp!AZ$244</f>
        <v>0</v>
      </c>
      <c r="BC50" s="10">
        <f>1/1000*[1]PaperSectorMinusCoreVPAImp!BA$244</f>
        <v>0</v>
      </c>
      <c r="BD50" s="215"/>
    </row>
    <row r="51" spans="2:56" ht="13">
      <c r="B51" s="110" t="s">
        <v>96</v>
      </c>
      <c r="C51" s="139">
        <f t="shared" ref="C51:J51" si="17">1/$A$1*SUM(C59:C74)</f>
        <v>0.42110829983333331</v>
      </c>
      <c r="D51" s="140">
        <f t="shared" si="17"/>
        <v>0.45308088496666665</v>
      </c>
      <c r="E51" s="140">
        <f t="shared" si="17"/>
        <v>0.48155304066666665</v>
      </c>
      <c r="F51" s="140">
        <f t="shared" si="17"/>
        <v>0.40334674216666666</v>
      </c>
      <c r="G51" s="140">
        <f t="shared" si="17"/>
        <v>0.471340975</v>
      </c>
      <c r="H51" s="140">
        <f t="shared" si="17"/>
        <v>0.543289719</v>
      </c>
      <c r="I51" s="140">
        <f t="shared" si="17"/>
        <v>0.576764006</v>
      </c>
      <c r="J51" s="141">
        <f t="shared" si="17"/>
        <v>0.65360970499999993</v>
      </c>
      <c r="K51" s="141">
        <f>1/$A$1*SUM(K59:K74)</f>
        <v>1.2592915929999999</v>
      </c>
      <c r="L51" s="141">
        <f>1/$A$1*SUM(L59:L74)</f>
        <v>0.62294321249999995</v>
      </c>
      <c r="M51" s="140">
        <f>1/$A$1*SUM(M59:M74)</f>
        <v>1.5608616659999999</v>
      </c>
      <c r="N51" s="140">
        <f>1/$A$1*SUM(N59:N74)</f>
        <v>1.6030175524999999</v>
      </c>
      <c r="O51" s="140">
        <f t="shared" ref="O51:AB51" si="18">1/$A$1*SUM(O59:O74)</f>
        <v>1.1729724930000001</v>
      </c>
      <c r="P51" s="140">
        <f t="shared" si="18"/>
        <v>0.78153760649999993</v>
      </c>
      <c r="Q51" s="140">
        <f t="shared" si="18"/>
        <v>0.69083806749999999</v>
      </c>
      <c r="R51" s="140">
        <f t="shared" si="18"/>
        <v>0.69994229200000002</v>
      </c>
      <c r="S51" s="140">
        <f t="shared" si="18"/>
        <v>0.43457853949999997</v>
      </c>
      <c r="T51" s="140">
        <f t="shared" si="18"/>
        <v>0.72271359999999996</v>
      </c>
      <c r="U51" s="140">
        <f t="shared" si="18"/>
        <v>0</v>
      </c>
      <c r="V51" s="140">
        <f t="shared" si="18"/>
        <v>0</v>
      </c>
      <c r="W51" s="140">
        <f t="shared" si="18"/>
        <v>7.4097729999999997E-3</v>
      </c>
      <c r="X51" s="140">
        <f t="shared" si="18"/>
        <v>0.59407200999999998</v>
      </c>
      <c r="Y51" s="140">
        <f t="shared" si="18"/>
        <v>0.42609469</v>
      </c>
      <c r="Z51" s="140">
        <f t="shared" si="18"/>
        <v>0.54078806950000002</v>
      </c>
      <c r="AA51" s="140">
        <f t="shared" si="18"/>
        <v>0</v>
      </c>
      <c r="AB51" s="140">
        <f t="shared" si="18"/>
        <v>0</v>
      </c>
      <c r="AC51" s="114"/>
      <c r="AD51" s="111">
        <f>1/1000*SUM(AD59:AD74)</f>
        <v>0.13496557100000001</v>
      </c>
      <c r="AE51" s="112">
        <f>1/1000*SUM(AE59:AE74)</f>
        <v>0.101750676</v>
      </c>
      <c r="AF51" s="112">
        <f t="shared" ref="AF51:BC51" si="19">1/1000*SUM(AF59:AF74)</f>
        <v>0.112833188</v>
      </c>
      <c r="AG51" s="112">
        <f t="shared" si="19"/>
        <v>0.10598979</v>
      </c>
      <c r="AH51" s="112">
        <f t="shared" si="19"/>
        <v>0.125459874</v>
      </c>
      <c r="AI51" s="112">
        <f t="shared" si="19"/>
        <v>0.14028907699999998</v>
      </c>
      <c r="AJ51" s="112">
        <f t="shared" si="19"/>
        <v>0.14827118599999997</v>
      </c>
      <c r="AK51" s="112">
        <f t="shared" si="19"/>
        <v>0.178010373</v>
      </c>
      <c r="AL51" s="112">
        <f t="shared" si="19"/>
        <v>0.34290402399999997</v>
      </c>
      <c r="AM51" s="112">
        <f t="shared" si="19"/>
        <v>0.17655150999999999</v>
      </c>
      <c r="AN51" s="112">
        <f t="shared" si="19"/>
        <v>0.41036722399999997</v>
      </c>
      <c r="AO51" s="112">
        <f t="shared" si="19"/>
        <v>0.41852279799999997</v>
      </c>
      <c r="AP51" s="112">
        <f t="shared" si="19"/>
        <v>0.31033113299999998</v>
      </c>
      <c r="AQ51" s="112">
        <f t="shared" si="19"/>
        <v>0.20279577100000001</v>
      </c>
      <c r="AR51" s="112">
        <f t="shared" si="19"/>
        <v>0.187603468</v>
      </c>
      <c r="AS51" s="112">
        <f t="shared" si="19"/>
        <v>0.15185938299999999</v>
      </c>
      <c r="AT51" s="112">
        <f t="shared" si="19"/>
        <v>9.0597571000000002E-2</v>
      </c>
      <c r="AU51" s="112">
        <f t="shared" si="19"/>
        <v>0.16097665</v>
      </c>
      <c r="AV51" s="112">
        <f t="shared" si="19"/>
        <v>0</v>
      </c>
      <c r="AW51" s="112">
        <f t="shared" si="19"/>
        <v>0</v>
      </c>
      <c r="AX51" s="112">
        <f t="shared" si="19"/>
        <v>1.8529359999999999E-3</v>
      </c>
      <c r="AY51" s="112">
        <f t="shared" si="19"/>
        <v>0.17412883199999998</v>
      </c>
      <c r="AZ51" s="112">
        <f t="shared" si="19"/>
        <v>0.14445054318200001</v>
      </c>
      <c r="BA51" s="112">
        <f t="shared" si="19"/>
        <v>0.175733361225</v>
      </c>
      <c r="BB51" s="112">
        <f t="shared" si="19"/>
        <v>0</v>
      </c>
      <c r="BC51" s="112">
        <f t="shared" si="19"/>
        <v>0</v>
      </c>
      <c r="BD51" s="215"/>
    </row>
    <row r="52" spans="2:56" ht="13" thickBot="1">
      <c r="B52" s="6" t="s">
        <v>99</v>
      </c>
      <c r="C52" s="138">
        <f t="shared" ref="C52:M52" si="20">SUM(C42:C42)-SUM(C43:C51)</f>
        <v>1.7619018333343561E-3</v>
      </c>
      <c r="D52" s="123">
        <f t="shared" si="20"/>
        <v>2.8339093333333842E-3</v>
      </c>
      <c r="E52" s="123">
        <f t="shared" si="20"/>
        <v>5.2092314999976352E-3</v>
      </c>
      <c r="F52" s="123">
        <f t="shared" si="20"/>
        <v>1.4882888833328334E-2</v>
      </c>
      <c r="G52" s="123">
        <f t="shared" si="20"/>
        <v>3.6537415000021944E-3</v>
      </c>
      <c r="H52" s="123">
        <f t="shared" si="20"/>
        <v>3.0052140000007554E-3</v>
      </c>
      <c r="I52" s="123">
        <f t="shared" si="20"/>
        <v>4.8039855000019394E-3</v>
      </c>
      <c r="J52" s="124">
        <f t="shared" si="20"/>
        <v>2.2176789999996949E-3</v>
      </c>
      <c r="K52" s="124">
        <f t="shared" si="20"/>
        <v>1.9365195000053959E-3</v>
      </c>
      <c r="L52" s="124">
        <f t="shared" si="20"/>
        <v>4.1659991639337868E-3</v>
      </c>
      <c r="M52" s="123">
        <f t="shared" si="20"/>
        <v>9.0549704000011388E-3</v>
      </c>
      <c r="N52" s="123">
        <f>SUM(N42:N42)-SUM(N43:N51)</f>
        <v>1.3075594000000468E-2</v>
      </c>
      <c r="O52" s="123">
        <f t="shared" ref="O52:AB52" si="21">SUM(O42:O42)-SUM(O43:O51)</f>
        <v>9.5547864999971921E-3</v>
      </c>
      <c r="P52" s="123">
        <f t="shared" si="21"/>
        <v>6.4455348999976625E-3</v>
      </c>
      <c r="Q52" s="123">
        <f t="shared" si="21"/>
        <v>3.9258659500012172E-3</v>
      </c>
      <c r="R52" s="123">
        <f t="shared" si="21"/>
        <v>4.921667499998339E-3</v>
      </c>
      <c r="S52" s="123">
        <f t="shared" si="21"/>
        <v>6.7942665000009228E-3</v>
      </c>
      <c r="T52" s="123">
        <f t="shared" si="21"/>
        <v>8.9915685999994999E-3</v>
      </c>
      <c r="U52" s="123">
        <f t="shared" si="21"/>
        <v>8.0855529999980247E-3</v>
      </c>
      <c r="V52" s="123">
        <f t="shared" si="21"/>
        <v>6.68689489999863E-3</v>
      </c>
      <c r="W52" s="123">
        <f t="shared" si="21"/>
        <v>1.1058689599998894E-2</v>
      </c>
      <c r="X52" s="123">
        <f t="shared" si="21"/>
        <v>1.037502109999755E-2</v>
      </c>
      <c r="Y52" s="123">
        <f t="shared" si="21"/>
        <v>7.9265832957491345E-3</v>
      </c>
      <c r="Z52" s="123">
        <f t="shared" si="21"/>
        <v>1.3232185638000438E-2</v>
      </c>
      <c r="AA52" s="123">
        <f t="shared" si="21"/>
        <v>0</v>
      </c>
      <c r="AB52" s="123">
        <f t="shared" si="21"/>
        <v>0</v>
      </c>
      <c r="AC52" s="36"/>
      <c r="AD52" s="75">
        <f t="shared" ref="AD52:BC52" si="22">SUM(AD42:AD42)-SUM(AD43:AD51)</f>
        <v>7.6571800000058143E-4</v>
      </c>
      <c r="AE52" s="72">
        <f t="shared" si="22"/>
        <v>9.4563000000030817E-4</v>
      </c>
      <c r="AF52" s="72">
        <f t="shared" si="22"/>
        <v>1.9526809999999561E-3</v>
      </c>
      <c r="AG52" s="72">
        <f t="shared" si="22"/>
        <v>4.9334109999995546E-3</v>
      </c>
      <c r="AH52" s="72">
        <f t="shared" si="22"/>
        <v>3.4710729999990475E-3</v>
      </c>
      <c r="AI52" s="72">
        <f t="shared" si="22"/>
        <v>3.2823670000002858E-3</v>
      </c>
      <c r="AJ52" s="72">
        <f t="shared" si="22"/>
        <v>2.4842879999997791E-3</v>
      </c>
      <c r="AK52" s="72">
        <f t="shared" si="22"/>
        <v>1.4462240000006066E-3</v>
      </c>
      <c r="AL52" s="72">
        <f t="shared" si="22"/>
        <v>1.6675129999995653E-3</v>
      </c>
      <c r="AM52" s="72">
        <f t="shared" si="22"/>
        <v>1.4526119999993536E-3</v>
      </c>
      <c r="AN52" s="72">
        <f t="shared" si="22"/>
        <v>3.1009370000000258E-3</v>
      </c>
      <c r="AO52" s="72">
        <f t="shared" si="22"/>
        <v>3.4395410000012117E-3</v>
      </c>
      <c r="AP52" s="72">
        <f t="shared" si="22"/>
        <v>4.1864200000003571E-3</v>
      </c>
      <c r="AQ52" s="72">
        <f t="shared" si="22"/>
        <v>2.372140999998662E-3</v>
      </c>
      <c r="AR52" s="72">
        <f t="shared" si="22"/>
        <v>2.7817059999996618E-3</v>
      </c>
      <c r="AS52" s="72">
        <f t="shared" si="22"/>
        <v>2.9936419999987973E-3</v>
      </c>
      <c r="AT52" s="72">
        <f t="shared" si="22"/>
        <v>3.3891760000001603E-3</v>
      </c>
      <c r="AU52" s="72">
        <f t="shared" si="22"/>
        <v>5.2668339999999425E-3</v>
      </c>
      <c r="AV52" s="72">
        <f t="shared" si="22"/>
        <v>6.3842679999996932E-3</v>
      </c>
      <c r="AW52" s="72">
        <f t="shared" si="22"/>
        <v>4.5877710000008509E-3</v>
      </c>
      <c r="AX52" s="72">
        <f t="shared" si="22"/>
        <v>5.5314949999998309E-3</v>
      </c>
      <c r="AY52" s="72">
        <f t="shared" si="22"/>
        <v>6.0108079999991459E-3</v>
      </c>
      <c r="AZ52" s="72">
        <f t="shared" si="22"/>
        <v>8.0745867219982337E-3</v>
      </c>
      <c r="BA52" s="72">
        <f t="shared" si="22"/>
        <v>4.879852781999261E-3</v>
      </c>
      <c r="BB52" s="72">
        <f t="shared" si="22"/>
        <v>0</v>
      </c>
      <c r="BC52" s="72">
        <f t="shared" si="22"/>
        <v>0</v>
      </c>
      <c r="BD52" s="215"/>
    </row>
    <row r="53" spans="2:56" ht="13" thickTop="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row>
    <row r="54" spans="2:56">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2:56">
      <c r="B55" s="135" t="s">
        <v>38</v>
      </c>
      <c r="C55" s="136">
        <f>[1]PaperSectorMinusCoreVPAImp!$B$47</f>
        <v>0.10788601133333334</v>
      </c>
      <c r="D55" s="136">
        <f>[1]PaperSectorMinusCoreVPAImp!$C$47</f>
        <v>0.15218346383333334</v>
      </c>
      <c r="E55" s="136">
        <f>[1]PaperSectorMinusCoreVPAImp!$D$47</f>
        <v>0.21752006149999997</v>
      </c>
      <c r="F55" s="136">
        <f>[1]PaperSectorMinusCoreVPAImp!$E$47</f>
        <v>0.27522528716666667</v>
      </c>
      <c r="G55" s="136">
        <f>[1]PaperSectorMinusCoreVPAImp!$F$47</f>
        <v>0.33301640049999998</v>
      </c>
      <c r="H55" s="136">
        <f>[1]PaperSectorMinusCoreVPAImp!$G$47</f>
        <v>0.41703355749999999</v>
      </c>
      <c r="I55" s="136">
        <f>[1]PaperSectorMinusCoreVPAImp!$H$47</f>
        <v>0.61114750100000004</v>
      </c>
      <c r="J55" s="136">
        <f>[1]PaperSectorMinusCoreVPAImp!$I$47</f>
        <v>0.72348280050000002</v>
      </c>
      <c r="K55" s="136">
        <f>[1]PaperSectorMinusCoreVPAImp!$J$47</f>
        <v>0.70953235449999996</v>
      </c>
      <c r="L55" s="136">
        <f>[1]PaperSectorMinusCoreVPAImp!$K$47</f>
        <v>0.65369008211475421</v>
      </c>
      <c r="M55" s="136">
        <f>[1]PaperSectorMinusCoreVPAImp!L$47</f>
        <v>0.70013906716999996</v>
      </c>
      <c r="N55" s="136">
        <f>[1]PaperSectorMinusCoreVPAImp!M$47</f>
        <v>0.93810570067999999</v>
      </c>
      <c r="O55" s="136">
        <f>[1]PaperSectorMinusCoreVPAImp!N$47</f>
        <v>1.235926584</v>
      </c>
      <c r="P55" s="136">
        <f>[1]PaperSectorMinusCoreVPAImp!O$47</f>
        <v>1.29199036316</v>
      </c>
      <c r="Q55" s="136">
        <f>[1]PaperSectorMinusCoreVPAImp!P$47</f>
        <v>1.4762658679599998</v>
      </c>
      <c r="R55" s="136">
        <f>[1]PaperSectorMinusCoreVPAImp!Q$47</f>
        <v>1.4552053976599999</v>
      </c>
      <c r="S55" s="136">
        <f>[1]PaperSectorMinusCoreVPAImp!R$47</f>
        <v>1.3408517581500001</v>
      </c>
      <c r="T55" s="136">
        <f>[1]PaperSectorMinusCoreVPAImp!S$47</f>
        <v>1.2120054414999999</v>
      </c>
      <c r="U55" s="136">
        <f>[1]PaperSectorMinusCoreVPAImp!T$47</f>
        <v>1.2887986552999999</v>
      </c>
      <c r="V55" s="136">
        <f>[1]PaperSectorMinusCoreVPAImp!U$47</f>
        <v>1.2580494368999999</v>
      </c>
      <c r="W55" s="136">
        <f>[1]PaperSectorMinusCoreVPAImp!V$47</f>
        <v>1.376842224</v>
      </c>
      <c r="X55" s="136">
        <f>[1]PaperSectorMinusCoreVPAImp!W$47</f>
        <v>1.1010054827474924</v>
      </c>
      <c r="Y55" s="136">
        <f>[1]PaperSectorMinusCoreVPAImp!X$47</f>
        <v>1.5474564006292504</v>
      </c>
      <c r="Z55" s="136">
        <f>[1]PaperSectorMinusCoreVPAImp!Y$47</f>
        <v>1.4829912676865002</v>
      </c>
      <c r="AA55" s="136">
        <f>[1]PaperSectorMinusCoreVPAImp!Z$47</f>
        <v>0</v>
      </c>
      <c r="AB55" s="136">
        <f>[1]PaperSectorMinusCoreVPAImp!AA$47</f>
        <v>0</v>
      </c>
      <c r="AC55" s="54"/>
      <c r="AD55" s="137">
        <f>[1]PaperSectorMinusCoreVPAImp!AB$47</f>
        <v>57.487887999999998</v>
      </c>
      <c r="AE55" s="137">
        <f>[1]PaperSectorMinusCoreVPAImp!AC$47</f>
        <v>58.209886999999995</v>
      </c>
      <c r="AF55" s="137">
        <f>[1]PaperSectorMinusCoreVPAImp!AD$47</f>
        <v>82.979109999999991</v>
      </c>
      <c r="AG55" s="137">
        <f>[1]PaperSectorMinusCoreVPAImp!AE$47</f>
        <v>107.59223499999999</v>
      </c>
      <c r="AH55" s="137">
        <f>[1]PaperSectorMinusCoreVPAImp!AF$47</f>
        <v>136.36703599999998</v>
      </c>
      <c r="AI55" s="137">
        <f>[1]PaperSectorMinusCoreVPAImp!AG$47</f>
        <v>178.45720599999999</v>
      </c>
      <c r="AJ55" s="137">
        <f>[1]PaperSectorMinusCoreVPAImp!AH$47</f>
        <v>240.09386099999998</v>
      </c>
      <c r="AK55" s="137">
        <f>[1]PaperSectorMinusCoreVPAImp!AI$47</f>
        <v>298.41386599999998</v>
      </c>
      <c r="AL55" s="137">
        <f>[1]PaperSectorMinusCoreVPAImp!AJ$47</f>
        <v>342.35383400000001</v>
      </c>
      <c r="AM55" s="137">
        <f>[1]PaperSectorMinusCoreVPAImp!AK$47</f>
        <v>320.11072999999999</v>
      </c>
      <c r="AN55" s="137">
        <f>[1]PaperSectorMinusCoreVPAImp!AL$47</f>
        <v>374.26614499999999</v>
      </c>
      <c r="AO55" s="137">
        <f>[1]PaperSectorMinusCoreVPAImp!AM$47</f>
        <v>481.85200300000002</v>
      </c>
      <c r="AP55" s="137">
        <f>[1]PaperSectorMinusCoreVPAImp!AN$47</f>
        <v>625.79229799999996</v>
      </c>
      <c r="AQ55" s="137">
        <f>[1]PaperSectorMinusCoreVPAImp!AO$47</f>
        <v>610.32645000000002</v>
      </c>
      <c r="AR55" s="137">
        <f>[1]PaperSectorMinusCoreVPAImp!AP$47</f>
        <v>697.35253799999987</v>
      </c>
      <c r="AS55" s="137">
        <f>[1]PaperSectorMinusCoreVPAImp!AQ$47</f>
        <v>687.33958099999995</v>
      </c>
      <c r="AT55" s="137">
        <f>[1]PaperSectorMinusCoreVPAImp!AR$47</f>
        <v>641.11148100000003</v>
      </c>
      <c r="AU55" s="137">
        <f>[1]PaperSectorMinusCoreVPAImp!AS$47</f>
        <v>728.38867000000005</v>
      </c>
      <c r="AV55" s="137">
        <f>[1]PaperSectorMinusCoreVPAImp!AT$47</f>
        <v>816.910526</v>
      </c>
      <c r="AW55" s="137">
        <f>[1]PaperSectorMinusCoreVPAImp!AU$47</f>
        <v>783.11815999999999</v>
      </c>
      <c r="AX55" s="137">
        <f>[1]PaperSectorMinusCoreVPAImp!AV$47</f>
        <v>845.42377099999987</v>
      </c>
      <c r="AY55" s="137">
        <f>[1]PaperSectorMinusCoreVPAImp!AW$47</f>
        <v>760.37711999999999</v>
      </c>
      <c r="AZ55" s="137">
        <f>[1]PaperSectorMinusCoreVPAImp!AX$47</f>
        <v>1171.0660772369999</v>
      </c>
      <c r="BA55" s="137">
        <f>[1]PaperSectorMinusCoreVPAImp!AY$47</f>
        <v>1022.2331181109995</v>
      </c>
      <c r="BB55" s="137">
        <f>[1]PaperSectorMinusCoreVPAImp!AZ$47</f>
        <v>0</v>
      </c>
      <c r="BC55" s="137">
        <f>[1]PaperSectorMinusCoreVPAImp!BA$47</f>
        <v>0</v>
      </c>
    </row>
    <row r="56" spans="2:56">
      <c r="B56" s="135" t="s">
        <v>91</v>
      </c>
      <c r="C56" s="136">
        <f>[1]PaperSectorMinusCoreVPAImp!$B$105</f>
        <v>1.7796606166666666E-2</v>
      </c>
      <c r="D56" s="136">
        <f>[1]PaperSectorMinusCoreVPAImp!$C$105</f>
        <v>1.0809648666666666E-2</v>
      </c>
      <c r="E56" s="136">
        <f>[1]PaperSectorMinusCoreVPAImp!$D$105</f>
        <v>1.1970677833333334E-2</v>
      </c>
      <c r="F56" s="136">
        <f>[1]PaperSectorMinusCoreVPAImp!$E$105</f>
        <v>9.936526833333334E-3</v>
      </c>
      <c r="G56" s="136">
        <f>[1]PaperSectorMinusCoreVPAImp!$F$105</f>
        <v>1.3712811E-2</v>
      </c>
      <c r="H56" s="136">
        <f>[1]PaperSectorMinusCoreVPAImp!$G$105</f>
        <v>1.86264165E-2</v>
      </c>
      <c r="I56" s="136">
        <f>[1]PaperSectorMinusCoreVPAImp!$H$105</f>
        <v>2.2256079000000002E-2</v>
      </c>
      <c r="J56" s="136">
        <f>[1]PaperSectorMinusCoreVPAImp!$I$105</f>
        <v>2.9883484999999998E-2</v>
      </c>
      <c r="K56" s="136">
        <f>[1]PaperSectorMinusCoreVPAImp!$J$105</f>
        <v>2.6200489E-2</v>
      </c>
      <c r="L56" s="136">
        <f>[1]PaperSectorMinusCoreVPAImp!$K$105</f>
        <v>1.7699956950819672E-2</v>
      </c>
      <c r="M56" s="136">
        <f>[1]PaperSectorMinusCoreVPAImp!L$105</f>
        <v>2.10608685E-2</v>
      </c>
      <c r="N56" s="136">
        <f>[1]PaperSectorMinusCoreVPAImp!M$105</f>
        <v>2.0907001500000001E-2</v>
      </c>
      <c r="O56" s="136">
        <f>[1]PaperSectorMinusCoreVPAImp!N$105</f>
        <v>2.1518318499999998E-2</v>
      </c>
      <c r="P56" s="136">
        <f>[1]PaperSectorMinusCoreVPAImp!O$105</f>
        <v>2.4903934999999999E-2</v>
      </c>
      <c r="Q56" s="136">
        <f>[1]PaperSectorMinusCoreVPAImp!P$105</f>
        <v>2.7795641999999999E-2</v>
      </c>
      <c r="R56" s="136">
        <f>[1]PaperSectorMinusCoreVPAImp!Q$105</f>
        <v>3.0091461E-2</v>
      </c>
      <c r="S56" s="136">
        <f>[1]PaperSectorMinusCoreVPAImp!R$105</f>
        <v>1.1648856500000001E-2</v>
      </c>
      <c r="T56" s="136">
        <f>[1]PaperSectorMinusCoreVPAImp!S$105</f>
        <v>8.3193004999999997E-3</v>
      </c>
      <c r="U56" s="136">
        <f>[1]PaperSectorMinusCoreVPAImp!T$105</f>
        <v>9.2028795999999982E-3</v>
      </c>
      <c r="V56" s="136">
        <f>[1]PaperSectorMinusCoreVPAImp!U$105</f>
        <v>2.3090724999999999E-3</v>
      </c>
      <c r="W56" s="136">
        <f>[1]PaperSectorMinusCoreVPAImp!V$105</f>
        <v>2.0230104999999997E-3</v>
      </c>
      <c r="X56" s="136">
        <f>[1]PaperSectorMinusCoreVPAImp!W$105</f>
        <v>1.6203599999999999E-3</v>
      </c>
      <c r="Y56" s="136">
        <f>[1]PaperSectorMinusCoreVPAImp!X$105</f>
        <v>1.7028200000000001E-3</v>
      </c>
      <c r="Z56" s="136">
        <f>[1]PaperSectorMinusCoreVPAImp!Y$105</f>
        <v>3.2016933285E-3</v>
      </c>
      <c r="AA56" s="136">
        <f>[1]PaperSectorMinusCoreVPAImp!Z$105</f>
        <v>0</v>
      </c>
      <c r="AB56" s="136">
        <f>[1]PaperSectorMinusCoreVPAImp!AA$105</f>
        <v>0</v>
      </c>
      <c r="AC56" s="54"/>
      <c r="AD56" s="137">
        <f>[1]PaperSectorMinusCoreVPAImp!AB$105</f>
        <v>12.059340000000001</v>
      </c>
      <c r="AE56" s="137">
        <f>[1]PaperSectorMinusCoreVPAImp!AC$105</f>
        <v>7.6174149999999994</v>
      </c>
      <c r="AF56" s="137">
        <f>[1]PaperSectorMinusCoreVPAImp!AD$105</f>
        <v>7.6712369999999996</v>
      </c>
      <c r="AG56" s="137">
        <f>[1]PaperSectorMinusCoreVPAImp!AE$105</f>
        <v>7.9165799999999997</v>
      </c>
      <c r="AH56" s="137">
        <f>[1]PaperSectorMinusCoreVPAImp!AF$105</f>
        <v>11.361158</v>
      </c>
      <c r="AI56" s="137">
        <f>[1]PaperSectorMinusCoreVPAImp!AG$105</f>
        <v>13.664577</v>
      </c>
      <c r="AJ56" s="137">
        <f>[1]PaperSectorMinusCoreVPAImp!AH$105</f>
        <v>15.893032999999999</v>
      </c>
      <c r="AK56" s="137">
        <f>[1]PaperSectorMinusCoreVPAImp!AI$105</f>
        <v>19.734995000000001</v>
      </c>
      <c r="AL56" s="137">
        <f>[1]PaperSectorMinusCoreVPAImp!AJ$105</f>
        <v>20.022759999999998</v>
      </c>
      <c r="AM56" s="137">
        <f>[1]PaperSectorMinusCoreVPAImp!AK$105</f>
        <v>14.469313999999999</v>
      </c>
      <c r="AN56" s="137">
        <f>[1]PaperSectorMinusCoreVPAImp!AL$105</f>
        <v>13.802297999999999</v>
      </c>
      <c r="AO56" s="137">
        <f>[1]PaperSectorMinusCoreVPAImp!AM$105</f>
        <v>16.277231999999998</v>
      </c>
      <c r="AP56" s="137">
        <f>[1]PaperSectorMinusCoreVPAImp!AN$105</f>
        <v>19.146761999999999</v>
      </c>
      <c r="AQ56" s="137">
        <f>[1]PaperSectorMinusCoreVPAImp!AO$105</f>
        <v>19.687692999999999</v>
      </c>
      <c r="AR56" s="137">
        <f>[1]PaperSectorMinusCoreVPAImp!AP$105</f>
        <v>20.947412</v>
      </c>
      <c r="AS56" s="137">
        <f>[1]PaperSectorMinusCoreVPAImp!AQ$105</f>
        <v>18.359383999999999</v>
      </c>
      <c r="AT56" s="137">
        <f>[1]PaperSectorMinusCoreVPAImp!AR$105</f>
        <v>8.3673350000000006</v>
      </c>
      <c r="AU56" s="137">
        <f>[1]PaperSectorMinusCoreVPAImp!AS$105</f>
        <v>7.408398</v>
      </c>
      <c r="AV56" s="137">
        <f>[1]PaperSectorMinusCoreVPAImp!AT$105</f>
        <v>5.5843249999999998</v>
      </c>
      <c r="AW56" s="137">
        <f>[1]PaperSectorMinusCoreVPAImp!AU$105</f>
        <v>3.129362</v>
      </c>
      <c r="AX56" s="137">
        <f>[1]PaperSectorMinusCoreVPAImp!AV$105</f>
        <v>1.9455819999999999</v>
      </c>
      <c r="AY56" s="137">
        <f>[1]PaperSectorMinusCoreVPAImp!AW$105</f>
        <v>0.34487899999999999</v>
      </c>
      <c r="AZ56" s="137">
        <f>[1]PaperSectorMinusCoreVPAImp!AX$105</f>
        <v>2.2552031149999996</v>
      </c>
      <c r="BA56" s="137">
        <f>[1]PaperSectorMinusCoreVPAImp!AY$105</f>
        <v>2.430995673</v>
      </c>
      <c r="BB56" s="137">
        <f>[1]PaperSectorMinusCoreVPAImp!AZ$105</f>
        <v>0</v>
      </c>
      <c r="BC56" s="137">
        <f>[1]PaperSectorMinusCoreVPAImp!BA$105</f>
        <v>0</v>
      </c>
    </row>
    <row r="57" spans="2:56">
      <c r="B57" s="135" t="s">
        <v>93</v>
      </c>
      <c r="C57" s="136">
        <f>[1]PaperSectorMinusCoreVPAImp!$B$182</f>
        <v>0</v>
      </c>
      <c r="D57" s="136">
        <f>[1]PaperSectorMinusCoreVPAImp!$C$182</f>
        <v>0</v>
      </c>
      <c r="E57" s="136">
        <f>[1]PaperSectorMinusCoreVPAImp!$D$182</f>
        <v>0</v>
      </c>
      <c r="F57" s="136">
        <f>[1]PaperSectorMinusCoreVPAImp!$E$182</f>
        <v>0</v>
      </c>
      <c r="G57" s="136">
        <f>[1]PaperSectorMinusCoreVPAImp!$F$182</f>
        <v>0</v>
      </c>
      <c r="H57" s="136">
        <f>[1]PaperSectorMinusCoreVPAImp!$G$182</f>
        <v>0</v>
      </c>
      <c r="I57" s="136">
        <f>[1]PaperSectorMinusCoreVPAImp!$H$182</f>
        <v>0</v>
      </c>
      <c r="J57" s="136">
        <f>[1]PaperSectorMinusCoreVPAImp!$I$182</f>
        <v>0</v>
      </c>
      <c r="K57" s="136">
        <f>[1]PaperSectorMinusCoreVPAImp!$J$182</f>
        <v>0</v>
      </c>
      <c r="L57" s="136">
        <f>[1]PaperSectorMinusCoreVPAImp!$K$182</f>
        <v>0</v>
      </c>
      <c r="M57" s="136">
        <f>[1]PaperSectorMinusCoreVPAImp!L$182</f>
        <v>0</v>
      </c>
      <c r="N57" s="136">
        <f>[1]PaperSectorMinusCoreVPAImp!M$182</f>
        <v>0</v>
      </c>
      <c r="O57" s="136">
        <f>[1]PaperSectorMinusCoreVPAImp!N$182</f>
        <v>0</v>
      </c>
      <c r="P57" s="136">
        <f>[1]PaperSectorMinusCoreVPAImp!O$182</f>
        <v>0</v>
      </c>
      <c r="Q57" s="136">
        <f>[1]PaperSectorMinusCoreVPAImp!P$182</f>
        <v>0</v>
      </c>
      <c r="R57" s="136">
        <f>[1]PaperSectorMinusCoreVPAImp!Q$182</f>
        <v>0</v>
      </c>
      <c r="S57" s="136">
        <f>[1]PaperSectorMinusCoreVPAImp!R$182</f>
        <v>0</v>
      </c>
      <c r="T57" s="136">
        <f>[1]PaperSectorMinusCoreVPAImp!S$182</f>
        <v>0</v>
      </c>
      <c r="U57" s="136">
        <f>[1]PaperSectorMinusCoreVPAImp!T$182</f>
        <v>0</v>
      </c>
      <c r="V57" s="136">
        <f>[1]PaperSectorMinusCoreVPAImp!U$182</f>
        <v>0</v>
      </c>
      <c r="W57" s="136">
        <f>[1]PaperSectorMinusCoreVPAImp!V$182</f>
        <v>0</v>
      </c>
      <c r="X57" s="136">
        <f>[1]PaperSectorMinusCoreVPAImp!W$182</f>
        <v>0</v>
      </c>
      <c r="Y57" s="136">
        <f>[1]PaperSectorMinusCoreVPAImp!X$182</f>
        <v>0</v>
      </c>
      <c r="Z57" s="136">
        <f>[1]PaperSectorMinusCoreVPAImp!Y$182</f>
        <v>0</v>
      </c>
      <c r="AA57" s="136">
        <f>[1]PaperSectorMinusCoreVPAImp!Z$182</f>
        <v>0</v>
      </c>
      <c r="AB57" s="136">
        <f>[1]PaperSectorMinusCoreVPAImp!AA$182</f>
        <v>0</v>
      </c>
      <c r="AC57" s="54"/>
      <c r="AD57" s="137">
        <f>[1]PaperSectorMinusCoreVPAImp!AB$182</f>
        <v>0</v>
      </c>
      <c r="AE57" s="137">
        <f>[1]PaperSectorMinusCoreVPAImp!AC$182</f>
        <v>0</v>
      </c>
      <c r="AF57" s="137">
        <f>[1]PaperSectorMinusCoreVPAImp!AD$182</f>
        <v>0</v>
      </c>
      <c r="AG57" s="137">
        <f>[1]PaperSectorMinusCoreVPAImp!AE$182</f>
        <v>0</v>
      </c>
      <c r="AH57" s="137">
        <f>[1]PaperSectorMinusCoreVPAImp!AF$182</f>
        <v>0</v>
      </c>
      <c r="AI57" s="137">
        <f>[1]PaperSectorMinusCoreVPAImp!AG$182</f>
        <v>0</v>
      </c>
      <c r="AJ57" s="137">
        <f>[1]PaperSectorMinusCoreVPAImp!AH$182</f>
        <v>0</v>
      </c>
      <c r="AK57" s="137">
        <f>[1]PaperSectorMinusCoreVPAImp!AI$182</f>
        <v>0</v>
      </c>
      <c r="AL57" s="137">
        <f>[1]PaperSectorMinusCoreVPAImp!AJ$182</f>
        <v>0</v>
      </c>
      <c r="AM57" s="137">
        <f>[1]PaperSectorMinusCoreVPAImp!AK$182</f>
        <v>0</v>
      </c>
      <c r="AN57" s="137">
        <f>[1]PaperSectorMinusCoreVPAImp!AL$182</f>
        <v>0</v>
      </c>
      <c r="AO57" s="137">
        <f>[1]PaperSectorMinusCoreVPAImp!AM$182</f>
        <v>0</v>
      </c>
      <c r="AP57" s="137">
        <f>[1]PaperSectorMinusCoreVPAImp!AN$182</f>
        <v>0</v>
      </c>
      <c r="AQ57" s="137">
        <f>[1]PaperSectorMinusCoreVPAImp!AO$182</f>
        <v>0</v>
      </c>
      <c r="AR57" s="137">
        <f>[1]PaperSectorMinusCoreVPAImp!AP$182</f>
        <v>0</v>
      </c>
      <c r="AS57" s="137">
        <f>[1]PaperSectorMinusCoreVPAImp!AQ$182</f>
        <v>0</v>
      </c>
      <c r="AT57" s="137">
        <f>[1]PaperSectorMinusCoreVPAImp!AR$182</f>
        <v>0</v>
      </c>
      <c r="AU57" s="137">
        <f>[1]PaperSectorMinusCoreVPAImp!AS$182</f>
        <v>0</v>
      </c>
      <c r="AV57" s="137">
        <f>[1]PaperSectorMinusCoreVPAImp!AT$182</f>
        <v>0</v>
      </c>
      <c r="AW57" s="137">
        <f>[1]PaperSectorMinusCoreVPAImp!AU$182</f>
        <v>0</v>
      </c>
      <c r="AX57" s="137">
        <f>[1]PaperSectorMinusCoreVPAImp!AV$182</f>
        <v>0</v>
      </c>
      <c r="AY57" s="137">
        <f>[1]PaperSectorMinusCoreVPAImp!AW$182</f>
        <v>0</v>
      </c>
      <c r="AZ57" s="137">
        <f>[1]PaperSectorMinusCoreVPAImp!AX$182</f>
        <v>0</v>
      </c>
      <c r="BA57" s="137">
        <f>[1]PaperSectorMinusCoreVPAImp!AY$182</f>
        <v>0</v>
      </c>
      <c r="BB57" s="137">
        <f>[1]PaperSectorMinusCoreVPAImp!AZ$182</f>
        <v>0</v>
      </c>
      <c r="BC57" s="137">
        <f>[1]PaperSectorMinusCoreVPAImp!BA$182</f>
        <v>0</v>
      </c>
    </row>
    <row r="58" spans="2:56">
      <c r="B58" s="135" t="s">
        <v>93</v>
      </c>
      <c r="C58" s="136">
        <f>[1]PaperSectorMinusCoreVPAImp!$B$257</f>
        <v>0</v>
      </c>
      <c r="D58" s="136">
        <f>[1]PaperSectorMinusCoreVPAImp!$C$257</f>
        <v>0</v>
      </c>
      <c r="E58" s="136">
        <f>[1]PaperSectorMinusCoreVPAImp!$D$257</f>
        <v>0</v>
      </c>
      <c r="F58" s="136">
        <f>[1]PaperSectorMinusCoreVPAImp!$E$257</f>
        <v>0</v>
      </c>
      <c r="G58" s="136">
        <f>[1]PaperSectorMinusCoreVPAImp!$F$257</f>
        <v>0</v>
      </c>
      <c r="H58" s="136">
        <f>[1]PaperSectorMinusCoreVPAImp!$G$257</f>
        <v>0</v>
      </c>
      <c r="I58" s="136">
        <f>[1]PaperSectorMinusCoreVPAImp!$H$257</f>
        <v>0</v>
      </c>
      <c r="J58" s="136">
        <f>[1]PaperSectorMinusCoreVPAImp!$I$257</f>
        <v>0</v>
      </c>
      <c r="K58" s="136">
        <f>[1]PaperSectorMinusCoreVPAImp!$J$257</f>
        <v>0</v>
      </c>
      <c r="L58" s="136">
        <f>[1]PaperSectorMinusCoreVPAImp!$K$257</f>
        <v>0</v>
      </c>
      <c r="M58" s="136">
        <f>[1]PaperSectorMinusCoreVPAImp!L$257</f>
        <v>0</v>
      </c>
      <c r="N58" s="136">
        <f>[1]PaperSectorMinusCoreVPAImp!M$257</f>
        <v>0</v>
      </c>
      <c r="O58" s="136">
        <f>[1]PaperSectorMinusCoreVPAImp!N$257</f>
        <v>0</v>
      </c>
      <c r="P58" s="136">
        <f>[1]PaperSectorMinusCoreVPAImp!O$257</f>
        <v>0</v>
      </c>
      <c r="Q58" s="136">
        <f>[1]PaperSectorMinusCoreVPAImp!P$257</f>
        <v>0</v>
      </c>
      <c r="R58" s="136">
        <f>[1]PaperSectorMinusCoreVPAImp!Q$257</f>
        <v>0</v>
      </c>
      <c r="S58" s="136">
        <f>[1]PaperSectorMinusCoreVPAImp!R$257</f>
        <v>0</v>
      </c>
      <c r="T58" s="136">
        <f>[1]PaperSectorMinusCoreVPAImp!S$257</f>
        <v>0</v>
      </c>
      <c r="U58" s="136">
        <f>[1]PaperSectorMinusCoreVPAImp!T$257</f>
        <v>0</v>
      </c>
      <c r="V58" s="136">
        <f>[1]PaperSectorMinusCoreVPAImp!U$257</f>
        <v>0</v>
      </c>
      <c r="W58" s="136">
        <f>[1]PaperSectorMinusCoreVPAImp!V$257</f>
        <v>0</v>
      </c>
      <c r="X58" s="136">
        <f>[1]PaperSectorMinusCoreVPAImp!W$257</f>
        <v>0</v>
      </c>
      <c r="Y58" s="136">
        <f>[1]PaperSectorMinusCoreVPAImp!X$257</f>
        <v>0</v>
      </c>
      <c r="Z58" s="136">
        <f>[1]PaperSectorMinusCoreVPAImp!Y$257</f>
        <v>0</v>
      </c>
      <c r="AA58" s="136">
        <f>[1]PaperSectorMinusCoreVPAImp!Z$257</f>
        <v>0</v>
      </c>
      <c r="AB58" s="136">
        <f>[1]PaperSectorMinusCoreVPAImp!AA$257</f>
        <v>0</v>
      </c>
      <c r="AC58" s="54"/>
      <c r="AD58" s="137">
        <f>[1]PaperSectorMinusCoreVPAImp!AB$257</f>
        <v>0</v>
      </c>
      <c r="AE58" s="137">
        <f>[1]PaperSectorMinusCoreVPAImp!AC$257</f>
        <v>0</v>
      </c>
      <c r="AF58" s="137">
        <f>[1]PaperSectorMinusCoreVPAImp!AD$257</f>
        <v>0</v>
      </c>
      <c r="AG58" s="137">
        <f>[1]PaperSectorMinusCoreVPAImp!AE$257</f>
        <v>0</v>
      </c>
      <c r="AH58" s="137">
        <f>[1]PaperSectorMinusCoreVPAImp!AF$257</f>
        <v>0</v>
      </c>
      <c r="AI58" s="137">
        <f>[1]PaperSectorMinusCoreVPAImp!AG$257</f>
        <v>0</v>
      </c>
      <c r="AJ58" s="137">
        <f>[1]PaperSectorMinusCoreVPAImp!AH$257</f>
        <v>0</v>
      </c>
      <c r="AK58" s="137">
        <f>[1]PaperSectorMinusCoreVPAImp!AI$257</f>
        <v>0</v>
      </c>
      <c r="AL58" s="137">
        <f>[1]PaperSectorMinusCoreVPAImp!AJ$257</f>
        <v>0</v>
      </c>
      <c r="AM58" s="137">
        <f>[1]PaperSectorMinusCoreVPAImp!AK$257</f>
        <v>0</v>
      </c>
      <c r="AN58" s="137">
        <f>[1]PaperSectorMinusCoreVPAImp!AL$257</f>
        <v>0</v>
      </c>
      <c r="AO58" s="137">
        <f>[1]PaperSectorMinusCoreVPAImp!AM$257</f>
        <v>0</v>
      </c>
      <c r="AP58" s="137">
        <f>[1]PaperSectorMinusCoreVPAImp!AN$257</f>
        <v>0</v>
      </c>
      <c r="AQ58" s="137">
        <f>[1]PaperSectorMinusCoreVPAImp!AO$257</f>
        <v>0</v>
      </c>
      <c r="AR58" s="137">
        <f>[1]PaperSectorMinusCoreVPAImp!AP$257</f>
        <v>0</v>
      </c>
      <c r="AS58" s="137">
        <f>[1]PaperSectorMinusCoreVPAImp!AQ$257</f>
        <v>0</v>
      </c>
      <c r="AT58" s="137">
        <f>[1]PaperSectorMinusCoreVPAImp!AR$257</f>
        <v>0</v>
      </c>
      <c r="AU58" s="137">
        <f>[1]PaperSectorMinusCoreVPAImp!AS$257</f>
        <v>0</v>
      </c>
      <c r="AV58" s="137">
        <f>[1]PaperSectorMinusCoreVPAImp!AT$257</f>
        <v>0</v>
      </c>
      <c r="AW58" s="137">
        <f>[1]PaperSectorMinusCoreVPAImp!AU$257</f>
        <v>0</v>
      </c>
      <c r="AX58" s="137">
        <f>[1]PaperSectorMinusCoreVPAImp!AV$257</f>
        <v>0</v>
      </c>
      <c r="AY58" s="137">
        <f>[1]PaperSectorMinusCoreVPAImp!AW$257</f>
        <v>0</v>
      </c>
      <c r="AZ58" s="137">
        <f>[1]PaperSectorMinusCoreVPAImp!AX$257</f>
        <v>0</v>
      </c>
      <c r="BA58" s="137">
        <f>[1]PaperSectorMinusCoreVPAImp!AY$257</f>
        <v>0</v>
      </c>
      <c r="BB58" s="137">
        <f>[1]PaperSectorMinusCoreVPAImp!AZ$257</f>
        <v>0</v>
      </c>
      <c r="BC58" s="137">
        <f>[1]PaperSectorMinusCoreVPAImp!BA$257</f>
        <v>0</v>
      </c>
    </row>
    <row r="59" spans="2:56">
      <c r="B59" s="135" t="s">
        <v>96</v>
      </c>
      <c r="C59" s="136">
        <f>[1]PaperSectorMinusCoreVPAImp!$B$179</f>
        <v>7.1862333333333331E-5</v>
      </c>
      <c r="D59" s="136">
        <f>[1]PaperSectorMinusCoreVPAImp!$C$179</f>
        <v>9.8417966666666652E-5</v>
      </c>
      <c r="E59" s="136">
        <f>[1]PaperSectorMinusCoreVPAImp!$D$179</f>
        <v>1.0006866666666666E-4</v>
      </c>
      <c r="F59" s="136">
        <f>[1]PaperSectorMinusCoreVPAImp!$E$179</f>
        <v>2.0506966666666667E-4</v>
      </c>
      <c r="G59" s="136">
        <f>[1]PaperSectorMinusCoreVPAImp!$F$179</f>
        <v>0.471340975</v>
      </c>
      <c r="H59" s="136">
        <f>[1]PaperSectorMinusCoreVPAImp!$G$179</f>
        <v>0.543289719</v>
      </c>
      <c r="I59" s="136">
        <f>[1]PaperSectorMinusCoreVPAImp!$H$179</f>
        <v>0.57676274599999999</v>
      </c>
      <c r="J59" s="136">
        <f>[1]PaperSectorMinusCoreVPAImp!$I$179</f>
        <v>0.65360970499999993</v>
      </c>
      <c r="K59" s="136">
        <f>[1]PaperSectorMinusCoreVPAImp!$J$179</f>
        <v>0</v>
      </c>
      <c r="L59" s="136">
        <f>[1]PaperSectorMinusCoreVPAImp!$K$179</f>
        <v>0</v>
      </c>
      <c r="M59" s="136">
        <f>[1]PaperSectorMinusCoreVPAImp!L$179</f>
        <v>0</v>
      </c>
      <c r="N59" s="136">
        <f>[1]PaperSectorMinusCoreVPAImp!M$179</f>
        <v>1.603017535</v>
      </c>
      <c r="O59" s="136">
        <f>[1]PaperSectorMinusCoreVPAImp!N$179</f>
        <v>1.1729724930000001</v>
      </c>
      <c r="P59" s="136">
        <f>[1]PaperSectorMinusCoreVPAImp!O$179</f>
        <v>0.78153760649999993</v>
      </c>
      <c r="Q59" s="136">
        <f>[1]PaperSectorMinusCoreVPAImp!P$179</f>
        <v>0.69083806749999999</v>
      </c>
      <c r="R59" s="136">
        <f>[1]PaperSectorMinusCoreVPAImp!Q$179</f>
        <v>0.69994229200000002</v>
      </c>
      <c r="S59" s="136">
        <f>[1]PaperSectorMinusCoreVPAImp!R$179</f>
        <v>0.43457853949999997</v>
      </c>
      <c r="T59" s="136">
        <f>[1]PaperSectorMinusCoreVPAImp!S$179</f>
        <v>0.72271359999999996</v>
      </c>
      <c r="U59" s="136">
        <f>[1]PaperSectorMinusCoreVPAImp!T$179</f>
        <v>0</v>
      </c>
      <c r="V59" s="136">
        <f>[1]PaperSectorMinusCoreVPAImp!U$179</f>
        <v>0</v>
      </c>
      <c r="W59" s="136">
        <f>[1]PaperSectorMinusCoreVPAImp!V$179</f>
        <v>7.4097729999999997E-3</v>
      </c>
      <c r="X59" s="136">
        <f>[1]PaperSectorMinusCoreVPAImp!W$179</f>
        <v>0.59407200999999998</v>
      </c>
      <c r="Y59" s="136">
        <f>[1]PaperSectorMinusCoreVPAImp!X$179</f>
        <v>0.42609469</v>
      </c>
      <c r="Z59" s="136">
        <f>[1]PaperSectorMinusCoreVPAImp!Y$179</f>
        <v>0.54078806950000002</v>
      </c>
      <c r="AA59" s="136">
        <f>[1]PaperSectorMinusCoreVPAImp!Z$179</f>
        <v>0</v>
      </c>
      <c r="AB59" s="136">
        <f>[1]PaperSectorMinusCoreVPAImp!AA$179</f>
        <v>0</v>
      </c>
      <c r="AC59" s="54"/>
      <c r="AD59" s="137">
        <f>[1]PaperSectorMinusCoreVPAImp!AB$179</f>
        <v>3.6683E-2</v>
      </c>
      <c r="AE59" s="137">
        <f>[1]PaperSectorMinusCoreVPAImp!AC$179</f>
        <v>5.6189999999999997E-2</v>
      </c>
      <c r="AF59" s="137">
        <f>[1]PaperSectorMinusCoreVPAImp!AD$179</f>
        <v>5.3122999999999997E-2</v>
      </c>
      <c r="AG59" s="137">
        <f>[1]PaperSectorMinusCoreVPAImp!AE$179</f>
        <v>7.0266999999999996E-2</v>
      </c>
      <c r="AH59" s="137">
        <f>[1]PaperSectorMinusCoreVPAImp!AF$179</f>
        <v>125.459874</v>
      </c>
      <c r="AI59" s="137">
        <f>[1]PaperSectorMinusCoreVPAImp!AG$179</f>
        <v>140.28907699999999</v>
      </c>
      <c r="AJ59" s="137">
        <f>[1]PaperSectorMinusCoreVPAImp!AH$179</f>
        <v>148.26882899999998</v>
      </c>
      <c r="AK59" s="137">
        <f>[1]PaperSectorMinusCoreVPAImp!AI$179</f>
        <v>178.01037299999999</v>
      </c>
      <c r="AL59" s="137">
        <f>[1]PaperSectorMinusCoreVPAImp!AJ$179</f>
        <v>0</v>
      </c>
      <c r="AM59" s="137">
        <f>[1]PaperSectorMinusCoreVPAImp!AK$179</f>
        <v>0</v>
      </c>
      <c r="AN59" s="137">
        <f>[1]PaperSectorMinusCoreVPAImp!AL$179</f>
        <v>0</v>
      </c>
      <c r="AO59" s="137">
        <f>[1]PaperSectorMinusCoreVPAImp!AM$179</f>
        <v>418.52176499999996</v>
      </c>
      <c r="AP59" s="137">
        <f>[1]PaperSectorMinusCoreVPAImp!AN$179</f>
        <v>310.33113299999997</v>
      </c>
      <c r="AQ59" s="137">
        <f>[1]PaperSectorMinusCoreVPAImp!AO$179</f>
        <v>202.795771</v>
      </c>
      <c r="AR59" s="137">
        <f>[1]PaperSectorMinusCoreVPAImp!AP$179</f>
        <v>187.60346799999999</v>
      </c>
      <c r="AS59" s="137">
        <f>[1]PaperSectorMinusCoreVPAImp!AQ$179</f>
        <v>151.85938299999998</v>
      </c>
      <c r="AT59" s="137">
        <f>[1]PaperSectorMinusCoreVPAImp!AR$179</f>
        <v>90.597571000000002</v>
      </c>
      <c r="AU59" s="137">
        <f>[1]PaperSectorMinusCoreVPAImp!AS$179</f>
        <v>160.97665000000001</v>
      </c>
      <c r="AV59" s="137">
        <f>[1]PaperSectorMinusCoreVPAImp!AT$179</f>
        <v>0</v>
      </c>
      <c r="AW59" s="137">
        <f>[1]PaperSectorMinusCoreVPAImp!AU$179</f>
        <v>0</v>
      </c>
      <c r="AX59" s="137">
        <f>[1]PaperSectorMinusCoreVPAImp!AV$179</f>
        <v>1.8529359999999999</v>
      </c>
      <c r="AY59" s="137">
        <f>[1]PaperSectorMinusCoreVPAImp!AW$179</f>
        <v>174.12883199999999</v>
      </c>
      <c r="AZ59" s="137">
        <f>[1]PaperSectorMinusCoreVPAImp!AX$179</f>
        <v>144.45054318200002</v>
      </c>
      <c r="BA59" s="137">
        <f>[1]PaperSectorMinusCoreVPAImp!AY$179</f>
        <v>175.73336122499998</v>
      </c>
      <c r="BB59" s="137">
        <f>[1]PaperSectorMinusCoreVPAImp!AZ$179</f>
        <v>0</v>
      </c>
      <c r="BC59" s="137">
        <f>[1]PaperSectorMinusCoreVPAImp!BA$179</f>
        <v>0</v>
      </c>
    </row>
    <row r="60" spans="2:56">
      <c r="B60" s="135"/>
      <c r="C60" s="136">
        <f>[1]PaperSectorMinusCoreVPAImp!$B$57</f>
        <v>0</v>
      </c>
      <c r="D60" s="136">
        <f>[1]PaperSectorMinusCoreVPAImp!$C$57</f>
        <v>0</v>
      </c>
      <c r="E60" s="136">
        <f>[1]PaperSectorMinusCoreVPAImp!$D$57</f>
        <v>0</v>
      </c>
      <c r="F60" s="136">
        <f>[1]PaperSectorMinusCoreVPAImp!$E$57</f>
        <v>0</v>
      </c>
      <c r="G60" s="136">
        <f>[1]PaperSectorMinusCoreVPAImp!$F$57</f>
        <v>0</v>
      </c>
      <c r="H60" s="136">
        <f>[1]PaperSectorMinusCoreVPAImp!$G$57</f>
        <v>0</v>
      </c>
      <c r="I60" s="136">
        <f>[1]PaperSectorMinusCoreVPAImp!$H$57</f>
        <v>0</v>
      </c>
      <c r="J60" s="136">
        <f>[1]PaperSectorMinusCoreVPAImp!$I$57</f>
        <v>0</v>
      </c>
      <c r="K60" s="136">
        <f>[1]PaperSectorMinusCoreVPAImp!$J$57</f>
        <v>0</v>
      </c>
      <c r="L60" s="136">
        <f>[1]PaperSectorMinusCoreVPAImp!$K$57</f>
        <v>0</v>
      </c>
      <c r="M60" s="136">
        <f>[1]PaperSectorMinusCoreVPAImp!L$57</f>
        <v>0</v>
      </c>
      <c r="N60" s="136">
        <f>[1]PaperSectorMinusCoreVPAImp!M$57</f>
        <v>0</v>
      </c>
      <c r="O60" s="136">
        <f>[1]PaperSectorMinusCoreVPAImp!N$57</f>
        <v>0</v>
      </c>
      <c r="P60" s="136">
        <f>[1]PaperSectorMinusCoreVPAImp!O$57</f>
        <v>0</v>
      </c>
      <c r="Q60" s="136">
        <f>[1]PaperSectorMinusCoreVPAImp!P$57</f>
        <v>0</v>
      </c>
      <c r="R60" s="136">
        <f>[1]PaperSectorMinusCoreVPAImp!Q$57</f>
        <v>0</v>
      </c>
      <c r="S60" s="136">
        <f>[1]PaperSectorMinusCoreVPAImp!R$57</f>
        <v>0</v>
      </c>
      <c r="T60" s="136">
        <f>[1]PaperSectorMinusCoreVPAImp!S$57</f>
        <v>0</v>
      </c>
      <c r="U60" s="136">
        <f>[1]PaperSectorMinusCoreVPAImp!T$57</f>
        <v>0</v>
      </c>
      <c r="V60" s="136">
        <f>[1]PaperSectorMinusCoreVPAImp!U$57</f>
        <v>0</v>
      </c>
      <c r="W60" s="136">
        <f>[1]PaperSectorMinusCoreVPAImp!V$57</f>
        <v>0</v>
      </c>
      <c r="X60" s="136">
        <f>[1]PaperSectorMinusCoreVPAImp!W$57</f>
        <v>0</v>
      </c>
      <c r="Y60" s="136">
        <f>[1]PaperSectorMinusCoreVPAImp!X$57</f>
        <v>0</v>
      </c>
      <c r="Z60" s="136">
        <f>[1]PaperSectorMinusCoreVPAImp!Y$57</f>
        <v>0</v>
      </c>
      <c r="AA60" s="136">
        <f>[1]PaperSectorMinusCoreVPAImp!Z$57</f>
        <v>0</v>
      </c>
      <c r="AB60" s="136">
        <f>[1]PaperSectorMinusCoreVPAImp!AA$57</f>
        <v>0</v>
      </c>
      <c r="AC60" s="54"/>
      <c r="AD60" s="137">
        <f>[1]PaperSectorMinusCoreVPAImp!AB$57</f>
        <v>0</v>
      </c>
      <c r="AE60" s="137">
        <f>[1]PaperSectorMinusCoreVPAImp!AC$57</f>
        <v>0</v>
      </c>
      <c r="AF60" s="137">
        <f>[1]PaperSectorMinusCoreVPAImp!AD$57</f>
        <v>0</v>
      </c>
      <c r="AG60" s="137">
        <f>[1]PaperSectorMinusCoreVPAImp!AE$57</f>
        <v>0</v>
      </c>
      <c r="AH60" s="137">
        <f>[1]PaperSectorMinusCoreVPAImp!AF$57</f>
        <v>0</v>
      </c>
      <c r="AI60" s="137">
        <f>[1]PaperSectorMinusCoreVPAImp!AG$57</f>
        <v>0</v>
      </c>
      <c r="AJ60" s="137">
        <f>[1]PaperSectorMinusCoreVPAImp!AH$57</f>
        <v>0</v>
      </c>
      <c r="AK60" s="137">
        <f>[1]PaperSectorMinusCoreVPAImp!AI$57</f>
        <v>0</v>
      </c>
      <c r="AL60" s="137">
        <f>[1]PaperSectorMinusCoreVPAImp!AJ$57</f>
        <v>0</v>
      </c>
      <c r="AM60" s="137">
        <f>[1]PaperSectorMinusCoreVPAImp!AK$57</f>
        <v>0</v>
      </c>
      <c r="AN60" s="137">
        <f>[1]PaperSectorMinusCoreVPAImp!AL$57</f>
        <v>0</v>
      </c>
      <c r="AO60" s="137">
        <f>[1]PaperSectorMinusCoreVPAImp!AM$57</f>
        <v>0</v>
      </c>
      <c r="AP60" s="137">
        <f>[1]PaperSectorMinusCoreVPAImp!AN$57</f>
        <v>0</v>
      </c>
      <c r="AQ60" s="137">
        <f>[1]PaperSectorMinusCoreVPAImp!AO$57</f>
        <v>0</v>
      </c>
      <c r="AR60" s="137">
        <f>[1]PaperSectorMinusCoreVPAImp!AP$57</f>
        <v>0</v>
      </c>
      <c r="AS60" s="137">
        <f>[1]PaperSectorMinusCoreVPAImp!AQ$57</f>
        <v>0</v>
      </c>
      <c r="AT60" s="137">
        <f>[1]PaperSectorMinusCoreVPAImp!AR$57</f>
        <v>0</v>
      </c>
      <c r="AU60" s="137">
        <f>[1]PaperSectorMinusCoreVPAImp!AS$57</f>
        <v>0</v>
      </c>
      <c r="AV60" s="137">
        <f>[1]PaperSectorMinusCoreVPAImp!AT$57</f>
        <v>0</v>
      </c>
      <c r="AW60" s="137">
        <f>[1]PaperSectorMinusCoreVPAImp!AU$57</f>
        <v>0</v>
      </c>
      <c r="AX60" s="137">
        <f>[1]PaperSectorMinusCoreVPAImp!AV$57</f>
        <v>0</v>
      </c>
      <c r="AY60" s="137">
        <f>[1]PaperSectorMinusCoreVPAImp!AW$57</f>
        <v>0</v>
      </c>
      <c r="AZ60" s="137">
        <f>[1]PaperSectorMinusCoreVPAImp!AX$57</f>
        <v>0</v>
      </c>
      <c r="BA60" s="137">
        <f>[1]PaperSectorMinusCoreVPAImp!AY$57</f>
        <v>0</v>
      </c>
      <c r="BB60" s="137">
        <f>[1]PaperSectorMinusCoreVPAImp!AZ$57</f>
        <v>0</v>
      </c>
      <c r="BC60" s="137">
        <f>[1]PaperSectorMinusCoreVPAImp!BA$57</f>
        <v>0</v>
      </c>
    </row>
    <row r="61" spans="2:56">
      <c r="B61" s="135"/>
      <c r="C61" s="136">
        <f>[1]PaperSectorMinusCoreVPAImp!$B$58</f>
        <v>0</v>
      </c>
      <c r="D61" s="136">
        <f>[1]PaperSectorMinusCoreVPAImp!$C$58</f>
        <v>0</v>
      </c>
      <c r="E61" s="136">
        <f>[1]PaperSectorMinusCoreVPAImp!$D$58</f>
        <v>0</v>
      </c>
      <c r="F61" s="136">
        <f>[1]PaperSectorMinusCoreVPAImp!$E$58</f>
        <v>0</v>
      </c>
      <c r="G61" s="136">
        <f>[1]PaperSectorMinusCoreVPAImp!$F$58</f>
        <v>0</v>
      </c>
      <c r="H61" s="136">
        <f>[1]PaperSectorMinusCoreVPAImp!$G$58</f>
        <v>0</v>
      </c>
      <c r="I61" s="136">
        <f>[1]PaperSectorMinusCoreVPAImp!$H$58</f>
        <v>0</v>
      </c>
      <c r="J61" s="136">
        <f>[1]PaperSectorMinusCoreVPAImp!$I$58</f>
        <v>0</v>
      </c>
      <c r="K61" s="136">
        <f>[1]PaperSectorMinusCoreVPAImp!$J$58</f>
        <v>0</v>
      </c>
      <c r="L61" s="136">
        <f>[1]PaperSectorMinusCoreVPAImp!$K$58</f>
        <v>0</v>
      </c>
      <c r="M61" s="136">
        <f>[1]PaperSectorMinusCoreVPAImp!L$58</f>
        <v>0</v>
      </c>
      <c r="N61" s="136">
        <f>[1]PaperSectorMinusCoreVPAImp!M$58</f>
        <v>0</v>
      </c>
      <c r="O61" s="136">
        <f>[1]PaperSectorMinusCoreVPAImp!N$58</f>
        <v>0</v>
      </c>
      <c r="P61" s="136">
        <f>[1]PaperSectorMinusCoreVPAImp!O$58</f>
        <v>0</v>
      </c>
      <c r="Q61" s="136">
        <f>[1]PaperSectorMinusCoreVPAImp!P$58</f>
        <v>0</v>
      </c>
      <c r="R61" s="136">
        <f>[1]PaperSectorMinusCoreVPAImp!Q$58</f>
        <v>0</v>
      </c>
      <c r="S61" s="136">
        <f>[1]PaperSectorMinusCoreVPAImp!R$58</f>
        <v>0</v>
      </c>
      <c r="T61" s="136">
        <f>[1]PaperSectorMinusCoreVPAImp!S$58</f>
        <v>0</v>
      </c>
      <c r="U61" s="136">
        <f>[1]PaperSectorMinusCoreVPAImp!T$58</f>
        <v>0</v>
      </c>
      <c r="V61" s="136">
        <f>[1]PaperSectorMinusCoreVPAImp!U$58</f>
        <v>0</v>
      </c>
      <c r="W61" s="136">
        <f>[1]PaperSectorMinusCoreVPAImp!V$58</f>
        <v>0</v>
      </c>
      <c r="X61" s="136">
        <f>[1]PaperSectorMinusCoreVPAImp!W$58</f>
        <v>0</v>
      </c>
      <c r="Y61" s="136">
        <f>[1]PaperSectorMinusCoreVPAImp!X$58</f>
        <v>0</v>
      </c>
      <c r="Z61" s="136">
        <f>[1]PaperSectorMinusCoreVPAImp!Y$58</f>
        <v>0</v>
      </c>
      <c r="AA61" s="136">
        <f>[1]PaperSectorMinusCoreVPAImp!Z$58</f>
        <v>0</v>
      </c>
      <c r="AB61" s="136">
        <f>[1]PaperSectorMinusCoreVPAImp!AA$58</f>
        <v>0</v>
      </c>
      <c r="AC61" s="54"/>
      <c r="AD61" s="137">
        <f>[1]PaperSectorMinusCoreVPAImp!AB$58</f>
        <v>0</v>
      </c>
      <c r="AE61" s="137">
        <f>[1]PaperSectorMinusCoreVPAImp!AC$58</f>
        <v>0</v>
      </c>
      <c r="AF61" s="137">
        <f>[1]PaperSectorMinusCoreVPAImp!AD$58</f>
        <v>0</v>
      </c>
      <c r="AG61" s="137">
        <f>[1]PaperSectorMinusCoreVPAImp!AE$58</f>
        <v>0</v>
      </c>
      <c r="AH61" s="137">
        <f>[1]PaperSectorMinusCoreVPAImp!AF$58</f>
        <v>0</v>
      </c>
      <c r="AI61" s="137">
        <f>[1]PaperSectorMinusCoreVPAImp!AG$58</f>
        <v>0</v>
      </c>
      <c r="AJ61" s="137">
        <f>[1]PaperSectorMinusCoreVPAImp!AH$58</f>
        <v>0</v>
      </c>
      <c r="AK61" s="137">
        <f>[1]PaperSectorMinusCoreVPAImp!AI$58</f>
        <v>0</v>
      </c>
      <c r="AL61" s="137">
        <f>[1]PaperSectorMinusCoreVPAImp!AJ$58</f>
        <v>0</v>
      </c>
      <c r="AM61" s="137">
        <f>[1]PaperSectorMinusCoreVPAImp!AK$58</f>
        <v>0</v>
      </c>
      <c r="AN61" s="137">
        <f>[1]PaperSectorMinusCoreVPAImp!AL$58</f>
        <v>0</v>
      </c>
      <c r="AO61" s="137">
        <f>[1]PaperSectorMinusCoreVPAImp!AM$58</f>
        <v>0</v>
      </c>
      <c r="AP61" s="137">
        <f>[1]PaperSectorMinusCoreVPAImp!AN$58</f>
        <v>0</v>
      </c>
      <c r="AQ61" s="137">
        <f>[1]PaperSectorMinusCoreVPAImp!AO$58</f>
        <v>0</v>
      </c>
      <c r="AR61" s="137">
        <f>[1]PaperSectorMinusCoreVPAImp!AP$58</f>
        <v>0</v>
      </c>
      <c r="AS61" s="137">
        <f>[1]PaperSectorMinusCoreVPAImp!AQ$58</f>
        <v>0</v>
      </c>
      <c r="AT61" s="137">
        <f>[1]PaperSectorMinusCoreVPAImp!AR$58</f>
        <v>0</v>
      </c>
      <c r="AU61" s="137">
        <f>[1]PaperSectorMinusCoreVPAImp!AS$58</f>
        <v>0</v>
      </c>
      <c r="AV61" s="137">
        <f>[1]PaperSectorMinusCoreVPAImp!AT$58</f>
        <v>0</v>
      </c>
      <c r="AW61" s="137">
        <f>[1]PaperSectorMinusCoreVPAImp!AU$58</f>
        <v>0</v>
      </c>
      <c r="AX61" s="137">
        <f>[1]PaperSectorMinusCoreVPAImp!AV$58</f>
        <v>0</v>
      </c>
      <c r="AY61" s="137">
        <f>[1]PaperSectorMinusCoreVPAImp!AW$58</f>
        <v>0</v>
      </c>
      <c r="AZ61" s="137">
        <f>[1]PaperSectorMinusCoreVPAImp!AX$58</f>
        <v>0</v>
      </c>
      <c r="BA61" s="137">
        <f>[1]PaperSectorMinusCoreVPAImp!AY$58</f>
        <v>0</v>
      </c>
      <c r="BB61" s="137">
        <f>[1]PaperSectorMinusCoreVPAImp!AZ$58</f>
        <v>0</v>
      </c>
      <c r="BC61" s="137">
        <f>[1]PaperSectorMinusCoreVPAImp!BA$58</f>
        <v>0</v>
      </c>
    </row>
    <row r="62" spans="2:56">
      <c r="B62" s="135"/>
      <c r="C62" s="136">
        <f>[1]PaperSectorMinusCoreVPAImp!$B$59</f>
        <v>0</v>
      </c>
      <c r="D62" s="136">
        <f>[1]PaperSectorMinusCoreVPAImp!$C$59</f>
        <v>0</v>
      </c>
      <c r="E62" s="136">
        <f>[1]PaperSectorMinusCoreVPAImp!$D$59</f>
        <v>0</v>
      </c>
      <c r="F62" s="136">
        <f>[1]PaperSectorMinusCoreVPAImp!$E$59</f>
        <v>0</v>
      </c>
      <c r="G62" s="136">
        <f>[1]PaperSectorMinusCoreVPAImp!$F$59</f>
        <v>0</v>
      </c>
      <c r="H62" s="136">
        <f>[1]PaperSectorMinusCoreVPAImp!$G$59</f>
        <v>0</v>
      </c>
      <c r="I62" s="136">
        <f>[1]PaperSectorMinusCoreVPAImp!$H$59</f>
        <v>0</v>
      </c>
      <c r="J62" s="136">
        <f>[1]PaperSectorMinusCoreVPAImp!$I$59</f>
        <v>0</v>
      </c>
      <c r="K62" s="136">
        <f>[1]PaperSectorMinusCoreVPAImp!$J$59</f>
        <v>0</v>
      </c>
      <c r="L62" s="136">
        <f>[1]PaperSectorMinusCoreVPAImp!$K$59</f>
        <v>0</v>
      </c>
      <c r="M62" s="136">
        <f>[1]PaperSectorMinusCoreVPAImp!L$59</f>
        <v>0</v>
      </c>
      <c r="N62" s="136">
        <f>[1]PaperSectorMinusCoreVPAImp!M$59</f>
        <v>0</v>
      </c>
      <c r="O62" s="136">
        <f>[1]PaperSectorMinusCoreVPAImp!N$59</f>
        <v>0</v>
      </c>
      <c r="P62" s="136">
        <f>[1]PaperSectorMinusCoreVPAImp!O$59</f>
        <v>0</v>
      </c>
      <c r="Q62" s="136">
        <f>[1]PaperSectorMinusCoreVPAImp!P$59</f>
        <v>0</v>
      </c>
      <c r="R62" s="136">
        <f>[1]PaperSectorMinusCoreVPAImp!Q$59</f>
        <v>0</v>
      </c>
      <c r="S62" s="136">
        <f>[1]PaperSectorMinusCoreVPAImp!R$59</f>
        <v>0</v>
      </c>
      <c r="T62" s="136">
        <f>[1]PaperSectorMinusCoreVPAImp!S$59</f>
        <v>0</v>
      </c>
      <c r="U62" s="136">
        <f>[1]PaperSectorMinusCoreVPAImp!T$59</f>
        <v>0</v>
      </c>
      <c r="V62" s="136">
        <f>[1]PaperSectorMinusCoreVPAImp!U$59</f>
        <v>0</v>
      </c>
      <c r="W62" s="136">
        <f>[1]PaperSectorMinusCoreVPAImp!V$59</f>
        <v>0</v>
      </c>
      <c r="X62" s="136">
        <f>[1]PaperSectorMinusCoreVPAImp!W$59</f>
        <v>0</v>
      </c>
      <c r="Y62" s="136">
        <f>[1]PaperSectorMinusCoreVPAImp!X$59</f>
        <v>0</v>
      </c>
      <c r="Z62" s="136">
        <f>[1]PaperSectorMinusCoreVPAImp!Y$59</f>
        <v>0</v>
      </c>
      <c r="AA62" s="136">
        <f>[1]PaperSectorMinusCoreVPAImp!Z$59</f>
        <v>0</v>
      </c>
      <c r="AB62" s="136">
        <f>[1]PaperSectorMinusCoreVPAImp!AA$59</f>
        <v>0</v>
      </c>
      <c r="AC62" s="54"/>
      <c r="AD62" s="137">
        <f>[1]PaperSectorMinusCoreVPAImp!AB$59</f>
        <v>0</v>
      </c>
      <c r="AE62" s="137">
        <f>[1]PaperSectorMinusCoreVPAImp!AC$59</f>
        <v>0</v>
      </c>
      <c r="AF62" s="137">
        <f>[1]PaperSectorMinusCoreVPAImp!AD$59</f>
        <v>0</v>
      </c>
      <c r="AG62" s="137">
        <f>[1]PaperSectorMinusCoreVPAImp!AE$59</f>
        <v>0</v>
      </c>
      <c r="AH62" s="137">
        <f>[1]PaperSectorMinusCoreVPAImp!AF$59</f>
        <v>0</v>
      </c>
      <c r="AI62" s="137">
        <f>[1]PaperSectorMinusCoreVPAImp!AG$59</f>
        <v>0</v>
      </c>
      <c r="AJ62" s="137">
        <f>[1]PaperSectorMinusCoreVPAImp!AH$59</f>
        <v>0</v>
      </c>
      <c r="AK62" s="137">
        <f>[1]PaperSectorMinusCoreVPAImp!AI$59</f>
        <v>0</v>
      </c>
      <c r="AL62" s="137">
        <f>[1]PaperSectorMinusCoreVPAImp!AJ$59</f>
        <v>0</v>
      </c>
      <c r="AM62" s="137">
        <f>[1]PaperSectorMinusCoreVPAImp!AK$59</f>
        <v>0</v>
      </c>
      <c r="AN62" s="137">
        <f>[1]PaperSectorMinusCoreVPAImp!AL$59</f>
        <v>0</v>
      </c>
      <c r="AO62" s="137">
        <f>[1]PaperSectorMinusCoreVPAImp!AM$59</f>
        <v>0</v>
      </c>
      <c r="AP62" s="137">
        <f>[1]PaperSectorMinusCoreVPAImp!AN$59</f>
        <v>0</v>
      </c>
      <c r="AQ62" s="137">
        <f>[1]PaperSectorMinusCoreVPAImp!AO$59</f>
        <v>0</v>
      </c>
      <c r="AR62" s="137">
        <f>[1]PaperSectorMinusCoreVPAImp!AP$59</f>
        <v>0</v>
      </c>
      <c r="AS62" s="137">
        <f>[1]PaperSectorMinusCoreVPAImp!AQ$59</f>
        <v>0</v>
      </c>
      <c r="AT62" s="137">
        <f>[1]PaperSectorMinusCoreVPAImp!AR$59</f>
        <v>0</v>
      </c>
      <c r="AU62" s="137">
        <f>[1]PaperSectorMinusCoreVPAImp!AS$59</f>
        <v>0</v>
      </c>
      <c r="AV62" s="137">
        <f>[1]PaperSectorMinusCoreVPAImp!AT$59</f>
        <v>0</v>
      </c>
      <c r="AW62" s="137">
        <f>[1]PaperSectorMinusCoreVPAImp!AU$59</f>
        <v>0</v>
      </c>
      <c r="AX62" s="137">
        <f>[1]PaperSectorMinusCoreVPAImp!AV$59</f>
        <v>0</v>
      </c>
      <c r="AY62" s="137">
        <f>[1]PaperSectorMinusCoreVPAImp!AW$59</f>
        <v>0</v>
      </c>
      <c r="AZ62" s="137">
        <f>[1]PaperSectorMinusCoreVPAImp!AX$59</f>
        <v>0</v>
      </c>
      <c r="BA62" s="137">
        <f>[1]PaperSectorMinusCoreVPAImp!AY$59</f>
        <v>0</v>
      </c>
      <c r="BB62" s="137">
        <f>[1]PaperSectorMinusCoreVPAImp!AZ$59</f>
        <v>0</v>
      </c>
      <c r="BC62" s="137">
        <f>[1]PaperSectorMinusCoreVPAImp!BA$59</f>
        <v>0</v>
      </c>
    </row>
    <row r="63" spans="2:56">
      <c r="B63" s="135"/>
      <c r="C63" s="136">
        <f>[1]PaperSectorMinusCoreVPAImp!$B$60</f>
        <v>0</v>
      </c>
      <c r="D63" s="136">
        <f>[1]PaperSectorMinusCoreVPAImp!$C$60</f>
        <v>0</v>
      </c>
      <c r="E63" s="136">
        <f>[1]PaperSectorMinusCoreVPAImp!$D$60</f>
        <v>0</v>
      </c>
      <c r="F63" s="136">
        <f>[1]PaperSectorMinusCoreVPAImp!$E$60</f>
        <v>0</v>
      </c>
      <c r="G63" s="136">
        <f>[1]PaperSectorMinusCoreVPAImp!$F$60</f>
        <v>0</v>
      </c>
      <c r="H63" s="136">
        <f>[1]PaperSectorMinusCoreVPAImp!$G$60</f>
        <v>0</v>
      </c>
      <c r="I63" s="136">
        <f>[1]PaperSectorMinusCoreVPAImp!$H$60</f>
        <v>0</v>
      </c>
      <c r="J63" s="136">
        <f>[1]PaperSectorMinusCoreVPAImp!$I$60</f>
        <v>0</v>
      </c>
      <c r="K63" s="136">
        <f>[1]PaperSectorMinusCoreVPAImp!$J$60</f>
        <v>0</v>
      </c>
      <c r="L63" s="136">
        <f>[1]PaperSectorMinusCoreVPAImp!$K$60</f>
        <v>0</v>
      </c>
      <c r="M63" s="136">
        <f>[1]PaperSectorMinusCoreVPAImp!L$60</f>
        <v>0</v>
      </c>
      <c r="N63" s="136">
        <f>[1]PaperSectorMinusCoreVPAImp!M$60</f>
        <v>0</v>
      </c>
      <c r="O63" s="136">
        <f>[1]PaperSectorMinusCoreVPAImp!N$60</f>
        <v>0</v>
      </c>
      <c r="P63" s="136">
        <f>[1]PaperSectorMinusCoreVPAImp!O$60</f>
        <v>0</v>
      </c>
      <c r="Q63" s="136">
        <f>[1]PaperSectorMinusCoreVPAImp!P$60</f>
        <v>0</v>
      </c>
      <c r="R63" s="136">
        <f>[1]PaperSectorMinusCoreVPAImp!Q$60</f>
        <v>0</v>
      </c>
      <c r="S63" s="136">
        <f>[1]PaperSectorMinusCoreVPAImp!R$60</f>
        <v>0</v>
      </c>
      <c r="T63" s="136">
        <f>[1]PaperSectorMinusCoreVPAImp!S$60</f>
        <v>0</v>
      </c>
      <c r="U63" s="136">
        <f>[1]PaperSectorMinusCoreVPAImp!T$60</f>
        <v>0</v>
      </c>
      <c r="V63" s="136">
        <f>[1]PaperSectorMinusCoreVPAImp!U$60</f>
        <v>0</v>
      </c>
      <c r="W63" s="136">
        <f>[1]PaperSectorMinusCoreVPAImp!V$60</f>
        <v>0</v>
      </c>
      <c r="X63" s="136">
        <f>[1]PaperSectorMinusCoreVPAImp!W$60</f>
        <v>0</v>
      </c>
      <c r="Y63" s="136">
        <f>[1]PaperSectorMinusCoreVPAImp!X$60</f>
        <v>0</v>
      </c>
      <c r="Z63" s="136">
        <f>[1]PaperSectorMinusCoreVPAImp!Y$60</f>
        <v>0</v>
      </c>
      <c r="AA63" s="136">
        <f>[1]PaperSectorMinusCoreVPAImp!Z$60</f>
        <v>0</v>
      </c>
      <c r="AB63" s="136">
        <f>[1]PaperSectorMinusCoreVPAImp!AA$60</f>
        <v>0</v>
      </c>
      <c r="AC63" s="54"/>
      <c r="AD63" s="137">
        <f>[1]PaperSectorMinusCoreVPAImp!AB$60</f>
        <v>0</v>
      </c>
      <c r="AE63" s="137">
        <f>[1]PaperSectorMinusCoreVPAImp!AC$60</f>
        <v>0</v>
      </c>
      <c r="AF63" s="137">
        <f>[1]PaperSectorMinusCoreVPAImp!AD$60</f>
        <v>0</v>
      </c>
      <c r="AG63" s="137">
        <f>[1]PaperSectorMinusCoreVPAImp!AE$60</f>
        <v>0</v>
      </c>
      <c r="AH63" s="137">
        <f>[1]PaperSectorMinusCoreVPAImp!AF$60</f>
        <v>0</v>
      </c>
      <c r="AI63" s="137">
        <f>[1]PaperSectorMinusCoreVPAImp!AG$60</f>
        <v>0</v>
      </c>
      <c r="AJ63" s="137">
        <f>[1]PaperSectorMinusCoreVPAImp!AH$60</f>
        <v>0</v>
      </c>
      <c r="AK63" s="137">
        <f>[1]PaperSectorMinusCoreVPAImp!AI$60</f>
        <v>0</v>
      </c>
      <c r="AL63" s="137">
        <f>[1]PaperSectorMinusCoreVPAImp!AJ$60</f>
        <v>0</v>
      </c>
      <c r="AM63" s="137">
        <f>[1]PaperSectorMinusCoreVPAImp!AK$60</f>
        <v>0</v>
      </c>
      <c r="AN63" s="137">
        <f>[1]PaperSectorMinusCoreVPAImp!AL$60</f>
        <v>0</v>
      </c>
      <c r="AO63" s="137">
        <f>[1]PaperSectorMinusCoreVPAImp!AM$60</f>
        <v>0</v>
      </c>
      <c r="AP63" s="137">
        <f>[1]PaperSectorMinusCoreVPAImp!AN$60</f>
        <v>0</v>
      </c>
      <c r="AQ63" s="137">
        <f>[1]PaperSectorMinusCoreVPAImp!AO$60</f>
        <v>0</v>
      </c>
      <c r="AR63" s="137">
        <f>[1]PaperSectorMinusCoreVPAImp!AP$60</f>
        <v>0</v>
      </c>
      <c r="AS63" s="137">
        <f>[1]PaperSectorMinusCoreVPAImp!AQ$60</f>
        <v>0</v>
      </c>
      <c r="AT63" s="137">
        <f>[1]PaperSectorMinusCoreVPAImp!AR$60</f>
        <v>0</v>
      </c>
      <c r="AU63" s="137">
        <f>[1]PaperSectorMinusCoreVPAImp!AS$60</f>
        <v>0</v>
      </c>
      <c r="AV63" s="137">
        <f>[1]PaperSectorMinusCoreVPAImp!AT$60</f>
        <v>0</v>
      </c>
      <c r="AW63" s="137">
        <f>[1]PaperSectorMinusCoreVPAImp!AU$60</f>
        <v>0</v>
      </c>
      <c r="AX63" s="137">
        <f>[1]PaperSectorMinusCoreVPAImp!AV$60</f>
        <v>0</v>
      </c>
      <c r="AY63" s="137">
        <f>[1]PaperSectorMinusCoreVPAImp!AW$60</f>
        <v>0</v>
      </c>
      <c r="AZ63" s="137">
        <f>[1]PaperSectorMinusCoreVPAImp!AX$60</f>
        <v>0</v>
      </c>
      <c r="BA63" s="137">
        <f>[1]PaperSectorMinusCoreVPAImp!AY$60</f>
        <v>0</v>
      </c>
      <c r="BB63" s="137">
        <f>[1]PaperSectorMinusCoreVPAImp!AZ$60</f>
        <v>0</v>
      </c>
      <c r="BC63" s="137">
        <f>[1]PaperSectorMinusCoreVPAImp!BA$60</f>
        <v>0</v>
      </c>
    </row>
    <row r="64" spans="2:56">
      <c r="B64" s="135"/>
      <c r="C64" s="136">
        <f>[1]PaperSectorMinusCoreVPAImp!$B$61</f>
        <v>0</v>
      </c>
      <c r="D64" s="136">
        <f>[1]PaperSectorMinusCoreVPAImp!$C$61</f>
        <v>0</v>
      </c>
      <c r="E64" s="136">
        <f>[1]PaperSectorMinusCoreVPAImp!$D$61</f>
        <v>0</v>
      </c>
      <c r="F64" s="136">
        <f>[1]PaperSectorMinusCoreVPAImp!$E$61</f>
        <v>0</v>
      </c>
      <c r="G64" s="136">
        <f>[1]PaperSectorMinusCoreVPAImp!$F$61</f>
        <v>0</v>
      </c>
      <c r="H64" s="136">
        <f>[1]PaperSectorMinusCoreVPAImp!$G$61</f>
        <v>0</v>
      </c>
      <c r="I64" s="136">
        <f>[1]PaperSectorMinusCoreVPAImp!$H$61</f>
        <v>0</v>
      </c>
      <c r="J64" s="136">
        <f>[1]PaperSectorMinusCoreVPAImp!$I$61</f>
        <v>0</v>
      </c>
      <c r="K64" s="136">
        <f>[1]PaperSectorMinusCoreVPAImp!$J$61</f>
        <v>0</v>
      </c>
      <c r="L64" s="136">
        <f>[1]PaperSectorMinusCoreVPAImp!$K$61</f>
        <v>0</v>
      </c>
      <c r="M64" s="136">
        <f>[1]PaperSectorMinusCoreVPAImp!L$61</f>
        <v>0</v>
      </c>
      <c r="N64" s="136">
        <f>[1]PaperSectorMinusCoreVPAImp!M$61</f>
        <v>0</v>
      </c>
      <c r="O64" s="136">
        <f>[1]PaperSectorMinusCoreVPAImp!N$61</f>
        <v>0</v>
      </c>
      <c r="P64" s="136">
        <f>[1]PaperSectorMinusCoreVPAImp!O$61</f>
        <v>0</v>
      </c>
      <c r="Q64" s="136">
        <f>[1]PaperSectorMinusCoreVPAImp!P$61</f>
        <v>0</v>
      </c>
      <c r="R64" s="136">
        <f>[1]PaperSectorMinusCoreVPAImp!Q$61</f>
        <v>0</v>
      </c>
      <c r="S64" s="136">
        <f>[1]PaperSectorMinusCoreVPAImp!R$61</f>
        <v>0</v>
      </c>
      <c r="T64" s="136">
        <f>[1]PaperSectorMinusCoreVPAImp!S$61</f>
        <v>0</v>
      </c>
      <c r="U64" s="136">
        <f>[1]PaperSectorMinusCoreVPAImp!T$61</f>
        <v>0</v>
      </c>
      <c r="V64" s="136">
        <f>[1]PaperSectorMinusCoreVPAImp!U$61</f>
        <v>0</v>
      </c>
      <c r="W64" s="136">
        <f>[1]PaperSectorMinusCoreVPAImp!V$61</f>
        <v>0</v>
      </c>
      <c r="X64" s="136">
        <f>[1]PaperSectorMinusCoreVPAImp!W$61</f>
        <v>0</v>
      </c>
      <c r="Y64" s="136">
        <f>[1]PaperSectorMinusCoreVPAImp!X$61</f>
        <v>0</v>
      </c>
      <c r="Z64" s="136">
        <f>[1]PaperSectorMinusCoreVPAImp!Y$61</f>
        <v>0</v>
      </c>
      <c r="AA64" s="136">
        <f>[1]PaperSectorMinusCoreVPAImp!Z$61</f>
        <v>0</v>
      </c>
      <c r="AB64" s="136">
        <f>[1]PaperSectorMinusCoreVPAImp!AA$61</f>
        <v>0</v>
      </c>
      <c r="AC64" s="54"/>
      <c r="AD64" s="137">
        <f>[1]PaperSectorMinusCoreVPAImp!AB$61</f>
        <v>0</v>
      </c>
      <c r="AE64" s="137">
        <f>[1]PaperSectorMinusCoreVPAImp!AC$61</f>
        <v>0</v>
      </c>
      <c r="AF64" s="137">
        <f>[1]PaperSectorMinusCoreVPAImp!AD$61</f>
        <v>0</v>
      </c>
      <c r="AG64" s="137">
        <f>[1]PaperSectorMinusCoreVPAImp!AE$61</f>
        <v>0</v>
      </c>
      <c r="AH64" s="137">
        <f>[1]PaperSectorMinusCoreVPAImp!AF$61</f>
        <v>0</v>
      </c>
      <c r="AI64" s="137">
        <f>[1]PaperSectorMinusCoreVPAImp!AG$61</f>
        <v>0</v>
      </c>
      <c r="AJ64" s="137">
        <f>[1]PaperSectorMinusCoreVPAImp!AH$61</f>
        <v>0</v>
      </c>
      <c r="AK64" s="137">
        <f>[1]PaperSectorMinusCoreVPAImp!AI$61</f>
        <v>0</v>
      </c>
      <c r="AL64" s="137">
        <f>[1]PaperSectorMinusCoreVPAImp!AJ$61</f>
        <v>0</v>
      </c>
      <c r="AM64" s="137">
        <f>[1]PaperSectorMinusCoreVPAImp!AK$61</f>
        <v>0</v>
      </c>
      <c r="AN64" s="137">
        <f>[1]PaperSectorMinusCoreVPAImp!AL$61</f>
        <v>0</v>
      </c>
      <c r="AO64" s="137">
        <f>[1]PaperSectorMinusCoreVPAImp!AM$61</f>
        <v>0</v>
      </c>
      <c r="AP64" s="137">
        <f>[1]PaperSectorMinusCoreVPAImp!AN$61</f>
        <v>0</v>
      </c>
      <c r="AQ64" s="137">
        <f>[1]PaperSectorMinusCoreVPAImp!AO$61</f>
        <v>0</v>
      </c>
      <c r="AR64" s="137">
        <f>[1]PaperSectorMinusCoreVPAImp!AP$61</f>
        <v>0</v>
      </c>
      <c r="AS64" s="137">
        <f>[1]PaperSectorMinusCoreVPAImp!AQ$61</f>
        <v>0</v>
      </c>
      <c r="AT64" s="137">
        <f>[1]PaperSectorMinusCoreVPAImp!AR$61</f>
        <v>0</v>
      </c>
      <c r="AU64" s="137">
        <f>[1]PaperSectorMinusCoreVPAImp!AS$61</f>
        <v>0</v>
      </c>
      <c r="AV64" s="137">
        <f>[1]PaperSectorMinusCoreVPAImp!AT$61</f>
        <v>0</v>
      </c>
      <c r="AW64" s="137">
        <f>[1]PaperSectorMinusCoreVPAImp!AU$61</f>
        <v>0</v>
      </c>
      <c r="AX64" s="137">
        <f>[1]PaperSectorMinusCoreVPAImp!AV$61</f>
        <v>0</v>
      </c>
      <c r="AY64" s="137">
        <f>[1]PaperSectorMinusCoreVPAImp!AW$61</f>
        <v>0</v>
      </c>
      <c r="AZ64" s="137">
        <f>[1]PaperSectorMinusCoreVPAImp!AX$61</f>
        <v>0</v>
      </c>
      <c r="BA64" s="137">
        <f>[1]PaperSectorMinusCoreVPAImp!AY$61</f>
        <v>0</v>
      </c>
      <c r="BB64" s="137">
        <f>[1]PaperSectorMinusCoreVPAImp!AZ$61</f>
        <v>0</v>
      </c>
      <c r="BC64" s="137">
        <f>[1]PaperSectorMinusCoreVPAImp!BA$61</f>
        <v>0</v>
      </c>
    </row>
    <row r="65" spans="2:55">
      <c r="B65" s="135"/>
      <c r="C65" s="136">
        <f>[1]PaperSectorMinusCoreVPAImp!$B$62</f>
        <v>0</v>
      </c>
      <c r="D65" s="136">
        <f>[1]PaperSectorMinusCoreVPAImp!$C$62</f>
        <v>0</v>
      </c>
      <c r="E65" s="136">
        <f>[1]PaperSectorMinusCoreVPAImp!$D$62</f>
        <v>0</v>
      </c>
      <c r="F65" s="136">
        <f>[1]PaperSectorMinusCoreVPAImp!$E$62</f>
        <v>0</v>
      </c>
      <c r="G65" s="136">
        <f>[1]PaperSectorMinusCoreVPAImp!$F$62</f>
        <v>0</v>
      </c>
      <c r="H65" s="136">
        <f>[1]PaperSectorMinusCoreVPAImp!$G$62</f>
        <v>0</v>
      </c>
      <c r="I65" s="136">
        <f>[1]PaperSectorMinusCoreVPAImp!$H$62</f>
        <v>0</v>
      </c>
      <c r="J65" s="136">
        <f>[1]PaperSectorMinusCoreVPAImp!$I$62</f>
        <v>0</v>
      </c>
      <c r="K65" s="136">
        <f>[1]PaperSectorMinusCoreVPAImp!$J$62</f>
        <v>0</v>
      </c>
      <c r="L65" s="136">
        <f>[1]PaperSectorMinusCoreVPAImp!$K$62</f>
        <v>0</v>
      </c>
      <c r="M65" s="136">
        <f>[1]PaperSectorMinusCoreVPAImp!L$62</f>
        <v>0</v>
      </c>
      <c r="N65" s="136">
        <f>[1]PaperSectorMinusCoreVPAImp!M$62</f>
        <v>0</v>
      </c>
      <c r="O65" s="136">
        <f>[1]PaperSectorMinusCoreVPAImp!N$62</f>
        <v>0</v>
      </c>
      <c r="P65" s="136">
        <f>[1]PaperSectorMinusCoreVPAImp!O$62</f>
        <v>0</v>
      </c>
      <c r="Q65" s="136">
        <f>[1]PaperSectorMinusCoreVPAImp!P$62</f>
        <v>0</v>
      </c>
      <c r="R65" s="136">
        <f>[1]PaperSectorMinusCoreVPAImp!Q$62</f>
        <v>0</v>
      </c>
      <c r="S65" s="136">
        <f>[1]PaperSectorMinusCoreVPAImp!R$62</f>
        <v>0</v>
      </c>
      <c r="T65" s="136">
        <f>[1]PaperSectorMinusCoreVPAImp!S$62</f>
        <v>0</v>
      </c>
      <c r="U65" s="136">
        <f>[1]PaperSectorMinusCoreVPAImp!T$62</f>
        <v>0</v>
      </c>
      <c r="V65" s="136">
        <f>[1]PaperSectorMinusCoreVPAImp!U$62</f>
        <v>0</v>
      </c>
      <c r="W65" s="136">
        <f>[1]PaperSectorMinusCoreVPAImp!V$62</f>
        <v>0</v>
      </c>
      <c r="X65" s="136">
        <f>[1]PaperSectorMinusCoreVPAImp!W$62</f>
        <v>0</v>
      </c>
      <c r="Y65" s="136">
        <f>[1]PaperSectorMinusCoreVPAImp!X$62</f>
        <v>0</v>
      </c>
      <c r="Z65" s="136">
        <f>[1]PaperSectorMinusCoreVPAImp!Y$62</f>
        <v>0</v>
      </c>
      <c r="AA65" s="136">
        <f>[1]PaperSectorMinusCoreVPAImp!Z$62</f>
        <v>0</v>
      </c>
      <c r="AB65" s="136">
        <f>[1]PaperSectorMinusCoreVPAImp!AA$62</f>
        <v>0</v>
      </c>
      <c r="AC65" s="54"/>
      <c r="AD65" s="137">
        <f>[1]PaperSectorMinusCoreVPAImp!AB$62</f>
        <v>0</v>
      </c>
      <c r="AE65" s="137">
        <f>[1]PaperSectorMinusCoreVPAImp!AC$62</f>
        <v>0</v>
      </c>
      <c r="AF65" s="137">
        <f>[1]PaperSectorMinusCoreVPAImp!AD$62</f>
        <v>0</v>
      </c>
      <c r="AG65" s="137">
        <f>[1]PaperSectorMinusCoreVPAImp!AE$62</f>
        <v>0</v>
      </c>
      <c r="AH65" s="137">
        <f>[1]PaperSectorMinusCoreVPAImp!AF$62</f>
        <v>0</v>
      </c>
      <c r="AI65" s="137">
        <f>[1]PaperSectorMinusCoreVPAImp!AG$62</f>
        <v>0</v>
      </c>
      <c r="AJ65" s="137">
        <f>[1]PaperSectorMinusCoreVPAImp!AH$62</f>
        <v>0</v>
      </c>
      <c r="AK65" s="137">
        <f>[1]PaperSectorMinusCoreVPAImp!AI$62</f>
        <v>0</v>
      </c>
      <c r="AL65" s="137">
        <f>[1]PaperSectorMinusCoreVPAImp!AJ$62</f>
        <v>0</v>
      </c>
      <c r="AM65" s="137">
        <f>[1]PaperSectorMinusCoreVPAImp!AK$62</f>
        <v>0</v>
      </c>
      <c r="AN65" s="137">
        <f>[1]PaperSectorMinusCoreVPAImp!AL$62</f>
        <v>0</v>
      </c>
      <c r="AO65" s="137">
        <f>[1]PaperSectorMinusCoreVPAImp!AM$62</f>
        <v>0</v>
      </c>
      <c r="AP65" s="137">
        <f>[1]PaperSectorMinusCoreVPAImp!AN$62</f>
        <v>0</v>
      </c>
      <c r="AQ65" s="137">
        <f>[1]PaperSectorMinusCoreVPAImp!AO$62</f>
        <v>0</v>
      </c>
      <c r="AR65" s="137">
        <f>[1]PaperSectorMinusCoreVPAImp!AP$62</f>
        <v>0</v>
      </c>
      <c r="AS65" s="137">
        <f>[1]PaperSectorMinusCoreVPAImp!AQ$62</f>
        <v>0</v>
      </c>
      <c r="AT65" s="137">
        <f>[1]PaperSectorMinusCoreVPAImp!AR$62</f>
        <v>0</v>
      </c>
      <c r="AU65" s="137">
        <f>[1]PaperSectorMinusCoreVPAImp!AS$62</f>
        <v>0</v>
      </c>
      <c r="AV65" s="137">
        <f>[1]PaperSectorMinusCoreVPAImp!AT$62</f>
        <v>0</v>
      </c>
      <c r="AW65" s="137">
        <f>[1]PaperSectorMinusCoreVPAImp!AU$62</f>
        <v>0</v>
      </c>
      <c r="AX65" s="137">
        <f>[1]PaperSectorMinusCoreVPAImp!AV$62</f>
        <v>0</v>
      </c>
      <c r="AY65" s="137">
        <f>[1]PaperSectorMinusCoreVPAImp!AW$62</f>
        <v>0</v>
      </c>
      <c r="AZ65" s="137">
        <f>[1]PaperSectorMinusCoreVPAImp!AX$62</f>
        <v>0</v>
      </c>
      <c r="BA65" s="137">
        <f>[1]PaperSectorMinusCoreVPAImp!AY$62</f>
        <v>0</v>
      </c>
      <c r="BB65" s="137">
        <f>[1]PaperSectorMinusCoreVPAImp!AZ$62</f>
        <v>0</v>
      </c>
      <c r="BC65" s="137">
        <f>[1]PaperSectorMinusCoreVPAImp!BA$62</f>
        <v>0</v>
      </c>
    </row>
    <row r="66" spans="2:55">
      <c r="B66" s="135"/>
      <c r="C66" s="136">
        <f>[1]PaperSectorMinusCoreVPAImp!$B$178</f>
        <v>0.42103643749999997</v>
      </c>
      <c r="D66" s="136">
        <f>[1]PaperSectorMinusCoreVPAImp!$C$178</f>
        <v>0.452982467</v>
      </c>
      <c r="E66" s="136">
        <f>[1]PaperSectorMinusCoreVPAImp!$D$178</f>
        <v>0.48145297199999998</v>
      </c>
      <c r="F66" s="136">
        <f>[1]PaperSectorMinusCoreVPAImp!$E$178</f>
        <v>0.40314167249999999</v>
      </c>
      <c r="G66" s="136">
        <f>[1]PaperSectorMinusCoreVPAImp!$F$178</f>
        <v>0</v>
      </c>
      <c r="H66" s="136">
        <f>[1]PaperSectorMinusCoreVPAImp!$G$178</f>
        <v>0</v>
      </c>
      <c r="I66" s="136">
        <f>[1]PaperSectorMinusCoreVPAImp!$H$178</f>
        <v>0</v>
      </c>
      <c r="J66" s="136">
        <f>[1]PaperSectorMinusCoreVPAImp!$I$178</f>
        <v>0</v>
      </c>
      <c r="K66" s="136">
        <f>[1]PaperSectorMinusCoreVPAImp!$J$178</f>
        <v>1.2592915929999999</v>
      </c>
      <c r="L66" s="136">
        <f>[1]PaperSectorMinusCoreVPAImp!$K$178</f>
        <v>0.62294321249999995</v>
      </c>
      <c r="M66" s="136">
        <f>[1]PaperSectorMinusCoreVPAImp!L$178</f>
        <v>1.5608616659999999</v>
      </c>
      <c r="N66" s="136">
        <f>[1]PaperSectorMinusCoreVPAImp!M$178</f>
        <v>0</v>
      </c>
      <c r="O66" s="136">
        <f>[1]PaperSectorMinusCoreVPAImp!N$178</f>
        <v>0</v>
      </c>
      <c r="P66" s="136">
        <f>[1]PaperSectorMinusCoreVPAImp!O$178</f>
        <v>0</v>
      </c>
      <c r="Q66" s="136">
        <f>[1]PaperSectorMinusCoreVPAImp!P$178</f>
        <v>0</v>
      </c>
      <c r="R66" s="136">
        <f>[1]PaperSectorMinusCoreVPAImp!Q$178</f>
        <v>0</v>
      </c>
      <c r="S66" s="136">
        <f>[1]PaperSectorMinusCoreVPAImp!R$178</f>
        <v>0</v>
      </c>
      <c r="T66" s="136">
        <f>[1]PaperSectorMinusCoreVPAImp!S$178</f>
        <v>0</v>
      </c>
      <c r="U66" s="136">
        <f>[1]PaperSectorMinusCoreVPAImp!T$178</f>
        <v>0</v>
      </c>
      <c r="V66" s="136">
        <f>[1]PaperSectorMinusCoreVPAImp!U$178</f>
        <v>0</v>
      </c>
      <c r="W66" s="136">
        <f>[1]PaperSectorMinusCoreVPAImp!V$178</f>
        <v>0</v>
      </c>
      <c r="X66" s="136">
        <f>[1]PaperSectorMinusCoreVPAImp!W$178</f>
        <v>0</v>
      </c>
      <c r="Y66" s="136">
        <f>[1]PaperSectorMinusCoreVPAImp!X$178</f>
        <v>0</v>
      </c>
      <c r="Z66" s="136">
        <f>[1]PaperSectorMinusCoreVPAImp!Y$178</f>
        <v>0</v>
      </c>
      <c r="AA66" s="136">
        <f>[1]PaperSectorMinusCoreVPAImp!Z$178</f>
        <v>0</v>
      </c>
      <c r="AB66" s="136">
        <f>[1]PaperSectorMinusCoreVPAImp!AA$178</f>
        <v>0</v>
      </c>
      <c r="AC66" s="54"/>
      <c r="AD66" s="137">
        <f>[1]PaperSectorMinusCoreVPAImp!AB$178</f>
        <v>134.928888</v>
      </c>
      <c r="AE66" s="137">
        <f>[1]PaperSectorMinusCoreVPAImp!AC$178</f>
        <v>101.694486</v>
      </c>
      <c r="AF66" s="137">
        <f>[1]PaperSectorMinusCoreVPAImp!AD$178</f>
        <v>112.78006499999999</v>
      </c>
      <c r="AG66" s="137">
        <f>[1]PaperSectorMinusCoreVPAImp!AE$178</f>
        <v>105.919523</v>
      </c>
      <c r="AH66" s="137">
        <f>[1]PaperSectorMinusCoreVPAImp!AF$178</f>
        <v>0</v>
      </c>
      <c r="AI66" s="137">
        <f>[1]PaperSectorMinusCoreVPAImp!AG$178</f>
        <v>0</v>
      </c>
      <c r="AJ66" s="137">
        <f>[1]PaperSectorMinusCoreVPAImp!AH$178</f>
        <v>0</v>
      </c>
      <c r="AK66" s="137">
        <f>[1]PaperSectorMinusCoreVPAImp!AI$178</f>
        <v>0</v>
      </c>
      <c r="AL66" s="137">
        <f>[1]PaperSectorMinusCoreVPAImp!AJ$178</f>
        <v>342.90402399999999</v>
      </c>
      <c r="AM66" s="137">
        <f>[1]PaperSectorMinusCoreVPAImp!AK$178</f>
        <v>176.55150999999998</v>
      </c>
      <c r="AN66" s="137">
        <f>[1]PaperSectorMinusCoreVPAImp!AL$178</f>
        <v>410.36722399999996</v>
      </c>
      <c r="AO66" s="137">
        <f>[1]PaperSectorMinusCoreVPAImp!AM$178</f>
        <v>0</v>
      </c>
      <c r="AP66" s="137">
        <f>[1]PaperSectorMinusCoreVPAImp!AN$178</f>
        <v>0</v>
      </c>
      <c r="AQ66" s="137">
        <f>[1]PaperSectorMinusCoreVPAImp!AO$178</f>
        <v>0</v>
      </c>
      <c r="AR66" s="137">
        <f>[1]PaperSectorMinusCoreVPAImp!AP$178</f>
        <v>0</v>
      </c>
      <c r="AS66" s="137">
        <f>[1]PaperSectorMinusCoreVPAImp!AQ$178</f>
        <v>0</v>
      </c>
      <c r="AT66" s="137">
        <f>[1]PaperSectorMinusCoreVPAImp!AR$178</f>
        <v>0</v>
      </c>
      <c r="AU66" s="137">
        <f>[1]PaperSectorMinusCoreVPAImp!AS$178</f>
        <v>0</v>
      </c>
      <c r="AV66" s="137">
        <f>[1]PaperSectorMinusCoreVPAImp!AT$178</f>
        <v>0</v>
      </c>
      <c r="AW66" s="137">
        <f>[1]PaperSectorMinusCoreVPAImp!AU$178</f>
        <v>0</v>
      </c>
      <c r="AX66" s="137">
        <f>[1]PaperSectorMinusCoreVPAImp!AV$178</f>
        <v>0</v>
      </c>
      <c r="AY66" s="137">
        <f>[1]PaperSectorMinusCoreVPAImp!AW$178</f>
        <v>0</v>
      </c>
      <c r="AZ66" s="137">
        <f>[1]PaperSectorMinusCoreVPAImp!AX$178</f>
        <v>0</v>
      </c>
      <c r="BA66" s="137">
        <f>[1]PaperSectorMinusCoreVPAImp!AY$178</f>
        <v>0</v>
      </c>
      <c r="BB66" s="137">
        <f>[1]PaperSectorMinusCoreVPAImp!AZ$178</f>
        <v>0</v>
      </c>
      <c r="BC66" s="137">
        <f>[1]PaperSectorMinusCoreVPAImp!BA$178</f>
        <v>0</v>
      </c>
    </row>
    <row r="67" spans="2:55">
      <c r="B67" s="135"/>
      <c r="C67" s="136">
        <f>[1]PaperSectorMinusCoreVPAImp!$B$173</f>
        <v>0</v>
      </c>
      <c r="D67" s="136">
        <f>[1]PaperSectorMinusCoreVPAImp!$C$173</f>
        <v>0</v>
      </c>
      <c r="E67" s="136">
        <f>[1]PaperSectorMinusCoreVPAImp!$D$173</f>
        <v>0</v>
      </c>
      <c r="F67" s="136">
        <f>[1]PaperSectorMinusCoreVPAImp!$E$173</f>
        <v>0</v>
      </c>
      <c r="G67" s="136">
        <f>[1]PaperSectorMinusCoreVPAImp!$F$173</f>
        <v>0</v>
      </c>
      <c r="H67" s="136">
        <f>[1]PaperSectorMinusCoreVPAImp!$G$173</f>
        <v>0</v>
      </c>
      <c r="I67" s="136">
        <f>[1]PaperSectorMinusCoreVPAImp!$H$173</f>
        <v>0</v>
      </c>
      <c r="J67" s="136">
        <f>[1]PaperSectorMinusCoreVPAImp!$I$173</f>
        <v>0</v>
      </c>
      <c r="K67" s="136">
        <f>[1]PaperSectorMinusCoreVPAImp!$J$173</f>
        <v>0</v>
      </c>
      <c r="L67" s="136">
        <f>[1]PaperSectorMinusCoreVPAImp!$K$173</f>
        <v>0</v>
      </c>
      <c r="M67" s="136">
        <f>[1]PaperSectorMinusCoreVPAImp!L$173</f>
        <v>0</v>
      </c>
      <c r="N67" s="136">
        <f>[1]PaperSectorMinusCoreVPAImp!M$173</f>
        <v>0</v>
      </c>
      <c r="O67" s="136">
        <f>[1]PaperSectorMinusCoreVPAImp!N$173</f>
        <v>0</v>
      </c>
      <c r="P67" s="136">
        <f>[1]PaperSectorMinusCoreVPAImp!O$173</f>
        <v>0</v>
      </c>
      <c r="Q67" s="136">
        <f>[1]PaperSectorMinusCoreVPAImp!P$173</f>
        <v>0</v>
      </c>
      <c r="R67" s="136">
        <f>[1]PaperSectorMinusCoreVPAImp!Q$173</f>
        <v>0</v>
      </c>
      <c r="S67" s="136">
        <f>[1]PaperSectorMinusCoreVPAImp!R$173</f>
        <v>0</v>
      </c>
      <c r="T67" s="136">
        <f>[1]PaperSectorMinusCoreVPAImp!S$173</f>
        <v>0</v>
      </c>
      <c r="U67" s="136">
        <f>[1]PaperSectorMinusCoreVPAImp!T$173</f>
        <v>0</v>
      </c>
      <c r="V67" s="136">
        <f>[1]PaperSectorMinusCoreVPAImp!U$173</f>
        <v>0</v>
      </c>
      <c r="W67" s="136">
        <f>[1]PaperSectorMinusCoreVPAImp!V$173</f>
        <v>0</v>
      </c>
      <c r="X67" s="136">
        <f>[1]PaperSectorMinusCoreVPAImp!W$173</f>
        <v>0</v>
      </c>
      <c r="Y67" s="136">
        <f>[1]PaperSectorMinusCoreVPAImp!X$173</f>
        <v>0</v>
      </c>
      <c r="Z67" s="136">
        <f>[1]PaperSectorMinusCoreVPAImp!Y$173</f>
        <v>0</v>
      </c>
      <c r="AA67" s="136">
        <f>[1]PaperSectorMinusCoreVPAImp!Z$173</f>
        <v>0</v>
      </c>
      <c r="AB67" s="136">
        <f>[1]PaperSectorMinusCoreVPAImp!AA$173</f>
        <v>0</v>
      </c>
      <c r="AC67" s="54"/>
      <c r="AD67" s="137">
        <f>[1]PaperSectorMinusCoreVPAImp!AB$173</f>
        <v>0</v>
      </c>
      <c r="AE67" s="137">
        <f>[1]PaperSectorMinusCoreVPAImp!AC$173</f>
        <v>0</v>
      </c>
      <c r="AF67" s="137">
        <f>[1]PaperSectorMinusCoreVPAImp!AD$173</f>
        <v>0</v>
      </c>
      <c r="AG67" s="137">
        <f>[1]PaperSectorMinusCoreVPAImp!AE$173</f>
        <v>0</v>
      </c>
      <c r="AH67" s="137">
        <f>[1]PaperSectorMinusCoreVPAImp!AF$173</f>
        <v>0</v>
      </c>
      <c r="AI67" s="137">
        <f>[1]PaperSectorMinusCoreVPAImp!AG$173</f>
        <v>0</v>
      </c>
      <c r="AJ67" s="137">
        <f>[1]PaperSectorMinusCoreVPAImp!AH$173</f>
        <v>0</v>
      </c>
      <c r="AK67" s="137">
        <f>[1]PaperSectorMinusCoreVPAImp!AI$173</f>
        <v>0</v>
      </c>
      <c r="AL67" s="137">
        <f>[1]PaperSectorMinusCoreVPAImp!AJ$173</f>
        <v>0</v>
      </c>
      <c r="AM67" s="137">
        <f>[1]PaperSectorMinusCoreVPAImp!AK$173</f>
        <v>0</v>
      </c>
      <c r="AN67" s="137">
        <f>[1]PaperSectorMinusCoreVPAImp!AL$173</f>
        <v>0</v>
      </c>
      <c r="AO67" s="137">
        <f>[1]PaperSectorMinusCoreVPAImp!AM$173</f>
        <v>0</v>
      </c>
      <c r="AP67" s="137">
        <f>[1]PaperSectorMinusCoreVPAImp!AN$173</f>
        <v>0</v>
      </c>
      <c r="AQ67" s="137">
        <f>[1]PaperSectorMinusCoreVPAImp!AO$173</f>
        <v>0</v>
      </c>
      <c r="AR67" s="137">
        <f>[1]PaperSectorMinusCoreVPAImp!AP$173</f>
        <v>0</v>
      </c>
      <c r="AS67" s="137">
        <f>[1]PaperSectorMinusCoreVPAImp!AQ$173</f>
        <v>0</v>
      </c>
      <c r="AT67" s="137">
        <f>[1]PaperSectorMinusCoreVPAImp!AR$173</f>
        <v>0</v>
      </c>
      <c r="AU67" s="137">
        <f>[1]PaperSectorMinusCoreVPAImp!AS$173</f>
        <v>0</v>
      </c>
      <c r="AV67" s="137">
        <f>[1]PaperSectorMinusCoreVPAImp!AT$173</f>
        <v>0</v>
      </c>
      <c r="AW67" s="137">
        <f>[1]PaperSectorMinusCoreVPAImp!AU$173</f>
        <v>0</v>
      </c>
      <c r="AX67" s="137">
        <f>[1]PaperSectorMinusCoreVPAImp!AV$173</f>
        <v>0</v>
      </c>
      <c r="AY67" s="137">
        <f>[1]PaperSectorMinusCoreVPAImp!AW$173</f>
        <v>0</v>
      </c>
      <c r="AZ67" s="137">
        <f>[1]PaperSectorMinusCoreVPAImp!AX$173</f>
        <v>0</v>
      </c>
      <c r="BA67" s="137">
        <f>[1]PaperSectorMinusCoreVPAImp!AY$173</f>
        <v>0</v>
      </c>
      <c r="BB67" s="137">
        <f>[1]PaperSectorMinusCoreVPAImp!AZ$173</f>
        <v>0</v>
      </c>
      <c r="BC67" s="137">
        <f>[1]PaperSectorMinusCoreVPAImp!BA$173</f>
        <v>0</v>
      </c>
    </row>
    <row r="68" spans="2:55">
      <c r="B68" s="135"/>
      <c r="C68" s="136">
        <f>[1]PaperSectorMinusCoreVPAImp!$B$174</f>
        <v>0</v>
      </c>
      <c r="D68" s="136">
        <f>[1]PaperSectorMinusCoreVPAImp!$C$174</f>
        <v>0</v>
      </c>
      <c r="E68" s="136">
        <f>[1]PaperSectorMinusCoreVPAImp!$D$174</f>
        <v>0</v>
      </c>
      <c r="F68" s="136">
        <f>[1]PaperSectorMinusCoreVPAImp!$E$174</f>
        <v>0</v>
      </c>
      <c r="G68" s="136">
        <f>[1]PaperSectorMinusCoreVPAImp!$F$174</f>
        <v>0</v>
      </c>
      <c r="H68" s="136">
        <f>[1]PaperSectorMinusCoreVPAImp!$G$174</f>
        <v>0</v>
      </c>
      <c r="I68" s="136">
        <f>[1]PaperSectorMinusCoreVPAImp!$H$174</f>
        <v>0</v>
      </c>
      <c r="J68" s="136">
        <f>[1]PaperSectorMinusCoreVPAImp!$I$174</f>
        <v>0</v>
      </c>
      <c r="K68" s="136">
        <f>[1]PaperSectorMinusCoreVPAImp!$J$174</f>
        <v>0</v>
      </c>
      <c r="L68" s="136">
        <f>[1]PaperSectorMinusCoreVPAImp!$K$174</f>
        <v>0</v>
      </c>
      <c r="M68" s="136">
        <f>[1]PaperSectorMinusCoreVPAImp!L$174</f>
        <v>0</v>
      </c>
      <c r="N68" s="136">
        <f>[1]PaperSectorMinusCoreVPAImp!M$174</f>
        <v>0</v>
      </c>
      <c r="O68" s="136">
        <f>[1]PaperSectorMinusCoreVPAImp!N$174</f>
        <v>0</v>
      </c>
      <c r="P68" s="136">
        <f>[1]PaperSectorMinusCoreVPAImp!O$174</f>
        <v>0</v>
      </c>
      <c r="Q68" s="136">
        <f>[1]PaperSectorMinusCoreVPAImp!P$174</f>
        <v>0</v>
      </c>
      <c r="R68" s="136">
        <f>[1]PaperSectorMinusCoreVPAImp!Q$174</f>
        <v>0</v>
      </c>
      <c r="S68" s="136">
        <f>[1]PaperSectorMinusCoreVPAImp!R$174</f>
        <v>0</v>
      </c>
      <c r="T68" s="136">
        <f>[1]PaperSectorMinusCoreVPAImp!S$174</f>
        <v>0</v>
      </c>
      <c r="U68" s="136">
        <f>[1]PaperSectorMinusCoreVPAImp!T$174</f>
        <v>0</v>
      </c>
      <c r="V68" s="136">
        <f>[1]PaperSectorMinusCoreVPAImp!U$174</f>
        <v>0</v>
      </c>
      <c r="W68" s="136">
        <f>[1]PaperSectorMinusCoreVPAImp!V$174</f>
        <v>0</v>
      </c>
      <c r="X68" s="136">
        <f>[1]PaperSectorMinusCoreVPAImp!W$174</f>
        <v>0</v>
      </c>
      <c r="Y68" s="136">
        <f>[1]PaperSectorMinusCoreVPAImp!X$174</f>
        <v>0</v>
      </c>
      <c r="Z68" s="136">
        <f>[1]PaperSectorMinusCoreVPAImp!Y$174</f>
        <v>0</v>
      </c>
      <c r="AA68" s="136">
        <f>[1]PaperSectorMinusCoreVPAImp!Z$174</f>
        <v>0</v>
      </c>
      <c r="AB68" s="136">
        <f>[1]PaperSectorMinusCoreVPAImp!AA$174</f>
        <v>0</v>
      </c>
      <c r="AC68" s="54"/>
      <c r="AD68" s="137">
        <f>[1]PaperSectorMinusCoreVPAImp!AB$174</f>
        <v>0</v>
      </c>
      <c r="AE68" s="137">
        <f>[1]PaperSectorMinusCoreVPAImp!AC$174</f>
        <v>0</v>
      </c>
      <c r="AF68" s="137">
        <f>[1]PaperSectorMinusCoreVPAImp!AD$174</f>
        <v>0</v>
      </c>
      <c r="AG68" s="137">
        <f>[1]PaperSectorMinusCoreVPAImp!AE$174</f>
        <v>0</v>
      </c>
      <c r="AH68" s="137">
        <f>[1]PaperSectorMinusCoreVPAImp!AF$174</f>
        <v>0</v>
      </c>
      <c r="AI68" s="137">
        <f>[1]PaperSectorMinusCoreVPAImp!AG$174</f>
        <v>0</v>
      </c>
      <c r="AJ68" s="137">
        <f>[1]PaperSectorMinusCoreVPAImp!AH$174</f>
        <v>0</v>
      </c>
      <c r="AK68" s="137">
        <f>[1]PaperSectorMinusCoreVPAImp!AI$174</f>
        <v>0</v>
      </c>
      <c r="AL68" s="137">
        <f>[1]PaperSectorMinusCoreVPAImp!AJ$174</f>
        <v>0</v>
      </c>
      <c r="AM68" s="137">
        <f>[1]PaperSectorMinusCoreVPAImp!AK$174</f>
        <v>0</v>
      </c>
      <c r="AN68" s="137">
        <f>[1]PaperSectorMinusCoreVPAImp!AL$174</f>
        <v>0</v>
      </c>
      <c r="AO68" s="137">
        <f>[1]PaperSectorMinusCoreVPAImp!AM$174</f>
        <v>0</v>
      </c>
      <c r="AP68" s="137">
        <f>[1]PaperSectorMinusCoreVPAImp!AN$174</f>
        <v>0</v>
      </c>
      <c r="AQ68" s="137">
        <f>[1]PaperSectorMinusCoreVPAImp!AO$174</f>
        <v>0</v>
      </c>
      <c r="AR68" s="137">
        <f>[1]PaperSectorMinusCoreVPAImp!AP$174</f>
        <v>0</v>
      </c>
      <c r="AS68" s="137">
        <f>[1]PaperSectorMinusCoreVPAImp!AQ$174</f>
        <v>0</v>
      </c>
      <c r="AT68" s="137">
        <f>[1]PaperSectorMinusCoreVPAImp!AR$174</f>
        <v>0</v>
      </c>
      <c r="AU68" s="137">
        <f>[1]PaperSectorMinusCoreVPAImp!AS$174</f>
        <v>0</v>
      </c>
      <c r="AV68" s="137">
        <f>[1]PaperSectorMinusCoreVPAImp!AT$174</f>
        <v>0</v>
      </c>
      <c r="AW68" s="137">
        <f>[1]PaperSectorMinusCoreVPAImp!AU$174</f>
        <v>0</v>
      </c>
      <c r="AX68" s="137">
        <f>[1]PaperSectorMinusCoreVPAImp!AV$174</f>
        <v>0</v>
      </c>
      <c r="AY68" s="137">
        <f>[1]PaperSectorMinusCoreVPAImp!AW$174</f>
        <v>0</v>
      </c>
      <c r="AZ68" s="137">
        <f>[1]PaperSectorMinusCoreVPAImp!AX$174</f>
        <v>0</v>
      </c>
      <c r="BA68" s="137">
        <f>[1]PaperSectorMinusCoreVPAImp!AY$174</f>
        <v>0</v>
      </c>
      <c r="BB68" s="137">
        <f>[1]PaperSectorMinusCoreVPAImp!AZ$174</f>
        <v>0</v>
      </c>
      <c r="BC68" s="137">
        <f>[1]PaperSectorMinusCoreVPAImp!BA$174</f>
        <v>0</v>
      </c>
    </row>
    <row r="69" spans="2:55">
      <c r="B69" s="135"/>
      <c r="C69" s="136">
        <f>[1]PaperSectorMinusCoreVPAImp!$B$175</f>
        <v>0</v>
      </c>
      <c r="D69" s="136">
        <f>[1]PaperSectorMinusCoreVPAImp!$C$175</f>
        <v>0</v>
      </c>
      <c r="E69" s="136">
        <f>[1]PaperSectorMinusCoreVPAImp!$D$175</f>
        <v>0</v>
      </c>
      <c r="F69" s="136">
        <f>[1]PaperSectorMinusCoreVPAImp!$E$175</f>
        <v>0</v>
      </c>
      <c r="G69" s="136">
        <f>[1]PaperSectorMinusCoreVPAImp!$F$175</f>
        <v>0</v>
      </c>
      <c r="H69" s="136">
        <f>[1]PaperSectorMinusCoreVPAImp!$G$175</f>
        <v>0</v>
      </c>
      <c r="I69" s="136">
        <f>[1]PaperSectorMinusCoreVPAImp!$H$175</f>
        <v>1.26E-6</v>
      </c>
      <c r="J69" s="136">
        <f>[1]PaperSectorMinusCoreVPAImp!$I$175</f>
        <v>0</v>
      </c>
      <c r="K69" s="136">
        <f>[1]PaperSectorMinusCoreVPAImp!$J$175</f>
        <v>0</v>
      </c>
      <c r="L69" s="136">
        <f>[1]PaperSectorMinusCoreVPAImp!$K$175</f>
        <v>0</v>
      </c>
      <c r="M69" s="136">
        <f>[1]PaperSectorMinusCoreVPAImp!L$175</f>
        <v>0</v>
      </c>
      <c r="N69" s="136">
        <f>[1]PaperSectorMinusCoreVPAImp!M$175</f>
        <v>1.7499999999999998E-8</v>
      </c>
      <c r="O69" s="136">
        <f>[1]PaperSectorMinusCoreVPAImp!N$175</f>
        <v>0</v>
      </c>
      <c r="P69" s="136">
        <f>[1]PaperSectorMinusCoreVPAImp!O$175</f>
        <v>0</v>
      </c>
      <c r="Q69" s="136">
        <f>[1]PaperSectorMinusCoreVPAImp!P$175</f>
        <v>0</v>
      </c>
      <c r="R69" s="136">
        <f>[1]PaperSectorMinusCoreVPAImp!Q$175</f>
        <v>0</v>
      </c>
      <c r="S69" s="136">
        <f>[1]PaperSectorMinusCoreVPAImp!R$175</f>
        <v>0</v>
      </c>
      <c r="T69" s="136">
        <f>[1]PaperSectorMinusCoreVPAImp!S$175</f>
        <v>0</v>
      </c>
      <c r="U69" s="136">
        <f>[1]PaperSectorMinusCoreVPAImp!T$175</f>
        <v>0</v>
      </c>
      <c r="V69" s="136">
        <f>[1]PaperSectorMinusCoreVPAImp!U$175</f>
        <v>0</v>
      </c>
      <c r="W69" s="136">
        <f>[1]PaperSectorMinusCoreVPAImp!V$175</f>
        <v>0</v>
      </c>
      <c r="X69" s="136">
        <f>[1]PaperSectorMinusCoreVPAImp!W$175</f>
        <v>0</v>
      </c>
      <c r="Y69" s="136">
        <f>[1]PaperSectorMinusCoreVPAImp!X$175</f>
        <v>0</v>
      </c>
      <c r="Z69" s="136">
        <f>[1]PaperSectorMinusCoreVPAImp!Y$175</f>
        <v>0</v>
      </c>
      <c r="AA69" s="136">
        <f>[1]PaperSectorMinusCoreVPAImp!Z$175</f>
        <v>0</v>
      </c>
      <c r="AB69" s="136">
        <f>[1]PaperSectorMinusCoreVPAImp!AA$175</f>
        <v>0</v>
      </c>
      <c r="AC69" s="54"/>
      <c r="AD69" s="137">
        <f>[1]PaperSectorMinusCoreVPAImp!AB$175</f>
        <v>0</v>
      </c>
      <c r="AE69" s="137">
        <f>[1]PaperSectorMinusCoreVPAImp!AC$175</f>
        <v>0</v>
      </c>
      <c r="AF69" s="137">
        <f>[1]PaperSectorMinusCoreVPAImp!AD$175</f>
        <v>0</v>
      </c>
      <c r="AG69" s="137">
        <f>[1]PaperSectorMinusCoreVPAImp!AE$175</f>
        <v>0</v>
      </c>
      <c r="AH69" s="137">
        <f>[1]PaperSectorMinusCoreVPAImp!AF$175</f>
        <v>0</v>
      </c>
      <c r="AI69" s="137">
        <f>[1]PaperSectorMinusCoreVPAImp!AG$175</f>
        <v>0</v>
      </c>
      <c r="AJ69" s="137">
        <f>[1]PaperSectorMinusCoreVPAImp!AH$175</f>
        <v>2.3569999999999997E-3</v>
      </c>
      <c r="AK69" s="137">
        <f>[1]PaperSectorMinusCoreVPAImp!AI$175</f>
        <v>0</v>
      </c>
      <c r="AL69" s="137">
        <f>[1]PaperSectorMinusCoreVPAImp!AJ$175</f>
        <v>0</v>
      </c>
      <c r="AM69" s="137">
        <f>[1]PaperSectorMinusCoreVPAImp!AK$175</f>
        <v>0</v>
      </c>
      <c r="AN69" s="137">
        <f>[1]PaperSectorMinusCoreVPAImp!AL$175</f>
        <v>0</v>
      </c>
      <c r="AO69" s="137">
        <f>[1]PaperSectorMinusCoreVPAImp!AM$175</f>
        <v>1.0329999999999998E-3</v>
      </c>
      <c r="AP69" s="137">
        <f>[1]PaperSectorMinusCoreVPAImp!AN$175</f>
        <v>0</v>
      </c>
      <c r="AQ69" s="137">
        <f>[1]PaperSectorMinusCoreVPAImp!AO$175</f>
        <v>0</v>
      </c>
      <c r="AR69" s="137">
        <f>[1]PaperSectorMinusCoreVPAImp!AP$175</f>
        <v>0</v>
      </c>
      <c r="AS69" s="137">
        <f>[1]PaperSectorMinusCoreVPAImp!AQ$175</f>
        <v>0</v>
      </c>
      <c r="AT69" s="137">
        <f>[1]PaperSectorMinusCoreVPAImp!AR$175</f>
        <v>0</v>
      </c>
      <c r="AU69" s="137">
        <f>[1]PaperSectorMinusCoreVPAImp!AS$175</f>
        <v>0</v>
      </c>
      <c r="AV69" s="137">
        <f>[1]PaperSectorMinusCoreVPAImp!AT$175</f>
        <v>0</v>
      </c>
      <c r="AW69" s="137">
        <f>[1]PaperSectorMinusCoreVPAImp!AU$175</f>
        <v>0</v>
      </c>
      <c r="AX69" s="137">
        <f>[1]PaperSectorMinusCoreVPAImp!AV$175</f>
        <v>0</v>
      </c>
      <c r="AY69" s="137">
        <f>[1]PaperSectorMinusCoreVPAImp!AW$175</f>
        <v>0</v>
      </c>
      <c r="AZ69" s="137">
        <f>[1]PaperSectorMinusCoreVPAImp!AX$175</f>
        <v>0</v>
      </c>
      <c r="BA69" s="137">
        <f>[1]PaperSectorMinusCoreVPAImp!AY$175</f>
        <v>0</v>
      </c>
      <c r="BB69" s="137">
        <f>[1]PaperSectorMinusCoreVPAImp!AZ$175</f>
        <v>0</v>
      </c>
      <c r="BC69" s="137">
        <f>[1]PaperSectorMinusCoreVPAImp!BA$175</f>
        <v>0</v>
      </c>
    </row>
    <row r="70" spans="2:55">
      <c r="B70" s="135"/>
      <c r="C70" s="136">
        <f>[1]PaperSectorMinusCoreVPAImp!$B$176</f>
        <v>0</v>
      </c>
      <c r="D70" s="136">
        <f>[1]PaperSectorMinusCoreVPAImp!$C$176</f>
        <v>0</v>
      </c>
      <c r="E70" s="136">
        <f>[1]PaperSectorMinusCoreVPAImp!$D$176</f>
        <v>0</v>
      </c>
      <c r="F70" s="136">
        <f>[1]PaperSectorMinusCoreVPAImp!$E$176</f>
        <v>0</v>
      </c>
      <c r="G70" s="136">
        <f>[1]PaperSectorMinusCoreVPAImp!$F$176</f>
        <v>0</v>
      </c>
      <c r="H70" s="136">
        <f>[1]PaperSectorMinusCoreVPAImp!$G$176</f>
        <v>0</v>
      </c>
      <c r="I70" s="136">
        <f>[1]PaperSectorMinusCoreVPAImp!$H$176</f>
        <v>0</v>
      </c>
      <c r="J70" s="136">
        <f>[1]PaperSectorMinusCoreVPAImp!$I$176</f>
        <v>0</v>
      </c>
      <c r="K70" s="136">
        <f>[1]PaperSectorMinusCoreVPAImp!$J$176</f>
        <v>0</v>
      </c>
      <c r="L70" s="136">
        <f>[1]PaperSectorMinusCoreVPAImp!$K$176</f>
        <v>0</v>
      </c>
      <c r="M70" s="136">
        <f>[1]PaperSectorMinusCoreVPAImp!L$176</f>
        <v>0</v>
      </c>
      <c r="N70" s="136">
        <f>[1]PaperSectorMinusCoreVPAImp!M$176</f>
        <v>0</v>
      </c>
      <c r="O70" s="136">
        <f>[1]PaperSectorMinusCoreVPAImp!N$176</f>
        <v>0</v>
      </c>
      <c r="P70" s="136">
        <f>[1]PaperSectorMinusCoreVPAImp!O$176</f>
        <v>0</v>
      </c>
      <c r="Q70" s="136">
        <f>[1]PaperSectorMinusCoreVPAImp!P$176</f>
        <v>0</v>
      </c>
      <c r="R70" s="136">
        <f>[1]PaperSectorMinusCoreVPAImp!Q$176</f>
        <v>0</v>
      </c>
      <c r="S70" s="136">
        <f>[1]PaperSectorMinusCoreVPAImp!R$176</f>
        <v>0</v>
      </c>
      <c r="T70" s="136">
        <f>[1]PaperSectorMinusCoreVPAImp!S$176</f>
        <v>0</v>
      </c>
      <c r="U70" s="136">
        <f>[1]PaperSectorMinusCoreVPAImp!T$176</f>
        <v>0</v>
      </c>
      <c r="V70" s="136">
        <f>[1]PaperSectorMinusCoreVPAImp!U$176</f>
        <v>0</v>
      </c>
      <c r="W70" s="136">
        <f>[1]PaperSectorMinusCoreVPAImp!V$176</f>
        <v>0</v>
      </c>
      <c r="X70" s="136">
        <f>[1]PaperSectorMinusCoreVPAImp!W$176</f>
        <v>0</v>
      </c>
      <c r="Y70" s="136">
        <f>[1]PaperSectorMinusCoreVPAImp!X$176</f>
        <v>0</v>
      </c>
      <c r="Z70" s="136">
        <f>[1]PaperSectorMinusCoreVPAImp!Y$176</f>
        <v>0</v>
      </c>
      <c r="AA70" s="136">
        <f>[1]PaperSectorMinusCoreVPAImp!Z$176</f>
        <v>0</v>
      </c>
      <c r="AB70" s="136">
        <f>[1]PaperSectorMinusCoreVPAImp!AA$176</f>
        <v>0</v>
      </c>
      <c r="AC70" s="54"/>
      <c r="AD70" s="137">
        <f>[1]PaperSectorMinusCoreVPAImp!AB$176</f>
        <v>0</v>
      </c>
      <c r="AE70" s="137">
        <f>[1]PaperSectorMinusCoreVPAImp!AC$176</f>
        <v>0</v>
      </c>
      <c r="AF70" s="137">
        <f>[1]PaperSectorMinusCoreVPAImp!AD$176</f>
        <v>0</v>
      </c>
      <c r="AG70" s="137">
        <f>[1]PaperSectorMinusCoreVPAImp!AE$176</f>
        <v>0</v>
      </c>
      <c r="AH70" s="137">
        <f>[1]PaperSectorMinusCoreVPAImp!AF$176</f>
        <v>0</v>
      </c>
      <c r="AI70" s="137">
        <f>[1]PaperSectorMinusCoreVPAImp!AG$176</f>
        <v>0</v>
      </c>
      <c r="AJ70" s="137">
        <f>[1]PaperSectorMinusCoreVPAImp!AH$176</f>
        <v>0</v>
      </c>
      <c r="AK70" s="137">
        <f>[1]PaperSectorMinusCoreVPAImp!AI$176</f>
        <v>0</v>
      </c>
      <c r="AL70" s="137">
        <f>[1]PaperSectorMinusCoreVPAImp!AJ$176</f>
        <v>0</v>
      </c>
      <c r="AM70" s="137">
        <f>[1]PaperSectorMinusCoreVPAImp!AK$176</f>
        <v>0</v>
      </c>
      <c r="AN70" s="137">
        <f>[1]PaperSectorMinusCoreVPAImp!AL$176</f>
        <v>0</v>
      </c>
      <c r="AO70" s="137">
        <f>[1]PaperSectorMinusCoreVPAImp!AM$176</f>
        <v>0</v>
      </c>
      <c r="AP70" s="137">
        <f>[1]PaperSectorMinusCoreVPAImp!AN$176</f>
        <v>0</v>
      </c>
      <c r="AQ70" s="137">
        <f>[1]PaperSectorMinusCoreVPAImp!AO$176</f>
        <v>0</v>
      </c>
      <c r="AR70" s="137">
        <f>[1]PaperSectorMinusCoreVPAImp!AP$176</f>
        <v>0</v>
      </c>
      <c r="AS70" s="137">
        <f>[1]PaperSectorMinusCoreVPAImp!AQ$176</f>
        <v>0</v>
      </c>
      <c r="AT70" s="137">
        <f>[1]PaperSectorMinusCoreVPAImp!AR$176</f>
        <v>0</v>
      </c>
      <c r="AU70" s="137">
        <f>[1]PaperSectorMinusCoreVPAImp!AS$176</f>
        <v>0</v>
      </c>
      <c r="AV70" s="137">
        <f>[1]PaperSectorMinusCoreVPAImp!AT$176</f>
        <v>0</v>
      </c>
      <c r="AW70" s="137">
        <f>[1]PaperSectorMinusCoreVPAImp!AU$176</f>
        <v>0</v>
      </c>
      <c r="AX70" s="137">
        <f>[1]PaperSectorMinusCoreVPAImp!AV$176</f>
        <v>0</v>
      </c>
      <c r="AY70" s="137">
        <f>[1]PaperSectorMinusCoreVPAImp!AW$176</f>
        <v>0</v>
      </c>
      <c r="AZ70" s="137">
        <f>[1]PaperSectorMinusCoreVPAImp!AX$176</f>
        <v>0</v>
      </c>
      <c r="BA70" s="137">
        <f>[1]PaperSectorMinusCoreVPAImp!AY$176</f>
        <v>0</v>
      </c>
      <c r="BB70" s="137">
        <f>[1]PaperSectorMinusCoreVPAImp!AZ$176</f>
        <v>0</v>
      </c>
      <c r="BC70" s="137">
        <f>[1]PaperSectorMinusCoreVPAImp!BA$176</f>
        <v>0</v>
      </c>
    </row>
    <row r="71" spans="2:55">
      <c r="B71" s="135"/>
      <c r="C71" s="136">
        <f>[1]PaperSectorMinusCoreVPAImp!$B$177</f>
        <v>0</v>
      </c>
      <c r="D71" s="136">
        <f>[1]PaperSectorMinusCoreVPAImp!$C$177</f>
        <v>0</v>
      </c>
      <c r="E71" s="136">
        <f>[1]PaperSectorMinusCoreVPAImp!$D$177</f>
        <v>0</v>
      </c>
      <c r="F71" s="136">
        <f>[1]PaperSectorMinusCoreVPAImp!$E$177</f>
        <v>0</v>
      </c>
      <c r="G71" s="136">
        <f>[1]PaperSectorMinusCoreVPAImp!$F$177</f>
        <v>0</v>
      </c>
      <c r="H71" s="136">
        <f>[1]PaperSectorMinusCoreVPAImp!$G$177</f>
        <v>0</v>
      </c>
      <c r="I71" s="136">
        <f>[1]PaperSectorMinusCoreVPAImp!$H$177</f>
        <v>0</v>
      </c>
      <c r="J71" s="136">
        <f>[1]PaperSectorMinusCoreVPAImp!$I$177</f>
        <v>0</v>
      </c>
      <c r="K71" s="136">
        <f>[1]PaperSectorMinusCoreVPAImp!$J$177</f>
        <v>0</v>
      </c>
      <c r="L71" s="136">
        <f>[1]PaperSectorMinusCoreVPAImp!$K$177</f>
        <v>0</v>
      </c>
      <c r="M71" s="136">
        <f>[1]PaperSectorMinusCoreVPAImp!L$177</f>
        <v>0</v>
      </c>
      <c r="N71" s="136">
        <f>[1]PaperSectorMinusCoreVPAImp!M$177</f>
        <v>0</v>
      </c>
      <c r="O71" s="136">
        <f>[1]PaperSectorMinusCoreVPAImp!N$177</f>
        <v>0</v>
      </c>
      <c r="P71" s="136">
        <f>[1]PaperSectorMinusCoreVPAImp!O$177</f>
        <v>0</v>
      </c>
      <c r="Q71" s="136">
        <f>[1]PaperSectorMinusCoreVPAImp!P$177</f>
        <v>0</v>
      </c>
      <c r="R71" s="136">
        <f>[1]PaperSectorMinusCoreVPAImp!Q$177</f>
        <v>0</v>
      </c>
      <c r="S71" s="136">
        <f>[1]PaperSectorMinusCoreVPAImp!R$177</f>
        <v>0</v>
      </c>
      <c r="T71" s="136">
        <f>[1]PaperSectorMinusCoreVPAImp!S$177</f>
        <v>0</v>
      </c>
      <c r="U71" s="136">
        <f>[1]PaperSectorMinusCoreVPAImp!T$177</f>
        <v>0</v>
      </c>
      <c r="V71" s="136">
        <f>[1]PaperSectorMinusCoreVPAImp!U$177</f>
        <v>0</v>
      </c>
      <c r="W71" s="136">
        <f>[1]PaperSectorMinusCoreVPAImp!V$177</f>
        <v>0</v>
      </c>
      <c r="X71" s="136">
        <f>[1]PaperSectorMinusCoreVPAImp!W$177</f>
        <v>0</v>
      </c>
      <c r="Y71" s="136">
        <f>[1]PaperSectorMinusCoreVPAImp!X$177</f>
        <v>0</v>
      </c>
      <c r="Z71" s="136">
        <f>[1]PaperSectorMinusCoreVPAImp!Y$177</f>
        <v>0</v>
      </c>
      <c r="AA71" s="136">
        <f>[1]PaperSectorMinusCoreVPAImp!Z$177</f>
        <v>0</v>
      </c>
      <c r="AB71" s="136">
        <f>[1]PaperSectorMinusCoreVPAImp!AA$177</f>
        <v>0</v>
      </c>
      <c r="AC71" s="54"/>
      <c r="AD71" s="137">
        <f>[1]PaperSectorMinusCoreVPAImp!AB$177</f>
        <v>0</v>
      </c>
      <c r="AE71" s="137">
        <f>[1]PaperSectorMinusCoreVPAImp!AC$177</f>
        <v>0</v>
      </c>
      <c r="AF71" s="137">
        <f>[1]PaperSectorMinusCoreVPAImp!AD$177</f>
        <v>0</v>
      </c>
      <c r="AG71" s="137">
        <f>[1]PaperSectorMinusCoreVPAImp!AE$177</f>
        <v>0</v>
      </c>
      <c r="AH71" s="137">
        <f>[1]PaperSectorMinusCoreVPAImp!AF$177</f>
        <v>0</v>
      </c>
      <c r="AI71" s="137">
        <f>[1]PaperSectorMinusCoreVPAImp!AG$177</f>
        <v>0</v>
      </c>
      <c r="AJ71" s="137">
        <f>[1]PaperSectorMinusCoreVPAImp!AH$177</f>
        <v>0</v>
      </c>
      <c r="AK71" s="137">
        <f>[1]PaperSectorMinusCoreVPAImp!AI$177</f>
        <v>0</v>
      </c>
      <c r="AL71" s="137">
        <f>[1]PaperSectorMinusCoreVPAImp!AJ$177</f>
        <v>0</v>
      </c>
      <c r="AM71" s="137">
        <f>[1]PaperSectorMinusCoreVPAImp!AK$177</f>
        <v>0</v>
      </c>
      <c r="AN71" s="137">
        <f>[1]PaperSectorMinusCoreVPAImp!AL$177</f>
        <v>0</v>
      </c>
      <c r="AO71" s="137">
        <f>[1]PaperSectorMinusCoreVPAImp!AM$177</f>
        <v>0</v>
      </c>
      <c r="AP71" s="137">
        <f>[1]PaperSectorMinusCoreVPAImp!AN$177</f>
        <v>0</v>
      </c>
      <c r="AQ71" s="137">
        <f>[1]PaperSectorMinusCoreVPAImp!AO$177</f>
        <v>0</v>
      </c>
      <c r="AR71" s="137">
        <f>[1]PaperSectorMinusCoreVPAImp!AP$177</f>
        <v>0</v>
      </c>
      <c r="AS71" s="137">
        <f>[1]PaperSectorMinusCoreVPAImp!AQ$177</f>
        <v>0</v>
      </c>
      <c r="AT71" s="137">
        <f>[1]PaperSectorMinusCoreVPAImp!AR$177</f>
        <v>0</v>
      </c>
      <c r="AU71" s="137">
        <f>[1]PaperSectorMinusCoreVPAImp!AS$177</f>
        <v>0</v>
      </c>
      <c r="AV71" s="137">
        <f>[1]PaperSectorMinusCoreVPAImp!AT$177</f>
        <v>0</v>
      </c>
      <c r="AW71" s="137">
        <f>[1]PaperSectorMinusCoreVPAImp!AU$177</f>
        <v>0</v>
      </c>
      <c r="AX71" s="137">
        <f>[1]PaperSectorMinusCoreVPAImp!AV$177</f>
        <v>0</v>
      </c>
      <c r="AY71" s="137">
        <f>[1]PaperSectorMinusCoreVPAImp!AW$177</f>
        <v>0</v>
      </c>
      <c r="AZ71" s="137">
        <f>[1]PaperSectorMinusCoreVPAImp!AX$177</f>
        <v>0</v>
      </c>
      <c r="BA71" s="137">
        <f>[1]PaperSectorMinusCoreVPAImp!AY$177</f>
        <v>0</v>
      </c>
      <c r="BB71" s="137">
        <f>[1]PaperSectorMinusCoreVPAImp!AZ$177</f>
        <v>0</v>
      </c>
      <c r="BC71" s="137">
        <f>[1]PaperSectorMinusCoreVPAImp!BA$177</f>
        <v>0</v>
      </c>
    </row>
    <row r="72" spans="2:55">
      <c r="B72" s="135"/>
      <c r="C72" s="136">
        <f>[1]PaperSectorMinusCoreVPAImp!$B$218</f>
        <v>0</v>
      </c>
      <c r="D72" s="136">
        <f>[1]PaperSectorMinusCoreVPAImp!$C$218</f>
        <v>0</v>
      </c>
      <c r="E72" s="136">
        <f>[1]PaperSectorMinusCoreVPAImp!$D$218</f>
        <v>0</v>
      </c>
      <c r="F72" s="136">
        <f>[1]PaperSectorMinusCoreVPAImp!$E$218</f>
        <v>0</v>
      </c>
      <c r="G72" s="136">
        <f>[1]PaperSectorMinusCoreVPAImp!$F$218</f>
        <v>0</v>
      </c>
      <c r="H72" s="136">
        <f>[1]PaperSectorMinusCoreVPAImp!$G$218</f>
        <v>0</v>
      </c>
      <c r="I72" s="136">
        <f>[1]PaperSectorMinusCoreVPAImp!$H$218</f>
        <v>0</v>
      </c>
      <c r="J72" s="136">
        <f>[1]PaperSectorMinusCoreVPAImp!$I$218</f>
        <v>0</v>
      </c>
      <c r="K72" s="136">
        <f>[1]PaperSectorMinusCoreVPAImp!$J$218</f>
        <v>0</v>
      </c>
      <c r="L72" s="136">
        <f>[1]PaperSectorMinusCoreVPAImp!$K$218</f>
        <v>0</v>
      </c>
      <c r="M72" s="136">
        <f>[1]PaperSectorMinusCoreVPAImp!L$218</f>
        <v>0</v>
      </c>
      <c r="N72" s="136">
        <f>[1]PaperSectorMinusCoreVPAImp!M$218</f>
        <v>0</v>
      </c>
      <c r="O72" s="136">
        <f>[1]PaperSectorMinusCoreVPAImp!N$218</f>
        <v>0</v>
      </c>
      <c r="P72" s="136">
        <f>[1]PaperSectorMinusCoreVPAImp!O$218</f>
        <v>0</v>
      </c>
      <c r="Q72" s="136">
        <f>[1]PaperSectorMinusCoreVPAImp!P$218</f>
        <v>0</v>
      </c>
      <c r="R72" s="136">
        <f>[1]PaperSectorMinusCoreVPAImp!Q$218</f>
        <v>0</v>
      </c>
      <c r="S72" s="136">
        <f>[1]PaperSectorMinusCoreVPAImp!R$218</f>
        <v>0</v>
      </c>
      <c r="T72" s="136">
        <f>[1]PaperSectorMinusCoreVPAImp!S$218</f>
        <v>0</v>
      </c>
      <c r="U72" s="136">
        <f>[1]PaperSectorMinusCoreVPAImp!T$218</f>
        <v>0</v>
      </c>
      <c r="V72" s="136">
        <f>[1]PaperSectorMinusCoreVPAImp!U$218</f>
        <v>0</v>
      </c>
      <c r="W72" s="136">
        <f>[1]PaperSectorMinusCoreVPAImp!V$218</f>
        <v>0</v>
      </c>
      <c r="X72" s="136">
        <f>[1]PaperSectorMinusCoreVPAImp!W$218</f>
        <v>0</v>
      </c>
      <c r="Y72" s="136">
        <f>[1]PaperSectorMinusCoreVPAImp!X$218</f>
        <v>0</v>
      </c>
      <c r="Z72" s="136">
        <f>[1]PaperSectorMinusCoreVPAImp!Y$218</f>
        <v>0</v>
      </c>
      <c r="AA72" s="136">
        <f>[1]PaperSectorMinusCoreVPAImp!Z$218</f>
        <v>0</v>
      </c>
      <c r="AB72" s="136">
        <f>[1]PaperSectorMinusCoreVPAImp!AA$218</f>
        <v>0</v>
      </c>
      <c r="AC72" s="54"/>
      <c r="AD72" s="137">
        <f>[1]PaperSectorMinusCoreVPAImp!AB$218</f>
        <v>0</v>
      </c>
      <c r="AE72" s="137">
        <f>[1]PaperSectorMinusCoreVPAImp!AC$218</f>
        <v>0</v>
      </c>
      <c r="AF72" s="137">
        <f>[1]PaperSectorMinusCoreVPAImp!AD$218</f>
        <v>0</v>
      </c>
      <c r="AG72" s="137">
        <f>[1]PaperSectorMinusCoreVPAImp!AE$218</f>
        <v>0</v>
      </c>
      <c r="AH72" s="137">
        <f>[1]PaperSectorMinusCoreVPAImp!AF$218</f>
        <v>0</v>
      </c>
      <c r="AI72" s="137">
        <f>[1]PaperSectorMinusCoreVPAImp!AG$218</f>
        <v>0</v>
      </c>
      <c r="AJ72" s="137">
        <f>[1]PaperSectorMinusCoreVPAImp!AH$218</f>
        <v>0</v>
      </c>
      <c r="AK72" s="137">
        <f>[1]PaperSectorMinusCoreVPAImp!AI$218</f>
        <v>0</v>
      </c>
      <c r="AL72" s="137">
        <f>[1]PaperSectorMinusCoreVPAImp!AJ$218</f>
        <v>0</v>
      </c>
      <c r="AM72" s="137">
        <f>[1]PaperSectorMinusCoreVPAImp!AK$218</f>
        <v>0</v>
      </c>
      <c r="AN72" s="137">
        <f>[1]PaperSectorMinusCoreVPAImp!AL$218</f>
        <v>0</v>
      </c>
      <c r="AO72" s="137">
        <f>[1]PaperSectorMinusCoreVPAImp!AM$218</f>
        <v>0</v>
      </c>
      <c r="AP72" s="137">
        <f>[1]PaperSectorMinusCoreVPAImp!AN$218</f>
        <v>0</v>
      </c>
      <c r="AQ72" s="137">
        <f>[1]PaperSectorMinusCoreVPAImp!AO$218</f>
        <v>0</v>
      </c>
      <c r="AR72" s="137">
        <f>[1]PaperSectorMinusCoreVPAImp!AP$218</f>
        <v>0</v>
      </c>
      <c r="AS72" s="137">
        <f>[1]PaperSectorMinusCoreVPAImp!AQ$218</f>
        <v>0</v>
      </c>
      <c r="AT72" s="137">
        <f>[1]PaperSectorMinusCoreVPAImp!AR$218</f>
        <v>0</v>
      </c>
      <c r="AU72" s="137">
        <f>[1]PaperSectorMinusCoreVPAImp!AS$218</f>
        <v>0</v>
      </c>
      <c r="AV72" s="137">
        <f>[1]PaperSectorMinusCoreVPAImp!AT$218</f>
        <v>0</v>
      </c>
      <c r="AW72" s="137">
        <f>[1]PaperSectorMinusCoreVPAImp!AU$218</f>
        <v>0</v>
      </c>
      <c r="AX72" s="137">
        <f>[1]PaperSectorMinusCoreVPAImp!AV$218</f>
        <v>0</v>
      </c>
      <c r="AY72" s="137">
        <f>[1]PaperSectorMinusCoreVPAImp!AW$218</f>
        <v>0</v>
      </c>
      <c r="AZ72" s="137">
        <f>[1]PaperSectorMinusCoreVPAImp!AX$218</f>
        <v>0</v>
      </c>
      <c r="BA72" s="137">
        <f>[1]PaperSectorMinusCoreVPAImp!AY$218</f>
        <v>0</v>
      </c>
      <c r="BB72" s="137">
        <f>[1]PaperSectorMinusCoreVPAImp!AZ$218</f>
        <v>0</v>
      </c>
      <c r="BC72" s="137">
        <f>[1]PaperSectorMinusCoreVPAImp!BA$218</f>
        <v>0</v>
      </c>
    </row>
    <row r="73" spans="2:55">
      <c r="B73" s="135"/>
      <c r="C73" s="136">
        <f>[1]PaperSectorMinusCoreVPAImp!$B$219</f>
        <v>0</v>
      </c>
      <c r="D73" s="136">
        <f>[1]PaperSectorMinusCoreVPAImp!$C$219</f>
        <v>0</v>
      </c>
      <c r="E73" s="136">
        <f>[1]PaperSectorMinusCoreVPAImp!$D$219</f>
        <v>0</v>
      </c>
      <c r="F73" s="136">
        <f>[1]PaperSectorMinusCoreVPAImp!$E$219</f>
        <v>0</v>
      </c>
      <c r="G73" s="136">
        <f>[1]PaperSectorMinusCoreVPAImp!$F$219</f>
        <v>0</v>
      </c>
      <c r="H73" s="136">
        <f>[1]PaperSectorMinusCoreVPAImp!$G$219</f>
        <v>0</v>
      </c>
      <c r="I73" s="136">
        <f>[1]PaperSectorMinusCoreVPAImp!$H$219</f>
        <v>0</v>
      </c>
      <c r="J73" s="136">
        <f>[1]PaperSectorMinusCoreVPAImp!$I$219</f>
        <v>0</v>
      </c>
      <c r="K73" s="136">
        <f>[1]PaperSectorMinusCoreVPAImp!$J$219</f>
        <v>0</v>
      </c>
      <c r="L73" s="136">
        <f>[1]PaperSectorMinusCoreVPAImp!$K$219</f>
        <v>0</v>
      </c>
      <c r="M73" s="136">
        <f>[1]PaperSectorMinusCoreVPAImp!L$219</f>
        <v>0</v>
      </c>
      <c r="N73" s="136">
        <f>[1]PaperSectorMinusCoreVPAImp!M$219</f>
        <v>0</v>
      </c>
      <c r="O73" s="136">
        <f>[1]PaperSectorMinusCoreVPAImp!N$219</f>
        <v>0</v>
      </c>
      <c r="P73" s="136">
        <f>[1]PaperSectorMinusCoreVPAImp!O$219</f>
        <v>0</v>
      </c>
      <c r="Q73" s="136">
        <f>[1]PaperSectorMinusCoreVPAImp!P$219</f>
        <v>0</v>
      </c>
      <c r="R73" s="136">
        <f>[1]PaperSectorMinusCoreVPAImp!Q$219</f>
        <v>0</v>
      </c>
      <c r="S73" s="136">
        <f>[1]PaperSectorMinusCoreVPAImp!R$219</f>
        <v>0</v>
      </c>
      <c r="T73" s="136">
        <f>[1]PaperSectorMinusCoreVPAImp!S$219</f>
        <v>0</v>
      </c>
      <c r="U73" s="136">
        <f>[1]PaperSectorMinusCoreVPAImp!T$219</f>
        <v>0</v>
      </c>
      <c r="V73" s="136">
        <f>[1]PaperSectorMinusCoreVPAImp!U$219</f>
        <v>0</v>
      </c>
      <c r="W73" s="136">
        <f>[1]PaperSectorMinusCoreVPAImp!V$219</f>
        <v>0</v>
      </c>
      <c r="X73" s="136">
        <f>[1]PaperSectorMinusCoreVPAImp!W$219</f>
        <v>0</v>
      </c>
      <c r="Y73" s="136">
        <f>[1]PaperSectorMinusCoreVPAImp!X$219</f>
        <v>0</v>
      </c>
      <c r="Z73" s="136">
        <f>[1]PaperSectorMinusCoreVPAImp!Y$219</f>
        <v>0</v>
      </c>
      <c r="AA73" s="136">
        <f>[1]PaperSectorMinusCoreVPAImp!Z$219</f>
        <v>0</v>
      </c>
      <c r="AB73" s="136">
        <f>[1]PaperSectorMinusCoreVPAImp!AA$219</f>
        <v>0</v>
      </c>
      <c r="AC73" s="54"/>
      <c r="AD73" s="137">
        <f>[1]PaperSectorMinusCoreVPAImp!AB$219</f>
        <v>0</v>
      </c>
      <c r="AE73" s="137">
        <f>[1]PaperSectorMinusCoreVPAImp!AC$219</f>
        <v>0</v>
      </c>
      <c r="AF73" s="137">
        <f>[1]PaperSectorMinusCoreVPAImp!AD$219</f>
        <v>0</v>
      </c>
      <c r="AG73" s="137">
        <f>[1]PaperSectorMinusCoreVPAImp!AE$219</f>
        <v>0</v>
      </c>
      <c r="AH73" s="137">
        <f>[1]PaperSectorMinusCoreVPAImp!AF$219</f>
        <v>0</v>
      </c>
      <c r="AI73" s="137">
        <f>[1]PaperSectorMinusCoreVPAImp!AG$219</f>
        <v>0</v>
      </c>
      <c r="AJ73" s="137">
        <f>[1]PaperSectorMinusCoreVPAImp!AH$219</f>
        <v>0</v>
      </c>
      <c r="AK73" s="137">
        <f>[1]PaperSectorMinusCoreVPAImp!AI$219</f>
        <v>0</v>
      </c>
      <c r="AL73" s="137">
        <f>[1]PaperSectorMinusCoreVPAImp!AJ$219</f>
        <v>0</v>
      </c>
      <c r="AM73" s="137">
        <f>[1]PaperSectorMinusCoreVPAImp!AK$219</f>
        <v>0</v>
      </c>
      <c r="AN73" s="137">
        <f>[1]PaperSectorMinusCoreVPAImp!AL$219</f>
        <v>0</v>
      </c>
      <c r="AO73" s="137">
        <f>[1]PaperSectorMinusCoreVPAImp!AM$219</f>
        <v>0</v>
      </c>
      <c r="AP73" s="137">
        <f>[1]PaperSectorMinusCoreVPAImp!AN$219</f>
        <v>0</v>
      </c>
      <c r="AQ73" s="137">
        <f>[1]PaperSectorMinusCoreVPAImp!AO$219</f>
        <v>0</v>
      </c>
      <c r="AR73" s="137">
        <f>[1]PaperSectorMinusCoreVPAImp!AP$219</f>
        <v>0</v>
      </c>
      <c r="AS73" s="137">
        <f>[1]PaperSectorMinusCoreVPAImp!AQ$219</f>
        <v>0</v>
      </c>
      <c r="AT73" s="137">
        <f>[1]PaperSectorMinusCoreVPAImp!AR$219</f>
        <v>0</v>
      </c>
      <c r="AU73" s="137">
        <f>[1]PaperSectorMinusCoreVPAImp!AS$219</f>
        <v>0</v>
      </c>
      <c r="AV73" s="137">
        <f>[1]PaperSectorMinusCoreVPAImp!AT$219</f>
        <v>0</v>
      </c>
      <c r="AW73" s="137">
        <f>[1]PaperSectorMinusCoreVPAImp!AU$219</f>
        <v>0</v>
      </c>
      <c r="AX73" s="137">
        <f>[1]PaperSectorMinusCoreVPAImp!AV$219</f>
        <v>0</v>
      </c>
      <c r="AY73" s="137">
        <f>[1]PaperSectorMinusCoreVPAImp!AW$219</f>
        <v>0</v>
      </c>
      <c r="AZ73" s="137">
        <f>[1]PaperSectorMinusCoreVPAImp!AX$219</f>
        <v>0</v>
      </c>
      <c r="BA73" s="137">
        <f>[1]PaperSectorMinusCoreVPAImp!AY$219</f>
        <v>0</v>
      </c>
      <c r="BB73" s="137">
        <f>[1]PaperSectorMinusCoreVPAImp!AZ$219</f>
        <v>0</v>
      </c>
      <c r="BC73" s="137">
        <f>[1]PaperSectorMinusCoreVPAImp!BA$219</f>
        <v>0</v>
      </c>
    </row>
    <row r="74" spans="2:55">
      <c r="B74" s="135"/>
      <c r="C74" s="136">
        <f>[1]PaperSectorMinusCoreVPAImp!$B$220</f>
        <v>0</v>
      </c>
      <c r="D74" s="136">
        <f>[1]PaperSectorMinusCoreVPAImp!$C$220</f>
        <v>0</v>
      </c>
      <c r="E74" s="136">
        <f>[1]PaperSectorMinusCoreVPAImp!$D$220</f>
        <v>0</v>
      </c>
      <c r="F74" s="136">
        <f>[1]PaperSectorMinusCoreVPAImp!$E$220</f>
        <v>0</v>
      </c>
      <c r="G74" s="136">
        <f>[1]PaperSectorMinusCoreVPAImp!$F$220</f>
        <v>0</v>
      </c>
      <c r="H74" s="136">
        <f>[1]PaperSectorMinusCoreVPAImp!$G$220</f>
        <v>0</v>
      </c>
      <c r="I74" s="136">
        <f>[1]PaperSectorMinusCoreVPAImp!$H$220</f>
        <v>0</v>
      </c>
      <c r="J74" s="136">
        <f>[1]PaperSectorMinusCoreVPAImp!$I$220</f>
        <v>0</v>
      </c>
      <c r="K74" s="136">
        <f>[1]PaperSectorMinusCoreVPAImp!$J$220</f>
        <v>0</v>
      </c>
      <c r="L74" s="136">
        <f>[1]PaperSectorMinusCoreVPAImp!$K$220</f>
        <v>0</v>
      </c>
      <c r="M74" s="136">
        <f>[1]PaperSectorMinusCoreVPAImp!L$220</f>
        <v>0</v>
      </c>
      <c r="N74" s="136">
        <f>[1]PaperSectorMinusCoreVPAImp!M$220</f>
        <v>0</v>
      </c>
      <c r="O74" s="136">
        <f>[1]PaperSectorMinusCoreVPAImp!N$220</f>
        <v>0</v>
      </c>
      <c r="P74" s="136">
        <f>[1]PaperSectorMinusCoreVPAImp!O$220</f>
        <v>0</v>
      </c>
      <c r="Q74" s="136">
        <f>[1]PaperSectorMinusCoreVPAImp!P$220</f>
        <v>0</v>
      </c>
      <c r="R74" s="136">
        <f>[1]PaperSectorMinusCoreVPAImp!Q$220</f>
        <v>0</v>
      </c>
      <c r="S74" s="136">
        <f>[1]PaperSectorMinusCoreVPAImp!R$220</f>
        <v>0</v>
      </c>
      <c r="T74" s="136">
        <f>[1]PaperSectorMinusCoreVPAImp!S$220</f>
        <v>0</v>
      </c>
      <c r="U74" s="136">
        <f>[1]PaperSectorMinusCoreVPAImp!T$220</f>
        <v>0</v>
      </c>
      <c r="V74" s="136">
        <f>[1]PaperSectorMinusCoreVPAImp!U$220</f>
        <v>0</v>
      </c>
      <c r="W74" s="136">
        <f>[1]PaperSectorMinusCoreVPAImp!V$220</f>
        <v>0</v>
      </c>
      <c r="X74" s="136">
        <f>[1]PaperSectorMinusCoreVPAImp!W$220</f>
        <v>0</v>
      </c>
      <c r="Y74" s="136">
        <f>[1]PaperSectorMinusCoreVPAImp!X$220</f>
        <v>0</v>
      </c>
      <c r="Z74" s="136">
        <f>[1]PaperSectorMinusCoreVPAImp!Y$220</f>
        <v>0</v>
      </c>
      <c r="AA74" s="136">
        <f>[1]PaperSectorMinusCoreVPAImp!Z$220</f>
        <v>0</v>
      </c>
      <c r="AB74" s="136">
        <f>[1]PaperSectorMinusCoreVPAImp!AA$220</f>
        <v>0</v>
      </c>
      <c r="AC74" s="54"/>
      <c r="AD74" s="137">
        <f>[1]PaperSectorMinusCoreVPAImp!AB$220</f>
        <v>0</v>
      </c>
      <c r="AE74" s="137">
        <f>[1]PaperSectorMinusCoreVPAImp!AC$220</f>
        <v>0</v>
      </c>
      <c r="AF74" s="137">
        <f>[1]PaperSectorMinusCoreVPAImp!AD$220</f>
        <v>0</v>
      </c>
      <c r="AG74" s="137">
        <f>[1]PaperSectorMinusCoreVPAImp!AE$220</f>
        <v>0</v>
      </c>
      <c r="AH74" s="137">
        <f>[1]PaperSectorMinusCoreVPAImp!AF$220</f>
        <v>0</v>
      </c>
      <c r="AI74" s="137">
        <f>[1]PaperSectorMinusCoreVPAImp!AG$220</f>
        <v>0</v>
      </c>
      <c r="AJ74" s="137">
        <f>[1]PaperSectorMinusCoreVPAImp!AH$220</f>
        <v>0</v>
      </c>
      <c r="AK74" s="137">
        <f>[1]PaperSectorMinusCoreVPAImp!AI$220</f>
        <v>0</v>
      </c>
      <c r="AL74" s="137">
        <f>[1]PaperSectorMinusCoreVPAImp!AJ$220</f>
        <v>0</v>
      </c>
      <c r="AM74" s="137">
        <f>[1]PaperSectorMinusCoreVPAImp!AK$220</f>
        <v>0</v>
      </c>
      <c r="AN74" s="137">
        <f>[1]PaperSectorMinusCoreVPAImp!AL$220</f>
        <v>0</v>
      </c>
      <c r="AO74" s="137">
        <f>[1]PaperSectorMinusCoreVPAImp!AM$220</f>
        <v>0</v>
      </c>
      <c r="AP74" s="137">
        <f>[1]PaperSectorMinusCoreVPAImp!AN$220</f>
        <v>0</v>
      </c>
      <c r="AQ74" s="137">
        <f>[1]PaperSectorMinusCoreVPAImp!AO$220</f>
        <v>0</v>
      </c>
      <c r="AR74" s="137">
        <f>[1]PaperSectorMinusCoreVPAImp!AP$220</f>
        <v>0</v>
      </c>
      <c r="AS74" s="137">
        <f>[1]PaperSectorMinusCoreVPAImp!AQ$220</f>
        <v>0</v>
      </c>
      <c r="AT74" s="137">
        <f>[1]PaperSectorMinusCoreVPAImp!AR$220</f>
        <v>0</v>
      </c>
      <c r="AU74" s="137">
        <f>[1]PaperSectorMinusCoreVPAImp!AS$220</f>
        <v>0</v>
      </c>
      <c r="AV74" s="137">
        <f>[1]PaperSectorMinusCoreVPAImp!AT$220</f>
        <v>0</v>
      </c>
      <c r="AW74" s="137">
        <f>[1]PaperSectorMinusCoreVPAImp!AU$220</f>
        <v>0</v>
      </c>
      <c r="AX74" s="137">
        <f>[1]PaperSectorMinusCoreVPAImp!AV$220</f>
        <v>0</v>
      </c>
      <c r="AY74" s="137">
        <f>[1]PaperSectorMinusCoreVPAImp!AW$220</f>
        <v>0</v>
      </c>
      <c r="AZ74" s="137">
        <f>[1]PaperSectorMinusCoreVPAImp!AX$220</f>
        <v>0</v>
      </c>
      <c r="BA74" s="137">
        <f>[1]PaperSectorMinusCoreVPAImp!AY$220</f>
        <v>0</v>
      </c>
      <c r="BB74" s="137">
        <f>[1]PaperSectorMinusCoreVPAImp!AZ$220</f>
        <v>0</v>
      </c>
      <c r="BC74" s="137">
        <f>[1]PaperSectorMinusCoreVPAImp!BA$220</f>
        <v>0</v>
      </c>
    </row>
    <row r="75" spans="2: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2: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2: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2: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2: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2: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row r="100" spans="30:55">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row>
    <row r="101" spans="30:55">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row>
    <row r="102" spans="30:55">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row>
    <row r="103" spans="30:55">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row>
    <row r="104" spans="30:55">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row>
    <row r="105" spans="30:55">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row>
    <row r="106" spans="30:55">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row>
    <row r="107" spans="30:55">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row>
    <row r="108" spans="30:55">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row>
    <row r="109" spans="30:55">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row>
    <row r="110" spans="30:55">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row>
    <row r="111" spans="30:55">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row>
    <row r="112" spans="30:55">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row>
    <row r="113" spans="30:55">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row>
    <row r="114" spans="30:55">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row>
    <row r="115" spans="30:55">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row>
    <row r="116" spans="30:55">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row>
    <row r="117" spans="30:55">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row>
    <row r="118" spans="30:55">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row>
    <row r="119" spans="30:55">
      <c r="AD119" s="31"/>
      <c r="AE119" s="31"/>
      <c r="AF119" s="31"/>
      <c r="AG119" s="31"/>
      <c r="AH119" s="31"/>
      <c r="AI119" s="31"/>
      <c r="AJ119" s="31"/>
      <c r="AK119" s="31"/>
      <c r="AL119" s="31"/>
      <c r="AM119" s="31"/>
      <c r="AN119" s="31"/>
      <c r="AO119" s="31"/>
      <c r="AP119" s="31"/>
      <c r="AQ119" s="31"/>
      <c r="AR119" s="31"/>
      <c r="AS119" s="31"/>
      <c r="AT119" s="31"/>
      <c r="AU119" s="31"/>
      <c r="AV119" s="31"/>
      <c r="AW119" s="31"/>
      <c r="AX119" s="31"/>
      <c r="AY119" s="31"/>
      <c r="AZ119" s="31"/>
      <c r="BA119" s="31"/>
      <c r="BB119" s="31"/>
      <c r="BC119" s="31"/>
    </row>
    <row r="120" spans="30:55">
      <c r="AD120" s="31"/>
      <c r="AE120" s="31"/>
      <c r="AF120" s="31"/>
      <c r="AG120" s="31"/>
      <c r="AH120" s="31"/>
      <c r="AI120" s="31"/>
      <c r="AJ120" s="31"/>
      <c r="AK120" s="31"/>
      <c r="AL120" s="31"/>
      <c r="AM120" s="31"/>
      <c r="AN120" s="31"/>
      <c r="AO120" s="31"/>
      <c r="AP120" s="31"/>
      <c r="AQ120" s="31"/>
      <c r="AR120" s="31"/>
      <c r="AS120" s="31"/>
      <c r="AT120" s="31"/>
      <c r="AU120" s="31"/>
      <c r="AV120" s="31"/>
      <c r="AW120" s="31"/>
      <c r="AX120" s="31"/>
      <c r="AY120" s="31"/>
      <c r="AZ120" s="31"/>
      <c r="BA120" s="31"/>
      <c r="BB120" s="31"/>
      <c r="BC120" s="31"/>
    </row>
    <row r="121" spans="30:55">
      <c r="AD121" s="31"/>
      <c r="AE121" s="31"/>
      <c r="AF121" s="31"/>
      <c r="AG121" s="31"/>
      <c r="AH121" s="31"/>
      <c r="AI121" s="31"/>
      <c r="AJ121" s="31"/>
      <c r="AK121" s="31"/>
      <c r="AL121" s="31"/>
      <c r="AM121" s="31"/>
      <c r="AN121" s="31"/>
      <c r="AO121" s="31"/>
      <c r="AP121" s="31"/>
      <c r="AQ121" s="31"/>
      <c r="AR121" s="31"/>
      <c r="AS121" s="31"/>
      <c r="AT121" s="31"/>
      <c r="AU121" s="31"/>
      <c r="AV121" s="31"/>
      <c r="AW121" s="31"/>
      <c r="AX121" s="31"/>
      <c r="AY121" s="31"/>
      <c r="AZ121" s="31"/>
      <c r="BA121" s="31"/>
      <c r="BB121" s="31"/>
      <c r="BC121" s="31"/>
    </row>
    <row r="122" spans="30:55">
      <c r="AD122" s="31"/>
      <c r="AE122" s="31"/>
      <c r="AF122" s="31"/>
      <c r="AG122" s="31"/>
      <c r="AH122" s="31"/>
      <c r="AI122" s="31"/>
      <c r="AJ122" s="31"/>
      <c r="AK122" s="31"/>
      <c r="AL122" s="31"/>
      <c r="AM122" s="31"/>
      <c r="AN122" s="31"/>
      <c r="AO122" s="31"/>
      <c r="AP122" s="31"/>
      <c r="AQ122" s="31"/>
      <c r="AR122" s="31"/>
      <c r="AS122" s="31"/>
      <c r="AT122" s="31"/>
      <c r="AU122" s="31"/>
      <c r="AV122" s="31"/>
      <c r="AW122" s="31"/>
      <c r="AX122" s="31"/>
      <c r="AY122" s="31"/>
      <c r="AZ122" s="31"/>
      <c r="BA122" s="31"/>
      <c r="BB122" s="31"/>
      <c r="BC122" s="31"/>
    </row>
    <row r="123" spans="30:55">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row>
    <row r="124" spans="30:55">
      <c r="AD124" s="31"/>
      <c r="AE124" s="31"/>
      <c r="AF124" s="31"/>
      <c r="AG124" s="31"/>
      <c r="AH124" s="31"/>
      <c r="AI124" s="31"/>
      <c r="AJ124" s="31"/>
      <c r="AK124" s="31"/>
      <c r="AL124" s="31"/>
      <c r="AM124" s="31"/>
      <c r="AN124" s="31"/>
      <c r="AO124" s="31"/>
      <c r="AP124" s="31"/>
      <c r="AQ124" s="31"/>
      <c r="AR124" s="31"/>
      <c r="AS124" s="31"/>
      <c r="AT124" s="31"/>
      <c r="AU124" s="31"/>
      <c r="AV124" s="31"/>
      <c r="AW124" s="31"/>
      <c r="AX124" s="31"/>
      <c r="AY124" s="31"/>
      <c r="AZ124" s="31"/>
      <c r="BA124" s="31"/>
      <c r="BB124" s="31"/>
      <c r="BC124" s="31"/>
    </row>
    <row r="125" spans="30:55">
      <c r="AD125" s="31"/>
      <c r="AE125" s="31"/>
      <c r="AF125" s="31"/>
      <c r="AG125" s="31"/>
      <c r="AH125" s="31"/>
      <c r="AI125" s="31"/>
      <c r="AJ125" s="31"/>
      <c r="AK125" s="31"/>
      <c r="AL125" s="31"/>
      <c r="AM125" s="31"/>
      <c r="AN125" s="31"/>
      <c r="AO125" s="31"/>
      <c r="AP125" s="31"/>
      <c r="AQ125" s="31"/>
      <c r="AR125" s="31"/>
      <c r="AS125" s="31"/>
      <c r="AT125" s="31"/>
      <c r="AU125" s="31"/>
      <c r="AV125" s="31"/>
      <c r="AW125" s="31"/>
      <c r="AX125" s="31"/>
      <c r="AY125" s="31"/>
      <c r="AZ125" s="31"/>
      <c r="BA125" s="31"/>
      <c r="BB125" s="31"/>
      <c r="BC125" s="31"/>
    </row>
    <row r="126" spans="30:55">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row>
    <row r="127" spans="30:55">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row>
    <row r="128" spans="30:55">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row>
    <row r="129" spans="30:55">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row>
    <row r="130" spans="30:55">
      <c r="AD130" s="31"/>
      <c r="AE130" s="31"/>
      <c r="AF130" s="31"/>
      <c r="AG130" s="31"/>
      <c r="AH130" s="31"/>
      <c r="AI130" s="31"/>
      <c r="AJ130" s="31"/>
      <c r="AK130" s="31"/>
      <c r="AL130" s="31"/>
      <c r="AM130" s="31"/>
      <c r="AN130" s="31"/>
      <c r="AO130" s="31"/>
      <c r="AP130" s="31"/>
      <c r="AQ130" s="31"/>
      <c r="AR130" s="31"/>
      <c r="AS130" s="31"/>
      <c r="AT130" s="31"/>
      <c r="AU130" s="31"/>
      <c r="AV130" s="31"/>
      <c r="AW130" s="31"/>
      <c r="AX130" s="31"/>
      <c r="AY130" s="31"/>
      <c r="AZ130" s="31"/>
      <c r="BA130" s="31"/>
      <c r="BB130" s="31"/>
      <c r="BC130" s="31"/>
    </row>
    <row r="131" spans="30:55">
      <c r="AD131" s="31"/>
      <c r="AE131" s="31"/>
      <c r="AF131" s="31"/>
      <c r="AG131" s="31"/>
      <c r="AH131" s="31"/>
      <c r="AI131" s="31"/>
      <c r="AJ131" s="31"/>
      <c r="AK131" s="31"/>
      <c r="AL131" s="31"/>
      <c r="AM131" s="31"/>
      <c r="AN131" s="31"/>
      <c r="AO131" s="31"/>
      <c r="AP131" s="31"/>
      <c r="AQ131" s="31"/>
      <c r="AR131" s="31"/>
      <c r="AS131" s="31"/>
      <c r="AT131" s="31"/>
      <c r="AU131" s="31"/>
      <c r="AV131" s="31"/>
      <c r="AW131" s="31"/>
      <c r="AX131" s="31"/>
      <c r="AY131" s="31"/>
      <c r="AZ131" s="31"/>
      <c r="BA131" s="31"/>
      <c r="BB131" s="31"/>
      <c r="BC131" s="31"/>
    </row>
    <row r="132" spans="30:55">
      <c r="AD132" s="31"/>
      <c r="AE132" s="31"/>
      <c r="AF132" s="31"/>
      <c r="AG132" s="31"/>
      <c r="AH132" s="31"/>
      <c r="AI132" s="31"/>
      <c r="AJ132" s="31"/>
      <c r="AK132" s="31"/>
      <c r="AL132" s="31"/>
      <c r="AM132" s="31"/>
      <c r="AN132" s="31"/>
      <c r="AO132" s="31"/>
      <c r="AP132" s="31"/>
      <c r="AQ132" s="31"/>
      <c r="AR132" s="31"/>
      <c r="AS132" s="31"/>
      <c r="AT132" s="31"/>
      <c r="AU132" s="31"/>
      <c r="AV132" s="31"/>
      <c r="AW132" s="31"/>
      <c r="AX132" s="31"/>
      <c r="AY132" s="31"/>
      <c r="AZ132" s="31"/>
      <c r="BA132" s="31"/>
      <c r="BB132" s="31"/>
      <c r="BC132"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[2]RWE!$A$3</f>
        <v>1</v>
      </c>
      <c r="B1" s="29"/>
    </row>
    <row r="2" spans="1:56" ht="16" thickTop="1">
      <c r="B2" s="272" t="s">
        <v>39</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144" t="s">
        <v>15</v>
      </c>
      <c r="C5" s="145">
        <f>1/$A$1*'[1]4403Imp'!$B$263</f>
        <v>2.0176071999999995E-3</v>
      </c>
      <c r="D5" s="146">
        <f>1/$A$1*'[1]4403Imp'!$C$263</f>
        <v>1.1792573333333331E-3</v>
      </c>
      <c r="E5" s="146">
        <f>1/$A$1*'[1]4403Imp'!$D$263</f>
        <v>1.5292550000000002E-3</v>
      </c>
      <c r="F5" s="146">
        <f>1/$A$1*'[1]4403Imp'!$E$263</f>
        <v>2.0390110277777773E-3</v>
      </c>
      <c r="G5" s="146">
        <f>1/$A$1*'[1]4403Imp'!$F$263</f>
        <v>1.3909999999999999E-3</v>
      </c>
      <c r="H5" s="146">
        <f>1/$A$1*'[1]4403Imp'!$G$263</f>
        <v>1.2150000000000002E-3</v>
      </c>
      <c r="I5" s="146">
        <f>1/$A$1*'[1]4403Imp'!$H$263</f>
        <v>6.3299999999999988E-4</v>
      </c>
      <c r="J5" s="147">
        <f>1/$A$1*'[1]4403Imp'!$I$263</f>
        <v>8.0400000000000003E-4</v>
      </c>
      <c r="K5" s="147">
        <f>1/$A$1*'[1]4403Imp'!$J$263</f>
        <v>7.5699999999999986E-4</v>
      </c>
      <c r="L5" s="147">
        <f>1/$A$1*'[1]4403Imp'!$K$263</f>
        <v>1.3245999999999996E-3</v>
      </c>
      <c r="M5" s="147">
        <f>1/$A$1*'[1]4403Imp'!L$263</f>
        <v>7.339925000000001E-4</v>
      </c>
      <c r="N5" s="146">
        <f>1/$A$1*'[1]4403Imp'!M$263</f>
        <v>5.1299999999999989E-4</v>
      </c>
      <c r="O5" s="146">
        <f>1/$A$1*'[1]4403Imp'!N$263</f>
        <v>1.549E-3</v>
      </c>
      <c r="P5" s="146">
        <f>1/$A$1*'[1]4403Imp'!O$263</f>
        <v>8.3999999999999982E-4</v>
      </c>
      <c r="Q5" s="146">
        <f>1/$A$1*'[1]4403Imp'!P$263</f>
        <v>5.3700000000000004E-4</v>
      </c>
      <c r="R5" s="146">
        <f>1/$A$1*'[1]4403Imp'!Q$263</f>
        <v>2.1181925000000002E-3</v>
      </c>
      <c r="S5" s="146">
        <f>1/$A$1*'[1]4403Imp'!R$263</f>
        <v>4.9802666666666658E-4</v>
      </c>
      <c r="T5" s="146">
        <f>1/$A$1*'[1]4403Imp'!S$263</f>
        <v>4.9751666666666668E-4</v>
      </c>
      <c r="U5" s="146">
        <f>1/$A$1*'[1]4403Imp'!T$263</f>
        <v>5.3206782666666659E-3</v>
      </c>
      <c r="V5" s="146">
        <f>1/$A$1*'[1]4403Imp'!U$263</f>
        <v>3.9681152380952375E-3</v>
      </c>
      <c r="W5" s="146">
        <f>1/$A$1*'[1]4403Imp'!V$263</f>
        <v>1.3942221999999999E-3</v>
      </c>
      <c r="X5" s="146">
        <f>1/$A$1*'[1]4403Imp'!W$263</f>
        <v>5.888996666666666E-3</v>
      </c>
      <c r="Y5" s="146">
        <f>1/$A$1*'[1]4403Imp'!X$263</f>
        <v>4.0847303900000001E-3</v>
      </c>
      <c r="Z5" s="146">
        <f>1/$A$1*'[1]4403Imp'!Y$263</f>
        <v>4.2027978816666662E-3</v>
      </c>
      <c r="AA5" s="146">
        <f>1/$A$1*'[1]4403Imp'!Z$263</f>
        <v>0</v>
      </c>
      <c r="AB5" s="146">
        <f>1/$A$1*'[1]4403Imp'!AA$263</f>
        <v>0</v>
      </c>
      <c r="AC5" s="148"/>
      <c r="AD5" s="149">
        <f>1/1000*'[1]4403Imp'!AB$263</f>
        <v>6.9858599999999996E-4</v>
      </c>
      <c r="AE5" s="150">
        <f>1/1000*'[1]4403Imp'!AC$263</f>
        <v>3.1508999999999997E-4</v>
      </c>
      <c r="AF5" s="150">
        <f>1/1000*'[1]4403Imp'!AD$263</f>
        <v>7.2645199999999994E-4</v>
      </c>
      <c r="AG5" s="150">
        <f>1/1000*'[1]4403Imp'!AE$263</f>
        <v>1.0325939999999997E-3</v>
      </c>
      <c r="AH5" s="150">
        <f>1/1000*'[1]4403Imp'!AF$263</f>
        <v>6.5343299999999981E-4</v>
      </c>
      <c r="AI5" s="150">
        <f>1/1000*'[1]4403Imp'!AG$263</f>
        <v>6.9186299999999981E-4</v>
      </c>
      <c r="AJ5" s="150">
        <f>1/1000*'[1]4403Imp'!AH$263</f>
        <v>2.7575099999999997E-4</v>
      </c>
      <c r="AK5" s="150">
        <f>1/1000*'[1]4403Imp'!AI$263</f>
        <v>6.2516199999999996E-4</v>
      </c>
      <c r="AL5" s="150">
        <f>1/1000*'[1]4403Imp'!AJ$263</f>
        <v>5.6933499999999991E-4</v>
      </c>
      <c r="AM5" s="150">
        <f>1/1000*'[1]4403Imp'!AK$263</f>
        <v>6.9193299999999994E-4</v>
      </c>
      <c r="AN5" s="150">
        <f>1/1000*'[1]4403Imp'!AL$263</f>
        <v>5.5434199999999988E-4</v>
      </c>
      <c r="AO5" s="150">
        <f>1/1000*'[1]4403Imp'!AM$263</f>
        <v>5.6362899999999995E-4</v>
      </c>
      <c r="AP5" s="150">
        <f>1/1000*'[1]4403Imp'!AN$263</f>
        <v>9.0210099999999988E-4</v>
      </c>
      <c r="AQ5" s="150">
        <f>1/1000*'[1]4403Imp'!AO$263</f>
        <v>8.0804599999999998E-4</v>
      </c>
      <c r="AR5" s="150">
        <f>1/1000*'[1]4403Imp'!AP$263</f>
        <v>6.9720099999999994E-4</v>
      </c>
      <c r="AS5" s="150">
        <f>1/1000*'[1]4403Imp'!AQ$263</f>
        <v>9.87611E-4</v>
      </c>
      <c r="AT5" s="150">
        <f>1/1000*'[1]4403Imp'!AR$263</f>
        <v>1.7920009999999997E-3</v>
      </c>
      <c r="AU5" s="150">
        <f>1/1000*'[1]4403Imp'!AS$263</f>
        <v>1.9544689999999999E-3</v>
      </c>
      <c r="AV5" s="150">
        <f>1/1000*'[1]4403Imp'!AT$263</f>
        <v>2.4707460000000002E-3</v>
      </c>
      <c r="AW5" s="150">
        <f>1/1000*'[1]4403Imp'!AU$263</f>
        <v>2.3276889999999995E-3</v>
      </c>
      <c r="AX5" s="150">
        <f>1/1000*'[1]4403Imp'!AV$263</f>
        <v>8.3339199999999997E-4</v>
      </c>
      <c r="AY5" s="150">
        <f>1/1000*'[1]4403Imp'!AW$263</f>
        <v>1.7918559999999997E-3</v>
      </c>
      <c r="AZ5" s="150">
        <f>1/1000*'[1]4403Imp'!AX$263</f>
        <v>3.5783661719999997E-3</v>
      </c>
      <c r="BA5" s="150">
        <f>1/1000*'[1]4403Imp'!AY$263</f>
        <v>1.5763537959999998E-3</v>
      </c>
      <c r="BB5" s="150">
        <f>1/1000*'[1]4403Imp'!AZ$263</f>
        <v>0</v>
      </c>
      <c r="BC5" s="150">
        <f>1/1000*'[1]4403Imp'!BA$263</f>
        <v>0</v>
      </c>
      <c r="BD5" s="215"/>
    </row>
    <row r="6" spans="1:56" ht="13" thickTop="1"/>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7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[2]RWE!$A$7</f>
        <v>1.82</v>
      </c>
      <c r="B1" s="29"/>
    </row>
    <row r="2" spans="1:56" ht="16" thickTop="1">
      <c r="B2" s="272" t="s">
        <v>39</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1/$A$1*'[1]4407Imp'!$B$263</f>
        <v>0.83887650700000005</v>
      </c>
      <c r="D5" s="126">
        <f>1/$A$1*'[1]4407Imp'!$C$263</f>
        <v>0.50316373100000011</v>
      </c>
      <c r="E5" s="126">
        <f>1/$A$1*'[1]4407Imp'!$D$263</f>
        <v>0.63394091037199984</v>
      </c>
      <c r="F5" s="126">
        <f>1/$A$1*'[1]4407Imp'!$E$263</f>
        <v>0.67155020933333354</v>
      </c>
      <c r="G5" s="126">
        <f>1/$A$1*'[1]4407Imp'!$F$263</f>
        <v>0.805585</v>
      </c>
      <c r="H5" s="126">
        <f>1/$A$1*'[1]4407Imp'!$G$263</f>
        <v>0.70773500000000034</v>
      </c>
      <c r="I5" s="126">
        <f>1/$A$1*'[1]4407Imp'!$H$263</f>
        <v>0.57307445000000012</v>
      </c>
      <c r="J5" s="127">
        <f>1/$A$1*'[1]4407Imp'!$I$263</f>
        <v>0.57022600000000012</v>
      </c>
      <c r="K5" s="127">
        <f>1/$A$1*'[1]4407Imp'!$J$263</f>
        <v>0.73389100000000029</v>
      </c>
      <c r="L5" s="127">
        <f>1/$A$1*'[1]4407Imp'!$K$263</f>
        <v>0.53108270000000013</v>
      </c>
      <c r="M5" s="127">
        <f>1/$A$1*'[1]4407Imp'!L$263</f>
        <v>0.73061516000000004</v>
      </c>
      <c r="N5" s="126">
        <f>1/$A$1*'[1]4407Imp'!M$263</f>
        <v>0.70580299999999996</v>
      </c>
      <c r="O5" s="126">
        <f>1/$A$1*'[1]4407Imp'!N$263</f>
        <v>0.57886599999999999</v>
      </c>
      <c r="P5" s="126">
        <f>1/$A$1*'[1]4407Imp'!O$263</f>
        <v>0.6453476600000001</v>
      </c>
      <c r="Q5" s="126">
        <f>1/$A$1*'[1]4407Imp'!P$263</f>
        <v>0.69773501149999995</v>
      </c>
      <c r="R5" s="126">
        <f>1/$A$1*'[1]4407Imp'!Q$263</f>
        <v>0.75845679033333313</v>
      </c>
      <c r="S5" s="126">
        <f>1/$A$1*'[1]4407Imp'!R$263</f>
        <v>0.65256255533333296</v>
      </c>
      <c r="T5" s="126">
        <f>1/$A$1*'[1]4407Imp'!S$263</f>
        <v>0.65879563250000062</v>
      </c>
      <c r="U5" s="126">
        <f>1/$A$1*'[1]4407Imp'!T$263</f>
        <v>1.1613615180523809</v>
      </c>
      <c r="V5" s="126">
        <f>1/$A$1*'[1]4407Imp'!U$263</f>
        <v>0.58151505427777783</v>
      </c>
      <c r="W5" s="126">
        <f>1/$A$1*'[1]4407Imp'!V$263</f>
        <v>0.52520999999999995</v>
      </c>
      <c r="X5" s="126">
        <f>1/$A$1*'[1]4407Imp'!W$263</f>
        <v>0.71415470600000008</v>
      </c>
      <c r="Y5" s="126">
        <f>1/$A$1*'[1]4407Imp'!X$263</f>
        <v>1.0316381569598463</v>
      </c>
      <c r="Z5" s="126">
        <f>1/$A$1*'[1]4407Imp'!Y$263</f>
        <v>0.6251018725904397</v>
      </c>
      <c r="AA5" s="126">
        <f>1/$A$1*'[1]4407Imp'!Z$263</f>
        <v>0</v>
      </c>
      <c r="AB5" s="126">
        <f>1/$A$1*'[1]4407Imp'!AA$263</f>
        <v>0</v>
      </c>
      <c r="AC5" s="16"/>
      <c r="AD5" s="70">
        <f>1/1000*'[1]4407Imp'!AB$263</f>
        <v>0.36005251399999993</v>
      </c>
      <c r="AE5" s="69">
        <f>1/1000*'[1]4407Imp'!AC$263</f>
        <v>0.17943452000000007</v>
      </c>
      <c r="AF5" s="69">
        <f>1/1000*'[1]4407Imp'!AD$263</f>
        <v>0.23853212099999999</v>
      </c>
      <c r="AG5" s="69">
        <f>1/1000*'[1]4407Imp'!AE$263</f>
        <v>0.29091886700000008</v>
      </c>
      <c r="AH5" s="69">
        <f>1/1000*'[1]4407Imp'!AF$263</f>
        <v>0.32283241699999998</v>
      </c>
      <c r="AI5" s="69">
        <f>1/1000*'[1]4407Imp'!AG$263</f>
        <v>0.3083166590000001</v>
      </c>
      <c r="AJ5" s="69">
        <f>1/1000*'[1]4407Imp'!AH$263</f>
        <v>0.26845826900000003</v>
      </c>
      <c r="AK5" s="69">
        <f>1/1000*'[1]4407Imp'!AI$263</f>
        <v>0.31145896499999992</v>
      </c>
      <c r="AL5" s="69">
        <f>1/1000*'[1]4407Imp'!AJ$263</f>
        <v>0.35761914699999997</v>
      </c>
      <c r="AM5" s="69">
        <f>1/1000*'[1]4407Imp'!AK$263</f>
        <v>0.24681609599999996</v>
      </c>
      <c r="AN5" s="69">
        <f>1/1000*'[1]4407Imp'!AL$263</f>
        <v>0.34365382699999997</v>
      </c>
      <c r="AO5" s="69">
        <f>1/1000*'[1]4407Imp'!AM$263</f>
        <v>0.37524381699999998</v>
      </c>
      <c r="AP5" s="69">
        <f>1/1000*'[1]4407Imp'!AN$263</f>
        <v>0.32524993199999985</v>
      </c>
      <c r="AQ5" s="69">
        <f>1/1000*'[1]4407Imp'!AO$263</f>
        <v>0.32772711399999999</v>
      </c>
      <c r="AR5" s="69">
        <f>1/1000*'[1]4407Imp'!AP$263</f>
        <v>0.36295881700000016</v>
      </c>
      <c r="AS5" s="69">
        <f>1/1000*'[1]4407Imp'!AQ$263</f>
        <v>0.32404669000000003</v>
      </c>
      <c r="AT5" s="69">
        <f>1/1000*'[1]4407Imp'!AR$263</f>
        <v>0.28547429600000002</v>
      </c>
      <c r="AU5" s="69">
        <f>1/1000*'[1]4407Imp'!AS$263</f>
        <v>0.32744646499999996</v>
      </c>
      <c r="AV5" s="69">
        <f>1/1000*'[1]4407Imp'!AT$263</f>
        <v>0.45331808899999992</v>
      </c>
      <c r="AW5" s="69">
        <f>1/1000*'[1]4407Imp'!AU$263</f>
        <v>0.279572194</v>
      </c>
      <c r="AX5" s="69">
        <f>1/1000*'[1]4407Imp'!AV$263</f>
        <v>0.24936124400000001</v>
      </c>
      <c r="AY5" s="69">
        <f>1/1000*'[1]4407Imp'!AW$263</f>
        <v>0.43796883600000003</v>
      </c>
      <c r="AZ5" s="69">
        <f>1/1000*'[1]4407Imp'!AX$263</f>
        <v>0.73954027898300001</v>
      </c>
      <c r="BA5" s="69">
        <f>1/1000*'[1]4407Imp'!AY$263</f>
        <v>0.32518405665799999</v>
      </c>
      <c r="BB5" s="69">
        <f>1/1000*'[1]4407Imp'!AZ$263</f>
        <v>0</v>
      </c>
      <c r="BC5" s="69">
        <f>1/1000*'[1]4407Imp'!BA$263</f>
        <v>0</v>
      </c>
      <c r="BD5" s="215"/>
    </row>
    <row r="6" spans="1:56" ht="17.149999999999999" customHeight="1" thickTop="1">
      <c r="B6" s="151" t="s">
        <v>105</v>
      </c>
      <c r="C6" s="152">
        <f>1/$A$1*'[1]4407Imp'!$B$266</f>
        <v>5.5235599999999994E-3</v>
      </c>
      <c r="D6" s="153">
        <f>1/$A$1*'[1]4407Imp'!$C$266</f>
        <v>3.5248654E-3</v>
      </c>
      <c r="E6" s="153">
        <f>1/$A$1*'[1]4407Imp'!$D$266</f>
        <v>5.607800799999999E-3</v>
      </c>
      <c r="F6" s="153">
        <f>1/$A$1*'[1]4407Imp'!$E$266</f>
        <v>4.8885070000000003E-3</v>
      </c>
      <c r="G6" s="153">
        <f>1/$A$1*'[1]4407Imp'!$F$266</f>
        <v>6.592999999999999E-3</v>
      </c>
      <c r="H6" s="153">
        <f>1/$A$1*'[1]4407Imp'!$G$266</f>
        <v>1.542E-3</v>
      </c>
      <c r="I6" s="153">
        <f>1/$A$1*'[1]4407Imp'!$H$266</f>
        <v>1.152E-3</v>
      </c>
      <c r="J6" s="154">
        <f>1/$A$1*'[1]4407Imp'!$I$266</f>
        <v>1.005E-3</v>
      </c>
      <c r="K6" s="154">
        <f>1/$A$1*'[1]4407Imp'!$J$266</f>
        <v>6.6999999999999991E-4</v>
      </c>
      <c r="L6" s="154">
        <f>1/$A$1*'[1]4407Imp'!$K$266</f>
        <v>3.5099999999999997E-4</v>
      </c>
      <c r="M6" s="153">
        <f>1/$A$1*'[1]4407Imp'!L$266</f>
        <v>3.4699999999999998E-4</v>
      </c>
      <c r="N6" s="153">
        <f>1/$A$1*'[1]4407Imp'!M$266</f>
        <v>6.4499999999999996E-4</v>
      </c>
      <c r="O6" s="153">
        <f>1/$A$1*'[1]4407Imp'!N$266</f>
        <v>1.9599999999999997E-4</v>
      </c>
      <c r="P6" s="153">
        <f>1/$A$1*'[1]4407Imp'!O$266</f>
        <v>2.4699999999999999E-4</v>
      </c>
      <c r="Q6" s="153">
        <f>1/$A$1*'[1]4407Imp'!P$266</f>
        <v>4.2999999999999995E-5</v>
      </c>
      <c r="R6" s="153">
        <f>1/$A$1*'[1]4407Imp'!Q$266</f>
        <v>7.6764999999999974E-5</v>
      </c>
      <c r="S6" s="153">
        <f>1/$A$1*'[1]4407Imp'!R$266</f>
        <v>1.9099999999999998E-4</v>
      </c>
      <c r="T6" s="153">
        <f>1/$A$1*'[1]4407Imp'!S$266</f>
        <v>1.5121699999999999E-4</v>
      </c>
      <c r="U6" s="153">
        <f>1/$A$1*'[1]4407Imp'!T$266</f>
        <v>6.4996137142857128E-4</v>
      </c>
      <c r="V6" s="153">
        <f>1/$A$1*'[1]4407Imp'!U$266</f>
        <v>1.44E-4</v>
      </c>
      <c r="W6" s="153">
        <f>1/$A$1*'[1]4407Imp'!V$266</f>
        <v>1.6599999999999997E-4</v>
      </c>
      <c r="X6" s="153">
        <f>1/$A$1*'[1]4407Imp'!W$266</f>
        <v>2.3399999999999997E-4</v>
      </c>
      <c r="Y6" s="153">
        <f>1/$A$1*'[1]4407Imp'!X$266</f>
        <v>2.3154899999999995E-3</v>
      </c>
      <c r="Z6" s="153">
        <f>1/$A$1*'[1]4407Imp'!Y$266</f>
        <v>8.7176460824175798E-4</v>
      </c>
      <c r="AA6" s="153">
        <f>1/$A$1*'[1]4407Imp'!Z$266</f>
        <v>0</v>
      </c>
      <c r="AB6" s="153">
        <f>1/$A$1*'[1]4407Imp'!AA$266</f>
        <v>0</v>
      </c>
      <c r="AC6" s="4"/>
      <c r="AD6" s="155">
        <f>1/1000*'[1]4407Imp'!AB$266</f>
        <v>2.1829179999999998E-3</v>
      </c>
      <c r="AE6" s="153">
        <f>1/1000*'[1]4407Imp'!AC$266</f>
        <v>1.0087259999999999E-3</v>
      </c>
      <c r="AF6" s="153">
        <f>1/1000*'[1]4407Imp'!AD$266</f>
        <v>1.6356910000000001E-3</v>
      </c>
      <c r="AG6" s="153">
        <f>1/1000*'[1]4407Imp'!AE$266</f>
        <v>2.1925289999999999E-3</v>
      </c>
      <c r="AH6" s="153">
        <f>1/1000*'[1]4407Imp'!AF$266</f>
        <v>2.3834479999999998E-3</v>
      </c>
      <c r="AI6" s="153">
        <f>1/1000*'[1]4407Imp'!AG$266</f>
        <v>9.4194800000000007E-4</v>
      </c>
      <c r="AJ6" s="153">
        <f>1/1000*'[1]4407Imp'!AH$266</f>
        <v>8.5659199999999999E-4</v>
      </c>
      <c r="AK6" s="153">
        <f>1/1000*'[1]4407Imp'!AI$266</f>
        <v>8.7315699999999995E-4</v>
      </c>
      <c r="AL6" s="153">
        <f>1/1000*'[1]4407Imp'!AJ$266</f>
        <v>6.8423900000000001E-4</v>
      </c>
      <c r="AM6" s="153">
        <f>1/1000*'[1]4407Imp'!AK$266</f>
        <v>3.6462099999999998E-4</v>
      </c>
      <c r="AN6" s="153">
        <f>1/1000*'[1]4407Imp'!AL$266</f>
        <v>3.1178299999999999E-4</v>
      </c>
      <c r="AO6" s="153">
        <f>1/1000*'[1]4407Imp'!AM$266</f>
        <v>5.6140900000000002E-4</v>
      </c>
      <c r="AP6" s="153">
        <f>1/1000*'[1]4407Imp'!AN$266</f>
        <v>2.1234099999999998E-4</v>
      </c>
      <c r="AQ6" s="153">
        <f>1/1000*'[1]4407Imp'!AO$266</f>
        <v>2.78077E-4</v>
      </c>
      <c r="AR6" s="153">
        <f>1/1000*'[1]4407Imp'!AP$266</f>
        <v>6.1354999999999998E-5</v>
      </c>
      <c r="AS6" s="153">
        <f>1/1000*'[1]4407Imp'!AQ$266</f>
        <v>7.1846999999999992E-5</v>
      </c>
      <c r="AT6" s="153">
        <f>1/1000*'[1]4407Imp'!AR$266</f>
        <v>1.9530599999999999E-4</v>
      </c>
      <c r="AU6" s="153">
        <f>1/1000*'[1]4407Imp'!AS$266</f>
        <v>1.2922299999999998E-4</v>
      </c>
      <c r="AV6" s="153">
        <f>1/1000*'[1]4407Imp'!AT$266</f>
        <v>3.4974600000000001E-4</v>
      </c>
      <c r="AW6" s="153">
        <f>1/1000*'[1]4407Imp'!AU$266</f>
        <v>1.26582E-4</v>
      </c>
      <c r="AX6" s="153">
        <f>1/1000*'[1]4407Imp'!AV$266</f>
        <v>1.5187600000000001E-4</v>
      </c>
      <c r="AY6" s="153">
        <f>1/1000*'[1]4407Imp'!AW$266</f>
        <v>1.9440900000000002E-4</v>
      </c>
      <c r="AZ6" s="153">
        <f>1/1000*'[1]4407Imp'!AX$266</f>
        <v>1.0190870129999998E-3</v>
      </c>
      <c r="BA6" s="153">
        <f>1/1000*'[1]4407Imp'!AY$266</f>
        <v>4.1431631899999999E-4</v>
      </c>
      <c r="BB6" s="153">
        <f>1/1000*'[1]4407Imp'!AZ$266</f>
        <v>0</v>
      </c>
      <c r="BC6" s="153">
        <f>1/1000*'[1]4407Imp'!BA$266</f>
        <v>0</v>
      </c>
      <c r="BD6" s="215"/>
    </row>
    <row r="7" spans="1:56" ht="17.149999999999999" customHeight="1">
      <c r="B7" s="14" t="s">
        <v>88</v>
      </c>
      <c r="C7" s="28">
        <f>1/$A$1*'[1]4407Imp'!$B$268</f>
        <v>0.23423546860000002</v>
      </c>
      <c r="D7" s="30">
        <f>1/$A$1*'[1]4407Imp'!$C$268</f>
        <v>0.1087549386</v>
      </c>
      <c r="E7" s="30">
        <f>1/$A$1*'[1]4407Imp'!$D$268</f>
        <v>0.14333411679999999</v>
      </c>
      <c r="F7" s="30">
        <f>1/$A$1*'[1]4407Imp'!$E$268</f>
        <v>0.15817945891666665</v>
      </c>
      <c r="G7" s="30">
        <f>1/$A$1*'[1]4407Imp'!$F$268</f>
        <v>0.12577200000000002</v>
      </c>
      <c r="H7" s="30">
        <f>1/$A$1*'[1]4407Imp'!$G$268</f>
        <v>0.11906799999999999</v>
      </c>
      <c r="I7" s="30">
        <f>1/$A$1*'[1]4407Imp'!$H$268</f>
        <v>8.115E-2</v>
      </c>
      <c r="J7" s="34">
        <f>1/$A$1*'[1]4407Imp'!$I$268</f>
        <v>8.2547999999999996E-2</v>
      </c>
      <c r="K7" s="34">
        <f>1/$A$1*'[1]4407Imp'!$J$268</f>
        <v>0.10715100000000001</v>
      </c>
      <c r="L7" s="34">
        <f>1/$A$1*'[1]4407Imp'!$K$268</f>
        <v>8.212499999999999E-2</v>
      </c>
      <c r="M7" s="30">
        <f>1/$A$1*'[1]4407Imp'!L$268</f>
        <v>8.729099999999998E-2</v>
      </c>
      <c r="N7" s="30">
        <f>1/$A$1*'[1]4407Imp'!M$268</f>
        <v>0.10808899999999998</v>
      </c>
      <c r="O7" s="30">
        <f>1/$A$1*'[1]4407Imp'!N$268</f>
        <v>0.10651299999999998</v>
      </c>
      <c r="P7" s="30">
        <f>1/$A$1*'[1]4407Imp'!O$268</f>
        <v>8.8936000000000001E-2</v>
      </c>
      <c r="Q7" s="30">
        <f>1/$A$1*'[1]4407Imp'!P$268</f>
        <v>8.9641999999999972E-2</v>
      </c>
      <c r="R7" s="30">
        <f>1/$A$1*'[1]4407Imp'!Q$268</f>
        <v>8.7153999999999981E-2</v>
      </c>
      <c r="S7" s="30">
        <f>1/$A$1*'[1]4407Imp'!R$268</f>
        <v>8.0505999999999994E-2</v>
      </c>
      <c r="T7" s="30">
        <f>1/$A$1*'[1]4407Imp'!S$268</f>
        <v>6.9581999999999991E-2</v>
      </c>
      <c r="U7" s="30">
        <f>1/$A$1*'[1]4407Imp'!T$268</f>
        <v>0.11032236143809522</v>
      </c>
      <c r="V7" s="30">
        <f>1/$A$1*'[1]4407Imp'!U$268</f>
        <v>5.0048999999999989E-2</v>
      </c>
      <c r="W7" s="30">
        <f>1/$A$1*'[1]4407Imp'!V$268</f>
        <v>4.1340999999999982E-2</v>
      </c>
      <c r="X7" s="30">
        <f>1/$A$1*'[1]4407Imp'!W$268</f>
        <v>3.9093999999999997E-2</v>
      </c>
      <c r="Y7" s="30">
        <f>1/$A$1*'[1]4407Imp'!X$268</f>
        <v>4.3706449999999994E-2</v>
      </c>
      <c r="Z7" s="30">
        <f>1/$A$1*'[1]4407Imp'!Y$268</f>
        <v>2.5769569244835158E-2</v>
      </c>
      <c r="AA7" s="30">
        <f>1/$A$1*'[1]4407Imp'!Z$268</f>
        <v>0</v>
      </c>
      <c r="AB7" s="30">
        <f>1/$A$1*'[1]4407Imp'!AA$268</f>
        <v>0</v>
      </c>
      <c r="AC7" s="4"/>
      <c r="AD7" s="28">
        <f>1/1000*'[1]4407Imp'!AB$268</f>
        <v>0.11471695699999999</v>
      </c>
      <c r="AE7" s="30">
        <f>1/1000*'[1]4407Imp'!AC$268</f>
        <v>4.9671674000000013E-2</v>
      </c>
      <c r="AF7" s="30">
        <f>1/1000*'[1]4407Imp'!AD$268</f>
        <v>6.4083439000000006E-2</v>
      </c>
      <c r="AG7" s="30">
        <f>1/1000*'[1]4407Imp'!AE$268</f>
        <v>6.6841380999999991E-2</v>
      </c>
      <c r="AH7" s="30">
        <f>1/1000*'[1]4407Imp'!AF$268</f>
        <v>5.6937750000000002E-2</v>
      </c>
      <c r="AI7" s="30">
        <f>1/1000*'[1]4407Imp'!AG$268</f>
        <v>5.4436439999999996E-2</v>
      </c>
      <c r="AJ7" s="30">
        <f>1/1000*'[1]4407Imp'!AH$268</f>
        <v>4.2385371999999991E-2</v>
      </c>
      <c r="AK7" s="30">
        <f>1/1000*'[1]4407Imp'!AI$268</f>
        <v>5.5518012999999991E-2</v>
      </c>
      <c r="AL7" s="30">
        <f>1/1000*'[1]4407Imp'!AJ$268</f>
        <v>6.2515925E-2</v>
      </c>
      <c r="AM7" s="30">
        <f>1/1000*'[1]4407Imp'!AK$268</f>
        <v>3.6415086000000006E-2</v>
      </c>
      <c r="AN7" s="30">
        <f>1/1000*'[1]4407Imp'!AL$268</f>
        <v>4.0662486999999997E-2</v>
      </c>
      <c r="AO7" s="30">
        <f>1/1000*'[1]4407Imp'!AM$268</f>
        <v>4.8308510999999998E-2</v>
      </c>
      <c r="AP7" s="30">
        <f>1/1000*'[1]4407Imp'!AN$268</f>
        <v>4.6736553E-2</v>
      </c>
      <c r="AQ7" s="30">
        <f>1/1000*'[1]4407Imp'!AO$268</f>
        <v>4.3305653E-2</v>
      </c>
      <c r="AR7" s="30">
        <f>1/1000*'[1]4407Imp'!AP$268</f>
        <v>4.9282504000000005E-2</v>
      </c>
      <c r="AS7" s="30">
        <f>1/1000*'[1]4407Imp'!AQ$268</f>
        <v>4.8410854999999989E-2</v>
      </c>
      <c r="AT7" s="30">
        <f>1/1000*'[1]4407Imp'!AR$268</f>
        <v>4.6601690000000001E-2</v>
      </c>
      <c r="AU7" s="30">
        <f>1/1000*'[1]4407Imp'!AS$268</f>
        <v>4.8372062E-2</v>
      </c>
      <c r="AV7" s="30">
        <f>1/1000*'[1]4407Imp'!AT$268</f>
        <v>5.4362843999999994E-2</v>
      </c>
      <c r="AW7" s="30">
        <f>1/1000*'[1]4407Imp'!AU$268</f>
        <v>4.2233025999999993E-2</v>
      </c>
      <c r="AX7" s="30">
        <f>1/1000*'[1]4407Imp'!AV$268</f>
        <v>3.9417143999999994E-2</v>
      </c>
      <c r="AY7" s="30">
        <f>1/1000*'[1]4407Imp'!AW$268</f>
        <v>5.0573296999999996E-2</v>
      </c>
      <c r="AZ7" s="30">
        <f>1/1000*'[1]4407Imp'!AX$268</f>
        <v>6.3013851963999987E-2</v>
      </c>
      <c r="BA7" s="30">
        <f>1/1000*'[1]4407Imp'!AY$268</f>
        <v>3.488619769500001E-2</v>
      </c>
      <c r="BB7" s="30">
        <f>1/1000*'[1]4407Imp'!AZ$268</f>
        <v>0</v>
      </c>
      <c r="BC7" s="30">
        <f>1/1000*'[1]4407Imp'!BA$268</f>
        <v>0</v>
      </c>
      <c r="BD7" s="215"/>
    </row>
    <row r="8" spans="1:56">
      <c r="B8" s="5" t="s">
        <v>89</v>
      </c>
      <c r="C8" s="45">
        <f>1/$A$1*'[1]4407Imp'!$B$39</f>
        <v>0.19729741640000001</v>
      </c>
      <c r="D8" s="10">
        <f>1/$A$1*'[1]4407Imp'!$C$39</f>
        <v>9.0256581799999999E-2</v>
      </c>
      <c r="E8" s="10">
        <f>1/$A$1*'[1]4407Imp'!$D$39</f>
        <v>0.12352759859999998</v>
      </c>
      <c r="F8" s="10">
        <f>1/$A$1*'[1]4407Imp'!$E$39</f>
        <v>0.14216887025</v>
      </c>
      <c r="G8" s="10">
        <f>1/$A$1*'[1]4407Imp'!$F$39</f>
        <v>0.11699400000000001</v>
      </c>
      <c r="H8" s="10">
        <f>1/$A$1*'[1]4407Imp'!$G$39</f>
        <v>0.11174100000000001</v>
      </c>
      <c r="I8" s="10">
        <f>1/$A$1*'[1]4407Imp'!$H$39</f>
        <v>7.4179000000000009E-2</v>
      </c>
      <c r="J8" s="37">
        <f>1/$A$1*'[1]4407Imp'!$I$39</f>
        <v>7.5936999999999991E-2</v>
      </c>
      <c r="K8" s="37">
        <f>1/$A$1*'[1]4407Imp'!$J$39</f>
        <v>9.4319000000000014E-2</v>
      </c>
      <c r="L8" s="37">
        <f>1/$A$1*'[1]4407Imp'!$K$39</f>
        <v>5.9816000000000001E-2</v>
      </c>
      <c r="M8" s="10">
        <f>1/$A$1*'[1]4407Imp'!L$39</f>
        <v>6.6233999999999987E-2</v>
      </c>
      <c r="N8" s="10">
        <f>1/$A$1*'[1]4407Imp'!M$39</f>
        <v>6.6607999999999987E-2</v>
      </c>
      <c r="O8" s="10">
        <f>1/$A$1*'[1]4407Imp'!N$39</f>
        <v>6.6480999999999985E-2</v>
      </c>
      <c r="P8" s="10">
        <f>1/$A$1*'[1]4407Imp'!O$39</f>
        <v>6.0377E-2</v>
      </c>
      <c r="Q8" s="10">
        <f>1/$A$1*'[1]4407Imp'!P$39</f>
        <v>6.7147999999999985E-2</v>
      </c>
      <c r="R8" s="10">
        <f>1/$A$1*'[1]4407Imp'!Q$39</f>
        <v>7.2625999999999968E-2</v>
      </c>
      <c r="S8" s="10">
        <f>1/$A$1*'[1]4407Imp'!R$39</f>
        <v>6.6727999999999996E-2</v>
      </c>
      <c r="T8" s="10">
        <f>1/$A$1*'[1]4407Imp'!S$39</f>
        <v>5.6369999999999996E-2</v>
      </c>
      <c r="U8" s="10">
        <f>1/$A$1*'[1]4407Imp'!T$39</f>
        <v>8.5712481985714267E-2</v>
      </c>
      <c r="V8" s="10">
        <f>1/$A$1*'[1]4407Imp'!U$39</f>
        <v>3.8663999999999997E-2</v>
      </c>
      <c r="W8" s="10">
        <f>1/$A$1*'[1]4407Imp'!V$39</f>
        <v>2.6066999999999993E-2</v>
      </c>
      <c r="X8" s="10">
        <f>1/$A$1*'[1]4407Imp'!W$39</f>
        <v>2.4560999999999996E-2</v>
      </c>
      <c r="Y8" s="10">
        <f>1/$A$1*'[1]4407Imp'!X$39</f>
        <v>2.9229809999999998E-2</v>
      </c>
      <c r="Z8" s="10">
        <f>1/$A$1*'[1]4407Imp'!Y$39</f>
        <v>1.0004098901098898E-2</v>
      </c>
      <c r="AA8" s="10">
        <f>1/$A$1*'[1]4407Imp'!Z$39</f>
        <v>0</v>
      </c>
      <c r="AB8" s="10">
        <f>1/$A$1*'[1]4407Imp'!AA$39</f>
        <v>0</v>
      </c>
      <c r="AC8" s="4"/>
      <c r="AD8" s="45">
        <f>1/1000*'[1]4407Imp'!AB$39</f>
        <v>9.3500053999999999E-2</v>
      </c>
      <c r="AE8" s="10">
        <f>1/1000*'[1]4407Imp'!AC$39</f>
        <v>3.8585797000000005E-2</v>
      </c>
      <c r="AF8" s="10">
        <f>1/1000*'[1]4407Imp'!AD$39</f>
        <v>5.2006441E-2</v>
      </c>
      <c r="AG8" s="10">
        <f>1/1000*'[1]4407Imp'!AE$39</f>
        <v>5.6950687999999992E-2</v>
      </c>
      <c r="AH8" s="10">
        <f>1/1000*'[1]4407Imp'!AF$39</f>
        <v>4.9557900000000002E-2</v>
      </c>
      <c r="AI8" s="10">
        <f>1/1000*'[1]4407Imp'!AG$39</f>
        <v>4.7063569E-2</v>
      </c>
      <c r="AJ8" s="10">
        <f>1/1000*'[1]4407Imp'!AH$39</f>
        <v>3.608600499999999E-2</v>
      </c>
      <c r="AK8" s="10">
        <f>1/1000*'[1]4407Imp'!AI$39</f>
        <v>4.8433585999999994E-2</v>
      </c>
      <c r="AL8" s="10">
        <f>1/1000*'[1]4407Imp'!AJ$39</f>
        <v>5.3344902999999999E-2</v>
      </c>
      <c r="AM8" s="10">
        <f>1/1000*'[1]4407Imp'!AK$39</f>
        <v>2.7583038000000001E-2</v>
      </c>
      <c r="AN8" s="10">
        <f>1/1000*'[1]4407Imp'!AL$39</f>
        <v>3.0063153999999998E-2</v>
      </c>
      <c r="AO8" s="10">
        <f>1/1000*'[1]4407Imp'!AM$39</f>
        <v>3.0144994999999997E-2</v>
      </c>
      <c r="AP8" s="10">
        <f>1/1000*'[1]4407Imp'!AN$39</f>
        <v>2.8940140999999999E-2</v>
      </c>
      <c r="AQ8" s="10">
        <f>1/1000*'[1]4407Imp'!AO$39</f>
        <v>2.8424399999999999E-2</v>
      </c>
      <c r="AR8" s="10">
        <f>1/1000*'[1]4407Imp'!AP$39</f>
        <v>3.1693595999999997E-2</v>
      </c>
      <c r="AS8" s="10">
        <f>1/1000*'[1]4407Imp'!AQ$39</f>
        <v>3.2636804999999998E-2</v>
      </c>
      <c r="AT8" s="10">
        <f>1/1000*'[1]4407Imp'!AR$39</f>
        <v>3.1405323999999998E-2</v>
      </c>
      <c r="AU8" s="10">
        <f>1/1000*'[1]4407Imp'!AS$39</f>
        <v>3.1923554999999999E-2</v>
      </c>
      <c r="AV8" s="10">
        <f>1/1000*'[1]4407Imp'!AT$39</f>
        <v>3.5916238000000003E-2</v>
      </c>
      <c r="AW8" s="10">
        <f>1/1000*'[1]4407Imp'!AU$39</f>
        <v>2.4149885999999999E-2</v>
      </c>
      <c r="AX8" s="10">
        <f>1/1000*'[1]4407Imp'!AV$39</f>
        <v>1.8754936999999999E-2</v>
      </c>
      <c r="AY8" s="10">
        <f>1/1000*'[1]4407Imp'!AW$39</f>
        <v>2.5829716999999999E-2</v>
      </c>
      <c r="AZ8" s="10">
        <f>1/1000*'[1]4407Imp'!AX$39</f>
        <v>3.6798999125999994E-2</v>
      </c>
      <c r="BA8" s="10">
        <f>1/1000*'[1]4407Imp'!AY$39</f>
        <v>1.3909724999000003E-2</v>
      </c>
      <c r="BB8" s="10">
        <f>1/1000*'[1]4407Imp'!AZ$39</f>
        <v>0</v>
      </c>
      <c r="BC8" s="10">
        <f>1/1000*'[1]4407Imp'!BA$39</f>
        <v>0</v>
      </c>
      <c r="BD8" s="215"/>
    </row>
    <row r="9" spans="1:56">
      <c r="B9" s="5" t="s">
        <v>32</v>
      </c>
      <c r="C9" s="45">
        <f>1/$A$1*'[1]4407Imp'!$B$147</f>
        <v>0</v>
      </c>
      <c r="D9" s="10">
        <f>1/$A$1*'[1]4407Imp'!$C$147</f>
        <v>0</v>
      </c>
      <c r="E9" s="10">
        <f>1/$A$1*'[1]4407Imp'!$D$147</f>
        <v>0</v>
      </c>
      <c r="F9" s="10">
        <f>1/$A$1*'[1]4407Imp'!$E$147</f>
        <v>0</v>
      </c>
      <c r="G9" s="10">
        <f>1/$A$1*'[1]4407Imp'!$F$147</f>
        <v>0</v>
      </c>
      <c r="H9" s="10">
        <f>1/$A$1*'[1]4407Imp'!$G$147</f>
        <v>0</v>
      </c>
      <c r="I9" s="10">
        <f>1/$A$1*'[1]4407Imp'!$H$147</f>
        <v>0</v>
      </c>
      <c r="J9" s="37">
        <f>1/$A$1*'[1]4407Imp'!$I$147</f>
        <v>0</v>
      </c>
      <c r="K9" s="37">
        <f>1/$A$1*'[1]4407Imp'!$J$147</f>
        <v>0</v>
      </c>
      <c r="L9" s="37">
        <f>1/$A$1*'[1]4407Imp'!$K$147</f>
        <v>0</v>
      </c>
      <c r="M9" s="10">
        <f>1/$A$1*'[1]4407Imp'!L$147</f>
        <v>0</v>
      </c>
      <c r="N9" s="10">
        <f>1/$A$1*'[1]4407Imp'!M$147</f>
        <v>0</v>
      </c>
      <c r="O9" s="10">
        <f>1/$A$1*'[1]4407Imp'!N$147</f>
        <v>0</v>
      </c>
      <c r="P9" s="10">
        <f>1/$A$1*'[1]4407Imp'!O$147</f>
        <v>0</v>
      </c>
      <c r="Q9" s="10">
        <f>1/$A$1*'[1]4407Imp'!P$147</f>
        <v>0</v>
      </c>
      <c r="R9" s="10">
        <f>1/$A$1*'[1]4407Imp'!Q$147</f>
        <v>9.9999999999999974E-7</v>
      </c>
      <c r="S9" s="10">
        <f>1/$A$1*'[1]4407Imp'!R$147</f>
        <v>0</v>
      </c>
      <c r="T9" s="10">
        <f>1/$A$1*'[1]4407Imp'!S$147</f>
        <v>0</v>
      </c>
      <c r="U9" s="10">
        <f>1/$A$1*'[1]4407Imp'!T$147</f>
        <v>0</v>
      </c>
      <c r="V9" s="10">
        <f>1/$A$1*'[1]4407Imp'!U$147</f>
        <v>0</v>
      </c>
      <c r="W9" s="10">
        <f>1/$A$1*'[1]4407Imp'!V$147</f>
        <v>0</v>
      </c>
      <c r="X9" s="10">
        <f>1/$A$1*'[1]4407Imp'!W$147</f>
        <v>0</v>
      </c>
      <c r="Y9" s="10">
        <f>1/$A$1*'[1]4407Imp'!X$147</f>
        <v>0</v>
      </c>
      <c r="Z9" s="10">
        <f>1/$A$1*'[1]4407Imp'!Y$147</f>
        <v>0</v>
      </c>
      <c r="AA9" s="10">
        <f>1/$A$1*'[1]4407Imp'!Z$147</f>
        <v>0</v>
      </c>
      <c r="AB9" s="10">
        <f>1/$A$1*'[1]4407Imp'!AA$147</f>
        <v>0</v>
      </c>
      <c r="AC9" s="4"/>
      <c r="AD9" s="45">
        <f>1/1000*'[1]4407Imp'!AB$147</f>
        <v>0</v>
      </c>
      <c r="AE9" s="10">
        <f>1/1000*'[1]4407Imp'!AC$147</f>
        <v>0</v>
      </c>
      <c r="AF9" s="10">
        <f>1/1000*'[1]4407Imp'!AD$147</f>
        <v>0</v>
      </c>
      <c r="AG9" s="10">
        <f>1/1000*'[1]4407Imp'!AE$147</f>
        <v>0</v>
      </c>
      <c r="AH9" s="10">
        <f>1/1000*'[1]4407Imp'!AF$147</f>
        <v>0</v>
      </c>
      <c r="AI9" s="10">
        <f>1/1000*'[1]4407Imp'!AG$147</f>
        <v>5.6700000000000003E-7</v>
      </c>
      <c r="AJ9" s="10">
        <f>1/1000*'[1]4407Imp'!AH$147</f>
        <v>0</v>
      </c>
      <c r="AK9" s="10">
        <f>1/1000*'[1]4407Imp'!AI$147</f>
        <v>0</v>
      </c>
      <c r="AL9" s="10">
        <f>1/1000*'[1]4407Imp'!AJ$147</f>
        <v>0</v>
      </c>
      <c r="AM9" s="10">
        <f>1/1000*'[1]4407Imp'!AK$147</f>
        <v>0</v>
      </c>
      <c r="AN9" s="10">
        <f>1/1000*'[1]4407Imp'!AL$147</f>
        <v>0</v>
      </c>
      <c r="AO9" s="10">
        <f>1/1000*'[1]4407Imp'!AM$147</f>
        <v>0</v>
      </c>
      <c r="AP9" s="10">
        <f>1/1000*'[1]4407Imp'!AN$147</f>
        <v>0</v>
      </c>
      <c r="AQ9" s="10">
        <f>1/1000*'[1]4407Imp'!AO$147</f>
        <v>0</v>
      </c>
      <c r="AR9" s="10">
        <f>1/1000*'[1]4407Imp'!AP$147</f>
        <v>0</v>
      </c>
      <c r="AS9" s="10">
        <f>1/1000*'[1]4407Imp'!AQ$147</f>
        <v>6.3419999999999996E-6</v>
      </c>
      <c r="AT9" s="10">
        <f>1/1000*'[1]4407Imp'!AR$147</f>
        <v>0</v>
      </c>
      <c r="AU9" s="10">
        <f>1/1000*'[1]4407Imp'!AS$147</f>
        <v>0</v>
      </c>
      <c r="AV9" s="10">
        <f>1/1000*'[1]4407Imp'!AT$147</f>
        <v>0</v>
      </c>
      <c r="AW9" s="10">
        <f>1/1000*'[1]4407Imp'!AU$147</f>
        <v>0</v>
      </c>
      <c r="AX9" s="10">
        <f>1/1000*'[1]4407Imp'!AV$147</f>
        <v>0</v>
      </c>
      <c r="AY9" s="10">
        <f>1/1000*'[1]4407Imp'!AW$147</f>
        <v>0</v>
      </c>
      <c r="AZ9" s="10">
        <f>1/1000*'[1]4407Imp'!AX$147</f>
        <v>0</v>
      </c>
      <c r="BA9" s="10">
        <f>1/1000*'[1]4407Imp'!AY$147</f>
        <v>0</v>
      </c>
      <c r="BB9" s="10">
        <f>1/1000*'[1]4407Imp'!AZ$147</f>
        <v>0</v>
      </c>
      <c r="BC9" s="10">
        <f>1/1000*'[1]4407Imp'!BA$147</f>
        <v>0</v>
      </c>
      <c r="BD9" s="215"/>
    </row>
    <row r="10" spans="1:56">
      <c r="B10" s="5" t="s">
        <v>90</v>
      </c>
      <c r="C10" s="45">
        <f>1/$A$1*'[1]4407Imp'!$B$247</f>
        <v>3.6938052199999995E-2</v>
      </c>
      <c r="D10" s="10">
        <f>1/$A$1*'[1]4407Imp'!$C$247</f>
        <v>1.8498356800000001E-2</v>
      </c>
      <c r="E10" s="10">
        <f>1/$A$1*'[1]4407Imp'!$D$247</f>
        <v>1.9806518200000001E-2</v>
      </c>
      <c r="F10" s="10">
        <f>1/$A$1*'[1]4407Imp'!$E$247</f>
        <v>1.6010588666666666E-2</v>
      </c>
      <c r="G10" s="10">
        <f>1/$A$1*'[1]4407Imp'!$F$247</f>
        <v>8.7779999999999993E-3</v>
      </c>
      <c r="H10" s="10">
        <f>1/$A$1*'[1]4407Imp'!$G$247</f>
        <v>7.3270000000000002E-3</v>
      </c>
      <c r="I10" s="10">
        <f>1/$A$1*'[1]4407Imp'!$H$247</f>
        <v>6.9709999999999998E-3</v>
      </c>
      <c r="J10" s="37">
        <f>1/$A$1*'[1]4407Imp'!$I$247</f>
        <v>6.6109999999999997E-3</v>
      </c>
      <c r="K10" s="37">
        <f>1/$A$1*'[1]4407Imp'!$J$247</f>
        <v>1.2832E-2</v>
      </c>
      <c r="L10" s="37">
        <f>1/$A$1*'[1]4407Imp'!$K$247</f>
        <v>2.2308999999999999E-2</v>
      </c>
      <c r="M10" s="10">
        <f>1/$A$1*'[1]4407Imp'!L$247</f>
        <v>2.1056999999999999E-2</v>
      </c>
      <c r="N10" s="10">
        <f>1/$A$1*'[1]4407Imp'!M$247</f>
        <v>4.148099999999999E-2</v>
      </c>
      <c r="O10" s="10">
        <f>1/$A$1*'[1]4407Imp'!N$247</f>
        <v>4.0031999999999998E-2</v>
      </c>
      <c r="P10" s="10">
        <f>1/$A$1*'[1]4407Imp'!O$247</f>
        <v>2.8558999999999994E-2</v>
      </c>
      <c r="Q10" s="10">
        <f>1/$A$1*'[1]4407Imp'!P$247</f>
        <v>2.2493999999999997E-2</v>
      </c>
      <c r="R10" s="10">
        <f>1/$A$1*'[1]4407Imp'!Q$247</f>
        <v>1.4527E-2</v>
      </c>
      <c r="S10" s="10">
        <f>1/$A$1*'[1]4407Imp'!R$247</f>
        <v>1.3777999999999999E-2</v>
      </c>
      <c r="T10" s="10">
        <f>1/$A$1*'[1]4407Imp'!S$247</f>
        <v>1.3211999999999998E-2</v>
      </c>
      <c r="U10" s="10">
        <f>1/$A$1*'[1]4407Imp'!T$247</f>
        <v>2.460987945238095E-2</v>
      </c>
      <c r="V10" s="10">
        <f>1/$A$1*'[1]4407Imp'!U$247</f>
        <v>1.1384999999999998E-2</v>
      </c>
      <c r="W10" s="10">
        <f>1/$A$1*'[1]4407Imp'!V$247</f>
        <v>1.5273999999999994E-2</v>
      </c>
      <c r="X10" s="10">
        <f>1/$A$1*'[1]4407Imp'!W$247</f>
        <v>1.4532999999999997E-2</v>
      </c>
      <c r="Y10" s="10">
        <f>1/$A$1*'[1]4407Imp'!X$247</f>
        <v>1.4476639999999997E-2</v>
      </c>
      <c r="Z10" s="10">
        <f>1/$A$1*'[1]4407Imp'!Y$247</f>
        <v>1.5765470343736258E-2</v>
      </c>
      <c r="AA10" s="10">
        <f>1/$A$1*'[1]4407Imp'!Z$247</f>
        <v>0</v>
      </c>
      <c r="AB10" s="10">
        <f>1/$A$1*'[1]4407Imp'!AA$247</f>
        <v>0</v>
      </c>
      <c r="AC10" s="13"/>
      <c r="AD10" s="45">
        <f>1/1000*'[1]4407Imp'!AB$247</f>
        <v>2.1216902999999999E-2</v>
      </c>
      <c r="AE10" s="10">
        <f>1/1000*'[1]4407Imp'!AC$247</f>
        <v>1.1085877000000001E-2</v>
      </c>
      <c r="AF10" s="10">
        <f>1/1000*'[1]4407Imp'!AD$247</f>
        <v>1.2076998E-2</v>
      </c>
      <c r="AG10" s="10">
        <f>1/1000*'[1]4407Imp'!AE$247</f>
        <v>9.890692999999999E-3</v>
      </c>
      <c r="AH10" s="10">
        <f>1/1000*'[1]4407Imp'!AF$247</f>
        <v>7.3798500000000003E-3</v>
      </c>
      <c r="AI10" s="10">
        <f>1/1000*'[1]4407Imp'!AG$247</f>
        <v>7.3723039999999997E-3</v>
      </c>
      <c r="AJ10" s="10">
        <f>1/1000*'[1]4407Imp'!AH$247</f>
        <v>6.2993670000000002E-3</v>
      </c>
      <c r="AK10" s="10">
        <f>1/1000*'[1]4407Imp'!AI$247</f>
        <v>7.0844269999999999E-3</v>
      </c>
      <c r="AL10" s="10">
        <f>1/1000*'[1]4407Imp'!AJ$247</f>
        <v>9.1710219999999992E-3</v>
      </c>
      <c r="AM10" s="10">
        <f>1/1000*'[1]4407Imp'!AK$247</f>
        <v>8.8320480000000003E-3</v>
      </c>
      <c r="AN10" s="10">
        <f>1/1000*'[1]4407Imp'!AL$247</f>
        <v>1.0599333000000001E-2</v>
      </c>
      <c r="AO10" s="10">
        <f>1/1000*'[1]4407Imp'!AM$247</f>
        <v>1.8163515999999998E-2</v>
      </c>
      <c r="AP10" s="10">
        <f>1/1000*'[1]4407Imp'!AN$247</f>
        <v>1.7796412000000001E-2</v>
      </c>
      <c r="AQ10" s="10">
        <f>1/1000*'[1]4407Imp'!AO$247</f>
        <v>1.4881252999999999E-2</v>
      </c>
      <c r="AR10" s="10">
        <f>1/1000*'[1]4407Imp'!AP$247</f>
        <v>1.7588908E-2</v>
      </c>
      <c r="AS10" s="10">
        <f>1/1000*'[1]4407Imp'!AQ$247</f>
        <v>1.5767707999999998E-2</v>
      </c>
      <c r="AT10" s="10">
        <f>1/1000*'[1]4407Imp'!AR$247</f>
        <v>1.5196365999999999E-2</v>
      </c>
      <c r="AU10" s="10">
        <f>1/1000*'[1]4407Imp'!AS$247</f>
        <v>1.6448507000000001E-2</v>
      </c>
      <c r="AV10" s="10">
        <f>1/1000*'[1]4407Imp'!AT$247</f>
        <v>1.8446606000000001E-2</v>
      </c>
      <c r="AW10" s="10">
        <f>1/1000*'[1]4407Imp'!AU$247</f>
        <v>1.8083140000000001E-2</v>
      </c>
      <c r="AX10" s="10">
        <f>1/1000*'[1]4407Imp'!AV$247</f>
        <v>2.0662206999999998E-2</v>
      </c>
      <c r="AY10" s="10">
        <f>1/1000*'[1]4407Imp'!AW$247</f>
        <v>2.4743579999999998E-2</v>
      </c>
      <c r="AZ10" s="10">
        <f>1/1000*'[1]4407Imp'!AX$247</f>
        <v>2.6214852838E-2</v>
      </c>
      <c r="BA10" s="10">
        <f>1/1000*'[1]4407Imp'!AY$247</f>
        <v>2.0976472696000007E-2</v>
      </c>
      <c r="BB10" s="10">
        <f>1/1000*'[1]4407Imp'!AZ$247</f>
        <v>0</v>
      </c>
      <c r="BC10" s="10">
        <f>1/1000*'[1]4407Imp'!BA$247</f>
        <v>0</v>
      </c>
      <c r="BD10" s="215"/>
    </row>
    <row r="11" spans="1:56" ht="17.149999999999999" customHeight="1">
      <c r="B11" s="9" t="s">
        <v>87</v>
      </c>
      <c r="C11" s="48">
        <f>1/$A$1*'[1]4407Imp'!$B$269</f>
        <v>4.4631426E-3</v>
      </c>
      <c r="D11" s="25">
        <f>1/$A$1*'[1]4407Imp'!$C$269</f>
        <v>1.9926843999999999E-3</v>
      </c>
      <c r="E11" s="25">
        <f>1/$A$1*'[1]4407Imp'!$D$269</f>
        <v>2.6515706E-3</v>
      </c>
      <c r="F11" s="25">
        <f>1/$A$1*'[1]4407Imp'!$E$269</f>
        <v>5.9765599999999997E-3</v>
      </c>
      <c r="G11" s="25">
        <f>1/$A$1*'[1]4407Imp'!$F$269</f>
        <v>8.9529999999999992E-3</v>
      </c>
      <c r="H11" s="25">
        <f>1/$A$1*'[1]4407Imp'!$G$269</f>
        <v>1.5396999999999997E-2</v>
      </c>
      <c r="I11" s="25">
        <f>1/$A$1*'[1]4407Imp'!$H$269</f>
        <v>1.3462999999999998E-2</v>
      </c>
      <c r="J11" s="43">
        <f>1/$A$1*'[1]4407Imp'!$I$269</f>
        <v>1.8095E-2</v>
      </c>
      <c r="K11" s="43">
        <f>1/$A$1*'[1]4407Imp'!$J$269</f>
        <v>2.2288000000000002E-2</v>
      </c>
      <c r="L11" s="43">
        <f>1/$A$1*'[1]4407Imp'!$K$269</f>
        <v>1.4213E-2</v>
      </c>
      <c r="M11" s="25">
        <f>1/$A$1*'[1]4407Imp'!L$269</f>
        <v>1.8868999999999997E-2</v>
      </c>
      <c r="N11" s="25">
        <f>1/$A$1*'[1]4407Imp'!M$269</f>
        <v>2.3356999999999999E-2</v>
      </c>
      <c r="O11" s="25">
        <f>1/$A$1*'[1]4407Imp'!N$269</f>
        <v>2.3353999999999996E-2</v>
      </c>
      <c r="P11" s="25">
        <f>1/$A$1*'[1]4407Imp'!O$269</f>
        <v>3.7266999999999988E-2</v>
      </c>
      <c r="Q11" s="25">
        <f>1/$A$1*'[1]4407Imp'!P$269</f>
        <v>3.5408999999999996E-2</v>
      </c>
      <c r="R11" s="25">
        <f>1/$A$1*'[1]4407Imp'!Q$269</f>
        <v>3.769999999999999E-2</v>
      </c>
      <c r="S11" s="25">
        <f>1/$A$1*'[1]4407Imp'!R$269</f>
        <v>2.4274000000000004E-2</v>
      </c>
      <c r="T11" s="25">
        <f>1/$A$1*'[1]4407Imp'!S$269</f>
        <v>2.5549999999999993E-2</v>
      </c>
      <c r="U11" s="25">
        <f>1/$A$1*'[1]4407Imp'!T$269</f>
        <v>5.3785240542857125E-2</v>
      </c>
      <c r="V11" s="25">
        <f>1/$A$1*'[1]4407Imp'!U$269</f>
        <v>1.4754E-2</v>
      </c>
      <c r="W11" s="25">
        <f>1/$A$1*'[1]4407Imp'!V$269</f>
        <v>1.2462999999999997E-2</v>
      </c>
      <c r="X11" s="25">
        <f>1/$A$1*'[1]4407Imp'!W$269</f>
        <v>2.0188999999999999E-2</v>
      </c>
      <c r="Y11" s="25">
        <f>1/$A$1*'[1]4407Imp'!X$269</f>
        <v>3.4080019999999996E-2</v>
      </c>
      <c r="Z11" s="25">
        <f>1/$A$1*'[1]4407Imp'!Y$269</f>
        <v>2.9714879120879115E-2</v>
      </c>
      <c r="AA11" s="25">
        <f>1/$A$1*'[1]4407Imp'!Z$269</f>
        <v>0</v>
      </c>
      <c r="AB11" s="25">
        <f>1/$A$1*'[1]4407Imp'!AA$269</f>
        <v>0</v>
      </c>
      <c r="AC11" s="13"/>
      <c r="AD11" s="48">
        <f>1/1000*'[1]4407Imp'!AB$269</f>
        <v>2.3446579999999999E-3</v>
      </c>
      <c r="AE11" s="25">
        <f>1/1000*'[1]4407Imp'!AC$269</f>
        <v>9.2916000000000016E-4</v>
      </c>
      <c r="AF11" s="25">
        <f>1/1000*'[1]4407Imp'!AD$269</f>
        <v>1.4629659999999998E-3</v>
      </c>
      <c r="AG11" s="25">
        <f>1/1000*'[1]4407Imp'!AE$269</f>
        <v>2.6300129999999996E-3</v>
      </c>
      <c r="AH11" s="25">
        <f>1/1000*'[1]4407Imp'!AF$269</f>
        <v>3.8769100000000003E-3</v>
      </c>
      <c r="AI11" s="25">
        <f>1/1000*'[1]4407Imp'!AG$269</f>
        <v>6.0288849999999995E-3</v>
      </c>
      <c r="AJ11" s="25">
        <f>1/1000*'[1]4407Imp'!AH$269</f>
        <v>7.1666550000000009E-3</v>
      </c>
      <c r="AK11" s="25">
        <f>1/1000*'[1]4407Imp'!AI$269</f>
        <v>9.6403429999999974E-3</v>
      </c>
      <c r="AL11" s="25">
        <f>1/1000*'[1]4407Imp'!AJ$269</f>
        <v>1.0625088999999999E-2</v>
      </c>
      <c r="AM11" s="25">
        <f>1/1000*'[1]4407Imp'!AK$269</f>
        <v>5.664587999999999E-3</v>
      </c>
      <c r="AN11" s="25">
        <f>1/1000*'[1]4407Imp'!AL$269</f>
        <v>8.8248500000000004E-3</v>
      </c>
      <c r="AO11" s="25">
        <f>1/1000*'[1]4407Imp'!AM$269</f>
        <v>1.4219294E-2</v>
      </c>
      <c r="AP11" s="25">
        <f>1/1000*'[1]4407Imp'!AN$269</f>
        <v>1.4488905E-2</v>
      </c>
      <c r="AQ11" s="25">
        <f>1/1000*'[1]4407Imp'!AO$269</f>
        <v>2.1936688999999999E-2</v>
      </c>
      <c r="AR11" s="25">
        <f>1/1000*'[1]4407Imp'!AP$269</f>
        <v>2.3240136000000002E-2</v>
      </c>
      <c r="AS11" s="25">
        <f>1/1000*'[1]4407Imp'!AQ$269</f>
        <v>2.4488783E-2</v>
      </c>
      <c r="AT11" s="25">
        <f>1/1000*'[1]4407Imp'!AR$269</f>
        <v>1.7956934000000001E-2</v>
      </c>
      <c r="AU11" s="25">
        <f>1/1000*'[1]4407Imp'!AS$269</f>
        <v>2.0889311999999997E-2</v>
      </c>
      <c r="AV11" s="25">
        <f>1/1000*'[1]4407Imp'!AT$269</f>
        <v>2.0350026000000004E-2</v>
      </c>
      <c r="AW11" s="25">
        <f>1/1000*'[1]4407Imp'!AU$269</f>
        <v>1.1412279999999999E-2</v>
      </c>
      <c r="AX11" s="25">
        <f>1/1000*'[1]4407Imp'!AV$269</f>
        <v>9.2167619999999981E-3</v>
      </c>
      <c r="AY11" s="25">
        <f>1/1000*'[1]4407Imp'!AW$269</f>
        <v>1.7268888E-2</v>
      </c>
      <c r="AZ11" s="25">
        <f>1/1000*'[1]4407Imp'!AX$269</f>
        <v>2.7719126586999997E-2</v>
      </c>
      <c r="BA11" s="25">
        <f>1/1000*'[1]4407Imp'!AY$269</f>
        <v>1.2736900034E-2</v>
      </c>
      <c r="BB11" s="25">
        <f>1/1000*'[1]4407Imp'!AZ$269</f>
        <v>0</v>
      </c>
      <c r="BC11" s="25">
        <f>1/1000*'[1]4407Imp'!BA$269</f>
        <v>0</v>
      </c>
      <c r="BD11" s="215"/>
    </row>
    <row r="12" spans="1:56">
      <c r="B12" s="5" t="s">
        <v>29</v>
      </c>
      <c r="C12" s="45">
        <f>1/$A$1*'[1]4407Imp'!$B$46</f>
        <v>1.8373403999999999E-3</v>
      </c>
      <c r="D12" s="10">
        <f>1/$A$1*'[1]4407Imp'!$C$46</f>
        <v>4.7963439999999997E-4</v>
      </c>
      <c r="E12" s="10">
        <f>1/$A$1*'[1]4407Imp'!$D$46</f>
        <v>9.4176039999999996E-4</v>
      </c>
      <c r="F12" s="10">
        <f>1/$A$1*'[1]4407Imp'!$E$46</f>
        <v>2.4051504999999997E-3</v>
      </c>
      <c r="G12" s="10">
        <f>1/$A$1*'[1]4407Imp'!$F$46</f>
        <v>5.8479999999999999E-3</v>
      </c>
      <c r="H12" s="10">
        <f>1/$A$1*'[1]4407Imp'!$G$46</f>
        <v>9.6749999999999978E-3</v>
      </c>
      <c r="I12" s="10">
        <f>1/$A$1*'[1]4407Imp'!$H$46</f>
        <v>1.0963999999999998E-2</v>
      </c>
      <c r="J12" s="37">
        <f>1/$A$1*'[1]4407Imp'!$I$46</f>
        <v>1.5185000000000001E-2</v>
      </c>
      <c r="K12" s="37">
        <f>1/$A$1*'[1]4407Imp'!$J$46</f>
        <v>1.8221000000000001E-2</v>
      </c>
      <c r="L12" s="37">
        <f>1/$A$1*'[1]4407Imp'!$K$46</f>
        <v>1.3092999999999999E-2</v>
      </c>
      <c r="M12" s="10">
        <f>1/$A$1*'[1]4407Imp'!L$46</f>
        <v>1.6813999999999996E-2</v>
      </c>
      <c r="N12" s="10">
        <f>1/$A$1*'[1]4407Imp'!M$46</f>
        <v>2.1541999999999999E-2</v>
      </c>
      <c r="O12" s="10">
        <f>1/$A$1*'[1]4407Imp'!N$46</f>
        <v>2.0852999999999997E-2</v>
      </c>
      <c r="P12" s="10">
        <f>1/$A$1*'[1]4407Imp'!O$46</f>
        <v>3.4066999999999993E-2</v>
      </c>
      <c r="Q12" s="10">
        <f>1/$A$1*'[1]4407Imp'!P$46</f>
        <v>3.1867999999999994E-2</v>
      </c>
      <c r="R12" s="10">
        <f>1/$A$1*'[1]4407Imp'!Q$46</f>
        <v>3.1197999999999993E-2</v>
      </c>
      <c r="S12" s="10">
        <f>1/$A$1*'[1]4407Imp'!R$46</f>
        <v>2.0004000000000001E-2</v>
      </c>
      <c r="T12" s="10">
        <f>1/$A$1*'[1]4407Imp'!S$46</f>
        <v>1.9981999999999996E-2</v>
      </c>
      <c r="U12" s="10">
        <f>1/$A$1*'[1]4407Imp'!T$46</f>
        <v>4.829934834285713E-2</v>
      </c>
      <c r="V12" s="10">
        <f>1/$A$1*'[1]4407Imp'!U$46</f>
        <v>1.0465E-2</v>
      </c>
      <c r="W12" s="10">
        <f>1/$A$1*'[1]4407Imp'!V$46</f>
        <v>9.3149999999999969E-3</v>
      </c>
      <c r="X12" s="10">
        <f>1/$A$1*'[1]4407Imp'!W$46</f>
        <v>1.5419999999999998E-2</v>
      </c>
      <c r="Y12" s="10">
        <f>1/$A$1*'[1]4407Imp'!X$46</f>
        <v>1.2307709999999999E-2</v>
      </c>
      <c r="Z12" s="10">
        <f>1/$A$1*'[1]4407Imp'!Y$46</f>
        <v>6.5741978021977999E-3</v>
      </c>
      <c r="AA12" s="10">
        <f>1/$A$1*'[1]4407Imp'!Z$46</f>
        <v>0</v>
      </c>
      <c r="AB12" s="10">
        <f>1/$A$1*'[1]4407Imp'!AA$46</f>
        <v>0</v>
      </c>
      <c r="AC12" s="13"/>
      <c r="AD12" s="45">
        <f>1/1000*'[1]4407Imp'!AB$46</f>
        <v>6.8285399999999999E-4</v>
      </c>
      <c r="AE12" s="10">
        <f>1/1000*'[1]4407Imp'!AC$46</f>
        <v>1.6704599999999999E-4</v>
      </c>
      <c r="AF12" s="10">
        <f>1/1000*'[1]4407Imp'!AD$46</f>
        <v>5.457839999999999E-4</v>
      </c>
      <c r="AG12" s="10">
        <f>1/1000*'[1]4407Imp'!AE$46</f>
        <v>1.011009E-3</v>
      </c>
      <c r="AH12" s="10">
        <f>1/1000*'[1]4407Imp'!AF$46</f>
        <v>2.4427859999999997E-3</v>
      </c>
      <c r="AI12" s="10">
        <f>1/1000*'[1]4407Imp'!AG$46</f>
        <v>4.425432E-3</v>
      </c>
      <c r="AJ12" s="10">
        <f>1/1000*'[1]4407Imp'!AH$46</f>
        <v>5.5464779999999997E-3</v>
      </c>
      <c r="AK12" s="10">
        <f>1/1000*'[1]4407Imp'!AI$46</f>
        <v>7.9387569999999994E-3</v>
      </c>
      <c r="AL12" s="10">
        <f>1/1000*'[1]4407Imp'!AJ$46</f>
        <v>8.6871320000000002E-3</v>
      </c>
      <c r="AM12" s="10">
        <f>1/1000*'[1]4407Imp'!AK$46</f>
        <v>4.8733650000000002E-3</v>
      </c>
      <c r="AN12" s="10">
        <f>1/1000*'[1]4407Imp'!AL$46</f>
        <v>7.4539839999999994E-3</v>
      </c>
      <c r="AO12" s="10">
        <f>1/1000*'[1]4407Imp'!AM$46</f>
        <v>1.2777607999999999E-2</v>
      </c>
      <c r="AP12" s="10">
        <f>1/1000*'[1]4407Imp'!AN$46</f>
        <v>1.2627368999999999E-2</v>
      </c>
      <c r="AQ12" s="10">
        <f>1/1000*'[1]4407Imp'!AO$46</f>
        <v>1.9530946999999996E-2</v>
      </c>
      <c r="AR12" s="10">
        <f>1/1000*'[1]4407Imp'!AP$46</f>
        <v>2.0191472999999998E-2</v>
      </c>
      <c r="AS12" s="10">
        <f>1/1000*'[1]4407Imp'!AQ$46</f>
        <v>1.9236187999999998E-2</v>
      </c>
      <c r="AT12" s="10">
        <f>1/1000*'[1]4407Imp'!AR$46</f>
        <v>1.4699375000000001E-2</v>
      </c>
      <c r="AU12" s="10">
        <f>1/1000*'[1]4407Imp'!AS$46</f>
        <v>1.6629265000000001E-2</v>
      </c>
      <c r="AV12" s="10">
        <f>1/1000*'[1]4407Imp'!AT$46</f>
        <v>1.7108048000000001E-2</v>
      </c>
      <c r="AW12" s="10">
        <f>1/1000*'[1]4407Imp'!AU$46</f>
        <v>7.558338999999999E-3</v>
      </c>
      <c r="AX12" s="10">
        <f>1/1000*'[1]4407Imp'!AV$46</f>
        <v>7.3351759999999997E-3</v>
      </c>
      <c r="AY12" s="10">
        <f>1/1000*'[1]4407Imp'!AW$46</f>
        <v>1.418637E-2</v>
      </c>
      <c r="AZ12" s="10">
        <f>1/1000*'[1]4407Imp'!AX$46</f>
        <v>1.4078046685999998E-2</v>
      </c>
      <c r="BA12" s="10">
        <f>1/1000*'[1]4407Imp'!AY$46</f>
        <v>5.3378268449999992E-3</v>
      </c>
      <c r="BB12" s="10">
        <f>1/1000*'[1]4407Imp'!AZ$46</f>
        <v>0</v>
      </c>
      <c r="BC12" s="10">
        <f>1/1000*'[1]4407Imp'!BA$46</f>
        <v>0</v>
      </c>
      <c r="BD12" s="215"/>
    </row>
    <row r="13" spans="1:56">
      <c r="B13" s="8" t="s">
        <v>19</v>
      </c>
      <c r="C13" s="46">
        <f t="shared" ref="C13:M13" si="3">SUM(C11:C11)-SUM(C12:C12)</f>
        <v>2.6258022000000001E-3</v>
      </c>
      <c r="D13" s="38">
        <f t="shared" si="3"/>
        <v>1.5130499999999999E-3</v>
      </c>
      <c r="E13" s="38">
        <f t="shared" si="3"/>
        <v>1.7098102E-3</v>
      </c>
      <c r="F13" s="38">
        <f t="shared" si="3"/>
        <v>3.5714095E-3</v>
      </c>
      <c r="G13" s="38">
        <f t="shared" si="3"/>
        <v>3.1049999999999993E-3</v>
      </c>
      <c r="H13" s="38">
        <f t="shared" si="3"/>
        <v>5.7219999999999997E-3</v>
      </c>
      <c r="I13" s="38">
        <f t="shared" si="3"/>
        <v>2.4989999999999995E-3</v>
      </c>
      <c r="J13" s="39">
        <f t="shared" si="3"/>
        <v>2.9099999999999994E-3</v>
      </c>
      <c r="K13" s="39">
        <f t="shared" si="3"/>
        <v>4.0670000000000012E-3</v>
      </c>
      <c r="L13" s="39">
        <f t="shared" si="3"/>
        <v>1.1200000000000012E-3</v>
      </c>
      <c r="M13" s="38">
        <f t="shared" si="3"/>
        <v>2.0550000000000013E-3</v>
      </c>
      <c r="N13" s="38">
        <f>SUM(N11:N11)-SUM(N12:N12)</f>
        <v>1.8150000000000006E-3</v>
      </c>
      <c r="O13" s="38">
        <f t="shared" ref="O13:AB13" si="4">SUM(O11:O11)-SUM(O12:O12)</f>
        <v>2.5009999999999998E-3</v>
      </c>
      <c r="P13" s="38">
        <f t="shared" si="4"/>
        <v>3.1999999999999945E-3</v>
      </c>
      <c r="Q13" s="38">
        <f t="shared" si="4"/>
        <v>3.5410000000000025E-3</v>
      </c>
      <c r="R13" s="38">
        <f t="shared" si="4"/>
        <v>6.5019999999999974E-3</v>
      </c>
      <c r="S13" s="38">
        <f t="shared" si="4"/>
        <v>4.270000000000003E-3</v>
      </c>
      <c r="T13" s="38">
        <f t="shared" si="4"/>
        <v>5.5679999999999966E-3</v>
      </c>
      <c r="U13" s="38">
        <f t="shared" si="4"/>
        <v>5.4858921999999949E-3</v>
      </c>
      <c r="V13" s="38">
        <f t="shared" si="4"/>
        <v>4.2889999999999994E-3</v>
      </c>
      <c r="W13" s="38">
        <f t="shared" si="4"/>
        <v>3.1479999999999998E-3</v>
      </c>
      <c r="X13" s="38">
        <f t="shared" si="4"/>
        <v>4.7690000000000007E-3</v>
      </c>
      <c r="Y13" s="38">
        <f t="shared" si="4"/>
        <v>2.1772309999999996E-2</v>
      </c>
      <c r="Z13" s="38">
        <f t="shared" si="4"/>
        <v>2.3140681318681314E-2</v>
      </c>
      <c r="AA13" s="38">
        <f t="shared" si="4"/>
        <v>0</v>
      </c>
      <c r="AB13" s="38">
        <f t="shared" si="4"/>
        <v>0</v>
      </c>
      <c r="AC13" s="13"/>
      <c r="AD13" s="47">
        <f t="shared" ref="AD13:BC13" si="5">SUM(AD11:AD11)-SUM(AD12:AD12)</f>
        <v>1.6618039999999998E-3</v>
      </c>
      <c r="AE13" s="40">
        <f t="shared" si="5"/>
        <v>7.6211400000000015E-4</v>
      </c>
      <c r="AF13" s="40">
        <f t="shared" si="5"/>
        <v>9.1718199999999989E-4</v>
      </c>
      <c r="AG13" s="40">
        <f t="shared" si="5"/>
        <v>1.6190039999999996E-3</v>
      </c>
      <c r="AH13" s="40">
        <f t="shared" si="5"/>
        <v>1.4341240000000006E-3</v>
      </c>
      <c r="AI13" s="40">
        <f t="shared" si="5"/>
        <v>1.6034529999999995E-3</v>
      </c>
      <c r="AJ13" s="40">
        <f t="shared" si="5"/>
        <v>1.6201770000000013E-3</v>
      </c>
      <c r="AK13" s="40">
        <f t="shared" si="5"/>
        <v>1.701585999999998E-3</v>
      </c>
      <c r="AL13" s="40">
        <f t="shared" si="5"/>
        <v>1.9379569999999988E-3</v>
      </c>
      <c r="AM13" s="40">
        <f t="shared" si="5"/>
        <v>7.9122299999999889E-4</v>
      </c>
      <c r="AN13" s="40">
        <f t="shared" si="5"/>
        <v>1.370866000000001E-3</v>
      </c>
      <c r="AO13" s="40">
        <f t="shared" si="5"/>
        <v>1.441686000000001E-3</v>
      </c>
      <c r="AP13" s="40">
        <f t="shared" si="5"/>
        <v>1.8615360000000004E-3</v>
      </c>
      <c r="AQ13" s="40">
        <f t="shared" si="5"/>
        <v>2.4057420000000024E-3</v>
      </c>
      <c r="AR13" s="40">
        <f t="shared" si="5"/>
        <v>3.0486630000000035E-3</v>
      </c>
      <c r="AS13" s="40">
        <f t="shared" si="5"/>
        <v>5.2525950000000023E-3</v>
      </c>
      <c r="AT13" s="40">
        <f t="shared" si="5"/>
        <v>3.2575590000000001E-3</v>
      </c>
      <c r="AU13" s="40">
        <f t="shared" si="5"/>
        <v>4.260046999999996E-3</v>
      </c>
      <c r="AV13" s="40">
        <f t="shared" si="5"/>
        <v>3.241978000000003E-3</v>
      </c>
      <c r="AW13" s="40">
        <f t="shared" si="5"/>
        <v>3.8539409999999996E-3</v>
      </c>
      <c r="AX13" s="40">
        <f t="shared" si="5"/>
        <v>1.8815859999999985E-3</v>
      </c>
      <c r="AY13" s="40">
        <f t="shared" si="5"/>
        <v>3.0825179999999994E-3</v>
      </c>
      <c r="AZ13" s="40">
        <f t="shared" si="5"/>
        <v>1.3641079900999999E-2</v>
      </c>
      <c r="BA13" s="40">
        <f t="shared" si="5"/>
        <v>7.3990731890000005E-3</v>
      </c>
      <c r="BB13" s="40">
        <f t="shared" si="5"/>
        <v>0</v>
      </c>
      <c r="BC13" s="40">
        <f t="shared" si="5"/>
        <v>0</v>
      </c>
      <c r="BD13" s="215"/>
    </row>
    <row r="14" spans="1:56" ht="17.149999999999999" customHeight="1">
      <c r="B14" s="14" t="s">
        <v>97</v>
      </c>
      <c r="C14" s="28">
        <f>1/$A$1*'[1]4407Imp'!$B$267</f>
        <v>9.3704899400000013E-2</v>
      </c>
      <c r="D14" s="30">
        <f>1/$A$1*'[1]4407Imp'!$C$267</f>
        <v>6.3396863599999992E-2</v>
      </c>
      <c r="E14" s="30">
        <f>1/$A$1*'[1]4407Imp'!$D$267</f>
        <v>7.6445354972000015E-2</v>
      </c>
      <c r="F14" s="30">
        <f>1/$A$1*'[1]4407Imp'!$E$267</f>
        <v>7.7209846166666665E-2</v>
      </c>
      <c r="G14" s="30">
        <f>1/$A$1*'[1]4407Imp'!$F$267</f>
        <v>0.10786299999999997</v>
      </c>
      <c r="H14" s="30">
        <f>1/$A$1*'[1]4407Imp'!$G$267</f>
        <v>0.10702199999999998</v>
      </c>
      <c r="I14" s="30">
        <f>1/$A$1*'[1]4407Imp'!$H$267</f>
        <v>9.9319999999999992E-2</v>
      </c>
      <c r="J14" s="34">
        <f>1/$A$1*'[1]4407Imp'!$I$267</f>
        <v>9.9091999999999986E-2</v>
      </c>
      <c r="K14" s="34">
        <f>1/$A$1*'[1]4407Imp'!$J$267</f>
        <v>8.3384E-2</v>
      </c>
      <c r="L14" s="34">
        <f>1/$A$1*'[1]4407Imp'!$K$267</f>
        <v>6.741019999999999E-2</v>
      </c>
      <c r="M14" s="30">
        <f>1/$A$1*'[1]4407Imp'!L$267</f>
        <v>6.7563999999999985E-2</v>
      </c>
      <c r="N14" s="30">
        <f>1/$A$1*'[1]4407Imp'!M$267</f>
        <v>6.5033999999999995E-2</v>
      </c>
      <c r="O14" s="30">
        <f>1/$A$1*'[1]4407Imp'!N$267</f>
        <v>5.2411812500000002E-2</v>
      </c>
      <c r="P14" s="30">
        <f>1/$A$1*'[1]4407Imp'!O$267</f>
        <v>4.7439999999999989E-2</v>
      </c>
      <c r="Q14" s="30">
        <f>1/$A$1*'[1]4407Imp'!P$267</f>
        <v>4.7503000000000004E-2</v>
      </c>
      <c r="R14" s="30">
        <f>1/$A$1*'[1]4407Imp'!Q$267</f>
        <v>4.2247453333333317E-2</v>
      </c>
      <c r="S14" s="30">
        <f>1/$A$1*'[1]4407Imp'!R$267</f>
        <v>4.3900999999999996E-2</v>
      </c>
      <c r="T14" s="30">
        <f>1/$A$1*'[1]4407Imp'!S$267</f>
        <v>4.2496259999999994E-2</v>
      </c>
      <c r="U14" s="30">
        <f>1/$A$1*'[1]4407Imp'!T$267</f>
        <v>5.1971240457142853E-2</v>
      </c>
      <c r="V14" s="30">
        <f>1/$A$1*'[1]4407Imp'!U$267</f>
        <v>3.6010158333333334E-2</v>
      </c>
      <c r="W14" s="30">
        <f>1/$A$1*'[1]4407Imp'!V$267</f>
        <v>3.1546999999999999E-2</v>
      </c>
      <c r="X14" s="30">
        <f>1/$A$1*'[1]4407Imp'!W$267</f>
        <v>3.3867923999999994E-2</v>
      </c>
      <c r="Y14" s="30">
        <f>1/$A$1*'[1]4407Imp'!X$267</f>
        <v>4.4168470000000001E-2</v>
      </c>
      <c r="Z14" s="30">
        <f>1/$A$1*'[1]4407Imp'!Y$267</f>
        <v>3.9531908791208797E-2</v>
      </c>
      <c r="AA14" s="30">
        <f>1/$A$1*'[1]4407Imp'!Z$267</f>
        <v>0</v>
      </c>
      <c r="AB14" s="30">
        <f>1/$A$1*'[1]4407Imp'!AA$267</f>
        <v>0</v>
      </c>
      <c r="AC14" s="13"/>
      <c r="AD14" s="28">
        <f>1/1000*'[1]4407Imp'!AB$267</f>
        <v>5.6481739999999996E-2</v>
      </c>
      <c r="AE14" s="30">
        <f>1/1000*'[1]4407Imp'!AC$267</f>
        <v>2.9973701999999998E-2</v>
      </c>
      <c r="AF14" s="30">
        <f>1/1000*'[1]4407Imp'!AD$267</f>
        <v>3.7014741999999989E-2</v>
      </c>
      <c r="AG14" s="30">
        <f>1/1000*'[1]4407Imp'!AE$267</f>
        <v>4.4750692000000009E-2</v>
      </c>
      <c r="AH14" s="30">
        <f>1/1000*'[1]4407Imp'!AF$267</f>
        <v>5.908820800000001E-2</v>
      </c>
      <c r="AI14" s="30">
        <f>1/1000*'[1]4407Imp'!AG$267</f>
        <v>6.5529428000000001E-2</v>
      </c>
      <c r="AJ14" s="30">
        <f>1/1000*'[1]4407Imp'!AH$267</f>
        <v>6.8727492999999987E-2</v>
      </c>
      <c r="AK14" s="30">
        <f>1/1000*'[1]4407Imp'!AI$267</f>
        <v>7.6852328999999983E-2</v>
      </c>
      <c r="AL14" s="30">
        <f>1/1000*'[1]4407Imp'!AJ$267</f>
        <v>7.0425803999999981E-2</v>
      </c>
      <c r="AM14" s="30">
        <f>1/1000*'[1]4407Imp'!AK$267</f>
        <v>5.8333554000000003E-2</v>
      </c>
      <c r="AN14" s="30">
        <f>1/1000*'[1]4407Imp'!AL$267</f>
        <v>6.1796563999999998E-2</v>
      </c>
      <c r="AO14" s="30">
        <f>1/1000*'[1]4407Imp'!AM$267</f>
        <v>7.1961115000000006E-2</v>
      </c>
      <c r="AP14" s="30">
        <f>1/1000*'[1]4407Imp'!AN$267</f>
        <v>6.5540166999999983E-2</v>
      </c>
      <c r="AQ14" s="30">
        <f>1/1000*'[1]4407Imp'!AO$267</f>
        <v>4.9131504000000013E-2</v>
      </c>
      <c r="AR14" s="30">
        <f>1/1000*'[1]4407Imp'!AP$267</f>
        <v>5.0170370999999998E-2</v>
      </c>
      <c r="AS14" s="30">
        <f>1/1000*'[1]4407Imp'!AQ$267</f>
        <v>3.9484404999999993E-2</v>
      </c>
      <c r="AT14" s="30">
        <f>1/1000*'[1]4407Imp'!AR$267</f>
        <v>3.7392681000000004E-2</v>
      </c>
      <c r="AU14" s="30">
        <f>1/1000*'[1]4407Imp'!AS$267</f>
        <v>3.8899129000000011E-2</v>
      </c>
      <c r="AV14" s="30">
        <f>1/1000*'[1]4407Imp'!AT$267</f>
        <v>3.7362041999999998E-2</v>
      </c>
      <c r="AW14" s="30">
        <f>1/1000*'[1]4407Imp'!AU$267</f>
        <v>3.1392709999999997E-2</v>
      </c>
      <c r="AX14" s="30">
        <f>1/1000*'[1]4407Imp'!AV$267</f>
        <v>2.7095538999999998E-2</v>
      </c>
      <c r="AY14" s="30">
        <f>1/1000*'[1]4407Imp'!AW$267</f>
        <v>3.3280517999999995E-2</v>
      </c>
      <c r="AZ14" s="30">
        <f>1/1000*'[1]4407Imp'!AX$267</f>
        <v>4.5877567974E-2</v>
      </c>
      <c r="BA14" s="30">
        <f>1/1000*'[1]4407Imp'!AY$267</f>
        <v>2.9653945395999998E-2</v>
      </c>
      <c r="BB14" s="30">
        <f>1/1000*'[1]4407Imp'!AZ$267</f>
        <v>0</v>
      </c>
      <c r="BC14" s="30">
        <f>1/1000*'[1]4407Imp'!BA$267</f>
        <v>0</v>
      </c>
      <c r="BD14" s="215"/>
    </row>
    <row r="15" spans="1:56">
      <c r="B15" s="50" t="s">
        <v>38</v>
      </c>
      <c r="C15" s="11">
        <f>1/$A$1*(SUM('[1]4407Imp'!$B$47:$B$47)+SUM('[1]4407Imp'!$B$105:$B$105))</f>
        <v>1.6308180000000001E-4</v>
      </c>
      <c r="D15" s="22">
        <f>1/$A$1*(SUM('[1]4407Imp'!$C$47:$C$47)+SUM('[1]4407Imp'!$C$105:$C$105))</f>
        <v>1.675828E-4</v>
      </c>
      <c r="E15" s="22">
        <f>1/$A$1*(SUM('[1]4407Imp'!$D$47:$D$47)+SUM('[1]4407Imp'!$D$105:$D$105))</f>
        <v>3.0411640000000003E-4</v>
      </c>
      <c r="F15" s="22">
        <f>1/$A$1*(SUM('[1]4407Imp'!$E$47:$E$47)+SUM('[1]4407Imp'!$E$105:$E$105))</f>
        <v>4.9304833333333332E-4</v>
      </c>
      <c r="G15" s="22">
        <f>1/$A$1*(SUM('[1]4407Imp'!$F$47:$F$47)+SUM('[1]4407Imp'!$F$105:$F$105))</f>
        <v>9.2399999999999991E-4</v>
      </c>
      <c r="H15" s="22">
        <f>1/$A$1*(SUM('[1]4407Imp'!$G$47:$G$47)+SUM('[1]4407Imp'!$G$105:$G$105))</f>
        <v>5.1769999999999984E-3</v>
      </c>
      <c r="I15" s="22">
        <f>1/$A$1*(SUM('[1]4407Imp'!$H$47:$H$47)+SUM('[1]4407Imp'!$H$105:$H$105))</f>
        <v>3.7210000000000003E-3</v>
      </c>
      <c r="J15" s="87">
        <f>1/$A$1*(SUM('[1]4407Imp'!$I$47:$I$47)+SUM('[1]4407Imp'!$I$105:$I$105))</f>
        <v>9.7120000000000001E-3</v>
      </c>
      <c r="K15" s="91">
        <f>1/$A$1*(SUM('[1]4407Imp'!$J$47:$J$47)+SUM('[1]4407Imp'!$J$105:$J$105))</f>
        <v>7.075999999999999E-3</v>
      </c>
      <c r="L15" s="91">
        <f>1/$A$1*(SUM('[1]4407Imp'!$K$47:$K$47)+SUM('[1]4407Imp'!$K$105:$K$105))</f>
        <v>6.3559999999999997E-3</v>
      </c>
      <c r="M15" s="12">
        <f>1/$A$1*(SUM('[1]4407Imp'!L$47:L$47)+SUM('[1]4407Imp'!L$105:L$105))</f>
        <v>3.908E-3</v>
      </c>
      <c r="N15" s="12">
        <f>1/$A$1*(SUM('[1]4407Imp'!M$47:M$47)+SUM('[1]4407Imp'!M$105:M$105))</f>
        <v>4.4849999999999994E-3</v>
      </c>
      <c r="O15" s="12">
        <f>1/$A$1*(SUM('[1]4407Imp'!N$47:N$47)+SUM('[1]4407Imp'!N$105:N$105))</f>
        <v>4.5459999999999997E-3</v>
      </c>
      <c r="P15" s="12">
        <f>1/$A$1*(SUM('[1]4407Imp'!O$47:O$47)+SUM('[1]4407Imp'!O$105:O$105))</f>
        <v>8.036999999999999E-3</v>
      </c>
      <c r="Q15" s="12">
        <f>1/$A$1*(SUM('[1]4407Imp'!P$47:P$47)+SUM('[1]4407Imp'!P$105:P$105))</f>
        <v>8.7600000000000004E-3</v>
      </c>
      <c r="R15" s="12">
        <f>1/$A$1*(SUM('[1]4407Imp'!Q$47:Q$47)+SUM('[1]4407Imp'!Q$105:Q$105))</f>
        <v>9.9589999999999991E-3</v>
      </c>
      <c r="S15" s="12">
        <f>1/$A$1*(SUM('[1]4407Imp'!R$47:R$47)+SUM('[1]4407Imp'!R$105:R$105))</f>
        <v>8.8770000000000012E-3</v>
      </c>
      <c r="T15" s="12">
        <f>1/$A$1*(SUM('[1]4407Imp'!S$47:S$47)+SUM('[1]4407Imp'!S$105:S$105))</f>
        <v>1.2703999999999997E-2</v>
      </c>
      <c r="U15" s="12">
        <f>1/$A$1*(SUM('[1]4407Imp'!T$47:T$47)+SUM('[1]4407Imp'!T$105:T$105))</f>
        <v>2.4891248057142858E-2</v>
      </c>
      <c r="V15" s="12">
        <f>1/$A$1*(SUM('[1]4407Imp'!U$47:U$47)+SUM('[1]4407Imp'!U$105:U$105))</f>
        <v>1.3786158333333333E-2</v>
      </c>
      <c r="W15" s="12">
        <f>1/$A$1*(SUM('[1]4407Imp'!V$47:V$47)+SUM('[1]4407Imp'!V$105:V$105))</f>
        <v>9.9450000000000007E-3</v>
      </c>
      <c r="X15" s="12">
        <f>1/$A$1*(SUM('[1]4407Imp'!W$47:W$47)+SUM('[1]4407Imp'!W$105:W$105))</f>
        <v>1.3494923999999998E-2</v>
      </c>
      <c r="Y15" s="12">
        <f>1/$A$1*(SUM('[1]4407Imp'!X$47:X$47)+SUM('[1]4407Imp'!X$105:X$105))</f>
        <v>2.5906249999999999E-2</v>
      </c>
      <c r="Z15" s="12">
        <f>1/$A$1*(SUM('[1]4407Imp'!Y$47:Y$47)+SUM('[1]4407Imp'!Y$105:Y$105))</f>
        <v>2.2050714285714281E-2</v>
      </c>
      <c r="AA15" s="12">
        <f>1/$A$1*(SUM('[1]4407Imp'!Z$47:Z$47)+SUM('[1]4407Imp'!Z$105:Z$105))</f>
        <v>0</v>
      </c>
      <c r="AB15" s="12">
        <f>1/$A$1*(SUM('[1]4407Imp'!AA$47:AA$47)+SUM('[1]4407Imp'!AA$105:AA$105))</f>
        <v>0</v>
      </c>
      <c r="AC15" s="35"/>
      <c r="AD15" s="22">
        <f>1/1000*(SUM('[1]4407Imp'!AB$47:AB$47)+SUM('[1]4407Imp'!AB$105:AB$105))</f>
        <v>1.0736499999999999E-4</v>
      </c>
      <c r="AE15" s="22">
        <f>1/1000*(SUM('[1]4407Imp'!AC$47:AC$47)+SUM('[1]4407Imp'!AC$105:AC$105))</f>
        <v>6.5025999999999997E-5</v>
      </c>
      <c r="AF15" s="22">
        <f>1/1000*(SUM('[1]4407Imp'!AD$47:AD$47)+SUM('[1]4407Imp'!AD$105:AD$105))</f>
        <v>1.2756699999999998E-4</v>
      </c>
      <c r="AG15" s="22">
        <f>1/1000*(SUM('[1]4407Imp'!AE$47:AE$47)+SUM('[1]4407Imp'!AE$105:AE$105))</f>
        <v>2.3984200000000004E-4</v>
      </c>
      <c r="AH15" s="22">
        <f>1/1000*(SUM('[1]4407Imp'!AF$47:AF$47)+SUM('[1]4407Imp'!AF$105:AF$105))</f>
        <v>3.73915E-4</v>
      </c>
      <c r="AI15" s="22">
        <f>1/1000*(SUM('[1]4407Imp'!AG$47:AG$47)+SUM('[1]4407Imp'!AG$105:AG$105))</f>
        <v>1.2507499999999999E-3</v>
      </c>
      <c r="AJ15" s="22">
        <f>1/1000*(SUM('[1]4407Imp'!AH$47:AH$47)+SUM('[1]4407Imp'!AH$105:AH$105))</f>
        <v>1.9553500000000002E-3</v>
      </c>
      <c r="AK15" s="22">
        <f>1/1000*(SUM('[1]4407Imp'!AI$47:AI$47)+SUM('[1]4407Imp'!AI$105:AI$105))</f>
        <v>3.7781020000000002E-3</v>
      </c>
      <c r="AL15" s="22">
        <f>1/1000*(SUM('[1]4407Imp'!AJ$47:AJ$47)+SUM('[1]4407Imp'!AJ$105:AJ$105))</f>
        <v>5.0527720000000005E-3</v>
      </c>
      <c r="AM15" s="22">
        <f>1/1000*(SUM('[1]4407Imp'!AK$47:AK$47)+SUM('[1]4407Imp'!AK$105:AK$105))</f>
        <v>3.1945280000000003E-3</v>
      </c>
      <c r="AN15" s="22">
        <f>1/1000*(SUM('[1]4407Imp'!AL$47:AL$47)+SUM('[1]4407Imp'!AL$105:AL$105))</f>
        <v>2.7233050000000001E-3</v>
      </c>
      <c r="AO15" s="22">
        <f>1/1000*(SUM('[1]4407Imp'!AM$47:AM$47)+SUM('[1]4407Imp'!AM$105:AM$105))</f>
        <v>2.6810150000000001E-3</v>
      </c>
      <c r="AP15" s="22">
        <f>1/1000*(SUM('[1]4407Imp'!AN$47:AN$47)+SUM('[1]4407Imp'!AN$105:AN$105))</f>
        <v>2.484286E-3</v>
      </c>
      <c r="AQ15" s="22">
        <f>1/1000*(SUM('[1]4407Imp'!AO$47:AO$47)+SUM('[1]4407Imp'!AO$105:AO$105))</f>
        <v>5.8895859999999996E-3</v>
      </c>
      <c r="AR15" s="22">
        <f>1/1000*(SUM('[1]4407Imp'!AP$47:AP$47)+SUM('[1]4407Imp'!AP$105:AP$105))</f>
        <v>6.6344300000000002E-3</v>
      </c>
      <c r="AS15" s="22">
        <f>1/1000*(SUM('[1]4407Imp'!AQ$47:AQ$47)+SUM('[1]4407Imp'!AQ$105:AQ$105))</f>
        <v>8.1913960000000001E-3</v>
      </c>
      <c r="AT15" s="22">
        <f>1/1000*(SUM('[1]4407Imp'!AR$47:AR$47)+SUM('[1]4407Imp'!AR$105:AR$105))</f>
        <v>7.9487189999999999E-3</v>
      </c>
      <c r="AU15" s="22">
        <f>1/1000*(SUM('[1]4407Imp'!AS$47:AS$47)+SUM('[1]4407Imp'!AS$105:AS$105))</f>
        <v>1.1434650999999999E-2</v>
      </c>
      <c r="AV15" s="22">
        <f>1/1000*(SUM('[1]4407Imp'!AT$47:AT$47)+SUM('[1]4407Imp'!AT$105:AT$105))</f>
        <v>1.2325913000000001E-2</v>
      </c>
      <c r="AW15" s="22">
        <f>1/1000*(SUM('[1]4407Imp'!AU$47:AU$47)+SUM('[1]4407Imp'!AU$105:AU$105))</f>
        <v>1.1987902999999999E-2</v>
      </c>
      <c r="AX15" s="22">
        <f>1/1000*(SUM('[1]4407Imp'!AV$47:AV$47)+SUM('[1]4407Imp'!AV$105:AV$105))</f>
        <v>8.8552860000000004E-3</v>
      </c>
      <c r="AY15" s="22">
        <f>1/1000*(SUM('[1]4407Imp'!AW$47:AW$47)+SUM('[1]4407Imp'!AW$105:AW$105))</f>
        <v>1.4338928999999999E-2</v>
      </c>
      <c r="AZ15" s="22">
        <f>1/1000*(SUM('[1]4407Imp'!AX$47:AX$47)+SUM('[1]4407Imp'!AX$105:AX$105))</f>
        <v>2.4713820229999999E-2</v>
      </c>
      <c r="BA15" s="22">
        <f>1/1000*(SUM('[1]4407Imp'!AY$47:AY$47)+SUM('[1]4407Imp'!AY$105:AY$105))</f>
        <v>1.3028501642E-2</v>
      </c>
      <c r="BB15" s="22">
        <f>1/1000*(SUM('[1]4407Imp'!AZ$47:AZ$47)+SUM('[1]4407Imp'!AZ$105:AZ$105))</f>
        <v>0</v>
      </c>
      <c r="BC15" s="22">
        <f>1/1000*(SUM('[1]4407Imp'!BA$47:BA$47)+SUM('[1]4407Imp'!BA$105:BA$105))</f>
        <v>0</v>
      </c>
      <c r="BD15" s="215"/>
    </row>
    <row r="16" spans="1:56">
      <c r="B16" s="5" t="s">
        <v>22</v>
      </c>
      <c r="C16" s="45">
        <f>1/$A$1*'[1]4407Imp'!$B$109</f>
        <v>3.2321546600000001E-2</v>
      </c>
      <c r="D16" s="10">
        <f>1/$A$1*'[1]4407Imp'!$C$109</f>
        <v>1.9237238999999996E-2</v>
      </c>
      <c r="E16" s="10">
        <f>1/$A$1*'[1]4407Imp'!$D$109</f>
        <v>2.6101559399999998E-2</v>
      </c>
      <c r="F16" s="10">
        <f>1/$A$1*'[1]4407Imp'!$E$109</f>
        <v>3.0528777333333333E-2</v>
      </c>
      <c r="G16" s="10">
        <f>1/$A$1*'[1]4407Imp'!$F$109</f>
        <v>4.7194E-2</v>
      </c>
      <c r="H16" s="10">
        <f>1/$A$1*'[1]4407Imp'!$G$109</f>
        <v>4.3874000000000003E-2</v>
      </c>
      <c r="I16" s="10">
        <f>1/$A$1*'[1]4407Imp'!$H$109</f>
        <v>4.3910000000000005E-2</v>
      </c>
      <c r="J16" s="37">
        <f>1/$A$1*'[1]4407Imp'!$I$109</f>
        <v>4.1450000000000001E-2</v>
      </c>
      <c r="K16" s="37">
        <f>1/$A$1*'[1]4407Imp'!$J$109</f>
        <v>2.8884999999999994E-2</v>
      </c>
      <c r="L16" s="37">
        <f>1/$A$1*'[1]4407Imp'!$K$109</f>
        <v>2.1033E-2</v>
      </c>
      <c r="M16" s="10">
        <f>1/$A$1*'[1]4407Imp'!L$109</f>
        <v>2.7427999999999998E-2</v>
      </c>
      <c r="N16" s="10">
        <f>1/$A$1*'[1]4407Imp'!M$109</f>
        <v>2.8919999999999998E-2</v>
      </c>
      <c r="O16" s="10">
        <f>1/$A$1*'[1]4407Imp'!N$109</f>
        <v>2.0742000000000003E-2</v>
      </c>
      <c r="P16" s="10">
        <f>1/$A$1*'[1]4407Imp'!O$109</f>
        <v>1.2791999999999996E-2</v>
      </c>
      <c r="Q16" s="10">
        <f>1/$A$1*'[1]4407Imp'!P$109</f>
        <v>1.1427999999999997E-2</v>
      </c>
      <c r="R16" s="10">
        <f>1/$A$1*'[1]4407Imp'!Q$109</f>
        <v>6.1659999999999996E-3</v>
      </c>
      <c r="S16" s="10">
        <f>1/$A$1*'[1]4407Imp'!R$109</f>
        <v>4.6819999999999995E-3</v>
      </c>
      <c r="T16" s="10">
        <f>1/$A$1*'[1]4407Imp'!S$109</f>
        <v>6.6159999999999995E-3</v>
      </c>
      <c r="U16" s="10">
        <f>1/$A$1*'[1]4407Imp'!T$109</f>
        <v>8.1803529428571414E-3</v>
      </c>
      <c r="V16" s="10">
        <f>1/$A$1*'[1]4407Imp'!U$109</f>
        <v>2.7269999999999994E-3</v>
      </c>
      <c r="W16" s="10">
        <f>1/$A$1*'[1]4407Imp'!V$109</f>
        <v>5.3999999999999994E-3</v>
      </c>
      <c r="X16" s="10">
        <f>1/$A$1*'[1]4407Imp'!W$109</f>
        <v>3.0039999999999993E-3</v>
      </c>
      <c r="Y16" s="10">
        <f>1/$A$1*'[1]4407Imp'!X$109</f>
        <v>2.1009600000000002E-3</v>
      </c>
      <c r="Z16" s="10">
        <f>1/$A$1*'[1]4407Imp'!Y$109</f>
        <v>2.3186670329670323E-3</v>
      </c>
      <c r="AA16" s="10">
        <f>1/$A$1*'[1]4407Imp'!Z$109</f>
        <v>0</v>
      </c>
      <c r="AB16" s="10">
        <f>1/$A$1*'[1]4407Imp'!AA$109</f>
        <v>0</v>
      </c>
      <c r="AC16" s="4"/>
      <c r="AD16" s="45">
        <f>1/1000*'[1]4407Imp'!AB$109</f>
        <v>2.0779713999999998E-2</v>
      </c>
      <c r="AE16" s="10">
        <f>1/1000*'[1]4407Imp'!AC$109</f>
        <v>9.3886089999999991E-3</v>
      </c>
      <c r="AF16" s="10">
        <f>1/1000*'[1]4407Imp'!AD$109</f>
        <v>1.2467373999999998E-2</v>
      </c>
      <c r="AG16" s="10">
        <f>1/1000*'[1]4407Imp'!AE$109</f>
        <v>1.7584112000000002E-2</v>
      </c>
      <c r="AH16" s="10">
        <f>1/1000*'[1]4407Imp'!AF$109</f>
        <v>2.8240363000000001E-2</v>
      </c>
      <c r="AI16" s="10">
        <f>1/1000*'[1]4407Imp'!AG$109</f>
        <v>3.0736331000000002E-2</v>
      </c>
      <c r="AJ16" s="10">
        <f>1/1000*'[1]4407Imp'!AH$109</f>
        <v>3.4186229999999998E-2</v>
      </c>
      <c r="AK16" s="10">
        <f>1/1000*'[1]4407Imp'!AI$109</f>
        <v>3.8517730999999999E-2</v>
      </c>
      <c r="AL16" s="10">
        <f>1/1000*'[1]4407Imp'!AJ$109</f>
        <v>2.9569048000000001E-2</v>
      </c>
      <c r="AM16" s="10">
        <f>1/1000*'[1]4407Imp'!AK$109</f>
        <v>2.4487921999999999E-2</v>
      </c>
      <c r="AN16" s="10">
        <f>1/1000*'[1]4407Imp'!AL$109</f>
        <v>3.0688893999999998E-2</v>
      </c>
      <c r="AO16" s="10">
        <f>1/1000*'[1]4407Imp'!AM$109</f>
        <v>4.1564152E-2</v>
      </c>
      <c r="AP16" s="10">
        <f>1/1000*'[1]4407Imp'!AN$109</f>
        <v>3.7606650999999998E-2</v>
      </c>
      <c r="AQ16" s="10">
        <f>1/1000*'[1]4407Imp'!AO$109</f>
        <v>1.9495421000000002E-2</v>
      </c>
      <c r="AR16" s="10">
        <f>1/1000*'[1]4407Imp'!AP$109</f>
        <v>1.8269075999999999E-2</v>
      </c>
      <c r="AS16" s="10">
        <f>1/1000*'[1]4407Imp'!AQ$109</f>
        <v>9.0349929999999998E-3</v>
      </c>
      <c r="AT16" s="10">
        <f>1/1000*'[1]4407Imp'!AR$109</f>
        <v>6.0265629999999995E-3</v>
      </c>
      <c r="AU16" s="10">
        <f>1/1000*'[1]4407Imp'!AS$109</f>
        <v>7.9678419999999993E-3</v>
      </c>
      <c r="AV16" s="10">
        <f>1/1000*'[1]4407Imp'!AT$109</f>
        <v>7.7101699999999997E-3</v>
      </c>
      <c r="AW16" s="10">
        <f>1/1000*'[1]4407Imp'!AU$109</f>
        <v>3.249736E-3</v>
      </c>
      <c r="AX16" s="10">
        <f>1/1000*'[1]4407Imp'!AV$109</f>
        <v>5.1490539999999993E-3</v>
      </c>
      <c r="AY16" s="10">
        <f>1/1000*'[1]4407Imp'!AW$109</f>
        <v>3.8038490000000002E-3</v>
      </c>
      <c r="AZ16" s="10">
        <f>1/1000*'[1]4407Imp'!AX$109</f>
        <v>2.6694700780000003E-3</v>
      </c>
      <c r="BA16" s="10">
        <f>1/1000*'[1]4407Imp'!AY$109</f>
        <v>2.0265047529999997E-3</v>
      </c>
      <c r="BB16" s="10">
        <f>1/1000*'[1]4407Imp'!AZ$109</f>
        <v>0</v>
      </c>
      <c r="BC16" s="10">
        <f>1/1000*'[1]4407Imp'!BA$109</f>
        <v>0</v>
      </c>
      <c r="BD16" s="215"/>
    </row>
    <row r="17" spans="2:56">
      <c r="B17" s="5" t="s">
        <v>92</v>
      </c>
      <c r="C17" s="45">
        <f>1/$A$1*'[1]4407Imp'!$B$138</f>
        <v>5.9654153999999994E-2</v>
      </c>
      <c r="D17" s="10">
        <f>1/$A$1*'[1]4407Imp'!$C$138</f>
        <v>4.2712458599999996E-2</v>
      </c>
      <c r="E17" s="10">
        <f>1/$A$1*'[1]4407Imp'!$D$138</f>
        <v>4.8270545400000003E-2</v>
      </c>
      <c r="F17" s="10">
        <f>1/$A$1*'[1]4407Imp'!$E$138</f>
        <v>4.2191414666666677E-2</v>
      </c>
      <c r="G17" s="10">
        <f>1/$A$1*'[1]4407Imp'!$F$138</f>
        <v>5.7074E-2</v>
      </c>
      <c r="H17" s="10">
        <f>1/$A$1*'[1]4407Imp'!$G$138</f>
        <v>5.5783999999999993E-2</v>
      </c>
      <c r="I17" s="10">
        <f>1/$A$1*'[1]4407Imp'!$H$138</f>
        <v>4.8968999999999999E-2</v>
      </c>
      <c r="J17" s="37">
        <f>1/$A$1*'[1]4407Imp'!$I$138</f>
        <v>4.5848E-2</v>
      </c>
      <c r="K17" s="37">
        <f>1/$A$1*'[1]4407Imp'!$J$138</f>
        <v>4.5676000000000001E-2</v>
      </c>
      <c r="L17" s="37">
        <f>1/$A$1*'[1]4407Imp'!$K$138</f>
        <v>3.8453000000000001E-2</v>
      </c>
      <c r="M17" s="10">
        <f>1/$A$1*'[1]4407Imp'!L$138</f>
        <v>3.5134999999999993E-2</v>
      </c>
      <c r="N17" s="10">
        <f>1/$A$1*'[1]4407Imp'!M$138</f>
        <v>3.1091999999999998E-2</v>
      </c>
      <c r="O17" s="10">
        <f>1/$A$1*'[1]4407Imp'!N$138</f>
        <v>2.6726999999999994E-2</v>
      </c>
      <c r="P17" s="10">
        <f>1/$A$1*'[1]4407Imp'!O$138</f>
        <v>2.6027999999999999E-2</v>
      </c>
      <c r="Q17" s="10">
        <f>1/$A$1*'[1]4407Imp'!P$138</f>
        <v>2.6096999999999999E-2</v>
      </c>
      <c r="R17" s="10">
        <f>1/$A$1*'[1]4407Imp'!Q$138</f>
        <v>2.4118999999999995E-2</v>
      </c>
      <c r="S17" s="10">
        <f>1/$A$1*'[1]4407Imp'!R$138</f>
        <v>2.7526000000000002E-2</v>
      </c>
      <c r="T17" s="10">
        <f>1/$A$1*'[1]4407Imp'!S$138</f>
        <v>2.1458999999999999E-2</v>
      </c>
      <c r="U17" s="10">
        <f>1/$A$1*'[1]4407Imp'!T$138</f>
        <v>1.5873002199999996E-2</v>
      </c>
      <c r="V17" s="10">
        <f>1/$A$1*'[1]4407Imp'!U$138</f>
        <v>1.7632999999999996E-2</v>
      </c>
      <c r="W17" s="10">
        <f>1/$A$1*'[1]4407Imp'!V$138</f>
        <v>1.4414999999999997E-2</v>
      </c>
      <c r="X17" s="10">
        <f>1/$A$1*'[1]4407Imp'!W$138</f>
        <v>1.5725999999999997E-2</v>
      </c>
      <c r="Y17" s="10">
        <f>1/$A$1*'[1]4407Imp'!X$138</f>
        <v>1.5447879999999999E-2</v>
      </c>
      <c r="Z17" s="10">
        <f>1/$A$1*'[1]4407Imp'!Y$138</f>
        <v>1.4623582417582414E-2</v>
      </c>
      <c r="AA17" s="10">
        <f>1/$A$1*'[1]4407Imp'!Z$138</f>
        <v>0</v>
      </c>
      <c r="AB17" s="10">
        <f>1/$A$1*'[1]4407Imp'!AA$138</f>
        <v>0</v>
      </c>
      <c r="AC17" s="4"/>
      <c r="AD17" s="45">
        <f>1/1000*'[1]4407Imp'!AB$138</f>
        <v>3.4031489999999998E-2</v>
      </c>
      <c r="AE17" s="10">
        <f>1/1000*'[1]4407Imp'!AC$138</f>
        <v>1.9448244999999999E-2</v>
      </c>
      <c r="AF17" s="10">
        <f>1/1000*'[1]4407Imp'!AD$138</f>
        <v>2.2968045999999999E-2</v>
      </c>
      <c r="AG17" s="10">
        <f>1/1000*'[1]4407Imp'!AE$138</f>
        <v>2.4628202000000002E-2</v>
      </c>
      <c r="AH17" s="10">
        <f>1/1000*'[1]4407Imp'!AF$138</f>
        <v>2.8057314E-2</v>
      </c>
      <c r="AI17" s="10">
        <f>1/1000*'[1]4407Imp'!AG$138</f>
        <v>3.1340770000000004E-2</v>
      </c>
      <c r="AJ17" s="10">
        <f>1/1000*'[1]4407Imp'!AH$138</f>
        <v>3.0520257999999998E-2</v>
      </c>
      <c r="AK17" s="10">
        <f>1/1000*'[1]4407Imp'!AI$138</f>
        <v>3.1938027000000001E-2</v>
      </c>
      <c r="AL17" s="10">
        <f>1/1000*'[1]4407Imp'!AJ$138</f>
        <v>3.2663117999999998E-2</v>
      </c>
      <c r="AM17" s="10">
        <f>1/1000*'[1]4407Imp'!AK$138</f>
        <v>2.8576055999999999E-2</v>
      </c>
      <c r="AN17" s="10">
        <f>1/1000*'[1]4407Imp'!AL$138</f>
        <v>2.6625693999999998E-2</v>
      </c>
      <c r="AO17" s="10">
        <f>1/1000*'[1]4407Imp'!AM$138</f>
        <v>2.6590362999999999E-2</v>
      </c>
      <c r="AP17" s="10">
        <f>1/1000*'[1]4407Imp'!AN$138</f>
        <v>2.4651556000000002E-2</v>
      </c>
      <c r="AQ17" s="10">
        <f>1/1000*'[1]4407Imp'!AO$138</f>
        <v>2.2695847000000002E-2</v>
      </c>
      <c r="AR17" s="10">
        <f>1/1000*'[1]4407Imp'!AP$138</f>
        <v>2.2562748000000001E-2</v>
      </c>
      <c r="AS17" s="10">
        <f>1/1000*'[1]4407Imp'!AQ$138</f>
        <v>1.9161740999999999E-2</v>
      </c>
      <c r="AT17" s="10">
        <f>1/1000*'[1]4407Imp'!AR$138</f>
        <v>2.0318050000000001E-2</v>
      </c>
      <c r="AU17" s="10">
        <f>1/1000*'[1]4407Imp'!AS$138</f>
        <v>1.6621735999999998E-2</v>
      </c>
      <c r="AV17" s="10">
        <f>1/1000*'[1]4407Imp'!AT$138</f>
        <v>1.5463200999999999E-2</v>
      </c>
      <c r="AW17" s="10">
        <f>1/1000*'[1]4407Imp'!AU$138</f>
        <v>1.4002219999999999E-2</v>
      </c>
      <c r="AX17" s="10">
        <f>1/1000*'[1]4407Imp'!AV$138</f>
        <v>1.1063711E-2</v>
      </c>
      <c r="AY17" s="10">
        <f>1/1000*'[1]4407Imp'!AW$138</f>
        <v>1.3292420000000001E-2</v>
      </c>
      <c r="AZ17" s="10">
        <f>1/1000*'[1]4407Imp'!AX$138</f>
        <v>1.6468506673E-2</v>
      </c>
      <c r="BA17" s="10">
        <f>1/1000*'[1]4407Imp'!AY$138</f>
        <v>1.3080202661999997E-2</v>
      </c>
      <c r="BB17" s="10">
        <f>1/1000*'[1]4407Imp'!AZ$138</f>
        <v>0</v>
      </c>
      <c r="BC17" s="10">
        <f>1/1000*'[1]4407Imp'!BA$138</f>
        <v>0</v>
      </c>
      <c r="BD17" s="215"/>
    </row>
    <row r="18" spans="2:56">
      <c r="B18" s="8" t="s">
        <v>19</v>
      </c>
      <c r="C18" s="46">
        <f t="shared" ref="C18:M18" si="6">SUM(C14:C14)-SUM(C15:C17)</f>
        <v>1.5661170000000196E-3</v>
      </c>
      <c r="D18" s="38">
        <f t="shared" si="6"/>
        <v>1.2795832000000035E-3</v>
      </c>
      <c r="E18" s="38">
        <f t="shared" si="6"/>
        <v>1.7691337720000117E-3</v>
      </c>
      <c r="F18" s="38">
        <f t="shared" si="6"/>
        <v>3.9966058333333193E-3</v>
      </c>
      <c r="G18" s="38">
        <f t="shared" si="6"/>
        <v>2.6709999999999651E-3</v>
      </c>
      <c r="H18" s="38">
        <f t="shared" si="6"/>
        <v>2.1869999999999806E-3</v>
      </c>
      <c r="I18" s="38">
        <f t="shared" si="6"/>
        <v>2.7199999999999863E-3</v>
      </c>
      <c r="J18" s="39">
        <f t="shared" si="6"/>
        <v>2.0819999999999866E-3</v>
      </c>
      <c r="K18" s="39">
        <f t="shared" si="6"/>
        <v>1.7470000000000124E-3</v>
      </c>
      <c r="L18" s="39">
        <f t="shared" si="6"/>
        <v>1.5681999999999918E-3</v>
      </c>
      <c r="M18" s="38">
        <f t="shared" si="6"/>
        <v>1.0929999999999968E-3</v>
      </c>
      <c r="N18" s="38">
        <f>SUM(N14:N14)-SUM(N15:N17)</f>
        <v>5.3699999999999581E-4</v>
      </c>
      <c r="O18" s="38">
        <f t="shared" ref="O18:AB18" si="7">SUM(O14:O14)-SUM(O15:O17)</f>
        <v>3.9681250000000307E-4</v>
      </c>
      <c r="P18" s="38">
        <f t="shared" si="7"/>
        <v>5.8299999999999325E-4</v>
      </c>
      <c r="Q18" s="38">
        <f t="shared" si="7"/>
        <v>1.2180000000000107E-3</v>
      </c>
      <c r="R18" s="38">
        <f t="shared" si="7"/>
        <v>2.0034533333333215E-3</v>
      </c>
      <c r="S18" s="38">
        <f t="shared" si="7"/>
        <v>2.8159999999999921E-3</v>
      </c>
      <c r="T18" s="38">
        <f t="shared" si="7"/>
        <v>1.7172599999999982E-3</v>
      </c>
      <c r="U18" s="38">
        <f t="shared" si="7"/>
        <v>3.0266372571428612E-3</v>
      </c>
      <c r="V18" s="38">
        <f t="shared" si="7"/>
        <v>1.8640000000000045E-3</v>
      </c>
      <c r="W18" s="38">
        <f t="shared" si="7"/>
        <v>1.7870000000000004E-3</v>
      </c>
      <c r="X18" s="38">
        <f t="shared" si="7"/>
        <v>1.6429999999999986E-3</v>
      </c>
      <c r="Y18" s="38">
        <f t="shared" si="7"/>
        <v>7.1338000000000651E-4</v>
      </c>
      <c r="Z18" s="38">
        <f t="shared" si="7"/>
        <v>5.3894505494506834E-4</v>
      </c>
      <c r="AA18" s="38">
        <f t="shared" si="7"/>
        <v>0</v>
      </c>
      <c r="AB18" s="38">
        <f t="shared" si="7"/>
        <v>0</v>
      </c>
      <c r="AC18" s="4"/>
      <c r="AD18" s="47">
        <f t="shared" ref="AD18:BC18" si="8">SUM(AD14:AD14)-SUM(AD15:AD17)</f>
        <v>1.5631709999999951E-3</v>
      </c>
      <c r="AE18" s="40">
        <f t="shared" si="8"/>
        <v>1.0718220000000001E-3</v>
      </c>
      <c r="AF18" s="40">
        <f t="shared" si="8"/>
        <v>1.4517549999999921E-3</v>
      </c>
      <c r="AG18" s="40">
        <f t="shared" si="8"/>
        <v>2.2985360000000038E-3</v>
      </c>
      <c r="AH18" s="40">
        <f t="shared" si="8"/>
        <v>2.4166160000000103E-3</v>
      </c>
      <c r="AI18" s="40">
        <f t="shared" si="8"/>
        <v>2.2015769999999962E-3</v>
      </c>
      <c r="AJ18" s="40">
        <f t="shared" si="8"/>
        <v>2.0656549999999857E-3</v>
      </c>
      <c r="AK18" s="40">
        <f t="shared" si="8"/>
        <v>2.6184689999999844E-3</v>
      </c>
      <c r="AL18" s="40">
        <f t="shared" si="8"/>
        <v>3.1408659999999922E-3</v>
      </c>
      <c r="AM18" s="40">
        <f t="shared" si="8"/>
        <v>2.0750480000000029E-3</v>
      </c>
      <c r="AN18" s="40">
        <f t="shared" si="8"/>
        <v>1.7586710000000033E-3</v>
      </c>
      <c r="AO18" s="40">
        <f t="shared" si="8"/>
        <v>1.1255849999999984E-3</v>
      </c>
      <c r="AP18" s="40">
        <f t="shared" si="8"/>
        <v>7.9767399999998434E-4</v>
      </c>
      <c r="AQ18" s="40">
        <f t="shared" si="8"/>
        <v>1.0506500000000071E-3</v>
      </c>
      <c r="AR18" s="40">
        <f t="shared" si="8"/>
        <v>2.7041169999999989E-3</v>
      </c>
      <c r="AS18" s="40">
        <f t="shared" si="8"/>
        <v>3.0962749999999886E-3</v>
      </c>
      <c r="AT18" s="40">
        <f t="shared" si="8"/>
        <v>3.0993490000000082E-3</v>
      </c>
      <c r="AU18" s="40">
        <f t="shared" si="8"/>
        <v>2.8749000000000136E-3</v>
      </c>
      <c r="AV18" s="40">
        <f t="shared" si="8"/>
        <v>1.8627579999999991E-3</v>
      </c>
      <c r="AW18" s="40">
        <f t="shared" si="8"/>
        <v>2.1528509999999973E-3</v>
      </c>
      <c r="AX18" s="40">
        <f t="shared" si="8"/>
        <v>2.0274879999999974E-3</v>
      </c>
      <c r="AY18" s="40">
        <f t="shared" si="8"/>
        <v>1.8453199999999975E-3</v>
      </c>
      <c r="AZ18" s="40">
        <f t="shared" si="8"/>
        <v>2.0257709929999979E-3</v>
      </c>
      <c r="BA18" s="40">
        <f t="shared" si="8"/>
        <v>1.5187363390000014E-3</v>
      </c>
      <c r="BB18" s="40">
        <f t="shared" si="8"/>
        <v>0</v>
      </c>
      <c r="BC18" s="40">
        <f t="shared" si="8"/>
        <v>0</v>
      </c>
      <c r="BD18" s="215"/>
    </row>
    <row r="19" spans="2:56" ht="17.149999999999999" customHeight="1">
      <c r="B19" s="14" t="s">
        <v>188</v>
      </c>
      <c r="C19" s="28">
        <f>1/$A$1*'[1]4407Imp'!$B$264</f>
        <v>8.8453768199999991E-2</v>
      </c>
      <c r="D19" s="30">
        <f>1/$A$1*'[1]4407Imp'!$C$264</f>
        <v>2.7758445399999995E-2</v>
      </c>
      <c r="E19" s="30">
        <f>1/$A$1*'[1]4407Imp'!$D$264</f>
        <v>5.5288643199999987E-2</v>
      </c>
      <c r="F19" s="30">
        <f>1/$A$1*'[1]4407Imp'!$E$264</f>
        <v>5.9123704333333318E-2</v>
      </c>
      <c r="G19" s="30">
        <f>1/$A$1*'[1]4407Imp'!$F$264</f>
        <v>0.14633099999999999</v>
      </c>
      <c r="H19" s="30">
        <f>1/$A$1*'[1]4407Imp'!$G$264</f>
        <v>0.12676700000000002</v>
      </c>
      <c r="I19" s="30">
        <f>1/$A$1*'[1]4407Imp'!$H$264</f>
        <v>0.10558345000000001</v>
      </c>
      <c r="J19" s="34">
        <f>1/$A$1*'[1]4407Imp'!$I$264</f>
        <v>0.114034</v>
      </c>
      <c r="K19" s="34">
        <f>1/$A$1*'[1]4407Imp'!$J$264</f>
        <v>0.25771500000000003</v>
      </c>
      <c r="L19" s="34">
        <f>1/$A$1*'[1]4407Imp'!$K$264</f>
        <v>0.16498599999999997</v>
      </c>
      <c r="M19" s="30">
        <f>1/$A$1*'[1]4407Imp'!L$264</f>
        <v>0.32790045999999995</v>
      </c>
      <c r="N19" s="30">
        <f>1/$A$1*'[1]4407Imp'!M$264</f>
        <v>0.27902099999999996</v>
      </c>
      <c r="O19" s="30">
        <f>1/$A$1*'[1]4407Imp'!N$264</f>
        <v>0.17514718749999994</v>
      </c>
      <c r="P19" s="30">
        <f>1/$A$1*'[1]4407Imp'!O$264</f>
        <v>0.24888507999999998</v>
      </c>
      <c r="Q19" s="30">
        <f>1/$A$1*'[1]4407Imp'!P$264</f>
        <v>0.31348101149999996</v>
      </c>
      <c r="R19" s="30">
        <f>1/$A$1*'[1]4407Imp'!Q$264</f>
        <v>0.41280206899999988</v>
      </c>
      <c r="S19" s="30">
        <f>1/$A$1*'[1]4407Imp'!R$264</f>
        <v>0.34733206200000005</v>
      </c>
      <c r="T19" s="30">
        <f>1/$A$1*'[1]4407Imp'!S$264</f>
        <v>0.37702501649999992</v>
      </c>
      <c r="U19" s="30">
        <f>1/$A$1*'[1]4407Imp'!T$264</f>
        <v>0.64053671347142849</v>
      </c>
      <c r="V19" s="30">
        <f>1/$A$1*'[1]4407Imp'!U$264</f>
        <v>0.3399124229444444</v>
      </c>
      <c r="W19" s="30">
        <f>1/$A$1*'[1]4407Imp'!V$264</f>
        <v>0.30093700000000001</v>
      </c>
      <c r="X19" s="30">
        <f>1/$A$1*'[1]4407Imp'!W$264</f>
        <v>0.48691529599999989</v>
      </c>
      <c r="Y19" s="30">
        <f>1/$A$1*'[1]4407Imp'!X$264</f>
        <v>0.78190531695984622</v>
      </c>
      <c r="Z19" s="30">
        <f>1/$A$1*'[1]4407Imp'!Y$264</f>
        <v>0.39389680816593398</v>
      </c>
      <c r="AA19" s="30">
        <f>1/$A$1*'[1]4407Imp'!Z$264</f>
        <v>0</v>
      </c>
      <c r="AB19" s="30">
        <f>1/$A$1*'[1]4407Imp'!AA$264</f>
        <v>0</v>
      </c>
      <c r="AC19" s="13"/>
      <c r="AD19" s="28">
        <f>1/1000*'[1]4407Imp'!AB$264</f>
        <v>2.8045715999999998E-2</v>
      </c>
      <c r="AE19" s="30">
        <f>1/1000*'[1]4407Imp'!AC$264</f>
        <v>8.6172609999999993E-3</v>
      </c>
      <c r="AF19" s="30">
        <f>1/1000*'[1]4407Imp'!AD$264</f>
        <v>1.5155733000000001E-2</v>
      </c>
      <c r="AG19" s="30">
        <f>1/1000*'[1]4407Imp'!AE$264</f>
        <v>2.5162068999999992E-2</v>
      </c>
      <c r="AH19" s="30">
        <f>1/1000*'[1]4407Imp'!AF$264</f>
        <v>3.7671278999999995E-2</v>
      </c>
      <c r="AI19" s="30">
        <f>1/1000*'[1]4407Imp'!AG$264</f>
        <v>3.4203753999999996E-2</v>
      </c>
      <c r="AJ19" s="30">
        <f>1/1000*'[1]4407Imp'!AH$264</f>
        <v>2.7154010999999999E-2</v>
      </c>
      <c r="AK19" s="30">
        <f>1/1000*'[1]4407Imp'!AI$264</f>
        <v>3.3127026000000004E-2</v>
      </c>
      <c r="AL19" s="30">
        <f>1/1000*'[1]4407Imp'!AJ$264</f>
        <v>7.7783921999999991E-2</v>
      </c>
      <c r="AM19" s="30">
        <f>1/1000*'[1]4407Imp'!AK$264</f>
        <v>4.5407695000000005E-2</v>
      </c>
      <c r="AN19" s="30">
        <f>1/1000*'[1]4407Imp'!AL$264</f>
        <v>9.8807035000000001E-2</v>
      </c>
      <c r="AO19" s="30">
        <f>1/1000*'[1]4407Imp'!AM$264</f>
        <v>9.4364280000000009E-2</v>
      </c>
      <c r="AP19" s="30">
        <f>1/1000*'[1]4407Imp'!AN$264</f>
        <v>5.7492334999999999E-2</v>
      </c>
      <c r="AQ19" s="30">
        <f>1/1000*'[1]4407Imp'!AO$264</f>
        <v>7.5266622999999991E-2</v>
      </c>
      <c r="AR19" s="30">
        <f>1/1000*'[1]4407Imp'!AP$264</f>
        <v>0.10135219899999999</v>
      </c>
      <c r="AS19" s="30">
        <f>1/1000*'[1]4407Imp'!AQ$264</f>
        <v>0.11521513500000001</v>
      </c>
      <c r="AT19" s="30">
        <f>1/1000*'[1]4407Imp'!AR$264</f>
        <v>9.2437941999999995E-2</v>
      </c>
      <c r="AU19" s="30">
        <f>1/1000*'[1]4407Imp'!AS$264</f>
        <v>0.11892395700000001</v>
      </c>
      <c r="AV19" s="30">
        <f>1/1000*'[1]4407Imp'!AT$264</f>
        <v>0.23042095800000001</v>
      </c>
      <c r="AW19" s="30">
        <f>1/1000*'[1]4407Imp'!AU$264</f>
        <v>0.11346739499999998</v>
      </c>
      <c r="AX19" s="30">
        <f>1/1000*'[1]4407Imp'!AV$264</f>
        <v>9.3953437000000001E-2</v>
      </c>
      <c r="AY19" s="30">
        <f>1/1000*'[1]4407Imp'!AW$264</f>
        <v>0.24083312799999995</v>
      </c>
      <c r="AZ19" s="30">
        <f>1/1000*'[1]4407Imp'!AX$264</f>
        <v>0.50232683834800007</v>
      </c>
      <c r="BA19" s="30">
        <f>1/1000*'[1]4407Imp'!AY$264</f>
        <v>0.14431960128499999</v>
      </c>
      <c r="BB19" s="30">
        <f>1/1000*'[1]4407Imp'!AZ$264</f>
        <v>0</v>
      </c>
      <c r="BC19" s="30">
        <f>1/1000*'[1]4407Imp'!BA$264</f>
        <v>0</v>
      </c>
      <c r="BD19" s="215"/>
    </row>
    <row r="20" spans="2:56">
      <c r="B20" s="5" t="s">
        <v>58</v>
      </c>
      <c r="C20" s="45">
        <f>1/$A$1*'[1]4407Imp'!$B$16</f>
        <v>1.07683772E-2</v>
      </c>
      <c r="D20" s="10">
        <f>1/$A$1*'[1]4407Imp'!$C$16</f>
        <v>7.6693679999999991E-4</v>
      </c>
      <c r="E20" s="10">
        <f>1/$A$1*'[1]4407Imp'!$D$16</f>
        <v>8.2486180000000003E-4</v>
      </c>
      <c r="F20" s="10">
        <f>1/$A$1*'[1]4407Imp'!$E$16</f>
        <v>6.9562899999999995E-3</v>
      </c>
      <c r="G20" s="10">
        <f>1/$A$1*'[1]4407Imp'!$F$16</f>
        <v>2.4827000000000002E-2</v>
      </c>
      <c r="H20" s="10">
        <f>1/$A$1*'[1]4407Imp'!$G$16</f>
        <v>1.0374999999999999E-2</v>
      </c>
      <c r="I20" s="10">
        <f>1/$A$1*'[1]4407Imp'!$H$16</f>
        <v>1.152E-3</v>
      </c>
      <c r="J20" s="37">
        <f>1/$A$1*'[1]4407Imp'!$I$16</f>
        <v>1.3021999999999999E-2</v>
      </c>
      <c r="K20" s="37">
        <f>1/$A$1*'[1]4407Imp'!$J$16</f>
        <v>8.1549999999999997E-2</v>
      </c>
      <c r="L20" s="37">
        <f>1/$A$1*'[1]4407Imp'!$K$16</f>
        <v>2.7970999999999999E-2</v>
      </c>
      <c r="M20" s="10">
        <f>1/$A$1*'[1]4407Imp'!L$16</f>
        <v>5.6505999999999987E-2</v>
      </c>
      <c r="N20" s="10">
        <f>1/$A$1*'[1]4407Imp'!M$16</f>
        <v>2.4104999999999994E-2</v>
      </c>
      <c r="O20" s="10">
        <f>1/$A$1*'[1]4407Imp'!N$16</f>
        <v>1.5463999999999999E-2</v>
      </c>
      <c r="P20" s="10">
        <f>1/$A$1*'[1]4407Imp'!O$16</f>
        <v>2.2486999999999997E-2</v>
      </c>
      <c r="Q20" s="10">
        <f>1/$A$1*'[1]4407Imp'!P$16</f>
        <v>4.6965999999999994E-2</v>
      </c>
      <c r="R20" s="10">
        <f>1/$A$1*'[1]4407Imp'!Q$16</f>
        <v>3.816399999999999E-2</v>
      </c>
      <c r="S20" s="10">
        <f>1/$A$1*'[1]4407Imp'!R$16</f>
        <v>1.6161999999999996E-2</v>
      </c>
      <c r="T20" s="10">
        <f>1/$A$1*'[1]4407Imp'!S$16</f>
        <v>1.3420836999999998E-2</v>
      </c>
      <c r="U20" s="10">
        <f>1/$A$1*'[1]4407Imp'!T$16</f>
        <v>3.6553898628571418E-2</v>
      </c>
      <c r="V20" s="10">
        <f>1/$A$1*'[1]4407Imp'!U$16</f>
        <v>1.934E-2</v>
      </c>
      <c r="W20" s="10">
        <f>1/$A$1*'[1]4407Imp'!V$16</f>
        <v>1.2646999999999999E-2</v>
      </c>
      <c r="X20" s="10">
        <f>1/$A$1*'[1]4407Imp'!W$16</f>
        <v>2.1585999999999998E-2</v>
      </c>
      <c r="Y20" s="10">
        <f>1/$A$1*'[1]4407Imp'!X$16</f>
        <v>3.1494620000000001E-2</v>
      </c>
      <c r="Z20" s="10">
        <f>1/$A$1*'[1]4407Imp'!Y$16</f>
        <v>3.7782285714285706E-2</v>
      </c>
      <c r="AA20" s="10">
        <f>1/$A$1*'[1]4407Imp'!Z$16</f>
        <v>0</v>
      </c>
      <c r="AB20" s="10">
        <f>1/$A$1*'[1]4407Imp'!AA$16</f>
        <v>0</v>
      </c>
      <c r="AC20" s="4"/>
      <c r="AD20" s="45">
        <f>1/1000*'[1]4407Imp'!AB$16</f>
        <v>3.0530769999999995E-3</v>
      </c>
      <c r="AE20" s="10">
        <f>1/1000*'[1]4407Imp'!AC$16</f>
        <v>1.3777E-4</v>
      </c>
      <c r="AF20" s="10">
        <f>1/1000*'[1]4407Imp'!AD$16</f>
        <v>1.6221000000000001E-4</v>
      </c>
      <c r="AG20" s="10">
        <f>1/1000*'[1]4407Imp'!AE$16</f>
        <v>2.7825159999999996E-3</v>
      </c>
      <c r="AH20" s="10">
        <f>1/1000*'[1]4407Imp'!AF$16</f>
        <v>5.5809799999999993E-3</v>
      </c>
      <c r="AI20" s="10">
        <f>1/1000*'[1]4407Imp'!AG$16</f>
        <v>2.239581E-3</v>
      </c>
      <c r="AJ20" s="10">
        <f>1/1000*'[1]4407Imp'!AH$16</f>
        <v>2.5788200000000002E-4</v>
      </c>
      <c r="AK20" s="10">
        <f>1/1000*'[1]4407Imp'!AI$16</f>
        <v>3.2442769999999998E-3</v>
      </c>
      <c r="AL20" s="10">
        <f>1/1000*'[1]4407Imp'!AJ$16</f>
        <v>2.1674315999999999E-2</v>
      </c>
      <c r="AM20" s="10">
        <f>1/1000*'[1]4407Imp'!AK$16</f>
        <v>6.4952540000000007E-3</v>
      </c>
      <c r="AN20" s="10">
        <f>1/1000*'[1]4407Imp'!AL$16</f>
        <v>1.461777E-2</v>
      </c>
      <c r="AO20" s="10">
        <f>1/1000*'[1]4407Imp'!AM$16</f>
        <v>6.8799489999999998E-3</v>
      </c>
      <c r="AP20" s="10">
        <f>1/1000*'[1]4407Imp'!AN$16</f>
        <v>4.0398170000000002E-3</v>
      </c>
      <c r="AQ20" s="10">
        <f>1/1000*'[1]4407Imp'!AO$16</f>
        <v>5.6555580000000006E-3</v>
      </c>
      <c r="AR20" s="10">
        <f>1/1000*'[1]4407Imp'!AP$16</f>
        <v>1.3215362E-2</v>
      </c>
      <c r="AS20" s="10">
        <f>1/1000*'[1]4407Imp'!AQ$16</f>
        <v>9.4967519999999989E-3</v>
      </c>
      <c r="AT20" s="10">
        <f>1/1000*'[1]4407Imp'!AR$16</f>
        <v>3.7472859999999998E-3</v>
      </c>
      <c r="AU20" s="10">
        <f>1/1000*'[1]4407Imp'!AS$16</f>
        <v>3.7577829999999998E-3</v>
      </c>
      <c r="AV20" s="10">
        <f>1/1000*'[1]4407Imp'!AT$16</f>
        <v>1.2795492E-2</v>
      </c>
      <c r="AW20" s="10">
        <f>1/1000*'[1]4407Imp'!AU$16</f>
        <v>6.0498639999999994E-3</v>
      </c>
      <c r="AX20" s="10">
        <f>1/1000*'[1]4407Imp'!AV$16</f>
        <v>3.4609269999999999E-3</v>
      </c>
      <c r="AY20" s="10">
        <f>1/1000*'[1]4407Imp'!AW$16</f>
        <v>8.2045989999999999E-3</v>
      </c>
      <c r="AZ20" s="10">
        <f>1/1000*'[1]4407Imp'!AX$16</f>
        <v>1.8897591719E-2</v>
      </c>
      <c r="BA20" s="10">
        <f>1/1000*'[1]4407Imp'!AY$16</f>
        <v>1.2840302281000001E-2</v>
      </c>
      <c r="BB20" s="10">
        <f>1/1000*'[1]4407Imp'!AZ$16</f>
        <v>0</v>
      </c>
      <c r="BC20" s="10">
        <f>1/1000*'[1]4407Imp'!BA$16</f>
        <v>0</v>
      </c>
      <c r="BD20" s="215"/>
    </row>
    <row r="21" spans="2:56">
      <c r="B21" s="5" t="s">
        <v>61</v>
      </c>
      <c r="C21" s="45">
        <f>1/$A$1*'[1]4407Imp'!$B$67</f>
        <v>3.0095378599999997E-2</v>
      </c>
      <c r="D21" s="10">
        <f>1/$A$1*'[1]4407Imp'!$C$67</f>
        <v>1.1088000000000001E-2</v>
      </c>
      <c r="E21" s="10">
        <f>1/$A$1*'[1]4407Imp'!$D$67</f>
        <v>3.3297611199999994E-2</v>
      </c>
      <c r="F21" s="10">
        <f>1/$A$1*'[1]4407Imp'!$E$67</f>
        <v>3.56154375E-2</v>
      </c>
      <c r="G21" s="10">
        <f>1/$A$1*'[1]4407Imp'!$F$67</f>
        <v>6.5847000000000003E-2</v>
      </c>
      <c r="H21" s="10">
        <f>1/$A$1*'[1]4407Imp'!$G$67</f>
        <v>5.3810999999999998E-2</v>
      </c>
      <c r="I21" s="10">
        <f>1/$A$1*'[1]4407Imp'!$H$67</f>
        <v>5.4325000000000005E-2</v>
      </c>
      <c r="J21" s="37">
        <f>1/$A$1*'[1]4407Imp'!$I$67</f>
        <v>6.1846999999999999E-2</v>
      </c>
      <c r="K21" s="37">
        <f>1/$A$1*'[1]4407Imp'!$J$67</f>
        <v>7.4649999999999994E-2</v>
      </c>
      <c r="L21" s="37">
        <f>1/$A$1*'[1]4407Imp'!$K$67</f>
        <v>6.1937999999999993E-2</v>
      </c>
      <c r="M21" s="10">
        <f>1/$A$1*'[1]4407Imp'!L$67</f>
        <v>9.5450999999999994E-2</v>
      </c>
      <c r="N21" s="10">
        <f>1/$A$1*'[1]4407Imp'!M$67</f>
        <v>9.0327999999999978E-2</v>
      </c>
      <c r="O21" s="10">
        <f>1/$A$1*'[1]4407Imp'!N$67</f>
        <v>4.4757999999999992E-2</v>
      </c>
      <c r="P21" s="10">
        <f>1/$A$1*'[1]4407Imp'!O$67</f>
        <v>8.4905999999999995E-2</v>
      </c>
      <c r="Q21" s="10">
        <f>1/$A$1*'[1]4407Imp'!P$67</f>
        <v>0.10284599999999998</v>
      </c>
      <c r="R21" s="10">
        <f>1/$A$1*'[1]4407Imp'!Q$67</f>
        <v>0.10422099999999998</v>
      </c>
      <c r="S21" s="10">
        <f>1/$A$1*'[1]4407Imp'!R$67</f>
        <v>0.108149</v>
      </c>
      <c r="T21" s="10">
        <f>1/$A$1*'[1]4407Imp'!S$67</f>
        <v>9.1426999999999994E-2</v>
      </c>
      <c r="U21" s="10">
        <f>1/$A$1*'[1]4407Imp'!T$67</f>
        <v>0.1015019457142857</v>
      </c>
      <c r="V21" s="10">
        <f>1/$A$1*'[1]4407Imp'!U$67</f>
        <v>6.2608999999999998E-2</v>
      </c>
      <c r="W21" s="10">
        <f>1/$A$1*'[1]4407Imp'!V$67</f>
        <v>3.6264999999999999E-2</v>
      </c>
      <c r="X21" s="10">
        <f>1/$A$1*'[1]4407Imp'!W$67</f>
        <v>5.5476999999999992E-2</v>
      </c>
      <c r="Y21" s="10">
        <f>1/$A$1*'[1]4407Imp'!X$67</f>
        <v>6.4383739999999995E-2</v>
      </c>
      <c r="Z21" s="10">
        <f>1/$A$1*'[1]4407Imp'!Y$67</f>
        <v>3.6288681318681307E-2</v>
      </c>
      <c r="AA21" s="10">
        <f>1/$A$1*'[1]4407Imp'!Z$67</f>
        <v>0</v>
      </c>
      <c r="AB21" s="10">
        <f>1/$A$1*'[1]4407Imp'!AA$67</f>
        <v>0</v>
      </c>
      <c r="AC21" s="4"/>
      <c r="AD21" s="45">
        <f>1/1000*'[1]4407Imp'!AB$67</f>
        <v>7.5412459999999997E-3</v>
      </c>
      <c r="AE21" s="10">
        <f>1/1000*'[1]4407Imp'!AC$67</f>
        <v>1.7502469999999999E-3</v>
      </c>
      <c r="AF21" s="10">
        <f>1/1000*'[1]4407Imp'!AD$67</f>
        <v>6.6485680000000005E-3</v>
      </c>
      <c r="AG21" s="10">
        <f>1/1000*'[1]4407Imp'!AE$67</f>
        <v>1.4246175E-2</v>
      </c>
      <c r="AH21" s="10">
        <f>1/1000*'[1]4407Imp'!AF$67</f>
        <v>1.5700507999999998E-2</v>
      </c>
      <c r="AI21" s="10">
        <f>1/1000*'[1]4407Imp'!AG$67</f>
        <v>1.2519019000000001E-2</v>
      </c>
      <c r="AJ21" s="10">
        <f>1/1000*'[1]4407Imp'!AH$67</f>
        <v>1.1398444999999998E-2</v>
      </c>
      <c r="AK21" s="10">
        <f>1/1000*'[1]4407Imp'!AI$67</f>
        <v>1.4702438E-2</v>
      </c>
      <c r="AL21" s="10">
        <f>1/1000*'[1]4407Imp'!AJ$67</f>
        <v>2.1581782000000001E-2</v>
      </c>
      <c r="AM21" s="10">
        <f>1/1000*'[1]4407Imp'!AK$67</f>
        <v>1.5340686999999999E-2</v>
      </c>
      <c r="AN21" s="10">
        <f>1/1000*'[1]4407Imp'!AL$67</f>
        <v>2.7778685000000001E-2</v>
      </c>
      <c r="AO21" s="10">
        <f>1/1000*'[1]4407Imp'!AM$67</f>
        <v>2.9287166999999999E-2</v>
      </c>
      <c r="AP21" s="10">
        <f>1/1000*'[1]4407Imp'!AN$67</f>
        <v>1.2597322000000001E-2</v>
      </c>
      <c r="AQ21" s="10">
        <f>1/1000*'[1]4407Imp'!AO$67</f>
        <v>2.2768259999999998E-2</v>
      </c>
      <c r="AR21" s="10">
        <f>1/1000*'[1]4407Imp'!AP$67</f>
        <v>3.0650896E-2</v>
      </c>
      <c r="AS21" s="10">
        <f>1/1000*'[1]4407Imp'!AQ$67</f>
        <v>2.8066182999999998E-2</v>
      </c>
      <c r="AT21" s="10">
        <f>1/1000*'[1]4407Imp'!AR$67</f>
        <v>2.6749803999999999E-2</v>
      </c>
      <c r="AU21" s="10">
        <f>1/1000*'[1]4407Imp'!AS$67</f>
        <v>2.6673444999999997E-2</v>
      </c>
      <c r="AV21" s="10">
        <f>1/1000*'[1]4407Imp'!AT$67</f>
        <v>3.5525680999999996E-2</v>
      </c>
      <c r="AW21" s="10">
        <f>1/1000*'[1]4407Imp'!AU$67</f>
        <v>2.0957428E-2</v>
      </c>
      <c r="AX21" s="10">
        <f>1/1000*'[1]4407Imp'!AV$67</f>
        <v>1.0793796000000001E-2</v>
      </c>
      <c r="AY21" s="10">
        <f>1/1000*'[1]4407Imp'!AW$67</f>
        <v>2.2106710000000002E-2</v>
      </c>
      <c r="AZ21" s="10">
        <f>1/1000*'[1]4407Imp'!AX$67</f>
        <v>3.8612113989000003E-2</v>
      </c>
      <c r="BA21" s="10">
        <f>1/1000*'[1]4407Imp'!AY$67</f>
        <v>1.2740386261999999E-2</v>
      </c>
      <c r="BB21" s="10">
        <f>1/1000*'[1]4407Imp'!AZ$67</f>
        <v>0</v>
      </c>
      <c r="BC21" s="10">
        <f>1/1000*'[1]4407Imp'!BA$67</f>
        <v>0</v>
      </c>
      <c r="BD21" s="215"/>
    </row>
    <row r="22" spans="2:56">
      <c r="B22" s="5" t="s">
        <v>60</v>
      </c>
      <c r="C22" s="45">
        <f>1/$A$1*'[1]4407Imp'!$B$79</f>
        <v>2.3167368000000001E-3</v>
      </c>
      <c r="D22" s="10">
        <f>1/$A$1*'[1]4407Imp'!$C$79</f>
        <v>0</v>
      </c>
      <c r="E22" s="10">
        <f>1/$A$1*'[1]4407Imp'!$D$79</f>
        <v>9.0886180000000001E-4</v>
      </c>
      <c r="F22" s="10">
        <f>1/$A$1*'[1]4407Imp'!$E$79</f>
        <v>1.15302E-3</v>
      </c>
      <c r="G22" s="10">
        <f>1/$A$1*'[1]4407Imp'!$F$79</f>
        <v>2.4546999999999999E-2</v>
      </c>
      <c r="H22" s="10">
        <f>1/$A$1*'[1]4407Imp'!$G$79</f>
        <v>2.5579999999999999E-2</v>
      </c>
      <c r="I22" s="10">
        <f>1/$A$1*'[1]4407Imp'!$H$79</f>
        <v>1.6833999999999998E-2</v>
      </c>
      <c r="J22" s="37">
        <f>1/$A$1*'[1]4407Imp'!$I$79</f>
        <v>7.7799999999999996E-3</v>
      </c>
      <c r="K22" s="37">
        <f>1/$A$1*'[1]4407Imp'!$J$79</f>
        <v>2.2114999999999999E-2</v>
      </c>
      <c r="L22" s="37">
        <f>1/$A$1*'[1]4407Imp'!$K$79</f>
        <v>2.1271999999999999E-2</v>
      </c>
      <c r="M22" s="10">
        <f>1/$A$1*'[1]4407Imp'!L$79</f>
        <v>6.6316999999999987E-2</v>
      </c>
      <c r="N22" s="10">
        <f>1/$A$1*'[1]4407Imp'!M$79</f>
        <v>5.7741999999999988E-2</v>
      </c>
      <c r="O22" s="10">
        <f>1/$A$1*'[1]4407Imp'!N$79</f>
        <v>4.2237999999999991E-2</v>
      </c>
      <c r="P22" s="10">
        <f>1/$A$1*'[1]4407Imp'!O$79</f>
        <v>4.4035999999999992E-2</v>
      </c>
      <c r="Q22" s="10">
        <f>1/$A$1*'[1]4407Imp'!P$79</f>
        <v>3.9789999999999999E-2</v>
      </c>
      <c r="R22" s="10">
        <f>1/$A$1*'[1]4407Imp'!Q$79</f>
        <v>6.9123999999999991E-2</v>
      </c>
      <c r="S22" s="10">
        <f>1/$A$1*'[1]4407Imp'!R$79</f>
        <v>7.0679999999999993E-2</v>
      </c>
      <c r="T22" s="10">
        <f>1/$A$1*'[1]4407Imp'!S$79</f>
        <v>0.113125</v>
      </c>
      <c r="U22" s="10">
        <f>1/$A$1*'[1]4407Imp'!T$79</f>
        <v>0.12159913637142857</v>
      </c>
      <c r="V22" s="10">
        <f>1/$A$1*'[1]4407Imp'!U$79</f>
        <v>7.9746999999999998E-2</v>
      </c>
      <c r="W22" s="10">
        <f>1/$A$1*'[1]4407Imp'!V$79</f>
        <v>6.0608999999999996E-2</v>
      </c>
      <c r="X22" s="10">
        <f>1/$A$1*'[1]4407Imp'!W$79</f>
        <v>7.3853999999999989E-2</v>
      </c>
      <c r="Y22" s="10">
        <f>1/$A$1*'[1]4407Imp'!X$79</f>
        <v>9.638577999999999E-2</v>
      </c>
      <c r="Z22" s="10">
        <f>1/$A$1*'[1]4407Imp'!Y$79</f>
        <v>3.118975824175824E-2</v>
      </c>
      <c r="AA22" s="10">
        <f>1/$A$1*'[1]4407Imp'!Z$79</f>
        <v>0</v>
      </c>
      <c r="AB22" s="10">
        <f>1/$A$1*'[1]4407Imp'!AA$79</f>
        <v>0</v>
      </c>
      <c r="AC22" s="4"/>
      <c r="AD22" s="45">
        <f>1/1000*'[1]4407Imp'!AB$79</f>
        <v>6.9085999999999996E-4</v>
      </c>
      <c r="AE22" s="10">
        <f>1/1000*'[1]4407Imp'!AC$79</f>
        <v>0</v>
      </c>
      <c r="AF22" s="10">
        <f>1/1000*'[1]4407Imp'!AD$79</f>
        <v>1.7200899999999999E-4</v>
      </c>
      <c r="AG22" s="10">
        <f>1/1000*'[1]4407Imp'!AE$79</f>
        <v>4.6120800000000001E-4</v>
      </c>
      <c r="AH22" s="10">
        <f>1/1000*'[1]4407Imp'!AF$79</f>
        <v>5.5212300000000002E-3</v>
      </c>
      <c r="AI22" s="10">
        <f>1/1000*'[1]4407Imp'!AG$79</f>
        <v>5.8215179999999995E-3</v>
      </c>
      <c r="AJ22" s="10">
        <f>1/1000*'[1]4407Imp'!AH$79</f>
        <v>3.4785610000000002E-3</v>
      </c>
      <c r="AK22" s="10">
        <f>1/1000*'[1]4407Imp'!AI$79</f>
        <v>1.9272779999999999E-3</v>
      </c>
      <c r="AL22" s="10">
        <f>1/1000*'[1]4407Imp'!AJ$79</f>
        <v>6.6674500000000001E-3</v>
      </c>
      <c r="AM22" s="10">
        <f>1/1000*'[1]4407Imp'!AK$79</f>
        <v>5.5240529999999993E-3</v>
      </c>
      <c r="AN22" s="10">
        <f>1/1000*'[1]4407Imp'!AL$79</f>
        <v>2.1369325999999998E-2</v>
      </c>
      <c r="AO22" s="10">
        <f>1/1000*'[1]4407Imp'!AM$79</f>
        <v>2.1376559999999999E-2</v>
      </c>
      <c r="AP22" s="10">
        <f>1/1000*'[1]4407Imp'!AN$79</f>
        <v>1.5634887E-2</v>
      </c>
      <c r="AQ22" s="10">
        <f>1/1000*'[1]4407Imp'!AO$79</f>
        <v>1.4904510000000001E-2</v>
      </c>
      <c r="AR22" s="10">
        <f>1/1000*'[1]4407Imp'!AP$79</f>
        <v>1.4161999E-2</v>
      </c>
      <c r="AS22" s="10">
        <f>1/1000*'[1]4407Imp'!AQ$79</f>
        <v>2.0601447000000002E-2</v>
      </c>
      <c r="AT22" s="10">
        <f>1/1000*'[1]4407Imp'!AR$79</f>
        <v>1.9079329999999999E-2</v>
      </c>
      <c r="AU22" s="10">
        <f>1/1000*'[1]4407Imp'!AS$79</f>
        <v>3.4836751999999999E-2</v>
      </c>
      <c r="AV22" s="10">
        <f>1/1000*'[1]4407Imp'!AT$79</f>
        <v>4.2917758E-2</v>
      </c>
      <c r="AW22" s="10">
        <f>1/1000*'[1]4407Imp'!AU$79</f>
        <v>2.5273888000000001E-2</v>
      </c>
      <c r="AX22" s="10">
        <f>1/1000*'[1]4407Imp'!AV$79</f>
        <v>1.8806998000000002E-2</v>
      </c>
      <c r="AY22" s="10">
        <f>1/1000*'[1]4407Imp'!AW$79</f>
        <v>3.6394532E-2</v>
      </c>
      <c r="AZ22" s="10">
        <f>1/1000*'[1]4407Imp'!AX$79</f>
        <v>6.2186385348000001E-2</v>
      </c>
      <c r="BA22" s="10">
        <f>1/1000*'[1]4407Imp'!AY$79</f>
        <v>1.3040862843E-2</v>
      </c>
      <c r="BB22" s="10">
        <f>1/1000*'[1]4407Imp'!AZ$79</f>
        <v>0</v>
      </c>
      <c r="BC22" s="10">
        <f>1/1000*'[1]4407Imp'!BA$79</f>
        <v>0</v>
      </c>
      <c r="BD22" s="215"/>
    </row>
    <row r="23" spans="2:56">
      <c r="B23" s="5" t="s">
        <v>59</v>
      </c>
      <c r="C23" s="45">
        <f>1/$A$1*'[1]4407Imp'!$B$84</f>
        <v>2.8357135800000002E-2</v>
      </c>
      <c r="D23" s="10">
        <f>1/$A$1*'[1]4407Imp'!$C$84</f>
        <v>8.2017571999999997E-3</v>
      </c>
      <c r="E23" s="10">
        <f>1/$A$1*'[1]4407Imp'!$D$84</f>
        <v>1.205232E-2</v>
      </c>
      <c r="F23" s="10">
        <f>1/$A$1*'[1]4407Imp'!$E$84</f>
        <v>7.77701E-3</v>
      </c>
      <c r="G23" s="10">
        <f>1/$A$1*'[1]4407Imp'!$F$84</f>
        <v>8.0949999999999998E-3</v>
      </c>
      <c r="H23" s="10">
        <f>1/$A$1*'[1]4407Imp'!$G$84</f>
        <v>1.0721E-2</v>
      </c>
      <c r="I23" s="10">
        <f>1/$A$1*'[1]4407Imp'!$H$84</f>
        <v>5.3559999999999997E-3</v>
      </c>
      <c r="J23" s="37">
        <f>1/$A$1*'[1]4407Imp'!$I$84</f>
        <v>7.3000000000000001E-3</v>
      </c>
      <c r="K23" s="37">
        <f>1/$A$1*'[1]4407Imp'!$J$84</f>
        <v>8.5229999999999993E-3</v>
      </c>
      <c r="L23" s="37">
        <f>1/$A$1*'[1]4407Imp'!$K$84</f>
        <v>7.0709999999999992E-3</v>
      </c>
      <c r="M23" s="10">
        <f>1/$A$1*'[1]4407Imp'!L$84</f>
        <v>1.0319999999999999E-2</v>
      </c>
      <c r="N23" s="10">
        <f>1/$A$1*'[1]4407Imp'!M$84</f>
        <v>1.3719999999999998E-2</v>
      </c>
      <c r="O23" s="10">
        <f>1/$A$1*'[1]4407Imp'!N$84</f>
        <v>1.0565999999999997E-2</v>
      </c>
      <c r="P23" s="10">
        <f>1/$A$1*'[1]4407Imp'!O$84</f>
        <v>1.8897999999999998E-2</v>
      </c>
      <c r="Q23" s="10">
        <f>1/$A$1*'[1]4407Imp'!P$84</f>
        <v>3.3835999999999998E-2</v>
      </c>
      <c r="R23" s="10">
        <f>1/$A$1*'[1]4407Imp'!Q$84</f>
        <v>3.9233999999999998E-2</v>
      </c>
      <c r="S23" s="10">
        <f>1/$A$1*'[1]4407Imp'!R$84</f>
        <v>2.3490999999999998E-2</v>
      </c>
      <c r="T23" s="10">
        <f>1/$A$1*'[1]4407Imp'!S$84</f>
        <v>2.5498999999999997E-2</v>
      </c>
      <c r="U23" s="10">
        <f>1/$A$1*'[1]4407Imp'!T$84</f>
        <v>5.8013202371428554E-2</v>
      </c>
      <c r="V23" s="10">
        <f>1/$A$1*'[1]4407Imp'!U$84</f>
        <v>2.6390999999999991E-2</v>
      </c>
      <c r="W23" s="10">
        <f>1/$A$1*'[1]4407Imp'!V$84</f>
        <v>9.1769999999999977E-3</v>
      </c>
      <c r="X23" s="10">
        <f>1/$A$1*'[1]4407Imp'!W$84</f>
        <v>2.6514999999999997E-2</v>
      </c>
      <c r="Y23" s="10">
        <f>1/$A$1*'[1]4407Imp'!X$84</f>
        <v>4.1691489999999991E-2</v>
      </c>
      <c r="Z23" s="10">
        <f>1/$A$1*'[1]4407Imp'!Y$84</f>
        <v>1.7408164835164833E-2</v>
      </c>
      <c r="AA23" s="10">
        <f>1/$A$1*'[1]4407Imp'!Z$84</f>
        <v>0</v>
      </c>
      <c r="AB23" s="10">
        <f>1/$A$1*'[1]4407Imp'!AA$84</f>
        <v>0</v>
      </c>
      <c r="AC23" s="4"/>
      <c r="AD23" s="45">
        <f>1/1000*'[1]4407Imp'!AB$84</f>
        <v>9.1164000000000002E-3</v>
      </c>
      <c r="AE23" s="10">
        <f>1/1000*'[1]4407Imp'!AC$84</f>
        <v>2.1661859999999996E-3</v>
      </c>
      <c r="AF23" s="10">
        <f>1/1000*'[1]4407Imp'!AD$84</f>
        <v>3.636841E-3</v>
      </c>
      <c r="AG23" s="10">
        <f>1/1000*'[1]4407Imp'!AE$84</f>
        <v>3.110804E-3</v>
      </c>
      <c r="AH23" s="10">
        <f>1/1000*'[1]4407Imp'!AF$84</f>
        <v>2.959209E-3</v>
      </c>
      <c r="AI23" s="10">
        <f>1/1000*'[1]4407Imp'!AG$84</f>
        <v>3.4818030000000003E-3</v>
      </c>
      <c r="AJ23" s="10">
        <f>1/1000*'[1]4407Imp'!AH$84</f>
        <v>2.203478E-3</v>
      </c>
      <c r="AK23" s="10">
        <f>1/1000*'[1]4407Imp'!AI$84</f>
        <v>3.7862639999999997E-3</v>
      </c>
      <c r="AL23" s="10">
        <f>1/1000*'[1]4407Imp'!AJ$84</f>
        <v>4.7715709999999996E-3</v>
      </c>
      <c r="AM23" s="10">
        <f>1/1000*'[1]4407Imp'!AK$84</f>
        <v>3.927626E-3</v>
      </c>
      <c r="AN23" s="10">
        <f>1/1000*'[1]4407Imp'!AL$84</f>
        <v>6.2956769999999995E-3</v>
      </c>
      <c r="AO23" s="10">
        <f>1/1000*'[1]4407Imp'!AM$84</f>
        <v>6.8686409999999991E-3</v>
      </c>
      <c r="AP23" s="10">
        <f>1/1000*'[1]4407Imp'!AN$84</f>
        <v>5.3623999999999998E-3</v>
      </c>
      <c r="AQ23" s="10">
        <f>1/1000*'[1]4407Imp'!AO$84</f>
        <v>7.5409809999999996E-3</v>
      </c>
      <c r="AR23" s="10">
        <f>1/1000*'[1]4407Imp'!AP$84</f>
        <v>1.3085317000000001E-2</v>
      </c>
      <c r="AS23" s="10">
        <f>1/1000*'[1]4407Imp'!AQ$84</f>
        <v>1.2485878999999998E-2</v>
      </c>
      <c r="AT23" s="10">
        <f>1/1000*'[1]4407Imp'!AR$84</f>
        <v>7.8867669999999994E-3</v>
      </c>
      <c r="AU23" s="10">
        <f>1/1000*'[1]4407Imp'!AS$84</f>
        <v>9.2166360000000003E-3</v>
      </c>
      <c r="AV23" s="10">
        <f>1/1000*'[1]4407Imp'!AT$84</f>
        <v>2.0606517999999997E-2</v>
      </c>
      <c r="AW23" s="10">
        <f>1/1000*'[1]4407Imp'!AU$84</f>
        <v>9.3359319999999999E-3</v>
      </c>
      <c r="AX23" s="10">
        <f>1/1000*'[1]4407Imp'!AV$84</f>
        <v>3.8247369999999999E-3</v>
      </c>
      <c r="AY23" s="10">
        <f>1/1000*'[1]4407Imp'!AW$84</f>
        <v>1.290138E-2</v>
      </c>
      <c r="AZ23" s="10">
        <f>1/1000*'[1]4407Imp'!AX$84</f>
        <v>2.5577553508999998E-2</v>
      </c>
      <c r="BA23" s="10">
        <f>1/1000*'[1]4407Imp'!AY$84</f>
        <v>6.7499759439999998E-3</v>
      </c>
      <c r="BB23" s="10">
        <f>1/1000*'[1]4407Imp'!AZ$84</f>
        <v>0</v>
      </c>
      <c r="BC23" s="10">
        <f>1/1000*'[1]4407Imp'!BA$84</f>
        <v>0</v>
      </c>
      <c r="BD23" s="215"/>
    </row>
    <row r="24" spans="2:56">
      <c r="B24" s="5" t="s">
        <v>35</v>
      </c>
      <c r="C24" s="45">
        <f>1/$A$1*'[1]4407Imp'!$B$91</f>
        <v>6.5239649999999996E-3</v>
      </c>
      <c r="D24" s="10">
        <f>1/$A$1*'[1]4407Imp'!$C$91</f>
        <v>2.9574720000000003E-4</v>
      </c>
      <c r="E24" s="10">
        <f>1/$A$1*'[1]4407Imp'!$D$91</f>
        <v>4.0927179999999995E-4</v>
      </c>
      <c r="F24" s="10">
        <f>1/$A$1*'[1]4407Imp'!$E$91</f>
        <v>5.1233108333333327E-4</v>
      </c>
      <c r="G24" s="10">
        <f>1/$A$1*'[1]4407Imp'!$F$91</f>
        <v>1.2570999999999997E-2</v>
      </c>
      <c r="H24" s="10">
        <f>1/$A$1*'[1]4407Imp'!$G$91</f>
        <v>1.4374E-2</v>
      </c>
      <c r="I24" s="10">
        <f>1/$A$1*'[1]4407Imp'!$H$91</f>
        <v>1.5776999999999999E-2</v>
      </c>
      <c r="J24" s="37">
        <f>1/$A$1*'[1]4407Imp'!$I$91</f>
        <v>1.7007999999999999E-2</v>
      </c>
      <c r="K24" s="37">
        <f>1/$A$1*'[1]4407Imp'!$J$91</f>
        <v>4.6730999999999995E-2</v>
      </c>
      <c r="L24" s="37">
        <f>1/$A$1*'[1]4407Imp'!$K$91</f>
        <v>3.5529999999999999E-2</v>
      </c>
      <c r="M24" s="10">
        <f>1/$A$1*'[1]4407Imp'!L$91</f>
        <v>5.03831E-2</v>
      </c>
      <c r="N24" s="10">
        <f>1/$A$1*'[1]4407Imp'!M$91</f>
        <v>3.8656999999999997E-2</v>
      </c>
      <c r="O24" s="10">
        <f>1/$A$1*'[1]4407Imp'!N$91</f>
        <v>3.3380999999999994E-2</v>
      </c>
      <c r="P24" s="10">
        <f>1/$A$1*'[1]4407Imp'!O$91</f>
        <v>4.5813419999999994E-2</v>
      </c>
      <c r="Q24" s="10">
        <f>1/$A$1*'[1]4407Imp'!P$91</f>
        <v>4.0916000000000001E-2</v>
      </c>
      <c r="R24" s="10">
        <f>1/$A$1*'[1]4407Imp'!Q$91</f>
        <v>4.9720999999999994E-2</v>
      </c>
      <c r="S24" s="10">
        <f>1/$A$1*'[1]4407Imp'!R$91</f>
        <v>3.3589831999999993E-2</v>
      </c>
      <c r="T24" s="10">
        <f>1/$A$1*'[1]4407Imp'!S$91</f>
        <v>2.7631999999999993E-2</v>
      </c>
      <c r="U24" s="10">
        <f>1/$A$1*'[1]4407Imp'!T$91</f>
        <v>0.13570224937142855</v>
      </c>
      <c r="V24" s="10">
        <f>1/$A$1*'[1]4407Imp'!U$91</f>
        <v>4.1745999999999991E-2</v>
      </c>
      <c r="W24" s="10">
        <f>1/$A$1*'[1]4407Imp'!V$91</f>
        <v>4.9265000000000003E-2</v>
      </c>
      <c r="X24" s="10">
        <f>1/$A$1*'[1]4407Imp'!W$91</f>
        <v>0.12216229599999999</v>
      </c>
      <c r="Y24" s="10">
        <f>1/$A$1*'[1]4407Imp'!X$91</f>
        <v>0.22931578999999999</v>
      </c>
      <c r="Z24" s="10">
        <f>1/$A$1*'[1]4407Imp'!Y$91</f>
        <v>8.1900199999999992E-2</v>
      </c>
      <c r="AA24" s="10">
        <f>1/$A$1*'[1]4407Imp'!Z$91</f>
        <v>0</v>
      </c>
      <c r="AB24" s="10">
        <f>1/$A$1*'[1]4407Imp'!AA$91</f>
        <v>0</v>
      </c>
      <c r="AC24" s="4"/>
      <c r="AD24" s="45">
        <f>1/1000*'[1]4407Imp'!AB$91</f>
        <v>2.0743239999999998E-3</v>
      </c>
      <c r="AE24" s="10">
        <f>1/1000*'[1]4407Imp'!AC$91</f>
        <v>2.0836000000000002E-4</v>
      </c>
      <c r="AF24" s="10">
        <f>1/1000*'[1]4407Imp'!AD$91</f>
        <v>3.2783500000000001E-4</v>
      </c>
      <c r="AG24" s="10">
        <f>1/1000*'[1]4407Imp'!AE$91</f>
        <v>2.9725200000000002E-4</v>
      </c>
      <c r="AH24" s="10">
        <f>1/1000*'[1]4407Imp'!AF$91</f>
        <v>3.044728E-3</v>
      </c>
      <c r="AI24" s="10">
        <f>1/1000*'[1]4407Imp'!AG$91</f>
        <v>3.041223E-3</v>
      </c>
      <c r="AJ24" s="10">
        <f>1/1000*'[1]4407Imp'!AH$91</f>
        <v>3.2127919999999999E-3</v>
      </c>
      <c r="AK24" s="10">
        <f>1/1000*'[1]4407Imp'!AI$91</f>
        <v>3.842317E-3</v>
      </c>
      <c r="AL24" s="10">
        <f>1/1000*'[1]4407Imp'!AJ$91</f>
        <v>1.2003719999999999E-2</v>
      </c>
      <c r="AM24" s="10">
        <f>1/1000*'[1]4407Imp'!AK$91</f>
        <v>8.869148999999998E-3</v>
      </c>
      <c r="AN24" s="10">
        <f>1/1000*'[1]4407Imp'!AL$91</f>
        <v>1.2799524E-2</v>
      </c>
      <c r="AO24" s="10">
        <f>1/1000*'[1]4407Imp'!AM$91</f>
        <v>1.0325266E-2</v>
      </c>
      <c r="AP24" s="10">
        <f>1/1000*'[1]4407Imp'!AN$91</f>
        <v>7.8374619999999999E-3</v>
      </c>
      <c r="AQ24" s="10">
        <f>1/1000*'[1]4407Imp'!AO$91</f>
        <v>1.0963173999999999E-2</v>
      </c>
      <c r="AR24" s="10">
        <f>1/1000*'[1]4407Imp'!AP$91</f>
        <v>1.025943E-2</v>
      </c>
      <c r="AS24" s="10">
        <f>1/1000*'[1]4407Imp'!AQ$91</f>
        <v>1.0431961E-2</v>
      </c>
      <c r="AT24" s="10">
        <f>1/1000*'[1]4407Imp'!AR$91</f>
        <v>6.6899469999999999E-3</v>
      </c>
      <c r="AU24" s="10">
        <f>1/1000*'[1]4407Imp'!AS$91</f>
        <v>7.6393619999999994E-3</v>
      </c>
      <c r="AV24" s="10">
        <f>1/1000*'[1]4407Imp'!AT$91</f>
        <v>4.8926366999999998E-2</v>
      </c>
      <c r="AW24" s="10">
        <f>1/1000*'[1]4407Imp'!AU$91</f>
        <v>1.2198089000000001E-2</v>
      </c>
      <c r="AX24" s="10">
        <f>1/1000*'[1]4407Imp'!AV$91</f>
        <v>1.4181319999999999E-2</v>
      </c>
      <c r="AY24" s="10">
        <f>1/1000*'[1]4407Imp'!AW$91</f>
        <v>6.6475377999999988E-2</v>
      </c>
      <c r="AZ24" s="10">
        <f>1/1000*'[1]4407Imp'!AX$91</f>
        <v>0.14924696374299995</v>
      </c>
      <c r="BA24" s="10">
        <f>1/1000*'[1]4407Imp'!AY$91</f>
        <v>2.9231423910000002E-2</v>
      </c>
      <c r="BB24" s="10">
        <f>1/1000*'[1]4407Imp'!AZ$91</f>
        <v>0</v>
      </c>
      <c r="BC24" s="10">
        <f>1/1000*'[1]4407Imp'!BA$91</f>
        <v>0</v>
      </c>
      <c r="BD24" s="215"/>
    </row>
    <row r="25" spans="2:56">
      <c r="B25" s="50" t="s">
        <v>181</v>
      </c>
      <c r="C25" s="45">
        <f>1/$A$1*'[1]4407Imp'!$B$132</f>
        <v>0</v>
      </c>
      <c r="D25" s="10">
        <f>1/$A$1*'[1]4407Imp'!$C$132</f>
        <v>0</v>
      </c>
      <c r="E25" s="10">
        <f>1/$A$1*'[1]4407Imp'!$D$132</f>
        <v>0</v>
      </c>
      <c r="F25" s="10">
        <f>1/$A$1*'[1]4407Imp'!$E$132</f>
        <v>0</v>
      </c>
      <c r="G25" s="10">
        <f>1/$A$1*'[1]4407Imp'!$F$132</f>
        <v>2.578E-3</v>
      </c>
      <c r="H25" s="10">
        <f>1/$A$1*'[1]4407Imp'!$G$132</f>
        <v>3.98E-3</v>
      </c>
      <c r="I25" s="10">
        <f>1/$A$1*'[1]4407Imp'!$H$132</f>
        <v>7.1329999999999996E-3</v>
      </c>
      <c r="J25" s="37">
        <f>1/$A$1*'[1]4407Imp'!$I$132</f>
        <v>1.7280000000000002E-3</v>
      </c>
      <c r="K25" s="37">
        <f>1/$A$1*'[1]4407Imp'!$J$132</f>
        <v>7.5669999999999999E-3</v>
      </c>
      <c r="L25" s="37">
        <f>1/$A$1*'[1]4407Imp'!$K$132</f>
        <v>4.8720000000000005E-3</v>
      </c>
      <c r="M25" s="10">
        <f>1/$A$1*'[1]4407Imp'!L$132</f>
        <v>1.8907999999999994E-2</v>
      </c>
      <c r="N25" s="10">
        <f>1/$A$1*'[1]4407Imp'!M$132</f>
        <v>1.9326999999999997E-2</v>
      </c>
      <c r="O25" s="10">
        <f>1/$A$1*'[1]4407Imp'!N$132</f>
        <v>1.6259999999999997E-2</v>
      </c>
      <c r="P25" s="10">
        <f>1/$A$1*'[1]4407Imp'!O$132</f>
        <v>2.3561999999999996E-2</v>
      </c>
      <c r="Q25" s="10">
        <f>1/$A$1*'[1]4407Imp'!P$132</f>
        <v>2.7364999999999997E-2</v>
      </c>
      <c r="R25" s="10">
        <f>1/$A$1*'[1]4407Imp'!Q$132</f>
        <v>3.1257E-2</v>
      </c>
      <c r="S25" s="10">
        <f>1/$A$1*'[1]4407Imp'!R$132</f>
        <v>3.1247999999999995E-2</v>
      </c>
      <c r="T25" s="10">
        <f>1/$A$1*'[1]4407Imp'!S$132</f>
        <v>3.2602999999999993E-2</v>
      </c>
      <c r="U25" s="10">
        <f>1/$A$1*'[1]4407Imp'!T$132</f>
        <v>3.6255161628571425E-2</v>
      </c>
      <c r="V25" s="10">
        <f>1/$A$1*'[1]4407Imp'!U$132</f>
        <v>3.4776999999999995E-2</v>
      </c>
      <c r="W25" s="10">
        <f>1/$A$1*'[1]4407Imp'!V$132</f>
        <v>3.9527999999999994E-2</v>
      </c>
      <c r="X25" s="10">
        <f>1/$A$1*'[1]4407Imp'!W$132</f>
        <v>5.3734999999999984E-2</v>
      </c>
      <c r="Y25" s="10">
        <f>1/$A$1*'[1]4407Imp'!X$132</f>
        <v>0.14024170999999996</v>
      </c>
      <c r="Z25" s="10">
        <f>1/$A$1*'[1]4407Imp'!Y$132</f>
        <v>8.797443759340659E-2</v>
      </c>
      <c r="AA25" s="10">
        <f>1/$A$1*'[1]4407Imp'!Z$132</f>
        <v>0</v>
      </c>
      <c r="AB25" s="10">
        <f>1/$A$1*'[1]4407Imp'!AA$132</f>
        <v>0</v>
      </c>
      <c r="AC25" s="4"/>
      <c r="AD25" s="45">
        <f>1/1000*'[1]4407Imp'!AB$132</f>
        <v>0</v>
      </c>
      <c r="AE25" s="10">
        <f>1/1000*'[1]4407Imp'!AC$132</f>
        <v>0</v>
      </c>
      <c r="AF25" s="10">
        <f>1/1000*'[1]4407Imp'!AD$132</f>
        <v>0</v>
      </c>
      <c r="AG25" s="10">
        <f>1/1000*'[1]4407Imp'!AE$132</f>
        <v>0</v>
      </c>
      <c r="AH25" s="10">
        <f>1/1000*'[1]4407Imp'!AF$132</f>
        <v>5.0667900000000001E-4</v>
      </c>
      <c r="AI25" s="10">
        <f>1/1000*'[1]4407Imp'!AG$132</f>
        <v>8.0047799999999998E-4</v>
      </c>
      <c r="AJ25" s="10">
        <f>1/1000*'[1]4407Imp'!AH$132</f>
        <v>1.2907890000000001E-3</v>
      </c>
      <c r="AK25" s="10">
        <f>1/1000*'[1]4407Imp'!AI$132</f>
        <v>4.0857299999999997E-4</v>
      </c>
      <c r="AL25" s="10">
        <f>1/1000*'[1]4407Imp'!AJ$132</f>
        <v>2.0054829999999997E-3</v>
      </c>
      <c r="AM25" s="10">
        <f>1/1000*'[1]4407Imp'!AK$132</f>
        <v>1.058526E-3</v>
      </c>
      <c r="AN25" s="10">
        <f>1/1000*'[1]4407Imp'!AL$132</f>
        <v>4.3734289999999999E-3</v>
      </c>
      <c r="AO25" s="10">
        <f>1/1000*'[1]4407Imp'!AM$132</f>
        <v>5.2177869999999998E-3</v>
      </c>
      <c r="AP25" s="10">
        <f>1/1000*'[1]4407Imp'!AN$132</f>
        <v>4.9575030000000003E-3</v>
      </c>
      <c r="AQ25" s="10">
        <f>1/1000*'[1]4407Imp'!AO$132</f>
        <v>6.8119349999999999E-3</v>
      </c>
      <c r="AR25" s="10">
        <f>1/1000*'[1]4407Imp'!AP$132</f>
        <v>8.594595E-3</v>
      </c>
      <c r="AS25" s="10">
        <f>1/1000*'[1]4407Imp'!AQ$132</f>
        <v>8.2917089999999995E-3</v>
      </c>
      <c r="AT25" s="10">
        <f>1/1000*'[1]4407Imp'!AR$132</f>
        <v>7.8521570000000002E-3</v>
      </c>
      <c r="AU25" s="10">
        <f>1/1000*'[1]4407Imp'!AS$132</f>
        <v>9.471605000000001E-3</v>
      </c>
      <c r="AV25" s="10">
        <f>1/1000*'[1]4407Imp'!AT$132</f>
        <v>1.2693258000000001E-2</v>
      </c>
      <c r="AW25" s="10">
        <f>1/1000*'[1]4407Imp'!AU$132</f>
        <v>1.0919203999999998E-2</v>
      </c>
      <c r="AX25" s="10">
        <f>1/1000*'[1]4407Imp'!AV$132</f>
        <v>1.1585349999999999E-2</v>
      </c>
      <c r="AY25" s="10">
        <f>1/1000*'[1]4407Imp'!AW$132</f>
        <v>2.6165168999999999E-2</v>
      </c>
      <c r="AZ25" s="10">
        <f>1/1000*'[1]4407Imp'!AX$132</f>
        <v>9.4522387242999995E-2</v>
      </c>
      <c r="BA25" s="10">
        <f>1/1000*'[1]4407Imp'!AY$132</f>
        <v>3.2832029684000008E-2</v>
      </c>
      <c r="BB25" s="10">
        <f>1/1000*'[1]4407Imp'!AZ$132</f>
        <v>0</v>
      </c>
      <c r="BC25" s="10">
        <f>1/1000*'[1]4407Imp'!BA$132</f>
        <v>0</v>
      </c>
      <c r="BD25" s="215"/>
    </row>
    <row r="26" spans="2:56">
      <c r="B26" s="50" t="s">
        <v>43</v>
      </c>
      <c r="C26" s="45">
        <f>1/$A$1*'[1]4407Imp'!$B$225</f>
        <v>4.5417568000000004E-3</v>
      </c>
      <c r="D26" s="10">
        <f>1/$A$1*'[1]4407Imp'!$C$225</f>
        <v>4.2020999999999994E-3</v>
      </c>
      <c r="E26" s="10">
        <f>1/$A$1*'[1]4407Imp'!$D$225</f>
        <v>4.5351950000000005E-3</v>
      </c>
      <c r="F26" s="10">
        <f>1/$A$1*'[1]4407Imp'!$E$225</f>
        <v>2.4085974999999999E-3</v>
      </c>
      <c r="G26" s="10">
        <f>1/$A$1*'[1]4407Imp'!$F$225</f>
        <v>3.5049999999999999E-3</v>
      </c>
      <c r="H26" s="10">
        <f>1/$A$1*'[1]4407Imp'!$G$225</f>
        <v>1.5659999999999999E-3</v>
      </c>
      <c r="I26" s="10">
        <f>1/$A$1*'[1]4407Imp'!$H$225</f>
        <v>4.1799999999999997E-4</v>
      </c>
      <c r="J26" s="37">
        <f>1/$A$1*'[1]4407Imp'!$I$225</f>
        <v>1.6069999999999999E-3</v>
      </c>
      <c r="K26" s="37">
        <f>1/$A$1*'[1]4407Imp'!$J$225</f>
        <v>9.6679999999999995E-3</v>
      </c>
      <c r="L26" s="37">
        <f>1/$A$1*'[1]4407Imp'!$K$225</f>
        <v>3.2359999999999993E-3</v>
      </c>
      <c r="M26" s="10">
        <f>1/$A$1*'[1]4407Imp'!L$225</f>
        <v>2.6182E-2</v>
      </c>
      <c r="N26" s="10">
        <f>1/$A$1*'[1]4407Imp'!M$225</f>
        <v>3.2453999999999997E-2</v>
      </c>
      <c r="O26" s="10">
        <f>1/$A$1*'[1]4407Imp'!N$225</f>
        <v>9.5039999999999986E-3</v>
      </c>
      <c r="P26" s="10">
        <f>1/$A$1*'[1]4407Imp'!O$225</f>
        <v>6.2869999999999983E-3</v>
      </c>
      <c r="Q26" s="10">
        <f>1/$A$1*'[1]4407Imp'!P$225</f>
        <v>1.5438999999999998E-2</v>
      </c>
      <c r="R26" s="10">
        <f>1/$A$1*'[1]4407Imp'!Q$225</f>
        <v>7.3009999999999992E-2</v>
      </c>
      <c r="S26" s="10">
        <f>1/$A$1*'[1]4407Imp'!R$225</f>
        <v>4.7942999999999993E-2</v>
      </c>
      <c r="T26" s="10">
        <f>1/$A$1*'[1]4407Imp'!S$225</f>
        <v>4.5986999999999993E-2</v>
      </c>
      <c r="U26" s="10">
        <f>1/$A$1*'[1]4407Imp'!T$225</f>
        <v>9.0259618742857137E-2</v>
      </c>
      <c r="V26" s="10">
        <f>1/$A$1*'[1]4407Imp'!U$225</f>
        <v>4.839099999999999E-2</v>
      </c>
      <c r="W26" s="10">
        <f>1/$A$1*'[1]4407Imp'!V$225</f>
        <v>5.4915999999999993E-2</v>
      </c>
      <c r="X26" s="10">
        <f>1/$A$1*'[1]4407Imp'!W$225</f>
        <v>8.2702999999999999E-2</v>
      </c>
      <c r="Y26" s="10">
        <f>1/$A$1*'[1]4407Imp'!X$225</f>
        <v>0.11202231999999999</v>
      </c>
      <c r="Z26" s="10">
        <f>1/$A$1*'[1]4407Imp'!Y$225</f>
        <v>2.4659142857142852E-2</v>
      </c>
      <c r="AA26" s="10">
        <f>1/$A$1*'[1]4407Imp'!Z$225</f>
        <v>0</v>
      </c>
      <c r="AB26" s="10">
        <f>1/$A$1*'[1]4407Imp'!AA$225</f>
        <v>0</v>
      </c>
      <c r="AC26" s="4"/>
      <c r="AD26" s="45">
        <f>1/1000*'[1]4407Imp'!AB$225</f>
        <v>1.7204010000000001E-3</v>
      </c>
      <c r="AE26" s="10">
        <f>1/1000*'[1]4407Imp'!AC$225</f>
        <v>1.084018E-3</v>
      </c>
      <c r="AF26" s="10">
        <f>1/1000*'[1]4407Imp'!AD$225</f>
        <v>1.234675E-3</v>
      </c>
      <c r="AG26" s="10">
        <f>1/1000*'[1]4407Imp'!AE$225</f>
        <v>9.6343899999999996E-4</v>
      </c>
      <c r="AH26" s="10">
        <f>1/1000*'[1]4407Imp'!AF$225</f>
        <v>7.7183700000000004E-4</v>
      </c>
      <c r="AI26" s="10">
        <f>1/1000*'[1]4407Imp'!AG$225</f>
        <v>5.3489999999999994E-4</v>
      </c>
      <c r="AJ26" s="10">
        <f>1/1000*'[1]4407Imp'!AH$225</f>
        <v>1.6854700000000001E-4</v>
      </c>
      <c r="AK26" s="10">
        <f>1/1000*'[1]4407Imp'!AI$225</f>
        <v>6.08363E-4</v>
      </c>
      <c r="AL26" s="10">
        <f>1/1000*'[1]4407Imp'!AJ$225</f>
        <v>2.8335159999999999E-3</v>
      </c>
      <c r="AM26" s="10">
        <f>1/1000*'[1]4407Imp'!AK$225</f>
        <v>8.4905699999999996E-4</v>
      </c>
      <c r="AN26" s="10">
        <f>1/1000*'[1]4407Imp'!AL$225</f>
        <v>8.2035979999999994E-3</v>
      </c>
      <c r="AO26" s="10">
        <f>1/1000*'[1]4407Imp'!AM$225</f>
        <v>1.1372921999999999E-2</v>
      </c>
      <c r="AP26" s="10">
        <f>1/1000*'[1]4407Imp'!AN$225</f>
        <v>2.703198E-3</v>
      </c>
      <c r="AQ26" s="10">
        <f>1/1000*'[1]4407Imp'!AO$225</f>
        <v>1.758676E-3</v>
      </c>
      <c r="AR26" s="10">
        <f>1/1000*'[1]4407Imp'!AP$225</f>
        <v>4.9579629999999993E-3</v>
      </c>
      <c r="AS26" s="10">
        <f>1/1000*'[1]4407Imp'!AQ$225</f>
        <v>1.8210162999999998E-2</v>
      </c>
      <c r="AT26" s="10">
        <f>1/1000*'[1]4407Imp'!AR$225</f>
        <v>1.1437647E-2</v>
      </c>
      <c r="AU26" s="10">
        <f>1/1000*'[1]4407Imp'!AS$225</f>
        <v>1.3970709E-2</v>
      </c>
      <c r="AV26" s="10">
        <f>1/1000*'[1]4407Imp'!AT$225</f>
        <v>3.2624640000000003E-2</v>
      </c>
      <c r="AW26" s="10">
        <f>1/1000*'[1]4407Imp'!AU$225</f>
        <v>1.4598063999999999E-2</v>
      </c>
      <c r="AX26" s="10">
        <f>1/1000*'[1]4407Imp'!AV$225</f>
        <v>1.5237198E-2</v>
      </c>
      <c r="AY26" s="10">
        <f>1/1000*'[1]4407Imp'!AW$225</f>
        <v>4.3005657000000003E-2</v>
      </c>
      <c r="AZ26" s="10">
        <f>1/1000*'[1]4407Imp'!AX$225</f>
        <v>6.7795369527999999E-2</v>
      </c>
      <c r="BA26" s="10">
        <f>1/1000*'[1]4407Imp'!AY$225</f>
        <v>7.5807668650000005E-3</v>
      </c>
      <c r="BB26" s="10">
        <f>1/1000*'[1]4407Imp'!AZ$225</f>
        <v>0</v>
      </c>
      <c r="BC26" s="10">
        <f>1/1000*'[1]4407Imp'!BA$225</f>
        <v>0</v>
      </c>
      <c r="BD26" s="215"/>
    </row>
    <row r="27" spans="2:56">
      <c r="B27" s="5" t="s">
        <v>19</v>
      </c>
      <c r="C27" s="21">
        <f t="shared" ref="C27:AB27" si="9">SUM(C19:C19)-SUM(C20:C26)</f>
        <v>5.8504179999999961E-3</v>
      </c>
      <c r="D27" s="15">
        <f t="shared" si="9"/>
        <v>3.2039041999999927E-3</v>
      </c>
      <c r="E27" s="15">
        <f t="shared" si="9"/>
        <v>3.2605215999999965E-3</v>
      </c>
      <c r="F27" s="15">
        <f t="shared" si="9"/>
        <v>4.7010182499999942E-3</v>
      </c>
      <c r="G27" s="15">
        <f t="shared" si="9"/>
        <v>4.360999999999976E-3</v>
      </c>
      <c r="H27" s="15">
        <f t="shared" si="9"/>
        <v>6.3600000000000462E-3</v>
      </c>
      <c r="I27" s="15">
        <f t="shared" si="9"/>
        <v>4.5884500000000078E-3</v>
      </c>
      <c r="J27" s="68">
        <f t="shared" si="9"/>
        <v>3.7420000000000231E-3</v>
      </c>
      <c r="K27" s="68">
        <f t="shared" si="9"/>
        <v>6.911000000000056E-3</v>
      </c>
      <c r="L27" s="68">
        <f t="shared" si="9"/>
        <v>3.0960000000000154E-3</v>
      </c>
      <c r="M27" s="15">
        <f t="shared" si="9"/>
        <v>3.8333600000000079E-3</v>
      </c>
      <c r="N27" s="15">
        <f t="shared" si="9"/>
        <v>2.6880000000000237E-3</v>
      </c>
      <c r="O27" s="15">
        <f t="shared" si="9"/>
        <v>2.9761874999999771E-3</v>
      </c>
      <c r="P27" s="15">
        <f t="shared" si="9"/>
        <v>2.8956600000000221E-3</v>
      </c>
      <c r="Q27" s="15">
        <f t="shared" si="9"/>
        <v>6.3230115000000309E-3</v>
      </c>
      <c r="R27" s="15">
        <f t="shared" si="9"/>
        <v>8.0710689999999308E-3</v>
      </c>
      <c r="S27" s="15">
        <f t="shared" si="9"/>
        <v>1.6069230000000101E-2</v>
      </c>
      <c r="T27" s="15">
        <f t="shared" si="9"/>
        <v>2.7331179499999914E-2</v>
      </c>
      <c r="U27" s="15">
        <f t="shared" si="9"/>
        <v>6.0651500642857181E-2</v>
      </c>
      <c r="V27" s="15">
        <f t="shared" si="9"/>
        <v>2.691142294444443E-2</v>
      </c>
      <c r="W27" s="15">
        <f t="shared" si="9"/>
        <v>3.8530000000000064E-2</v>
      </c>
      <c r="X27" s="15">
        <f t="shared" si="9"/>
        <v>5.0882999999999956E-2</v>
      </c>
      <c r="Y27" s="15">
        <f t="shared" si="9"/>
        <v>6.6369866959846258E-2</v>
      </c>
      <c r="Z27" s="15">
        <f t="shared" si="9"/>
        <v>7.6694137605494483E-2</v>
      </c>
      <c r="AA27" s="15">
        <f t="shared" si="9"/>
        <v>0</v>
      </c>
      <c r="AB27" s="15">
        <f t="shared" si="9"/>
        <v>0</v>
      </c>
      <c r="AC27" s="4"/>
      <c r="AD27" s="22">
        <f t="shared" ref="AD27:BC27" si="10">SUM(AD19:AD19)-SUM(AD20:AD26)</f>
        <v>3.8494079999999986E-3</v>
      </c>
      <c r="AE27" s="12">
        <f t="shared" si="10"/>
        <v>3.2706799999999998E-3</v>
      </c>
      <c r="AF27" s="12">
        <f t="shared" si="10"/>
        <v>2.9735950000000008E-3</v>
      </c>
      <c r="AG27" s="12">
        <f t="shared" si="10"/>
        <v>3.3006749999999925E-3</v>
      </c>
      <c r="AH27" s="12">
        <f t="shared" si="10"/>
        <v>3.5861079999999976E-3</v>
      </c>
      <c r="AI27" s="12">
        <f t="shared" si="10"/>
        <v>5.7652319999999951E-3</v>
      </c>
      <c r="AJ27" s="12">
        <f t="shared" si="10"/>
        <v>5.1435170000000002E-3</v>
      </c>
      <c r="AK27" s="12">
        <f t="shared" si="10"/>
        <v>4.6075160000000025E-3</v>
      </c>
      <c r="AL27" s="12">
        <f t="shared" si="10"/>
        <v>6.246083999999999E-3</v>
      </c>
      <c r="AM27" s="12">
        <f t="shared" si="10"/>
        <v>3.3433430000000056E-3</v>
      </c>
      <c r="AN27" s="12">
        <f t="shared" si="10"/>
        <v>3.3690260000000111E-3</v>
      </c>
      <c r="AO27" s="12">
        <f t="shared" si="10"/>
        <v>3.0359880000000172E-3</v>
      </c>
      <c r="AP27" s="12">
        <f t="shared" si="10"/>
        <v>4.3597459999999977E-3</v>
      </c>
      <c r="AQ27" s="12">
        <f t="shared" si="10"/>
        <v>4.8635289999999914E-3</v>
      </c>
      <c r="AR27" s="12">
        <f t="shared" si="10"/>
        <v>6.4266369999999989E-3</v>
      </c>
      <c r="AS27" s="12">
        <f t="shared" si="10"/>
        <v>7.6310410000000189E-3</v>
      </c>
      <c r="AT27" s="12">
        <f t="shared" si="10"/>
        <v>8.9950040000000009E-3</v>
      </c>
      <c r="AU27" s="12">
        <f t="shared" si="10"/>
        <v>1.3357665000000005E-2</v>
      </c>
      <c r="AV27" s="12">
        <f t="shared" si="10"/>
        <v>2.4331244000000002E-2</v>
      </c>
      <c r="AW27" s="12">
        <f t="shared" si="10"/>
        <v>1.4134925999999992E-2</v>
      </c>
      <c r="AX27" s="12">
        <f t="shared" si="10"/>
        <v>1.6063110999999991E-2</v>
      </c>
      <c r="AY27" s="12">
        <f t="shared" si="10"/>
        <v>2.5579702999999981E-2</v>
      </c>
      <c r="AZ27" s="12">
        <f t="shared" si="10"/>
        <v>4.5488473269000074E-2</v>
      </c>
      <c r="BA27" s="12">
        <f t="shared" si="10"/>
        <v>2.9303853495999968E-2</v>
      </c>
      <c r="BB27" s="12">
        <f t="shared" si="10"/>
        <v>0</v>
      </c>
      <c r="BC27" s="12">
        <f t="shared" si="10"/>
        <v>0</v>
      </c>
      <c r="BD27" s="215"/>
    </row>
    <row r="28" spans="2:56" ht="17.149999999999999" customHeight="1">
      <c r="B28" s="9" t="s">
        <v>98</v>
      </c>
      <c r="C28" s="59">
        <f t="shared" ref="C28:AB28" si="11">C5-SUM(C6,C7,C11,C14,C19)</f>
        <v>0.4124956682</v>
      </c>
      <c r="D28" s="25">
        <f t="shared" si="11"/>
        <v>0.29773593360000011</v>
      </c>
      <c r="E28" s="25">
        <f t="shared" si="11"/>
        <v>0.35061342399999984</v>
      </c>
      <c r="F28" s="25">
        <f t="shared" si="11"/>
        <v>0.36617213291666689</v>
      </c>
      <c r="G28" s="25">
        <f t="shared" si="11"/>
        <v>0.41007300000000002</v>
      </c>
      <c r="H28" s="25">
        <f t="shared" si="11"/>
        <v>0.33793900000000032</v>
      </c>
      <c r="I28" s="25">
        <f t="shared" si="11"/>
        <v>0.27240600000000009</v>
      </c>
      <c r="J28" s="43">
        <f t="shared" si="11"/>
        <v>0.25545200000000012</v>
      </c>
      <c r="K28" s="43">
        <f t="shared" si="11"/>
        <v>0.26268300000000022</v>
      </c>
      <c r="L28" s="43">
        <f t="shared" si="11"/>
        <v>0.20199750000000016</v>
      </c>
      <c r="M28" s="25">
        <f t="shared" si="11"/>
        <v>0.22864370000000012</v>
      </c>
      <c r="N28" s="25">
        <f t="shared" si="11"/>
        <v>0.229657</v>
      </c>
      <c r="O28" s="25">
        <f t="shared" si="11"/>
        <v>0.22124400000000011</v>
      </c>
      <c r="P28" s="25">
        <f t="shared" si="11"/>
        <v>0.22257258000000013</v>
      </c>
      <c r="Q28" s="25">
        <f t="shared" si="11"/>
        <v>0.21165699999999998</v>
      </c>
      <c r="R28" s="25">
        <f t="shared" si="11"/>
        <v>0.17847650299999995</v>
      </c>
      <c r="S28" s="25">
        <f t="shared" si="11"/>
        <v>0.1563584933333329</v>
      </c>
      <c r="T28" s="25">
        <f t="shared" si="11"/>
        <v>0.14399113900000071</v>
      </c>
      <c r="U28" s="25">
        <f t="shared" si="11"/>
        <v>0.30409600077142862</v>
      </c>
      <c r="V28" s="25">
        <f t="shared" si="11"/>
        <v>0.14064547300000008</v>
      </c>
      <c r="W28" s="25">
        <f t="shared" si="11"/>
        <v>0.13875599999999999</v>
      </c>
      <c r="X28" s="25">
        <f t="shared" si="11"/>
        <v>0.13385448600000027</v>
      </c>
      <c r="Y28" s="25">
        <f t="shared" si="11"/>
        <v>0.12546241000000014</v>
      </c>
      <c r="Z28" s="25">
        <f t="shared" si="11"/>
        <v>0.13531694265934091</v>
      </c>
      <c r="AA28" s="25">
        <f t="shared" si="11"/>
        <v>0</v>
      </c>
      <c r="AB28" s="25">
        <f t="shared" si="11"/>
        <v>0</v>
      </c>
      <c r="AC28" s="241"/>
      <c r="AD28" s="59">
        <f t="shared" ref="AD28:BC28" si="12">AD5-SUM(AD6,AD7,AD11,AD14,AD19)</f>
        <v>0.15628052499999995</v>
      </c>
      <c r="AE28" s="25">
        <f t="shared" si="12"/>
        <v>8.9233997000000051E-2</v>
      </c>
      <c r="AF28" s="25">
        <f t="shared" si="12"/>
        <v>0.11917955</v>
      </c>
      <c r="AG28" s="25">
        <f t="shared" si="12"/>
        <v>0.1493421830000001</v>
      </c>
      <c r="AH28" s="25">
        <f t="shared" si="12"/>
        <v>0.16287482199999997</v>
      </c>
      <c r="AI28" s="25">
        <f t="shared" si="12"/>
        <v>0.14717620400000012</v>
      </c>
      <c r="AJ28" s="25">
        <f t="shared" si="12"/>
        <v>0.12216814600000003</v>
      </c>
      <c r="AK28" s="25">
        <f t="shared" si="12"/>
        <v>0.13544809699999993</v>
      </c>
      <c r="AL28" s="25">
        <f t="shared" si="12"/>
        <v>0.135584168</v>
      </c>
      <c r="AM28" s="25">
        <f t="shared" si="12"/>
        <v>0.10063055199999996</v>
      </c>
      <c r="AN28" s="25">
        <f t="shared" si="12"/>
        <v>0.13325110799999995</v>
      </c>
      <c r="AO28" s="25">
        <f t="shared" si="12"/>
        <v>0.14582920799999993</v>
      </c>
      <c r="AP28" s="25">
        <f t="shared" si="12"/>
        <v>0.14077963099999985</v>
      </c>
      <c r="AQ28" s="25">
        <f t="shared" si="12"/>
        <v>0.13780856799999996</v>
      </c>
      <c r="AR28" s="25">
        <f t="shared" si="12"/>
        <v>0.13885225200000018</v>
      </c>
      <c r="AS28" s="25">
        <f t="shared" si="12"/>
        <v>9.6375665000000055E-2</v>
      </c>
      <c r="AT28" s="25">
        <f t="shared" si="12"/>
        <v>9.0889743000000023E-2</v>
      </c>
      <c r="AU28" s="25">
        <f t="shared" si="12"/>
        <v>0.10023278199999996</v>
      </c>
      <c r="AV28" s="25">
        <f t="shared" si="12"/>
        <v>0.1104724729999999</v>
      </c>
      <c r="AW28" s="25">
        <f t="shared" si="12"/>
        <v>8.0940201000000045E-2</v>
      </c>
      <c r="AX28" s="25">
        <f t="shared" si="12"/>
        <v>7.9526486000000035E-2</v>
      </c>
      <c r="AY28" s="25">
        <f t="shared" si="12"/>
        <v>9.5818596000000089E-2</v>
      </c>
      <c r="AZ28" s="25">
        <f t="shared" si="12"/>
        <v>9.9583807096999988E-2</v>
      </c>
      <c r="BA28" s="25">
        <f t="shared" si="12"/>
        <v>0.10317309592899998</v>
      </c>
      <c r="BB28" s="25">
        <f t="shared" si="12"/>
        <v>0</v>
      </c>
      <c r="BC28" s="25">
        <f t="shared" si="12"/>
        <v>0</v>
      </c>
      <c r="BD28" s="215"/>
    </row>
    <row r="29" spans="2:56">
      <c r="B29" s="5" t="s">
        <v>24</v>
      </c>
      <c r="C29" s="45">
        <f>1/$A$1*'[1]4407Imp'!$B$163</f>
        <v>0.39416149359999997</v>
      </c>
      <c r="D29" s="10">
        <f>1/$A$1*'[1]4407Imp'!$C$163</f>
        <v>0.28231547820000003</v>
      </c>
      <c r="E29" s="10">
        <f>1/$A$1*'[1]4407Imp'!$D$163</f>
        <v>0.33305377419999999</v>
      </c>
      <c r="F29" s="10">
        <f>1/$A$1*'[1]4407Imp'!$E$163</f>
        <v>0.34626610191666662</v>
      </c>
      <c r="G29" s="10">
        <f>1/$A$1*'[1]4407Imp'!$F$163</f>
        <v>0.37719199999999992</v>
      </c>
      <c r="H29" s="10">
        <f>1/$A$1*'[1]4407Imp'!$G$163</f>
        <v>0.31332700000000002</v>
      </c>
      <c r="I29" s="10">
        <f>1/$A$1*'[1]4407Imp'!$H$163</f>
        <v>0.25305499999999997</v>
      </c>
      <c r="J29" s="37">
        <f>1/$A$1*'[1]4407Imp'!$I$163</f>
        <v>0.23594500000000002</v>
      </c>
      <c r="K29" s="37">
        <f>1/$A$1*'[1]4407Imp'!$J$163</f>
        <v>0.24484500000000001</v>
      </c>
      <c r="L29" s="37">
        <f>1/$A$1*'[1]4407Imp'!$K$163</f>
        <v>0.19108699999999995</v>
      </c>
      <c r="M29" s="10">
        <f>1/$A$1*'[1]4407Imp'!L$163</f>
        <v>0.21797569999999999</v>
      </c>
      <c r="N29" s="10">
        <f>1/$A$1*'[1]4407Imp'!M$163</f>
        <v>0.21879099999999996</v>
      </c>
      <c r="O29" s="10">
        <f>1/$A$1*'[1]4407Imp'!N$163</f>
        <v>0.21301699999999998</v>
      </c>
      <c r="P29" s="10">
        <f>1/$A$1*'[1]4407Imp'!O$163</f>
        <v>0.21495699999999995</v>
      </c>
      <c r="Q29" s="10">
        <f>1/$A$1*'[1]4407Imp'!P$163</f>
        <v>0.203627</v>
      </c>
      <c r="R29" s="10">
        <f>1/$A$1*'[1]4407Imp'!Q$163</f>
        <v>0.17187350299999998</v>
      </c>
      <c r="S29" s="10">
        <f>1/$A$1*'[1]4407Imp'!R$163</f>
        <v>0.14936199999999999</v>
      </c>
      <c r="T29" s="10">
        <f>1/$A$1*'[1]4407Imp'!S$163</f>
        <v>0.136847889</v>
      </c>
      <c r="U29" s="10">
        <f>1/$A$1*'[1]4407Imp'!T$163</f>
        <v>0.25797542419999997</v>
      </c>
      <c r="V29" s="10">
        <f>1/$A$1*'[1]4407Imp'!U$163</f>
        <v>0.11029699999999996</v>
      </c>
      <c r="W29" s="10">
        <f>1/$A$1*'[1]4407Imp'!V$163</f>
        <v>0.10973599999999997</v>
      </c>
      <c r="X29" s="10">
        <f>1/$A$1*'[1]4407Imp'!W$163</f>
        <v>0.10734999999999999</v>
      </c>
      <c r="Y29" s="10">
        <f>1/$A$1*'[1]4407Imp'!X$163</f>
        <v>0.10970183</v>
      </c>
      <c r="Z29" s="10">
        <f>1/$A$1*'[1]4407Imp'!Y$163</f>
        <v>0.1310965714285714</v>
      </c>
      <c r="AA29" s="10">
        <f>1/$A$1*'[1]4407Imp'!Z$163</f>
        <v>0</v>
      </c>
      <c r="AB29" s="10">
        <f>1/$A$1*'[1]4407Imp'!AA$163</f>
        <v>0</v>
      </c>
      <c r="AC29" s="4"/>
      <c r="AD29" s="45">
        <f>1/1000*'[1]4407Imp'!AB$163</f>
        <v>0.14789559299999999</v>
      </c>
      <c r="AE29" s="10">
        <f>1/1000*'[1]4407Imp'!AC$163</f>
        <v>8.3120107999999998E-2</v>
      </c>
      <c r="AF29" s="10">
        <f>1/1000*'[1]4407Imp'!AD$163</f>
        <v>0.112632969</v>
      </c>
      <c r="AG29" s="10">
        <f>1/1000*'[1]4407Imp'!AE$163</f>
        <v>0.13888640300000002</v>
      </c>
      <c r="AH29" s="10">
        <f>1/1000*'[1]4407Imp'!AF$163</f>
        <v>0.14890885700000001</v>
      </c>
      <c r="AI29" s="10">
        <f>1/1000*'[1]4407Imp'!AG$163</f>
        <v>0.13555436200000001</v>
      </c>
      <c r="AJ29" s="10">
        <f>1/1000*'[1]4407Imp'!AH$163</f>
        <v>0.112116643</v>
      </c>
      <c r="AK29" s="10">
        <f>1/1000*'[1]4407Imp'!AI$163</f>
        <v>0.12451473199999999</v>
      </c>
      <c r="AL29" s="10">
        <f>1/1000*'[1]4407Imp'!AJ$163</f>
        <v>0.124218889</v>
      </c>
      <c r="AM29" s="10">
        <f>1/1000*'[1]4407Imp'!AK$163</f>
        <v>9.3137499000000012E-2</v>
      </c>
      <c r="AN29" s="10">
        <f>1/1000*'[1]4407Imp'!AL$163</f>
        <v>0.12500968300000001</v>
      </c>
      <c r="AO29" s="10">
        <f>1/1000*'[1]4407Imp'!AM$163</f>
        <v>0.136931092</v>
      </c>
      <c r="AP29" s="10">
        <f>1/1000*'[1]4407Imp'!AN$163</f>
        <v>0.13328062599999999</v>
      </c>
      <c r="AQ29" s="10">
        <f>1/1000*'[1]4407Imp'!AO$163</f>
        <v>0.13072435600000001</v>
      </c>
      <c r="AR29" s="10">
        <f>1/1000*'[1]4407Imp'!AP$163</f>
        <v>0.13109747400000002</v>
      </c>
      <c r="AS29" s="10">
        <f>1/1000*'[1]4407Imp'!AQ$163</f>
        <v>9.0290082999999993E-2</v>
      </c>
      <c r="AT29" s="10">
        <f>1/1000*'[1]4407Imp'!AR$163</f>
        <v>8.4735512999999998E-2</v>
      </c>
      <c r="AU29" s="10">
        <f>1/1000*'[1]4407Imp'!AS$163</f>
        <v>9.4421161000000003E-2</v>
      </c>
      <c r="AV29" s="10">
        <f>1/1000*'[1]4407Imp'!AT$163</f>
        <v>9.0964309999999993E-2</v>
      </c>
      <c r="AW29" s="10">
        <f>1/1000*'[1]4407Imp'!AU$163</f>
        <v>6.9299230999999989E-2</v>
      </c>
      <c r="AX29" s="10">
        <f>1/1000*'[1]4407Imp'!AV$163</f>
        <v>6.8955705999999992E-2</v>
      </c>
      <c r="AY29" s="10">
        <f>1/1000*'[1]4407Imp'!AW$163</f>
        <v>8.2265154999999993E-2</v>
      </c>
      <c r="AZ29" s="10">
        <f>1/1000*'[1]4407Imp'!AX$163</f>
        <v>8.8858754977999985E-2</v>
      </c>
      <c r="BA29" s="10">
        <f>1/1000*'[1]4407Imp'!AY$163</f>
        <v>9.8552980417999994E-2</v>
      </c>
      <c r="BB29" s="10">
        <f>1/1000*'[1]4407Imp'!AZ$163</f>
        <v>0</v>
      </c>
      <c r="BC29" s="10">
        <f>1/1000*'[1]4407Imp'!BA$163</f>
        <v>0</v>
      </c>
      <c r="BD29" s="215"/>
    </row>
    <row r="30" spans="2:56">
      <c r="B30" s="5" t="s">
        <v>95</v>
      </c>
      <c r="C30" s="45">
        <f>1/$A$1*'[1]4407Imp'!$B$184</f>
        <v>9.475809E-3</v>
      </c>
      <c r="D30" s="10">
        <f>1/$A$1*'[1]4407Imp'!$C$184</f>
        <v>9.8156058000000001E-3</v>
      </c>
      <c r="E30" s="10">
        <f>1/$A$1*'[1]4407Imp'!$D$184</f>
        <v>1.36702916E-2</v>
      </c>
      <c r="F30" s="10">
        <f>1/$A$1*'[1]4407Imp'!$E$184</f>
        <v>1.400306975E-2</v>
      </c>
      <c r="G30" s="10">
        <f>1/$A$1*'[1]4407Imp'!$F$184</f>
        <v>2.2027000000000001E-2</v>
      </c>
      <c r="H30" s="10">
        <f>1/$A$1*'[1]4407Imp'!$G$184</f>
        <v>1.6650000000000002E-2</v>
      </c>
      <c r="I30" s="10">
        <f>1/$A$1*'[1]4407Imp'!$H$184</f>
        <v>1.4373999999999998E-2</v>
      </c>
      <c r="J30" s="37">
        <f>1/$A$1*'[1]4407Imp'!$I$184</f>
        <v>1.2781999999999998E-2</v>
      </c>
      <c r="K30" s="37">
        <f>1/$A$1*'[1]4407Imp'!$J$184</f>
        <v>1.1035999999999999E-2</v>
      </c>
      <c r="L30" s="37">
        <f>1/$A$1*'[1]4407Imp'!$K$184</f>
        <v>5.7429999999999998E-3</v>
      </c>
      <c r="M30" s="10">
        <f>1/$A$1*'[1]4407Imp'!L$184</f>
        <v>4.9329999999999999E-3</v>
      </c>
      <c r="N30" s="10">
        <f>1/$A$1*'[1]4407Imp'!M$184</f>
        <v>5.1019999999999989E-3</v>
      </c>
      <c r="O30" s="10">
        <f>1/$A$1*'[1]4407Imp'!N$184</f>
        <v>2.3020000000000002E-3</v>
      </c>
      <c r="P30" s="10">
        <f>1/$A$1*'[1]4407Imp'!O$184</f>
        <v>2.1759999999999995E-3</v>
      </c>
      <c r="Q30" s="10">
        <f>1/$A$1*'[1]4407Imp'!P$184</f>
        <v>1.7019999999999997E-3</v>
      </c>
      <c r="R30" s="10">
        <f>1/$A$1*'[1]4407Imp'!Q$184</f>
        <v>1.248E-3</v>
      </c>
      <c r="S30" s="10">
        <f>1/$A$1*'[1]4407Imp'!R$184</f>
        <v>2.0019999999999999E-3</v>
      </c>
      <c r="T30" s="10">
        <f>1/$A$1*'[1]4407Imp'!S$184</f>
        <v>1.1219999999999997E-3</v>
      </c>
      <c r="U30" s="10">
        <f>1/$A$1*'[1]4407Imp'!T$184</f>
        <v>1.9006651999999996E-3</v>
      </c>
      <c r="V30" s="10">
        <f>1/$A$1*'[1]4407Imp'!U$184</f>
        <v>8.8399999999999991E-4</v>
      </c>
      <c r="W30" s="10">
        <f>1/$A$1*'[1]4407Imp'!V$184</f>
        <v>1.358E-3</v>
      </c>
      <c r="X30" s="10">
        <f>1/$A$1*'[1]4407Imp'!W$184</f>
        <v>1.3399999999999998E-3</v>
      </c>
      <c r="Y30" s="10">
        <f>1/$A$1*'[1]4407Imp'!X$184</f>
        <v>7.8935999999999991E-4</v>
      </c>
      <c r="Z30" s="10">
        <f>1/$A$1*'[1]4407Imp'!Y$184</f>
        <v>8.8179120879120876E-4</v>
      </c>
      <c r="AA30" s="10">
        <f>1/$A$1*'[1]4407Imp'!Z$184</f>
        <v>0</v>
      </c>
      <c r="AB30" s="10">
        <f>1/$A$1*'[1]4407Imp'!AA$184</f>
        <v>0</v>
      </c>
      <c r="AC30" s="4"/>
      <c r="AD30" s="45">
        <f>1/1000*'[1]4407Imp'!AB$184</f>
        <v>4.3990709999999992E-3</v>
      </c>
      <c r="AE30" s="10">
        <f>1/1000*'[1]4407Imp'!AC$184</f>
        <v>4.1054139999999999E-3</v>
      </c>
      <c r="AF30" s="10">
        <f>1/1000*'[1]4407Imp'!AD$184</f>
        <v>5.1494109999999996E-3</v>
      </c>
      <c r="AG30" s="10">
        <f>1/1000*'[1]4407Imp'!AE$184</f>
        <v>7.4912199999999998E-3</v>
      </c>
      <c r="AH30" s="10">
        <f>1/1000*'[1]4407Imp'!AF$184</f>
        <v>8.9556999999999987E-3</v>
      </c>
      <c r="AI30" s="10">
        <f>1/1000*'[1]4407Imp'!AG$184</f>
        <v>7.6661959999999993E-3</v>
      </c>
      <c r="AJ30" s="10">
        <f>1/1000*'[1]4407Imp'!AH$184</f>
        <v>7.0971630000000001E-3</v>
      </c>
      <c r="AK30" s="10">
        <f>1/1000*'[1]4407Imp'!AI$184</f>
        <v>6.8076009999999999E-3</v>
      </c>
      <c r="AL30" s="10">
        <f>1/1000*'[1]4407Imp'!AJ$184</f>
        <v>6.8863919999999999E-3</v>
      </c>
      <c r="AM30" s="10">
        <f>1/1000*'[1]4407Imp'!AK$184</f>
        <v>4.0684119999999995E-3</v>
      </c>
      <c r="AN30" s="10">
        <f>1/1000*'[1]4407Imp'!AL$184</f>
        <v>3.66863E-3</v>
      </c>
      <c r="AO30" s="10">
        <f>1/1000*'[1]4407Imp'!AM$184</f>
        <v>4.3584109999999995E-3</v>
      </c>
      <c r="AP30" s="10">
        <f>1/1000*'[1]4407Imp'!AN$184</f>
        <v>2.2551839999999999E-3</v>
      </c>
      <c r="AQ30" s="10">
        <f>1/1000*'[1]4407Imp'!AO$184</f>
        <v>1.9294539999999999E-3</v>
      </c>
      <c r="AR30" s="10">
        <f>1/1000*'[1]4407Imp'!AP$184</f>
        <v>1.6406229999999999E-3</v>
      </c>
      <c r="AS30" s="10">
        <f>1/1000*'[1]4407Imp'!AQ$184</f>
        <v>1.045402E-3</v>
      </c>
      <c r="AT30" s="10">
        <f>1/1000*'[1]4407Imp'!AR$184</f>
        <v>1.6551199999999999E-3</v>
      </c>
      <c r="AU30" s="10">
        <f>1/1000*'[1]4407Imp'!AS$184</f>
        <v>1.046525E-3</v>
      </c>
      <c r="AV30" s="10">
        <f>1/1000*'[1]4407Imp'!AT$184</f>
        <v>1.8640989999999999E-3</v>
      </c>
      <c r="AW30" s="10">
        <f>1/1000*'[1]4407Imp'!AU$184</f>
        <v>1.0464959999999998E-3</v>
      </c>
      <c r="AX30" s="10">
        <f>1/1000*'[1]4407Imp'!AV$184</f>
        <v>5.6673499999999996E-4</v>
      </c>
      <c r="AY30" s="10">
        <f>1/1000*'[1]4407Imp'!AW$184</f>
        <v>1.2766240000000001E-3</v>
      </c>
      <c r="AZ30" s="10">
        <f>1/1000*'[1]4407Imp'!AX$184</f>
        <v>6.9423685400000004E-4</v>
      </c>
      <c r="BA30" s="10">
        <f>1/1000*'[1]4407Imp'!AY$184</f>
        <v>7.5286473999999998E-4</v>
      </c>
      <c r="BB30" s="10">
        <f>1/1000*'[1]4407Imp'!AZ$184</f>
        <v>0</v>
      </c>
      <c r="BC30" s="10">
        <f>1/1000*'[1]4407Imp'!BA$184</f>
        <v>0</v>
      </c>
      <c r="BD30" s="215"/>
    </row>
    <row r="31" spans="2:56">
      <c r="B31" s="50" t="s">
        <v>104</v>
      </c>
      <c r="C31" s="45">
        <f>1/$A$1*'[1]4407Imp'!$B$194</f>
        <v>9.7352499999999993E-4</v>
      </c>
      <c r="D31" s="10">
        <f>1/$A$1*'[1]4407Imp'!$C$194</f>
        <v>3.536414E-4</v>
      </c>
      <c r="E31" s="10">
        <f>1/$A$1*'[1]4407Imp'!$D$194</f>
        <v>3.0324139999999997E-4</v>
      </c>
      <c r="F31" s="10">
        <f>1/$A$1*'[1]4407Imp'!$E$194</f>
        <v>2.9210999999999999E-4</v>
      </c>
      <c r="G31" s="10">
        <f>1/$A$1*'[1]4407Imp'!$F$194</f>
        <v>5.53E-4</v>
      </c>
      <c r="H31" s="10">
        <f>1/$A$1*'[1]4407Imp'!$G$194</f>
        <v>6.2E-4</v>
      </c>
      <c r="I31" s="10">
        <f>1/$A$1*'[1]4407Imp'!$H$194</f>
        <v>4.4500000000000003E-4</v>
      </c>
      <c r="J31" s="37">
        <f>1/$A$1*'[1]4407Imp'!$I$194</f>
        <v>3.8900000000000002E-4</v>
      </c>
      <c r="K31" s="37">
        <f>1/$A$1*'[1]4407Imp'!$J$194</f>
        <v>6.5499999999999998E-4</v>
      </c>
      <c r="L31" s="37">
        <f>1/$A$1*'[1]4407Imp'!$K$194</f>
        <v>0</v>
      </c>
      <c r="M31" s="10">
        <f>1/$A$1*'[1]4407Imp'!L$194</f>
        <v>3.5599999999999998E-4</v>
      </c>
      <c r="N31" s="10">
        <f>1/$A$1*'[1]4407Imp'!M$194</f>
        <v>8.6999999999999987E-5</v>
      </c>
      <c r="O31" s="10">
        <f>1/$A$1*'[1]4407Imp'!N$194</f>
        <v>3.1199999999999999E-4</v>
      </c>
      <c r="P31" s="10">
        <f>1/$A$1*'[1]4407Imp'!O$194</f>
        <v>3.4999999999999997E-5</v>
      </c>
      <c r="Q31" s="10">
        <f>1/$A$1*'[1]4407Imp'!P$194</f>
        <v>8.2399999999999986E-4</v>
      </c>
      <c r="R31" s="10">
        <f>1/$A$1*'[1]4407Imp'!Q$194</f>
        <v>3.0299999999999999E-4</v>
      </c>
      <c r="S31" s="10">
        <f>1/$A$1*'[1]4407Imp'!R$194</f>
        <v>5.089999999999999E-4</v>
      </c>
      <c r="T31" s="10">
        <f>1/$A$1*'[1]4407Imp'!S$194</f>
        <v>2.2749999999999997E-3</v>
      </c>
      <c r="U31" s="10">
        <f>1/$A$1*'[1]4407Imp'!T$194</f>
        <v>3.9965458142857138E-2</v>
      </c>
      <c r="V31" s="10">
        <f>1/$A$1*'[1]4407Imp'!U$194</f>
        <v>2.7218999999999997E-2</v>
      </c>
      <c r="W31" s="10">
        <f>1/$A$1*'[1]4407Imp'!V$194</f>
        <v>2.4809999999999995E-2</v>
      </c>
      <c r="X31" s="10">
        <f>1/$A$1*'[1]4407Imp'!W$194</f>
        <v>2.0474999999999997E-2</v>
      </c>
      <c r="Y31" s="10">
        <f>1/$A$1*'[1]4407Imp'!X$194</f>
        <v>9.907479999999998E-3</v>
      </c>
      <c r="Z31" s="10">
        <f>1/$A$1*'[1]4407Imp'!Y$194</f>
        <v>0</v>
      </c>
      <c r="AA31" s="10">
        <f>1/$A$1*'[1]4407Imp'!Z$194</f>
        <v>0</v>
      </c>
      <c r="AB31" s="10">
        <f>1/$A$1*'[1]4407Imp'!AA$194</f>
        <v>0</v>
      </c>
      <c r="AC31" s="4"/>
      <c r="AD31" s="45">
        <f>1/1000*'[1]4407Imp'!AB$194</f>
        <v>2.5192199999999996E-4</v>
      </c>
      <c r="AE31" s="10">
        <f>1/1000*'[1]4407Imp'!AC$194</f>
        <v>5.8186999999999997E-5</v>
      </c>
      <c r="AF31" s="10">
        <f>1/1000*'[1]4407Imp'!AD$194</f>
        <v>4.5064000000000001E-5</v>
      </c>
      <c r="AG31" s="10">
        <f>1/1000*'[1]4407Imp'!AE$194</f>
        <v>1.1684399999999999E-4</v>
      </c>
      <c r="AH31" s="10">
        <f>1/1000*'[1]4407Imp'!AF$194</f>
        <v>2.4372699999999998E-4</v>
      </c>
      <c r="AI31" s="10">
        <f>1/1000*'[1]4407Imp'!AG$194</f>
        <v>2.12616E-4</v>
      </c>
      <c r="AJ31" s="10">
        <f>1/1000*'[1]4407Imp'!AH$194</f>
        <v>1.7498000000000001E-4</v>
      </c>
      <c r="AK31" s="10">
        <f>1/1000*'[1]4407Imp'!AI$194</f>
        <v>1.55475E-4</v>
      </c>
      <c r="AL31" s="10">
        <f>1/1000*'[1]4407Imp'!AJ$194</f>
        <v>2.29588E-4</v>
      </c>
      <c r="AM31" s="10">
        <f>1/1000*'[1]4407Imp'!AK$194</f>
        <v>0</v>
      </c>
      <c r="AN31" s="10">
        <f>1/1000*'[1]4407Imp'!AL$194</f>
        <v>1.2916100000000001E-4</v>
      </c>
      <c r="AO31" s="10">
        <f>1/1000*'[1]4407Imp'!AM$194</f>
        <v>3.3052999999999997E-5</v>
      </c>
      <c r="AP31" s="10">
        <f>1/1000*'[1]4407Imp'!AN$194</f>
        <v>9.0186999999999996E-5</v>
      </c>
      <c r="AQ31" s="10">
        <f>1/1000*'[1]4407Imp'!AO$194</f>
        <v>1.9365999999999997E-5</v>
      </c>
      <c r="AR31" s="10">
        <f>1/1000*'[1]4407Imp'!AP$194</f>
        <v>2.6701900000000001E-4</v>
      </c>
      <c r="AS31" s="10">
        <f>1/1000*'[1]4407Imp'!AQ$194</f>
        <v>7.5349E-5</v>
      </c>
      <c r="AT31" s="10">
        <f>1/1000*'[1]4407Imp'!AR$194</f>
        <v>1.2196299999999998E-4</v>
      </c>
      <c r="AU31" s="10">
        <f>1/1000*'[1]4407Imp'!AS$194</f>
        <v>7.6879599999999998E-4</v>
      </c>
      <c r="AV31" s="10">
        <f>1/1000*'[1]4407Imp'!AT$194</f>
        <v>1.4038056E-2</v>
      </c>
      <c r="AW31" s="10">
        <f>1/1000*'[1]4407Imp'!AU$194</f>
        <v>8.1869739999999996E-3</v>
      </c>
      <c r="AX31" s="10">
        <f>1/1000*'[1]4407Imp'!AV$194</f>
        <v>6.9504420000000003E-3</v>
      </c>
      <c r="AY31" s="10">
        <f>1/1000*'[1]4407Imp'!AW$194</f>
        <v>7.2987299999999998E-3</v>
      </c>
      <c r="AZ31" s="10">
        <f>1/1000*'[1]4407Imp'!AX$194</f>
        <v>5.0628208409999997E-3</v>
      </c>
      <c r="BA31" s="10">
        <f>1/1000*'[1]4407Imp'!AY$194</f>
        <v>0</v>
      </c>
      <c r="BB31" s="10">
        <f>1/1000*'[1]4407Imp'!AZ$194</f>
        <v>0</v>
      </c>
      <c r="BC31" s="10">
        <f>1/1000*'[1]4407Imp'!BA$194</f>
        <v>0</v>
      </c>
      <c r="BD31" s="215"/>
    </row>
    <row r="32" spans="2:56" ht="13" thickBot="1">
      <c r="B32" s="6" t="s">
        <v>19</v>
      </c>
      <c r="C32" s="122">
        <f t="shared" ref="C32:AB32" si="13">SUM(C28:C28)-SUM(C29:C31)</f>
        <v>7.8848406000000537E-3</v>
      </c>
      <c r="D32" s="123">
        <f t="shared" si="13"/>
        <v>5.2512082000000793E-3</v>
      </c>
      <c r="E32" s="123">
        <f t="shared" si="13"/>
        <v>3.5861167999998722E-3</v>
      </c>
      <c r="F32" s="123">
        <f t="shared" si="13"/>
        <v>5.6108512500002705E-3</v>
      </c>
      <c r="G32" s="123">
        <f t="shared" si="13"/>
        <v>1.030100000000006E-2</v>
      </c>
      <c r="H32" s="123">
        <f t="shared" si="13"/>
        <v>7.3420000000002927E-3</v>
      </c>
      <c r="I32" s="123">
        <f t="shared" si="13"/>
        <v>4.532000000000147E-3</v>
      </c>
      <c r="J32" s="124">
        <f t="shared" si="13"/>
        <v>6.3360000000001193E-3</v>
      </c>
      <c r="K32" s="124">
        <f t="shared" si="13"/>
        <v>6.1470000000001801E-3</v>
      </c>
      <c r="L32" s="124">
        <f t="shared" si="13"/>
        <v>5.1675000000002136E-3</v>
      </c>
      <c r="M32" s="123">
        <f t="shared" si="13"/>
        <v>5.3790000000001337E-3</v>
      </c>
      <c r="N32" s="123">
        <f t="shared" si="13"/>
        <v>5.6770000000000431E-3</v>
      </c>
      <c r="O32" s="123">
        <f t="shared" si="13"/>
        <v>5.6130000000001179E-3</v>
      </c>
      <c r="P32" s="123">
        <f t="shared" si="13"/>
        <v>5.4045800000001587E-3</v>
      </c>
      <c r="Q32" s="123">
        <f t="shared" si="13"/>
        <v>5.5039999999999811E-3</v>
      </c>
      <c r="R32" s="123">
        <f t="shared" si="13"/>
        <v>5.0519999999999732E-3</v>
      </c>
      <c r="S32" s="123">
        <f t="shared" si="13"/>
        <v>4.4854933333328961E-3</v>
      </c>
      <c r="T32" s="123">
        <f t="shared" si="13"/>
        <v>3.7462500000007004E-3</v>
      </c>
      <c r="U32" s="123">
        <f t="shared" si="13"/>
        <v>4.254453228571542E-3</v>
      </c>
      <c r="V32" s="123">
        <f t="shared" si="13"/>
        <v>2.2454730000001089E-3</v>
      </c>
      <c r="W32" s="123">
        <f t="shared" si="13"/>
        <v>2.8520000000000212E-3</v>
      </c>
      <c r="X32" s="123">
        <f t="shared" si="13"/>
        <v>4.689486000000298E-3</v>
      </c>
      <c r="Y32" s="123">
        <f t="shared" si="13"/>
        <v>5.0637400000001359E-3</v>
      </c>
      <c r="Z32" s="123">
        <f t="shared" si="13"/>
        <v>3.3385800219783157E-3</v>
      </c>
      <c r="AA32" s="123">
        <f t="shared" si="13"/>
        <v>0</v>
      </c>
      <c r="AB32" s="123">
        <f t="shared" si="13"/>
        <v>0</v>
      </c>
      <c r="AC32" s="36"/>
      <c r="AD32" s="75">
        <f t="shared" ref="AD32:BC32" si="14">SUM(AD28:AD28)-SUM(AD29:AD31)</f>
        <v>3.7339389999999639E-3</v>
      </c>
      <c r="AE32" s="72">
        <f t="shared" si="14"/>
        <v>1.95028800000005E-3</v>
      </c>
      <c r="AF32" s="72">
        <f t="shared" si="14"/>
        <v>1.3521060000000057E-3</v>
      </c>
      <c r="AG32" s="72">
        <f t="shared" si="14"/>
        <v>2.8477160000000834E-3</v>
      </c>
      <c r="AH32" s="72">
        <f t="shared" si="14"/>
        <v>4.7665379999999591E-3</v>
      </c>
      <c r="AI32" s="72">
        <f t="shared" si="14"/>
        <v>3.7430300000001193E-3</v>
      </c>
      <c r="AJ32" s="72">
        <f t="shared" si="14"/>
        <v>2.7793600000000224E-3</v>
      </c>
      <c r="AK32" s="72">
        <f t="shared" si="14"/>
        <v>3.9702889999999602E-3</v>
      </c>
      <c r="AL32" s="72">
        <f t="shared" si="14"/>
        <v>4.2492990000000119E-3</v>
      </c>
      <c r="AM32" s="72">
        <f t="shared" si="14"/>
        <v>3.4246409999999505E-3</v>
      </c>
      <c r="AN32" s="72">
        <f t="shared" si="14"/>
        <v>4.4436339999999463E-3</v>
      </c>
      <c r="AO32" s="72">
        <f t="shared" si="14"/>
        <v>4.5066519999999166E-3</v>
      </c>
      <c r="AP32" s="72">
        <f t="shared" si="14"/>
        <v>5.1536339999998793E-3</v>
      </c>
      <c r="AQ32" s="72">
        <f t="shared" si="14"/>
        <v>5.1353919999999609E-3</v>
      </c>
      <c r="AR32" s="72">
        <f t="shared" si="14"/>
        <v>5.8471360000001416E-3</v>
      </c>
      <c r="AS32" s="72">
        <f t="shared" si="14"/>
        <v>4.9648310000000584E-3</v>
      </c>
      <c r="AT32" s="72">
        <f t="shared" si="14"/>
        <v>4.3771470000000257E-3</v>
      </c>
      <c r="AU32" s="72">
        <f t="shared" si="14"/>
        <v>3.9962999999999527E-3</v>
      </c>
      <c r="AV32" s="72">
        <f t="shared" si="14"/>
        <v>3.6060079999999106E-3</v>
      </c>
      <c r="AW32" s="72">
        <f t="shared" si="14"/>
        <v>2.4075000000000624E-3</v>
      </c>
      <c r="AX32" s="72">
        <f t="shared" si="14"/>
        <v>3.0536030000000436E-3</v>
      </c>
      <c r="AY32" s="72">
        <f t="shared" si="14"/>
        <v>4.9780870000000893E-3</v>
      </c>
      <c r="AZ32" s="72">
        <f t="shared" si="14"/>
        <v>4.9679944240000051E-3</v>
      </c>
      <c r="BA32" s="72">
        <f t="shared" si="14"/>
        <v>3.8672507709999887E-3</v>
      </c>
      <c r="BB32" s="72">
        <f t="shared" si="14"/>
        <v>0</v>
      </c>
      <c r="BC32" s="72">
        <f t="shared" si="14"/>
        <v>0</v>
      </c>
      <c r="BD32" s="215"/>
    </row>
    <row r="33" spans="30:55" ht="13" thickTop="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[2]RWE!$A$8</f>
        <v>1.9</v>
      </c>
      <c r="B1" s="29"/>
    </row>
    <row r="2" spans="1:56" ht="16" thickTop="1">
      <c r="B2" s="272" t="s">
        <v>39</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144" t="s">
        <v>15</v>
      </c>
      <c r="C5" s="145">
        <f>1/$A$1*'[1]4408Imp'!$B$263</f>
        <v>9.3295739316239332E-3</v>
      </c>
      <c r="D5" s="146">
        <f>1/$A$1*'[1]4408Imp'!$C$263</f>
        <v>5.9505558119658103E-3</v>
      </c>
      <c r="E5" s="146">
        <f>1/$A$1*'[1]4408Imp'!$D$263</f>
        <v>7.0180675213675214E-3</v>
      </c>
      <c r="F5" s="146">
        <f>1/$A$1*'[1]4408Imp'!$E$263</f>
        <v>9.2993502136752091E-3</v>
      </c>
      <c r="G5" s="146">
        <f>1/$A$1*'[1]4408Imp'!$F$263</f>
        <v>9.0382222000000012E-3</v>
      </c>
      <c r="H5" s="146">
        <f>1/$A$1*'[1]4408Imp'!$G$263</f>
        <v>1.29511214E-2</v>
      </c>
      <c r="I5" s="146">
        <f>1/$A$1*'[1]4408Imp'!$H$263</f>
        <v>1.1128007799999999E-2</v>
      </c>
      <c r="J5" s="147">
        <f>1/$A$1*'[1]4408Imp'!$I$263</f>
        <v>1.3481532399999998E-2</v>
      </c>
      <c r="K5" s="147">
        <f>1/$A$1*'[1]4408Imp'!$J$263</f>
        <v>1.2161540999999996E-2</v>
      </c>
      <c r="L5" s="147">
        <f>1/$A$1*'[1]4408Imp'!$K$263</f>
        <v>7.2753099999999975E-3</v>
      </c>
      <c r="M5" s="147">
        <f>1/$A$1*'[1]4408Imp'!L$263</f>
        <v>7.9210837999999974E-3</v>
      </c>
      <c r="N5" s="146">
        <f>1/$A$1*'[1]4408Imp'!M$263</f>
        <v>1.4626730999999997E-2</v>
      </c>
      <c r="O5" s="146">
        <f>1/$A$1*'[1]4408Imp'!N$263</f>
        <v>1.1192598199999997E-2</v>
      </c>
      <c r="P5" s="146">
        <f>1/$A$1*'[1]4408Imp'!O$263</f>
        <v>7.2453191999999975E-3</v>
      </c>
      <c r="Q5" s="146">
        <f>1/$A$1*'[1]4408Imp'!P$263</f>
        <v>6.7043378000000006E-3</v>
      </c>
      <c r="R5" s="146">
        <f>1/$A$1*'[1]4408Imp'!Q$263</f>
        <v>1.2534318999999995E-2</v>
      </c>
      <c r="S5" s="146">
        <f>1/$A$1*'[1]4408Imp'!R$263</f>
        <v>8.2569479999999966E-3</v>
      </c>
      <c r="T5" s="146">
        <f>1/$A$1*'[1]4408Imp'!S$263</f>
        <v>8.9455180428571427E-3</v>
      </c>
      <c r="U5" s="146">
        <f>1/$A$1*'[1]4408Imp'!T$263</f>
        <v>6.6225207999999975E-3</v>
      </c>
      <c r="V5" s="146">
        <f>1/$A$1*'[1]4408Imp'!U$263</f>
        <v>5.0085781999999988E-3</v>
      </c>
      <c r="W5" s="146">
        <f>1/$A$1*'[1]4408Imp'!V$263</f>
        <v>5.1227315999999995E-3</v>
      </c>
      <c r="X5" s="146">
        <f>1/$A$1*'[1]4408Imp'!W$263</f>
        <v>5.461661799999999E-3</v>
      </c>
      <c r="Y5" s="146">
        <f>1/$A$1*'[1]4408Imp'!X$263</f>
        <v>8.3133282416666676E-3</v>
      </c>
      <c r="Z5" s="146">
        <f>1/$A$1*'[1]4408Imp'!Y$263</f>
        <v>5.4323084288421036E-3</v>
      </c>
      <c r="AA5" s="146">
        <f>1/$A$1*'[1]4408Imp'!Z$263</f>
        <v>0</v>
      </c>
      <c r="AB5" s="146">
        <f>1/$A$1*'[1]4408Imp'!AA$263</f>
        <v>0</v>
      </c>
      <c r="AC5" s="148"/>
      <c r="AD5" s="156">
        <f>1/1000*'[1]4408Imp'!AB$263</f>
        <v>1.64288E-2</v>
      </c>
      <c r="AE5" s="157">
        <f>1/1000*'[1]4408Imp'!AC$263</f>
        <v>1.0492572E-2</v>
      </c>
      <c r="AF5" s="157">
        <f>1/1000*'[1]4408Imp'!AD$263</f>
        <v>1.2279124999999997E-2</v>
      </c>
      <c r="AG5" s="157">
        <f>1/1000*'[1]4408Imp'!AE$263</f>
        <v>1.6180774999999998E-2</v>
      </c>
      <c r="AH5" s="157">
        <f>1/1000*'[1]4408Imp'!AF$263</f>
        <v>1.7465131999999998E-2</v>
      </c>
      <c r="AI5" s="157">
        <f>1/1000*'[1]4408Imp'!AG$263</f>
        <v>1.8553454000000004E-2</v>
      </c>
      <c r="AJ5" s="157">
        <f>1/1000*'[1]4408Imp'!AH$263</f>
        <v>2.1192416000000002E-2</v>
      </c>
      <c r="AK5" s="157">
        <f>1/1000*'[1]4408Imp'!AI$263</f>
        <v>2.8242525000000001E-2</v>
      </c>
      <c r="AL5" s="157">
        <f>1/1000*'[1]4408Imp'!AJ$263</f>
        <v>2.8119064000000006E-2</v>
      </c>
      <c r="AM5" s="157">
        <f>1/1000*'[1]4408Imp'!AK$263</f>
        <v>1.7668918999999998E-2</v>
      </c>
      <c r="AN5" s="157">
        <f>1/1000*'[1]4408Imp'!AL$263</f>
        <v>1.7469073000000002E-2</v>
      </c>
      <c r="AO5" s="157">
        <f>1/1000*'[1]4408Imp'!AM$263</f>
        <v>2.3646238999999999E-2</v>
      </c>
      <c r="AP5" s="157">
        <f>1/1000*'[1]4408Imp'!AN$263</f>
        <v>2.1067166000000002E-2</v>
      </c>
      <c r="AQ5" s="157">
        <f>1/1000*'[1]4408Imp'!AO$263</f>
        <v>1.5886433000000002E-2</v>
      </c>
      <c r="AR5" s="157">
        <f>1/1000*'[1]4408Imp'!AP$263</f>
        <v>1.4841144999999998E-2</v>
      </c>
      <c r="AS5" s="157">
        <f>1/1000*'[1]4408Imp'!AQ$263</f>
        <v>2.0115930000000001E-2</v>
      </c>
      <c r="AT5" s="157">
        <f>1/1000*'[1]4408Imp'!AR$263</f>
        <v>1.5711603999999997E-2</v>
      </c>
      <c r="AU5" s="157">
        <f>1/1000*'[1]4408Imp'!AS$263</f>
        <v>1.6977253999999997E-2</v>
      </c>
      <c r="AV5" s="157">
        <f>1/1000*'[1]4408Imp'!AT$263</f>
        <v>1.4480303000000002E-2</v>
      </c>
      <c r="AW5" s="157">
        <f>1/1000*'[1]4408Imp'!AU$263</f>
        <v>1.0982183000000003E-2</v>
      </c>
      <c r="AX5" s="157">
        <f>1/1000*'[1]4408Imp'!AV$263</f>
        <v>1.1021993999999999E-2</v>
      </c>
      <c r="AY5" s="157">
        <f>1/1000*'[1]4408Imp'!AW$263</f>
        <v>1.2555708999999998E-2</v>
      </c>
      <c r="AZ5" s="157">
        <f>1/1000*'[1]4408Imp'!AX$263</f>
        <v>1.4749178475000001E-2</v>
      </c>
      <c r="BA5" s="157">
        <f>1/1000*'[1]4408Imp'!AY$263</f>
        <v>1.1587820235999999E-2</v>
      </c>
      <c r="BB5" s="157">
        <f>1/1000*'[1]4408Imp'!AZ$263</f>
        <v>0</v>
      </c>
      <c r="BC5" s="157">
        <f>1/1000*'[1]4408Imp'!BA$263</f>
        <v>0</v>
      </c>
      <c r="BD5" s="215"/>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6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[2]RWE!$A$12</f>
        <v>2.2999999999999998</v>
      </c>
      <c r="B1" s="29"/>
    </row>
    <row r="2" spans="1:56" ht="16" thickTop="1">
      <c r="B2" s="272" t="s">
        <v>39</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1/$A$1*'[1]4412Imp'!$B$263</f>
        <v>0.10619110362698417</v>
      </c>
      <c r="D5" s="108">
        <f>1/$A$1*'[1]4412Imp'!$C$263</f>
        <v>7.2685048119047635E-2</v>
      </c>
      <c r="E5" s="108">
        <f>1/$A$1*'[1]4412Imp'!$D$263</f>
        <v>0.11556181987301593</v>
      </c>
      <c r="F5" s="108">
        <f>1/$A$1*'[1]4412Imp'!$E$263</f>
        <v>0.16098397915079365</v>
      </c>
      <c r="G5" s="108">
        <f>1/$A$1*'[1]4412Imp'!$F$263</f>
        <v>0.18682258720000003</v>
      </c>
      <c r="H5" s="108">
        <f>1/$A$1*'[1]4412Imp'!$G$263</f>
        <v>0.19714572439999997</v>
      </c>
      <c r="I5" s="108">
        <f>1/$A$1*'[1]4412Imp'!$H$263</f>
        <v>0.22306376480000012</v>
      </c>
      <c r="J5" s="109">
        <f>1/$A$1*'[1]4412Imp'!$I$263</f>
        <v>0.2438349216071429</v>
      </c>
      <c r="K5" s="109">
        <f>1/$A$1*'[1]4412Imp'!$J$263</f>
        <v>0.21987137380000005</v>
      </c>
      <c r="L5" s="109">
        <f>1/$A$1*'[1]4412Imp'!$K$263</f>
        <v>0.16420661420000002</v>
      </c>
      <c r="M5" s="109">
        <f>1/$A$1*'[1]4412Imp'!L$263</f>
        <v>0.25284203520000009</v>
      </c>
      <c r="N5" s="108">
        <f>1/$A$1*'[1]4412Imp'!M$263</f>
        <v>0.26626620820000002</v>
      </c>
      <c r="O5" s="108">
        <f>1/$A$1*'[1]4412Imp'!N$263</f>
        <v>0.29061445451428575</v>
      </c>
      <c r="P5" s="108">
        <f>1/$A$1*'[1]4412Imp'!O$263</f>
        <v>0.23805677595238095</v>
      </c>
      <c r="Q5" s="108">
        <f>1/$A$1*'[1]4412Imp'!P$263</f>
        <v>0.29499341480000013</v>
      </c>
      <c r="R5" s="108">
        <f>1/$A$1*'[1]4412Imp'!Q$263</f>
        <v>0.28893222674999997</v>
      </c>
      <c r="S5" s="108">
        <f>1/$A$1*'[1]4412Imp'!R$263</f>
        <v>0.36303745605714277</v>
      </c>
      <c r="T5" s="108">
        <f>1/$A$1*'[1]4412Imp'!S$263</f>
        <v>0.44672116205000012</v>
      </c>
      <c r="U5" s="108">
        <f>1/$A$1*'[1]4412Imp'!T$263</f>
        <v>0.44546830300000007</v>
      </c>
      <c r="V5" s="108">
        <f>1/$A$1*'[1]4412Imp'!U$263</f>
        <v>0.42959183724191863</v>
      </c>
      <c r="W5" s="108">
        <f>1/$A$1*'[1]4412Imp'!V$263</f>
        <v>0.45011645000000011</v>
      </c>
      <c r="X5" s="108">
        <f>1/$A$1*'[1]4412Imp'!W$263</f>
        <v>0.60476685900000016</v>
      </c>
      <c r="Y5" s="108">
        <f>1/$A$1*'[1]4412Imp'!X$263</f>
        <v>0.57534990684530962</v>
      </c>
      <c r="Z5" s="108">
        <f>1/$A$1*'[1]4412Imp'!Y$263</f>
        <v>0.48052560964830554</v>
      </c>
      <c r="AA5" s="108">
        <f>1/$A$1*'[1]4412Imp'!Z$263</f>
        <v>0</v>
      </c>
      <c r="AB5" s="108">
        <f>1/$A$1*'[1]4412Imp'!AA$263</f>
        <v>0</v>
      </c>
      <c r="AC5" s="16"/>
      <c r="AD5" s="70">
        <f>1/1000*'[1]4412Imp'!AB$263</f>
        <v>4.9646972999999997E-2</v>
      </c>
      <c r="AE5" s="69">
        <f>1/1000*'[1]4412Imp'!AC$263</f>
        <v>3.4259779999999997E-2</v>
      </c>
      <c r="AF5" s="69">
        <f>1/1000*'[1]4412Imp'!AD$263</f>
        <v>5.4441841999999997E-2</v>
      </c>
      <c r="AG5" s="69">
        <f>1/1000*'[1]4412Imp'!AE$263</f>
        <v>7.6249005999999994E-2</v>
      </c>
      <c r="AH5" s="69">
        <f>1/1000*'[1]4412Imp'!AF$263</f>
        <v>8.9741665999999998E-2</v>
      </c>
      <c r="AI5" s="69">
        <f>1/1000*'[1]4412Imp'!AG$263</f>
        <v>9.3918909999999953E-2</v>
      </c>
      <c r="AJ5" s="69">
        <f>1/1000*'[1]4412Imp'!AH$263</f>
        <v>0.11509827499999997</v>
      </c>
      <c r="AK5" s="69">
        <f>1/1000*'[1]4412Imp'!AI$263</f>
        <v>0.13796165799999999</v>
      </c>
      <c r="AL5" s="69">
        <f>1/1000*'[1]4412Imp'!AJ$263</f>
        <v>0.13535255699999996</v>
      </c>
      <c r="AM5" s="69">
        <f>1/1000*'[1]4412Imp'!AK$263</f>
        <v>9.639789700000001E-2</v>
      </c>
      <c r="AN5" s="69">
        <f>1/1000*'[1]4412Imp'!AL$263</f>
        <v>0.145748761</v>
      </c>
      <c r="AO5" s="69">
        <f>1/1000*'[1]4412Imp'!AM$263</f>
        <v>0.18018834300000006</v>
      </c>
      <c r="AP5" s="69">
        <f>1/1000*'[1]4412Imp'!AN$263</f>
        <v>0.19833985099999996</v>
      </c>
      <c r="AQ5" s="69">
        <f>1/1000*'[1]4412Imp'!AO$263</f>
        <v>0.17613401599999995</v>
      </c>
      <c r="AR5" s="69">
        <f>1/1000*'[1]4412Imp'!AP$263</f>
        <v>0.21996104299999999</v>
      </c>
      <c r="AS5" s="69">
        <f>1/1000*'[1]4412Imp'!AQ$263</f>
        <v>0.19950989700000002</v>
      </c>
      <c r="AT5" s="69">
        <f>1/1000*'[1]4412Imp'!AR$263</f>
        <v>0.24864346299999995</v>
      </c>
      <c r="AU5" s="69">
        <f>1/1000*'[1]4412Imp'!AS$263</f>
        <v>0.3254082820000001</v>
      </c>
      <c r="AV5" s="69">
        <f>1/1000*'[1]4412Imp'!AT$263</f>
        <v>0.37361502499999988</v>
      </c>
      <c r="AW5" s="69">
        <f>1/1000*'[1]4412Imp'!AU$263</f>
        <v>0.32676063399999999</v>
      </c>
      <c r="AX5" s="69">
        <f>1/1000*'[1]4412Imp'!AV$263</f>
        <v>0.33817105200000003</v>
      </c>
      <c r="AY5" s="69">
        <f>1/1000*'[1]4412Imp'!AW$263</f>
        <v>0.5077586300000001</v>
      </c>
      <c r="AZ5" s="69">
        <f>1/1000*'[1]4412Imp'!AX$263</f>
        <v>0.52533440567799994</v>
      </c>
      <c r="BA5" s="69">
        <f>1/1000*'[1]4412Imp'!AY$263</f>
        <v>0.3527034175410001</v>
      </c>
      <c r="BB5" s="69">
        <f>1/1000*'[1]4412Imp'!AZ$263</f>
        <v>0</v>
      </c>
      <c r="BC5" s="69">
        <f>1/1000*'[1]4412Imp'!BA$263</f>
        <v>0</v>
      </c>
      <c r="BD5" s="215"/>
    </row>
    <row r="6" spans="1:56" ht="17.149999999999999" customHeight="1" thickTop="1">
      <c r="B6" s="151" t="s">
        <v>105</v>
      </c>
      <c r="C6" s="152">
        <f>1/$A$1*'[1]4412Imp'!$B$266</f>
        <v>1.8258377777777778E-3</v>
      </c>
      <c r="D6" s="153">
        <f>1/$A$1*'[1]4412Imp'!$C$266</f>
        <v>1.1514473333333335E-3</v>
      </c>
      <c r="E6" s="153">
        <f>1/$A$1*'[1]4412Imp'!$D$266</f>
        <v>1.112757261904762E-3</v>
      </c>
      <c r="F6" s="153">
        <f>1/$A$1*'[1]4412Imp'!$E$266</f>
        <v>1.2952859365079367E-3</v>
      </c>
      <c r="G6" s="153">
        <f>1/$A$1*'[1]4412Imp'!$F$266</f>
        <v>2.4998002000000004E-3</v>
      </c>
      <c r="H6" s="153">
        <f>1/$A$1*'[1]4412Imp'!$G$266</f>
        <v>1.9231510000000003E-3</v>
      </c>
      <c r="I6" s="153">
        <f>1/$A$1*'[1]4412Imp'!$H$266</f>
        <v>2.889136E-3</v>
      </c>
      <c r="J6" s="154">
        <f>1/$A$1*'[1]4412Imp'!$I$266</f>
        <v>2.7471775000000001E-3</v>
      </c>
      <c r="K6" s="154">
        <f>1/$A$1*'[1]4412Imp'!$J$266</f>
        <v>1.1821924000000002E-3</v>
      </c>
      <c r="L6" s="153">
        <f>1/$A$1*'[1]4412Imp'!$K$266</f>
        <v>1.3373362E-3</v>
      </c>
      <c r="M6" s="153">
        <f>1/$A$1*'[1]4412Imp'!L$266</f>
        <v>2.1635043999999998E-3</v>
      </c>
      <c r="N6" s="153">
        <f>1/$A$1*'[1]4412Imp'!M$266</f>
        <v>1.6051472E-3</v>
      </c>
      <c r="O6" s="153">
        <f>1/$A$1*'[1]4412Imp'!N$266</f>
        <v>1.0167711714285713E-3</v>
      </c>
      <c r="P6" s="153">
        <f>1/$A$1*'[1]4412Imp'!O$266</f>
        <v>6.469999999999999E-4</v>
      </c>
      <c r="Q6" s="153">
        <f>1/$A$1*'[1]4412Imp'!P$266</f>
        <v>3.0984800000000002E-5</v>
      </c>
      <c r="R6" s="153">
        <f>1/$A$1*'[1]4412Imp'!Q$266</f>
        <v>0</v>
      </c>
      <c r="S6" s="153">
        <f>1/$A$1*'[1]4412Imp'!R$266</f>
        <v>1.4200000000000001E-4</v>
      </c>
      <c r="T6" s="153">
        <f>1/$A$1*'[1]4412Imp'!S$266</f>
        <v>7.8992250000000009E-5</v>
      </c>
      <c r="U6" s="153">
        <f>1/$A$1*'[1]4412Imp'!T$266</f>
        <v>1.73432E-5</v>
      </c>
      <c r="V6" s="153">
        <f>1/$A$1*'[1]4412Imp'!U$266</f>
        <v>5.3064999999999994E-5</v>
      </c>
      <c r="W6" s="153">
        <f>1/$A$1*'[1]4412Imp'!V$266</f>
        <v>0</v>
      </c>
      <c r="X6" s="153">
        <f>1/$A$1*'[1]4412Imp'!W$266</f>
        <v>9.2E-5</v>
      </c>
      <c r="Y6" s="153">
        <f>1/$A$1*'[1]4412Imp'!X$266</f>
        <v>1.6217263839999998E-3</v>
      </c>
      <c r="Z6" s="153">
        <f>1/$A$1*'[1]4412Imp'!Y$266</f>
        <v>4.3522125000000004E-4</v>
      </c>
      <c r="AA6" s="153">
        <f>1/$A$1*'[1]4412Imp'!Z$266</f>
        <v>0</v>
      </c>
      <c r="AB6" s="153">
        <f>1/$A$1*'[1]4412Imp'!AA$266</f>
        <v>0</v>
      </c>
      <c r="AC6" s="4"/>
      <c r="AD6" s="155">
        <f>1/1000*'[1]4412Imp'!AB$266</f>
        <v>8.2162700000000001E-4</v>
      </c>
      <c r="AE6" s="153">
        <f>1/1000*'[1]4412Imp'!AC$266</f>
        <v>5.1923699999999998E-4</v>
      </c>
      <c r="AF6" s="153">
        <f>1/1000*'[1]4412Imp'!AD$266</f>
        <v>5.0619499999999997E-4</v>
      </c>
      <c r="AG6" s="153">
        <f>1/1000*'[1]4412Imp'!AE$266</f>
        <v>6.2602099999999993E-4</v>
      </c>
      <c r="AH6" s="153">
        <f>1/1000*'[1]4412Imp'!AF$266</f>
        <v>9.4698999999999998E-4</v>
      </c>
      <c r="AI6" s="153">
        <f>1/1000*'[1]4412Imp'!AG$266</f>
        <v>8.5615300000000012E-4</v>
      </c>
      <c r="AJ6" s="153">
        <f>1/1000*'[1]4412Imp'!AH$266</f>
        <v>1.4608500000000001E-3</v>
      </c>
      <c r="AK6" s="153">
        <f>1/1000*'[1]4412Imp'!AI$266</f>
        <v>1.3439040000000001E-3</v>
      </c>
      <c r="AL6" s="153">
        <f>1/1000*'[1]4412Imp'!AJ$266</f>
        <v>8.1364199999999995E-4</v>
      </c>
      <c r="AM6" s="153">
        <f>1/1000*'[1]4412Imp'!AK$266</f>
        <v>6.4053200000000008E-4</v>
      </c>
      <c r="AN6" s="153">
        <f>1/1000*'[1]4412Imp'!AL$266</f>
        <v>1.0744959999999999E-3</v>
      </c>
      <c r="AO6" s="153">
        <f>1/1000*'[1]4412Imp'!AM$266</f>
        <v>9.3604799999999987E-4</v>
      </c>
      <c r="AP6" s="153">
        <f>1/1000*'[1]4412Imp'!AN$266</f>
        <v>5.9229999999999992E-4</v>
      </c>
      <c r="AQ6" s="153">
        <f>1/1000*'[1]4412Imp'!AO$266</f>
        <v>3.1358200000000002E-4</v>
      </c>
      <c r="AR6" s="153">
        <f>1/1000*'[1]4412Imp'!AP$266</f>
        <v>2.1235000000000003E-5</v>
      </c>
      <c r="AS6" s="153">
        <f>1/1000*'[1]4412Imp'!AQ$266</f>
        <v>0</v>
      </c>
      <c r="AT6" s="153">
        <f>1/1000*'[1]4412Imp'!AR$266</f>
        <v>1.07396E-4</v>
      </c>
      <c r="AU6" s="153">
        <f>1/1000*'[1]4412Imp'!AS$266</f>
        <v>5.9011999999999997E-5</v>
      </c>
      <c r="AV6" s="153">
        <f>1/1000*'[1]4412Imp'!AT$266</f>
        <v>1.113E-5</v>
      </c>
      <c r="AW6" s="153">
        <f>1/1000*'[1]4412Imp'!AU$266</f>
        <v>3.5716000000000002E-5</v>
      </c>
      <c r="AX6" s="153">
        <f>1/1000*'[1]4412Imp'!AV$266</f>
        <v>0</v>
      </c>
      <c r="AY6" s="153">
        <f>1/1000*'[1]4412Imp'!AW$266</f>
        <v>1.06704E-4</v>
      </c>
      <c r="AZ6" s="153">
        <f>1/1000*'[1]4412Imp'!AX$266</f>
        <v>8.4259033700000011E-4</v>
      </c>
      <c r="BA6" s="153">
        <f>1/1000*'[1]4412Imp'!AY$266</f>
        <v>4.2240060100000001E-4</v>
      </c>
      <c r="BB6" s="153">
        <f>1/1000*'[1]4412Imp'!AZ$266</f>
        <v>0</v>
      </c>
      <c r="BC6" s="153">
        <f>1/1000*'[1]4412Imp'!BA$266</f>
        <v>0</v>
      </c>
      <c r="BD6" s="215"/>
    </row>
    <row r="7" spans="1:56" ht="17.149999999999999" customHeight="1">
      <c r="B7" s="18" t="s">
        <v>106</v>
      </c>
      <c r="C7" s="65">
        <f>1/$A$1*'[1]4412Imp'!$B$268</f>
        <v>5.384482587301587E-3</v>
      </c>
      <c r="D7" s="66">
        <f>1/$A$1*'[1]4412Imp'!$C$268</f>
        <v>6.1161107142857147E-4</v>
      </c>
      <c r="E7" s="66">
        <f>1/$A$1*'[1]4412Imp'!$D$268</f>
        <v>3.180382936507936E-4</v>
      </c>
      <c r="F7" s="66">
        <f>1/$A$1*'[1]4412Imp'!$E$268</f>
        <v>4.4873146825396833E-4</v>
      </c>
      <c r="G7" s="66">
        <f>1/$A$1*'[1]4412Imp'!$F$268</f>
        <v>2.3624719999999999E-4</v>
      </c>
      <c r="H7" s="66">
        <f>1/$A$1*'[1]4412Imp'!$G$268</f>
        <v>1.7370044000000002E-3</v>
      </c>
      <c r="I7" s="66">
        <f>1/$A$1*'[1]4412Imp'!$H$268</f>
        <v>9.7475260000000016E-4</v>
      </c>
      <c r="J7" s="67">
        <f>1/$A$1*'[1]4412Imp'!$I$268</f>
        <v>2.5092750000000003E-4</v>
      </c>
      <c r="K7" s="67">
        <f>1/$A$1*'[1]4412Imp'!$J$268</f>
        <v>3.4288860000000006E-4</v>
      </c>
      <c r="L7" s="66">
        <f>1/$A$1*'[1]4412Imp'!$K$268</f>
        <v>1.3310042000000001E-3</v>
      </c>
      <c r="M7" s="66">
        <f>1/$A$1*'[1]4412Imp'!L$268</f>
        <v>4.2163310000000002E-3</v>
      </c>
      <c r="N7" s="66">
        <f>1/$A$1*'[1]4412Imp'!M$268</f>
        <v>5.1298266000000007E-3</v>
      </c>
      <c r="O7" s="66">
        <f>1/$A$1*'[1]4412Imp'!N$268</f>
        <v>5.1469840000000003E-3</v>
      </c>
      <c r="P7" s="66">
        <f>1/$A$1*'[1]4412Imp'!O$268</f>
        <v>8.6851840000000001E-4</v>
      </c>
      <c r="Q7" s="66">
        <f>1/$A$1*'[1]4412Imp'!P$268</f>
        <v>2.3175907999999999E-3</v>
      </c>
      <c r="R7" s="66">
        <f>1/$A$1*'[1]4412Imp'!Q$268</f>
        <v>6.3108285999999994E-3</v>
      </c>
      <c r="S7" s="66">
        <f>1/$A$1*'[1]4412Imp'!R$268</f>
        <v>1.7241974600000001E-2</v>
      </c>
      <c r="T7" s="66">
        <f>1/$A$1*'[1]4412Imp'!S$268</f>
        <v>2.7998418799999994E-2</v>
      </c>
      <c r="U7" s="66">
        <f>1/$A$1*'[1]4412Imp'!T$268</f>
        <v>2.7301145200000002E-2</v>
      </c>
      <c r="V7" s="66">
        <f>1/$A$1*'[1]4412Imp'!U$268</f>
        <v>1.7458462999999997E-2</v>
      </c>
      <c r="W7" s="66">
        <f>1/$A$1*'[1]4412Imp'!V$268</f>
        <v>1.7982486799999999E-2</v>
      </c>
      <c r="X7" s="66">
        <f>1/$A$1*'[1]4412Imp'!W$268</f>
        <v>1.9737048E-2</v>
      </c>
      <c r="Y7" s="66">
        <f>1/$A$1*'[1]4412Imp'!X$268</f>
        <v>2.8027749999999995E-4</v>
      </c>
      <c r="Z7" s="66">
        <f>1/$A$1*'[1]4412Imp'!Y$268</f>
        <v>5.8996249999999982E-4</v>
      </c>
      <c r="AA7" s="66">
        <f>1/$A$1*'[1]4412Imp'!Z$268</f>
        <v>0</v>
      </c>
      <c r="AB7" s="66">
        <f>1/$A$1*'[1]4412Imp'!AA$268</f>
        <v>0</v>
      </c>
      <c r="AC7" s="4"/>
      <c r="AD7" s="65">
        <f>1/1000*'[1]4412Imp'!AB$268</f>
        <v>2.4524809999999998E-3</v>
      </c>
      <c r="AE7" s="66">
        <f>1/1000*'[1]4412Imp'!AC$268</f>
        <v>2.8737700000000001E-4</v>
      </c>
      <c r="AF7" s="66">
        <f>1/1000*'[1]4412Imp'!AD$268</f>
        <v>1.6540299999999997E-4</v>
      </c>
      <c r="AG7" s="66">
        <f>1/1000*'[1]4412Imp'!AE$268</f>
        <v>2.1908600000000001E-4</v>
      </c>
      <c r="AH7" s="66">
        <f>1/1000*'[1]4412Imp'!AF$268</f>
        <v>1.9342700000000003E-4</v>
      </c>
      <c r="AI7" s="66">
        <f>1/1000*'[1]4412Imp'!AG$268</f>
        <v>2.2598900000000001E-4</v>
      </c>
      <c r="AJ7" s="66">
        <f>1/1000*'[1]4412Imp'!AH$268</f>
        <v>4.3522200000000003E-4</v>
      </c>
      <c r="AK7" s="66">
        <f>1/1000*'[1]4412Imp'!AI$268</f>
        <v>1.7140100000000003E-4</v>
      </c>
      <c r="AL7" s="66">
        <f>1/1000*'[1]4412Imp'!AJ$268</f>
        <v>3.1007699999999997E-4</v>
      </c>
      <c r="AM7" s="66">
        <f>1/1000*'[1]4412Imp'!AK$268</f>
        <v>1.148446E-3</v>
      </c>
      <c r="AN7" s="66">
        <f>1/1000*'[1]4412Imp'!AL$268</f>
        <v>3.1706849999999999E-3</v>
      </c>
      <c r="AO7" s="66">
        <f>1/1000*'[1]4412Imp'!AM$268</f>
        <v>3.910368E-3</v>
      </c>
      <c r="AP7" s="66">
        <f>1/1000*'[1]4412Imp'!AN$268</f>
        <v>3.8065040000000001E-3</v>
      </c>
      <c r="AQ7" s="66">
        <f>1/1000*'[1]4412Imp'!AO$268</f>
        <v>6.7290000000000004E-4</v>
      </c>
      <c r="AR7" s="66">
        <f>1/1000*'[1]4412Imp'!AP$268</f>
        <v>2.2013089999999998E-3</v>
      </c>
      <c r="AS7" s="66">
        <f>1/1000*'[1]4412Imp'!AQ$268</f>
        <v>4.9578989999999991E-3</v>
      </c>
      <c r="AT7" s="66">
        <f>1/1000*'[1]4412Imp'!AR$268</f>
        <v>1.2822656999999999E-2</v>
      </c>
      <c r="AU7" s="66">
        <f>1/1000*'[1]4412Imp'!AS$268</f>
        <v>2.6135637999999999E-2</v>
      </c>
      <c r="AV7" s="66">
        <f>1/1000*'[1]4412Imp'!AT$268</f>
        <v>2.7437125999999999E-2</v>
      </c>
      <c r="AW7" s="66">
        <f>1/1000*'[1]4412Imp'!AU$268</f>
        <v>1.6592262E-2</v>
      </c>
      <c r="AX7" s="66">
        <f>1/1000*'[1]4412Imp'!AV$268</f>
        <v>1.2440079000000001E-2</v>
      </c>
      <c r="AY7" s="66">
        <f>1/1000*'[1]4412Imp'!AW$268</f>
        <v>2.1629815E-2</v>
      </c>
      <c r="AZ7" s="66">
        <f>1/1000*'[1]4412Imp'!AX$268</f>
        <v>3.9704443500000004E-4</v>
      </c>
      <c r="BA7" s="66">
        <f>1/1000*'[1]4412Imp'!AY$268</f>
        <v>5.7153250999999994E-4</v>
      </c>
      <c r="BB7" s="66">
        <f>1/1000*'[1]4412Imp'!AZ$268</f>
        <v>0</v>
      </c>
      <c r="BC7" s="66">
        <f>1/1000*'[1]4412Imp'!BA$268</f>
        <v>0</v>
      </c>
      <c r="BD7" s="215"/>
    </row>
    <row r="8" spans="1:56" ht="17.149999999999999" customHeight="1">
      <c r="B8" s="14" t="s">
        <v>87</v>
      </c>
      <c r="C8" s="28">
        <f>1/$A$1*'[1]4412Imp'!$B$269</f>
        <v>2.6882845000000006E-3</v>
      </c>
      <c r="D8" s="30">
        <f>1/$A$1*'[1]4412Imp'!$C$269</f>
        <v>1.6086151587301589E-3</v>
      </c>
      <c r="E8" s="30">
        <f>1/$A$1*'[1]4412Imp'!$D$269</f>
        <v>2.697877301587302E-3</v>
      </c>
      <c r="F8" s="30">
        <f>1/$A$1*'[1]4412Imp'!$E$269</f>
        <v>5.1228589523809537E-3</v>
      </c>
      <c r="G8" s="30">
        <f>1/$A$1*'[1]4412Imp'!$F$269</f>
        <v>1.0085739800000002E-2</v>
      </c>
      <c r="H8" s="30">
        <f>1/$A$1*'[1]4412Imp'!$G$269</f>
        <v>8.9896200000000002E-3</v>
      </c>
      <c r="I8" s="30">
        <f>1/$A$1*'[1]4412Imp'!$H$269</f>
        <v>1.3703597600000001E-2</v>
      </c>
      <c r="J8" s="34">
        <f>1/$A$1*'[1]4412Imp'!$I$269</f>
        <v>2.594771375E-2</v>
      </c>
      <c r="K8" s="34">
        <f>1/$A$1*'[1]4412Imp'!$J$269</f>
        <v>4.4186254400000007E-2</v>
      </c>
      <c r="L8" s="30">
        <f>1/$A$1*'[1]4412Imp'!$K$269</f>
        <v>3.1932742200000003E-2</v>
      </c>
      <c r="M8" s="30">
        <f>1/$A$1*'[1]4412Imp'!L$269</f>
        <v>6.0665937199999992E-2</v>
      </c>
      <c r="N8" s="30">
        <f>1/$A$1*'[1]4412Imp'!M$269</f>
        <v>6.88288606E-2</v>
      </c>
      <c r="O8" s="30">
        <f>1/$A$1*'[1]4412Imp'!N$269</f>
        <v>8.4474270028571427E-2</v>
      </c>
      <c r="P8" s="30">
        <f>1/$A$1*'[1]4412Imp'!O$269</f>
        <v>5.4190704199999988E-2</v>
      </c>
      <c r="Q8" s="30">
        <f>1/$A$1*'[1]4412Imp'!P$269</f>
        <v>5.1402193999999998E-2</v>
      </c>
      <c r="R8" s="30">
        <f>1/$A$1*'[1]4412Imp'!Q$269</f>
        <v>4.6348670799999991E-2</v>
      </c>
      <c r="S8" s="30">
        <f>1/$A$1*'[1]4412Imp'!R$269</f>
        <v>5.3019224800000007E-2</v>
      </c>
      <c r="T8" s="30">
        <f>1/$A$1*'[1]4412Imp'!S$269</f>
        <v>6.1409876000000009E-2</v>
      </c>
      <c r="U8" s="30">
        <f>1/$A$1*'[1]4412Imp'!T$269</f>
        <v>4.3494005799999999E-2</v>
      </c>
      <c r="V8" s="30">
        <f>1/$A$1*'[1]4412Imp'!U$269</f>
        <v>4.55476732E-2</v>
      </c>
      <c r="W8" s="30">
        <f>1/$A$1*'[1]4412Imp'!V$269</f>
        <v>5.4795460199999993E-2</v>
      </c>
      <c r="X8" s="30">
        <f>1/$A$1*'[1]4412Imp'!W$269</f>
        <v>5.2791021800000004E-2</v>
      </c>
      <c r="Y8" s="30">
        <f>1/$A$1*'[1]4412Imp'!X$269</f>
        <v>6.2902793499999998E-2</v>
      </c>
      <c r="Z8" s="30">
        <f>1/$A$1*'[1]4412Imp'!Y$269</f>
        <v>3.4842209999999998E-2</v>
      </c>
      <c r="AA8" s="30">
        <f>1/$A$1*'[1]4412Imp'!Z$269</f>
        <v>0</v>
      </c>
      <c r="AB8" s="30">
        <f>1/$A$1*'[1]4412Imp'!AA$269</f>
        <v>0</v>
      </c>
      <c r="AC8" s="4"/>
      <c r="AD8" s="28">
        <f>1/1000*'[1]4412Imp'!AB$269</f>
        <v>1.1997889999999999E-3</v>
      </c>
      <c r="AE8" s="30">
        <f>1/1000*'[1]4412Imp'!AC$269</f>
        <v>7.2340099999999993E-4</v>
      </c>
      <c r="AF8" s="30">
        <f>1/1000*'[1]4412Imp'!AD$269</f>
        <v>1.2478050000000001E-3</v>
      </c>
      <c r="AG8" s="30">
        <f>1/1000*'[1]4412Imp'!AE$269</f>
        <v>2.4464379999999996E-3</v>
      </c>
      <c r="AH8" s="30">
        <f>1/1000*'[1]4412Imp'!AF$269</f>
        <v>3.4513409999999997E-3</v>
      </c>
      <c r="AI8" s="30">
        <f>1/1000*'[1]4412Imp'!AG$269</f>
        <v>3.1834800000000003E-3</v>
      </c>
      <c r="AJ8" s="30">
        <f>1/1000*'[1]4412Imp'!AH$269</f>
        <v>4.3402110000000001E-3</v>
      </c>
      <c r="AK8" s="30">
        <f>1/1000*'[1]4412Imp'!AI$269</f>
        <v>9.6169359999999995E-3</v>
      </c>
      <c r="AL8" s="30">
        <f>1/1000*'[1]4412Imp'!AJ$269</f>
        <v>1.7418978999999998E-2</v>
      </c>
      <c r="AM8" s="30">
        <f>1/1000*'[1]4412Imp'!AK$269</f>
        <v>1.0608069000000001E-2</v>
      </c>
      <c r="AN8" s="30">
        <f>1/1000*'[1]4412Imp'!AL$269</f>
        <v>2.2990789000000001E-2</v>
      </c>
      <c r="AO8" s="30">
        <f>1/1000*'[1]4412Imp'!AM$269</f>
        <v>2.7956334999999999E-2</v>
      </c>
      <c r="AP8" s="30">
        <f>1/1000*'[1]4412Imp'!AN$269</f>
        <v>3.7859593999999996E-2</v>
      </c>
      <c r="AQ8" s="30">
        <f>1/1000*'[1]4412Imp'!AO$269</f>
        <v>2.5119503000000001E-2</v>
      </c>
      <c r="AR8" s="30">
        <f>1/1000*'[1]4412Imp'!AP$269</f>
        <v>2.2868351999999998E-2</v>
      </c>
      <c r="AS8" s="30">
        <f>1/1000*'[1]4412Imp'!AQ$269</f>
        <v>1.9339385000000001E-2</v>
      </c>
      <c r="AT8" s="30">
        <f>1/1000*'[1]4412Imp'!AR$269</f>
        <v>1.7947070999999998E-2</v>
      </c>
      <c r="AU8" s="30">
        <f>1/1000*'[1]4412Imp'!AS$269</f>
        <v>2.6870062E-2</v>
      </c>
      <c r="AV8" s="30">
        <f>1/1000*'[1]4412Imp'!AT$269</f>
        <v>2.9943340999999998E-2</v>
      </c>
      <c r="AW8" s="30">
        <f>1/1000*'[1]4412Imp'!AU$269</f>
        <v>2.2813337E-2</v>
      </c>
      <c r="AX8" s="30">
        <f>1/1000*'[1]4412Imp'!AV$269</f>
        <v>2.3422610999999999E-2</v>
      </c>
      <c r="AY8" s="30">
        <f>1/1000*'[1]4412Imp'!AW$269</f>
        <v>2.9456896999999999E-2</v>
      </c>
      <c r="AZ8" s="30">
        <f>1/1000*'[1]4412Imp'!AX$269</f>
        <v>3.8464076693000004E-2</v>
      </c>
      <c r="BA8" s="30">
        <f>1/1000*'[1]4412Imp'!AY$269</f>
        <v>1.7237836939999997E-2</v>
      </c>
      <c r="BB8" s="30">
        <f>1/1000*'[1]4412Imp'!AZ$269</f>
        <v>0</v>
      </c>
      <c r="BC8" s="30">
        <f>1/1000*'[1]4412Imp'!BA$269</f>
        <v>0</v>
      </c>
      <c r="BD8" s="215"/>
    </row>
    <row r="9" spans="1:56">
      <c r="B9" s="5" t="s">
        <v>27</v>
      </c>
      <c r="C9" s="45">
        <f>1/$A$1*'[1]4412Imp'!$B$31</f>
        <v>5.0915777777777783E-4</v>
      </c>
      <c r="D9" s="10">
        <f>1/$A$1*'[1]4412Imp'!$C$31</f>
        <v>2.3144238095238097E-4</v>
      </c>
      <c r="E9" s="10">
        <f>1/$A$1*'[1]4412Imp'!$D$31</f>
        <v>1.0523644444444446E-4</v>
      </c>
      <c r="F9" s="10">
        <f>1/$A$1*'[1]4412Imp'!$E$31</f>
        <v>5.4684723809523823E-4</v>
      </c>
      <c r="G9" s="10">
        <f>1/$A$1*'[1]4412Imp'!$F$31</f>
        <v>7.32667E-4</v>
      </c>
      <c r="H9" s="10">
        <f>1/$A$1*'[1]4412Imp'!$G$31</f>
        <v>1.1272860000000003E-3</v>
      </c>
      <c r="I9" s="10">
        <f>1/$A$1*'[1]4412Imp'!$H$31</f>
        <v>3.0578932000000004E-3</v>
      </c>
      <c r="J9" s="37">
        <f>1/$A$1*'[1]4412Imp'!$I$31</f>
        <v>1.0387755E-2</v>
      </c>
      <c r="K9" s="37">
        <f>1/$A$1*'[1]4412Imp'!$J$31</f>
        <v>1.9137714200000003E-2</v>
      </c>
      <c r="L9" s="10">
        <f>1/$A$1*'[1]4412Imp'!$K$31</f>
        <v>9.9564844E-3</v>
      </c>
      <c r="M9" s="10">
        <f>1/$A$1*'[1]4412Imp'!L$31</f>
        <v>1.29505774E-2</v>
      </c>
      <c r="N9" s="10">
        <f>1/$A$1*'[1]4412Imp'!M$31</f>
        <v>8.7120989999999992E-3</v>
      </c>
      <c r="O9" s="10">
        <f>1/$A$1*'[1]4412Imp'!N$31</f>
        <v>2.3035646E-2</v>
      </c>
      <c r="P9" s="10">
        <f>1/$A$1*'[1]4412Imp'!O$31</f>
        <v>1.5181449999999996E-2</v>
      </c>
      <c r="Q9" s="10">
        <f>1/$A$1*'[1]4412Imp'!P$31</f>
        <v>1.2061435200000001E-2</v>
      </c>
      <c r="R9" s="10">
        <f>1/$A$1*'[1]4412Imp'!Q$31</f>
        <v>1.5706553200000001E-2</v>
      </c>
      <c r="S9" s="10">
        <f>1/$A$1*'[1]4412Imp'!R$31</f>
        <v>1.2396829200000001E-2</v>
      </c>
      <c r="T9" s="10">
        <f>1/$A$1*'[1]4412Imp'!S$31</f>
        <v>2.4728086999999999E-2</v>
      </c>
      <c r="U9" s="10">
        <f>1/$A$1*'[1]4412Imp'!T$31</f>
        <v>1.7031515199999996E-2</v>
      </c>
      <c r="V9" s="10">
        <f>1/$A$1*'[1]4412Imp'!U$31</f>
        <v>1.4551468800000002E-2</v>
      </c>
      <c r="W9" s="10">
        <f>1/$A$1*'[1]4412Imp'!V$31</f>
        <v>1.94611734E-2</v>
      </c>
      <c r="X9" s="10">
        <f>1/$A$1*'[1]4412Imp'!W$31</f>
        <v>1.862757E-2</v>
      </c>
      <c r="Y9" s="10">
        <f>1/$A$1*'[1]4412Imp'!X$31</f>
        <v>1.9906803750000004E-2</v>
      </c>
      <c r="Z9" s="10">
        <f>1/$A$1*'[1]4412Imp'!Y$31</f>
        <v>1.1669329999999999E-2</v>
      </c>
      <c r="AA9" s="10">
        <f>1/$A$1*'[1]4412Imp'!Z$31</f>
        <v>0</v>
      </c>
      <c r="AB9" s="10">
        <f>1/$A$1*'[1]4412Imp'!AA$31</f>
        <v>0</v>
      </c>
      <c r="AC9" s="4"/>
      <c r="AD9" s="45">
        <f>1/1000*'[1]4412Imp'!AB$31</f>
        <v>2.2880599999999999E-4</v>
      </c>
      <c r="AE9" s="10">
        <f>1/1000*'[1]4412Imp'!AC$31</f>
        <v>1.05048E-4</v>
      </c>
      <c r="AF9" s="10">
        <f>1/1000*'[1]4412Imp'!AD$31</f>
        <v>5.6935999999999998E-5</v>
      </c>
      <c r="AG9" s="10">
        <f>1/1000*'[1]4412Imp'!AE$31</f>
        <v>2.7219400000000002E-4</v>
      </c>
      <c r="AH9" s="10">
        <f>1/1000*'[1]4412Imp'!AF$31</f>
        <v>3.5170299999999998E-4</v>
      </c>
      <c r="AI9" s="10">
        <f>1/1000*'[1]4412Imp'!AG$31</f>
        <v>5.6870500000000008E-4</v>
      </c>
      <c r="AJ9" s="10">
        <f>1/1000*'[1]4412Imp'!AH$31</f>
        <v>5.6042200000000009E-4</v>
      </c>
      <c r="AK9" s="10">
        <f>1/1000*'[1]4412Imp'!AI$31</f>
        <v>3.7192559999999998E-3</v>
      </c>
      <c r="AL9" s="10">
        <f>1/1000*'[1]4412Imp'!AJ$31</f>
        <v>7.1265289999999995E-3</v>
      </c>
      <c r="AM9" s="10">
        <f>1/1000*'[1]4412Imp'!AK$31</f>
        <v>3.3410039999999998E-3</v>
      </c>
      <c r="AN9" s="10">
        <f>1/1000*'[1]4412Imp'!AL$31</f>
        <v>5.0599579999999998E-3</v>
      </c>
      <c r="AO9" s="10">
        <f>1/1000*'[1]4412Imp'!AM$31</f>
        <v>3.7388580000000003E-3</v>
      </c>
      <c r="AP9" s="10">
        <f>1/1000*'[1]4412Imp'!AN$31</f>
        <v>1.0462458999999999E-2</v>
      </c>
      <c r="AQ9" s="10">
        <f>1/1000*'[1]4412Imp'!AO$31</f>
        <v>7.0481499999999996E-3</v>
      </c>
      <c r="AR9" s="10">
        <f>1/1000*'[1]4412Imp'!AP$31</f>
        <v>5.5957179999999995E-3</v>
      </c>
      <c r="AS9" s="10">
        <f>1/1000*'[1]4412Imp'!AQ$31</f>
        <v>6.4004560000000005E-3</v>
      </c>
      <c r="AT9" s="10">
        <f>1/1000*'[1]4412Imp'!AR$31</f>
        <v>3.524765E-3</v>
      </c>
      <c r="AU9" s="10">
        <f>1/1000*'[1]4412Imp'!AS$31</f>
        <v>9.2064899999999995E-3</v>
      </c>
      <c r="AV9" s="10">
        <f>1/1000*'[1]4412Imp'!AT$31</f>
        <v>1.1262146999999998E-2</v>
      </c>
      <c r="AW9" s="10">
        <f>1/1000*'[1]4412Imp'!AU$31</f>
        <v>6.7134789999999996E-3</v>
      </c>
      <c r="AX9" s="10">
        <f>1/1000*'[1]4412Imp'!AV$31</f>
        <v>7.5273509999999998E-3</v>
      </c>
      <c r="AY9" s="10">
        <f>1/1000*'[1]4412Imp'!AW$31</f>
        <v>1.0164944E-2</v>
      </c>
      <c r="AZ9" s="10">
        <f>1/1000*'[1]4412Imp'!AX$31</f>
        <v>1.2031003195000001E-2</v>
      </c>
      <c r="BA9" s="10">
        <f>1/1000*'[1]4412Imp'!AY$31</f>
        <v>5.5373632269999995E-3</v>
      </c>
      <c r="BB9" s="10">
        <f>1/1000*'[1]4412Imp'!AZ$31</f>
        <v>0</v>
      </c>
      <c r="BC9" s="10">
        <f>1/1000*'[1]4412Imp'!BA$31</f>
        <v>0</v>
      </c>
      <c r="BD9" s="215"/>
    </row>
    <row r="10" spans="1:56">
      <c r="B10" s="5" t="s">
        <v>29</v>
      </c>
      <c r="C10" s="45">
        <f>1/$A$1*'[1]4412Imp'!$B$46</f>
        <v>1.9561542222222227E-3</v>
      </c>
      <c r="D10" s="10">
        <f>1/$A$1*'[1]4412Imp'!$C$46</f>
        <v>1.349677777777778E-3</v>
      </c>
      <c r="E10" s="10">
        <f>1/$A$1*'[1]4412Imp'!$D$46</f>
        <v>2.5926408571428573E-3</v>
      </c>
      <c r="F10" s="10">
        <f>1/$A$1*'[1]4412Imp'!$E$46</f>
        <v>4.5760117142857153E-3</v>
      </c>
      <c r="G10" s="10">
        <f>1/$A$1*'[1]4412Imp'!$F$46</f>
        <v>9.2790728000000013E-3</v>
      </c>
      <c r="H10" s="10">
        <f>1/$A$1*'[1]4412Imp'!$G$46</f>
        <v>7.8623340000000003E-3</v>
      </c>
      <c r="I10" s="10">
        <f>1/$A$1*'[1]4412Imp'!$H$46</f>
        <v>1.0645704400000001E-2</v>
      </c>
      <c r="J10" s="37">
        <f>1/$A$1*'[1]4412Imp'!$I$46</f>
        <v>1.552195875E-2</v>
      </c>
      <c r="K10" s="37">
        <f>1/$A$1*'[1]4412Imp'!$J$46</f>
        <v>2.5002540200000003E-2</v>
      </c>
      <c r="L10" s="10">
        <f>1/$A$1*'[1]4412Imp'!$K$46</f>
        <v>2.1393666000000002E-2</v>
      </c>
      <c r="M10" s="10">
        <f>1/$A$1*'[1]4412Imp'!L$46</f>
        <v>4.45152438E-2</v>
      </c>
      <c r="N10" s="10">
        <f>1/$A$1*'[1]4412Imp'!M$46</f>
        <v>5.9307873600000005E-2</v>
      </c>
      <c r="O10" s="10">
        <f>1/$A$1*'[1]4412Imp'!N$46</f>
        <v>6.0594362600000007E-2</v>
      </c>
      <c r="P10" s="10">
        <f>1/$A$1*'[1]4412Imp'!O$46</f>
        <v>3.8779254199999995E-2</v>
      </c>
      <c r="Q10" s="10">
        <f>1/$A$1*'[1]4412Imp'!P$46</f>
        <v>3.7635106600000003E-2</v>
      </c>
      <c r="R10" s="10">
        <f>1/$A$1*'[1]4412Imp'!Q$46</f>
        <v>3.0510717599999994E-2</v>
      </c>
      <c r="S10" s="10">
        <f>1/$A$1*'[1]4412Imp'!R$46</f>
        <v>4.01923956E-2</v>
      </c>
      <c r="T10" s="10">
        <f>1/$A$1*'[1]4412Imp'!S$46</f>
        <v>3.6550271799999999E-2</v>
      </c>
      <c r="U10" s="10">
        <f>1/$A$1*'[1]4412Imp'!T$46</f>
        <v>2.6462490599999999E-2</v>
      </c>
      <c r="V10" s="10">
        <f>1/$A$1*'[1]4412Imp'!U$46</f>
        <v>3.0993197199999996E-2</v>
      </c>
      <c r="W10" s="10">
        <f>1/$A$1*'[1]4412Imp'!V$46</f>
        <v>3.5230354999999991E-2</v>
      </c>
      <c r="X10" s="10">
        <f>1/$A$1*'[1]4412Imp'!W$46</f>
        <v>3.41294402E-2</v>
      </c>
      <c r="Y10" s="10">
        <f>1/$A$1*'[1]4412Imp'!X$46</f>
        <v>4.2691769749999997E-2</v>
      </c>
      <c r="Z10" s="10">
        <f>1/$A$1*'[1]4412Imp'!Y$46</f>
        <v>2.309139E-2</v>
      </c>
      <c r="AA10" s="10">
        <f>1/$A$1*'[1]4412Imp'!Z$46</f>
        <v>0</v>
      </c>
      <c r="AB10" s="10">
        <f>1/$A$1*'[1]4412Imp'!AA$46</f>
        <v>0</v>
      </c>
      <c r="AC10" s="4"/>
      <c r="AD10" s="45">
        <f>1/1000*'[1]4412Imp'!AB$46</f>
        <v>8.8179399999999998E-4</v>
      </c>
      <c r="AE10" s="10">
        <f>1/1000*'[1]4412Imp'!AC$46</f>
        <v>6.0735499999999996E-4</v>
      </c>
      <c r="AF10" s="10">
        <f>1/1000*'[1]4412Imp'!AD$46</f>
        <v>1.190869E-3</v>
      </c>
      <c r="AG10" s="10">
        <f>1/1000*'[1]4412Imp'!AE$46</f>
        <v>2.1742440000000001E-3</v>
      </c>
      <c r="AH10" s="10">
        <f>1/1000*'[1]4412Imp'!AF$46</f>
        <v>3.0691279999999995E-3</v>
      </c>
      <c r="AI10" s="10">
        <f>1/1000*'[1]4412Imp'!AG$46</f>
        <v>2.6147750000000002E-3</v>
      </c>
      <c r="AJ10" s="10">
        <f>1/1000*'[1]4412Imp'!AH$46</f>
        <v>3.7797889999999995E-3</v>
      </c>
      <c r="AK10" s="10">
        <f>1/1000*'[1]4412Imp'!AI$46</f>
        <v>5.8787209999999999E-3</v>
      </c>
      <c r="AL10" s="10">
        <f>1/1000*'[1]4412Imp'!AJ$46</f>
        <v>1.0278053000000001E-2</v>
      </c>
      <c r="AM10" s="10">
        <f>1/1000*'[1]4412Imp'!AK$46</f>
        <v>7.1253269999999999E-3</v>
      </c>
      <c r="AN10" s="10">
        <f>1/1000*'[1]4412Imp'!AL$46</f>
        <v>1.6758337000000002E-2</v>
      </c>
      <c r="AO10" s="10">
        <f>1/1000*'[1]4412Imp'!AM$46</f>
        <v>2.3931095999999999E-2</v>
      </c>
      <c r="AP10" s="10">
        <f>1/1000*'[1]4412Imp'!AN$46</f>
        <v>2.7022651000000002E-2</v>
      </c>
      <c r="AQ10" s="10">
        <f>1/1000*'[1]4412Imp'!AO$46</f>
        <v>1.7846895000000002E-2</v>
      </c>
      <c r="AR10" s="10">
        <f>1/1000*'[1]4412Imp'!AP$46</f>
        <v>1.6909272999999999E-2</v>
      </c>
      <c r="AS10" s="10">
        <f>1/1000*'[1]4412Imp'!AQ$46</f>
        <v>1.2837378E-2</v>
      </c>
      <c r="AT10" s="10">
        <f>1/1000*'[1]4412Imp'!AR$46</f>
        <v>1.4260785999999999E-2</v>
      </c>
      <c r="AU10" s="10">
        <f>1/1000*'[1]4412Imp'!AS$46</f>
        <v>1.7618417000000001E-2</v>
      </c>
      <c r="AV10" s="10">
        <f>1/1000*'[1]4412Imp'!AT$46</f>
        <v>1.8681193999999998E-2</v>
      </c>
      <c r="AW10" s="10">
        <f>1/1000*'[1]4412Imp'!AU$46</f>
        <v>1.6096974999999999E-2</v>
      </c>
      <c r="AX10" s="10">
        <f>1/1000*'[1]4412Imp'!AV$46</f>
        <v>1.5688198E-2</v>
      </c>
      <c r="AY10" s="10">
        <f>1/1000*'[1]4412Imp'!AW$46</f>
        <v>1.9254100999999999E-2</v>
      </c>
      <c r="AZ10" s="10">
        <f>1/1000*'[1]4412Imp'!AX$46</f>
        <v>2.6238169324000003E-2</v>
      </c>
      <c r="BA10" s="10">
        <f>1/1000*'[1]4412Imp'!AY$46</f>
        <v>1.1665037640999999E-2</v>
      </c>
      <c r="BB10" s="10">
        <f>1/1000*'[1]4412Imp'!AZ$46</f>
        <v>0</v>
      </c>
      <c r="BC10" s="10">
        <f>1/1000*'[1]4412Imp'!BA$46</f>
        <v>0</v>
      </c>
      <c r="BD10" s="215"/>
    </row>
    <row r="11" spans="1:56">
      <c r="B11" s="8" t="s">
        <v>19</v>
      </c>
      <c r="C11" s="46">
        <f t="shared" ref="C11:M11" si="3">SUM(C8:C8)-SUM(C9:C10)</f>
        <v>2.2297249999999984E-4</v>
      </c>
      <c r="D11" s="38">
        <f t="shared" si="3"/>
        <v>2.7494999999999993E-5</v>
      </c>
      <c r="E11" s="38">
        <f t="shared" si="3"/>
        <v>0</v>
      </c>
      <c r="F11" s="38">
        <f t="shared" si="3"/>
        <v>0</v>
      </c>
      <c r="G11" s="38">
        <f t="shared" si="3"/>
        <v>7.4000000000001148E-5</v>
      </c>
      <c r="H11" s="38">
        <f t="shared" si="3"/>
        <v>0</v>
      </c>
      <c r="I11" s="38">
        <f t="shared" si="3"/>
        <v>0</v>
      </c>
      <c r="J11" s="39">
        <f t="shared" si="3"/>
        <v>3.7999999999999839E-5</v>
      </c>
      <c r="K11" s="39">
        <f t="shared" si="3"/>
        <v>4.5999999999997432E-5</v>
      </c>
      <c r="L11" s="38">
        <f t="shared" si="3"/>
        <v>5.825918000000041E-4</v>
      </c>
      <c r="M11" s="38">
        <f t="shared" si="3"/>
        <v>3.200115999999989E-3</v>
      </c>
      <c r="N11" s="38">
        <f>SUM(N8:N8)-SUM(N9:N10)</f>
        <v>8.0888799999999372E-4</v>
      </c>
      <c r="O11" s="38">
        <f t="shared" ref="O11:AB11" si="4">SUM(O8:O8)-SUM(O9:O10)</f>
        <v>8.4426142857142727E-4</v>
      </c>
      <c r="P11" s="38">
        <f t="shared" si="4"/>
        <v>2.3000000000000104E-4</v>
      </c>
      <c r="Q11" s="38">
        <f t="shared" si="4"/>
        <v>1.7056521999999907E-3</v>
      </c>
      <c r="R11" s="38">
        <f t="shared" si="4"/>
        <v>1.313999999999968E-4</v>
      </c>
      <c r="S11" s="38">
        <f t="shared" si="4"/>
        <v>4.3000000000000677E-4</v>
      </c>
      <c r="T11" s="38">
        <f t="shared" si="4"/>
        <v>1.3151720000000727E-4</v>
      </c>
      <c r="U11" s="38">
        <f t="shared" si="4"/>
        <v>0</v>
      </c>
      <c r="V11" s="38">
        <f t="shared" si="4"/>
        <v>3.0072000000019861E-6</v>
      </c>
      <c r="W11" s="38">
        <f t="shared" si="4"/>
        <v>1.0393179999999835E-4</v>
      </c>
      <c r="X11" s="38">
        <f t="shared" si="4"/>
        <v>3.4011600000008468E-5</v>
      </c>
      <c r="Y11" s="38">
        <f t="shared" si="4"/>
        <v>3.0421999999999394E-4</v>
      </c>
      <c r="Z11" s="38">
        <f t="shared" si="4"/>
        <v>8.1490000000003504E-5</v>
      </c>
      <c r="AA11" s="38">
        <f t="shared" si="4"/>
        <v>0</v>
      </c>
      <c r="AB11" s="38">
        <f t="shared" si="4"/>
        <v>0</v>
      </c>
      <c r="AC11" s="4"/>
      <c r="AD11" s="47">
        <f t="shared" ref="AD11:BC11" si="5">SUM(AD8:AD8)-SUM(AD9:AD10)</f>
        <v>8.9188999999999935E-5</v>
      </c>
      <c r="AE11" s="40">
        <f t="shared" si="5"/>
        <v>1.0998000000000019E-5</v>
      </c>
      <c r="AF11" s="40">
        <f t="shared" si="5"/>
        <v>0</v>
      </c>
      <c r="AG11" s="40">
        <f t="shared" si="5"/>
        <v>0</v>
      </c>
      <c r="AH11" s="40">
        <f t="shared" si="5"/>
        <v>3.0510000000000086E-5</v>
      </c>
      <c r="AI11" s="40">
        <f t="shared" si="5"/>
        <v>0</v>
      </c>
      <c r="AJ11" s="40">
        <f t="shared" si="5"/>
        <v>0</v>
      </c>
      <c r="AK11" s="40">
        <f t="shared" si="5"/>
        <v>1.8958999999998949E-5</v>
      </c>
      <c r="AL11" s="40">
        <f t="shared" si="5"/>
        <v>1.4396999999995858E-5</v>
      </c>
      <c r="AM11" s="40">
        <f t="shared" si="5"/>
        <v>1.4173800000000236E-4</v>
      </c>
      <c r="AN11" s="40">
        <f t="shared" si="5"/>
        <v>1.1724939999999996E-3</v>
      </c>
      <c r="AO11" s="40">
        <f t="shared" si="5"/>
        <v>2.8638099999999875E-4</v>
      </c>
      <c r="AP11" s="40">
        <f t="shared" si="5"/>
        <v>3.7448399999999438E-4</v>
      </c>
      <c r="AQ11" s="40">
        <f t="shared" si="5"/>
        <v>2.244580000000003E-4</v>
      </c>
      <c r="AR11" s="40">
        <f t="shared" si="5"/>
        <v>3.6336099999999955E-4</v>
      </c>
      <c r="AS11" s="40">
        <f t="shared" si="5"/>
        <v>1.0155099999999834E-4</v>
      </c>
      <c r="AT11" s="40">
        <f t="shared" si="5"/>
        <v>1.6151999999999833E-4</v>
      </c>
      <c r="AU11" s="40">
        <f t="shared" si="5"/>
        <v>4.5154999999998113E-5</v>
      </c>
      <c r="AV11" s="40">
        <f t="shared" si="5"/>
        <v>0</v>
      </c>
      <c r="AW11" s="40">
        <f t="shared" si="5"/>
        <v>2.8829999999986644E-6</v>
      </c>
      <c r="AX11" s="40">
        <f t="shared" si="5"/>
        <v>2.0706199999999744E-4</v>
      </c>
      <c r="AY11" s="40">
        <f t="shared" si="5"/>
        <v>3.7852000000001412E-5</v>
      </c>
      <c r="AZ11" s="40">
        <f t="shared" si="5"/>
        <v>1.9490417400000459E-4</v>
      </c>
      <c r="BA11" s="40">
        <f t="shared" si="5"/>
        <v>3.5436071999999513E-5</v>
      </c>
      <c r="BB11" s="40">
        <f t="shared" si="5"/>
        <v>0</v>
      </c>
      <c r="BC11" s="40">
        <f t="shared" si="5"/>
        <v>0</v>
      </c>
      <c r="BD11" s="215"/>
    </row>
    <row r="12" spans="1:56" ht="17.149999999999999" customHeight="1">
      <c r="B12" s="14" t="s">
        <v>97</v>
      </c>
      <c r="C12" s="28">
        <f>1/$A$1*'[1]4412Imp'!$B$267</f>
        <v>5.6668101992063506E-2</v>
      </c>
      <c r="D12" s="30">
        <f>1/$A$1*'[1]4412Imp'!$C$267</f>
        <v>3.604570074603175E-2</v>
      </c>
      <c r="E12" s="30">
        <f>1/$A$1*'[1]4412Imp'!$D$267</f>
        <v>4.9945709365079374E-2</v>
      </c>
      <c r="F12" s="30">
        <f>1/$A$1*'[1]4412Imp'!$E$267</f>
        <v>5.9274865158730178E-2</v>
      </c>
      <c r="G12" s="30">
        <f>1/$A$1*'[1]4412Imp'!$F$267</f>
        <v>7.8842918400000017E-2</v>
      </c>
      <c r="H12" s="30">
        <f>1/$A$1*'[1]4412Imp'!$G$267</f>
        <v>0.10318631180000001</v>
      </c>
      <c r="I12" s="30">
        <f>1/$A$1*'[1]4412Imp'!$H$267</f>
        <v>0.1161709938</v>
      </c>
      <c r="J12" s="34">
        <f>1/$A$1*'[1]4412Imp'!$I$267</f>
        <v>0.12047354303571431</v>
      </c>
      <c r="K12" s="34">
        <f>1/$A$1*'[1]4412Imp'!$J$267</f>
        <v>0.11275831160000004</v>
      </c>
      <c r="L12" s="30">
        <f>1/$A$1*'[1]4412Imp'!$K$267</f>
        <v>8.6233679400000027E-2</v>
      </c>
      <c r="M12" s="30">
        <f>1/$A$1*'[1]4412Imp'!L$267</f>
        <v>0.12336297679999998</v>
      </c>
      <c r="N12" s="30">
        <f>1/$A$1*'[1]4412Imp'!M$267</f>
        <v>0.11548463400000002</v>
      </c>
      <c r="O12" s="30">
        <f>1/$A$1*'[1]4412Imp'!N$267</f>
        <v>0.12893784399999997</v>
      </c>
      <c r="P12" s="30">
        <f>1/$A$1*'[1]4412Imp'!O$267</f>
        <v>0.12739373448571431</v>
      </c>
      <c r="Q12" s="30">
        <f>1/$A$1*'[1]4412Imp'!P$267</f>
        <v>0.17307473979999999</v>
      </c>
      <c r="R12" s="30">
        <f>1/$A$1*'[1]4412Imp'!Q$267</f>
        <v>0.16713120074999999</v>
      </c>
      <c r="S12" s="30">
        <f>1/$A$1*'[1]4412Imp'!R$267</f>
        <v>0.20948627339999995</v>
      </c>
      <c r="T12" s="30">
        <f>1/$A$1*'[1]4412Imp'!S$267</f>
        <v>0.26394945559999999</v>
      </c>
      <c r="U12" s="30">
        <f>1/$A$1*'[1]4412Imp'!T$267</f>
        <v>0.296601746</v>
      </c>
      <c r="V12" s="30">
        <f>1/$A$1*'[1]4412Imp'!U$267</f>
        <v>0.3091329904666667</v>
      </c>
      <c r="W12" s="30">
        <f>1/$A$1*'[1]4412Imp'!V$267</f>
        <v>0.31044141920000001</v>
      </c>
      <c r="X12" s="30">
        <f>1/$A$1*'[1]4412Imp'!W$267</f>
        <v>0.45319071779999992</v>
      </c>
      <c r="Y12" s="30">
        <f>1/$A$1*'[1]4412Imp'!X$267</f>
        <v>0.45900920399999989</v>
      </c>
      <c r="Z12" s="30">
        <f>1/$A$1*'[1]4412Imp'!Y$267</f>
        <v>0.41330152787399999</v>
      </c>
      <c r="AA12" s="30">
        <f>1/$A$1*'[1]4412Imp'!Z$267</f>
        <v>0</v>
      </c>
      <c r="AB12" s="30">
        <f>1/$A$1*'[1]4412Imp'!AA$267</f>
        <v>0</v>
      </c>
      <c r="AC12" s="13"/>
      <c r="AD12" s="28">
        <f>1/1000*'[1]4412Imp'!AB$267</f>
        <v>2.6845228999999995E-2</v>
      </c>
      <c r="AE12" s="30">
        <f>1/1000*'[1]4412Imp'!AC$267</f>
        <v>1.7288148E-2</v>
      </c>
      <c r="AF12" s="30">
        <f>1/1000*'[1]4412Imp'!AD$267</f>
        <v>2.4120996999999995E-2</v>
      </c>
      <c r="AG12" s="30">
        <f>1/1000*'[1]4412Imp'!AE$267</f>
        <v>2.8900815999999999E-2</v>
      </c>
      <c r="AH12" s="30">
        <f>1/1000*'[1]4412Imp'!AF$267</f>
        <v>3.6604454000000002E-2</v>
      </c>
      <c r="AI12" s="30">
        <f>1/1000*'[1]4412Imp'!AG$267</f>
        <v>4.6262059000000001E-2</v>
      </c>
      <c r="AJ12" s="30">
        <f>1/1000*'[1]4412Imp'!AH$267</f>
        <v>5.4660121000000006E-2</v>
      </c>
      <c r="AK12" s="30">
        <f>1/1000*'[1]4412Imp'!AI$267</f>
        <v>7.3029996999999999E-2</v>
      </c>
      <c r="AL12" s="30">
        <f>1/1000*'[1]4412Imp'!AJ$267</f>
        <v>7.6162372000000006E-2</v>
      </c>
      <c r="AM12" s="30">
        <f>1/1000*'[1]4412Imp'!AK$267</f>
        <v>5.5912995999999993E-2</v>
      </c>
      <c r="AN12" s="30">
        <f>1/1000*'[1]4412Imp'!AL$267</f>
        <v>7.635934400000001E-2</v>
      </c>
      <c r="AO12" s="30">
        <f>1/1000*'[1]4412Imp'!AM$267</f>
        <v>9.0317559999999977E-2</v>
      </c>
      <c r="AP12" s="30">
        <f>1/1000*'[1]4412Imp'!AN$267</f>
        <v>9.973953499999999E-2</v>
      </c>
      <c r="AQ12" s="30">
        <f>1/1000*'[1]4412Imp'!AO$267</f>
        <v>0.10339962</v>
      </c>
      <c r="AR12" s="30">
        <f>1/1000*'[1]4412Imp'!AP$267</f>
        <v>0.137976508</v>
      </c>
      <c r="AS12" s="30">
        <f>1/1000*'[1]4412Imp'!AQ$267</f>
        <v>0.12837524000000003</v>
      </c>
      <c r="AT12" s="30">
        <f>1/1000*'[1]4412Imp'!AR$267</f>
        <v>0.16155034899999998</v>
      </c>
      <c r="AU12" s="30">
        <f>1/1000*'[1]4412Imp'!AS$267</f>
        <v>0.19943429000000001</v>
      </c>
      <c r="AV12" s="30">
        <f>1/1000*'[1]4412Imp'!AT$267</f>
        <v>0.25104288200000002</v>
      </c>
      <c r="AW12" s="30">
        <f>1/1000*'[1]4412Imp'!AU$267</f>
        <v>0.237098214</v>
      </c>
      <c r="AX12" s="30">
        <f>1/1000*'[1]4412Imp'!AV$267</f>
        <v>0.25193241399999999</v>
      </c>
      <c r="AY12" s="30">
        <f>1/1000*'[1]4412Imp'!AW$267</f>
        <v>0.37889044999999999</v>
      </c>
      <c r="AZ12" s="30">
        <f>1/1000*'[1]4412Imp'!AX$267</f>
        <v>0.43219859216099993</v>
      </c>
      <c r="BA12" s="30">
        <f>1/1000*'[1]4412Imp'!AY$267</f>
        <v>0.30388219979099995</v>
      </c>
      <c r="BB12" s="30">
        <f>1/1000*'[1]4412Imp'!AZ$267</f>
        <v>0</v>
      </c>
      <c r="BC12" s="30">
        <f>1/1000*'[1]4412Imp'!BA$267</f>
        <v>0</v>
      </c>
      <c r="BD12" s="215"/>
    </row>
    <row r="13" spans="1:56">
      <c r="B13" s="50" t="s">
        <v>38</v>
      </c>
      <c r="C13" s="11">
        <f>1/$A$1*(SUM('[1]4412Imp'!$B$47:$B$47)+SUM('[1]4412Imp'!$B$105:$B$105))</f>
        <v>8.5788215873015882E-4</v>
      </c>
      <c r="D13" s="22">
        <f>1/$A$1*(SUM('[1]4412Imp'!$C$47:$C$47)+SUM('[1]4412Imp'!$C$105:$C$105))</f>
        <v>8.4291338888888912E-4</v>
      </c>
      <c r="E13" s="22">
        <f>1/$A$1*(SUM('[1]4412Imp'!$D$47:$D$47)+SUM('[1]4412Imp'!$D$105:$D$105))</f>
        <v>1.3913139126984131E-3</v>
      </c>
      <c r="F13" s="22">
        <f>1/$A$1*(SUM('[1]4412Imp'!$E$47:$E$47)+SUM('[1]4412Imp'!$E$105:$E$105))</f>
        <v>5.4112627380952386E-3</v>
      </c>
      <c r="G13" s="22">
        <f>1/$A$1*(SUM('[1]4412Imp'!$F$47:$F$47)+SUM('[1]4412Imp'!$F$105:$F$105))</f>
        <v>1.7329645200000004E-2</v>
      </c>
      <c r="H13" s="22">
        <f>1/$A$1*(SUM('[1]4412Imp'!$G$47:$G$47)+SUM('[1]4412Imp'!$G$105:$G$105))</f>
        <v>2.9941458000000001E-2</v>
      </c>
      <c r="I13" s="22">
        <f>1/$A$1*(SUM('[1]4412Imp'!$H$47:$H$47)+SUM('[1]4412Imp'!$H$105:$H$105))</f>
        <v>4.8465353199999998E-2</v>
      </c>
      <c r="J13" s="87">
        <f>1/$A$1*(SUM('[1]4412Imp'!$I$47:$I$47)+SUM('[1]4412Imp'!$I$105:$I$105))</f>
        <v>4.7453440000000006E-2</v>
      </c>
      <c r="K13" s="91">
        <f>1/$A$1*(SUM('[1]4412Imp'!$J$47:$J$47)+SUM('[1]4412Imp'!$J$105:$J$105))</f>
        <v>3.8571083600000007E-2</v>
      </c>
      <c r="L13" s="12">
        <f>1/$A$1*(SUM('[1]4412Imp'!$K$47:$K$47)+SUM('[1]4412Imp'!$K$105:$K$105))</f>
        <v>2.5124391000000003E-2</v>
      </c>
      <c r="M13" s="12">
        <f>1/$A$1*(SUM('[1]4412Imp'!L$47:L$47)+SUM('[1]4412Imp'!L$105:L$105))</f>
        <v>3.4950049400000002E-2</v>
      </c>
      <c r="N13" s="12">
        <f>1/$A$1*(SUM('[1]4412Imp'!M$47:M$47)+SUM('[1]4412Imp'!M$105:M$105))</f>
        <v>3.7135802599999997E-2</v>
      </c>
      <c r="O13" s="12">
        <f>1/$A$1*(SUM('[1]4412Imp'!N$47:N$47)+SUM('[1]4412Imp'!N$105:N$105))</f>
        <v>5.1052186199999995E-2</v>
      </c>
      <c r="P13" s="12">
        <f>1/$A$1*(SUM('[1]4412Imp'!O$47:O$47)+SUM('[1]4412Imp'!O$105:O$105))</f>
        <v>5.6077128885714284E-2</v>
      </c>
      <c r="Q13" s="12">
        <f>1/$A$1*(SUM('[1]4412Imp'!P$47:P$47)+SUM('[1]4412Imp'!P$105:P$105))</f>
        <v>7.8658930399999993E-2</v>
      </c>
      <c r="R13" s="12">
        <f>1/$A$1*(SUM('[1]4412Imp'!Q$47:Q$47)+SUM('[1]4412Imp'!Q$105:Q$105))</f>
        <v>8.2818281800000004E-2</v>
      </c>
      <c r="S13" s="12">
        <f>1/$A$1*(SUM('[1]4412Imp'!R$47:R$47)+SUM('[1]4412Imp'!R$105:R$105))</f>
        <v>0.11173512379999997</v>
      </c>
      <c r="T13" s="12">
        <f>1/$A$1*(SUM('[1]4412Imp'!S$47:S$47)+SUM('[1]4412Imp'!S$105:S$105))</f>
        <v>0.16688363439999998</v>
      </c>
      <c r="U13" s="12">
        <f>1/$A$1*(SUM('[1]4412Imp'!T$47:T$47)+SUM('[1]4412Imp'!T$105:T$105))</f>
        <v>0.20211117079999996</v>
      </c>
      <c r="V13" s="12">
        <f>1/$A$1*(SUM('[1]4412Imp'!U$47:U$47)+SUM('[1]4412Imp'!U$105:U$105))</f>
        <v>0.21723462120000003</v>
      </c>
      <c r="W13" s="12">
        <f>1/$A$1*(SUM('[1]4412Imp'!V$47:V$47)+SUM('[1]4412Imp'!V$105:V$105))</f>
        <v>0.21730063359999999</v>
      </c>
      <c r="X13" s="12">
        <f>1/$A$1*(SUM('[1]4412Imp'!W$47:W$47)+SUM('[1]4412Imp'!W$105:W$105))</f>
        <v>0.33383469639999996</v>
      </c>
      <c r="Y13" s="12">
        <f>1/$A$1*(SUM('[1]4412Imp'!X$47:X$47)+SUM('[1]4412Imp'!X$105:X$105))</f>
        <v>0.34287353549999999</v>
      </c>
      <c r="Z13" s="12">
        <f>1/$A$1*(SUM('[1]4412Imp'!Y$47:Y$47)+SUM('[1]4412Imp'!Y$105:Y$105))</f>
        <v>0.32318208344249999</v>
      </c>
      <c r="AA13" s="12">
        <f>1/$A$1*(SUM('[1]4412Imp'!Z$47:Z$47)+SUM('[1]4412Imp'!Z$105:Z$105))</f>
        <v>0</v>
      </c>
      <c r="AB13" s="12">
        <f>1/$A$1*(SUM('[1]4412Imp'!AA$47:AA$47)+SUM('[1]4412Imp'!AA$105:AA$105))</f>
        <v>0</v>
      </c>
      <c r="AC13" s="35"/>
      <c r="AD13" s="22">
        <f>1/1000*(SUM('[1]4412Imp'!AB$47:AB$47)+SUM('[1]4412Imp'!AB$105:AB$105))</f>
        <v>4.3957499999999999E-4</v>
      </c>
      <c r="AE13" s="22">
        <f>1/1000*(SUM('[1]4412Imp'!AC$47:AC$47)+SUM('[1]4412Imp'!AC$105:AC$105))</f>
        <v>3.8141400000000006E-4</v>
      </c>
      <c r="AF13" s="22">
        <f>1/1000*(SUM('[1]4412Imp'!AD$47:AD$47)+SUM('[1]4412Imp'!AD$105:AD$105))</f>
        <v>6.7152899999999992E-4</v>
      </c>
      <c r="AG13" s="22">
        <f>1/1000*(SUM('[1]4412Imp'!AE$47:AE$47)+SUM('[1]4412Imp'!AE$105:AE$105))</f>
        <v>2.6115640000000002E-3</v>
      </c>
      <c r="AH13" s="22">
        <f>1/1000*(SUM('[1]4412Imp'!AF$47:AF$47)+SUM('[1]4412Imp'!AF$105:AF$105))</f>
        <v>6.0574419999999997E-3</v>
      </c>
      <c r="AI13" s="22">
        <f>1/1000*(SUM('[1]4412Imp'!AG$47:AG$47)+SUM('[1]4412Imp'!AG$105:AG$105))</f>
        <v>9.6052209999999989E-3</v>
      </c>
      <c r="AJ13" s="22">
        <f>1/1000*(SUM('[1]4412Imp'!AH$47:AH$47)+SUM('[1]4412Imp'!AH$105:AH$105))</f>
        <v>1.4527150000000003E-2</v>
      </c>
      <c r="AK13" s="22">
        <f>1/1000*(SUM('[1]4412Imp'!AI$47:AI$47)+SUM('[1]4412Imp'!AI$105:AI$105))</f>
        <v>2.0194737000000001E-2</v>
      </c>
      <c r="AL13" s="22">
        <f>1/1000*(SUM('[1]4412Imp'!AJ$47:AJ$47)+SUM('[1]4412Imp'!AJ$105:AJ$105))</f>
        <v>1.9697533E-2</v>
      </c>
      <c r="AM13" s="22">
        <f>1/1000*(SUM('[1]4412Imp'!AK$47:AK$47)+SUM('[1]4412Imp'!AK$105:AK$105))</f>
        <v>1.3618195999999999E-2</v>
      </c>
      <c r="AN13" s="22">
        <f>1/1000*(SUM('[1]4412Imp'!AL$47:AL$47)+SUM('[1]4412Imp'!AL$105:AL$105))</f>
        <v>1.8082450999999999E-2</v>
      </c>
      <c r="AO13" s="22">
        <f>1/1000*(SUM('[1]4412Imp'!AM$47:AM$47)+SUM('[1]4412Imp'!AM$105:AM$105))</f>
        <v>2.3357147999999998E-2</v>
      </c>
      <c r="AP13" s="22">
        <f>1/1000*(SUM('[1]4412Imp'!AN$47:AN$47)+SUM('[1]4412Imp'!AN$105:AN$105))</f>
        <v>2.8516596999999998E-2</v>
      </c>
      <c r="AQ13" s="22">
        <f>1/1000*(SUM('[1]4412Imp'!AO$47:AO$47)+SUM('[1]4412Imp'!AO$105:AO$105))</f>
        <v>3.5022958000000007E-2</v>
      </c>
      <c r="AR13" s="22">
        <f>1/1000*(SUM('[1]4412Imp'!AP$47:AP$47)+SUM('[1]4412Imp'!AP$105:AP$105))</f>
        <v>5.3560219999999992E-2</v>
      </c>
      <c r="AS13" s="22">
        <f>1/1000*(SUM('[1]4412Imp'!AQ$47:AQ$47)+SUM('[1]4412Imp'!AQ$105:AQ$105))</f>
        <v>5.8575370000000002E-2</v>
      </c>
      <c r="AT13" s="22">
        <f>1/1000*(SUM('[1]4412Imp'!AR$47:AR$47)+SUM('[1]4412Imp'!AR$105:AR$105))</f>
        <v>7.8874349999999996E-2</v>
      </c>
      <c r="AU13" s="22">
        <f>1/1000*(SUM('[1]4412Imp'!AS$47:AS$47)+SUM('[1]4412Imp'!AS$105:AS$105))</f>
        <v>0.12036854200000001</v>
      </c>
      <c r="AV13" s="22">
        <f>1/1000*(SUM('[1]4412Imp'!AT$47:AT$47)+SUM('[1]4412Imp'!AT$105:AT$105))</f>
        <v>0.16478850500000003</v>
      </c>
      <c r="AW13" s="22">
        <f>1/1000*(SUM('[1]4412Imp'!AU$47:AU$47)+SUM('[1]4412Imp'!AU$105:AU$105))</f>
        <v>0.15889747900000001</v>
      </c>
      <c r="AX13" s="22">
        <f>1/1000*(SUM('[1]4412Imp'!AV$47:AV$47)+SUM('[1]4412Imp'!AV$105:AV$105))</f>
        <v>0.17236853899999999</v>
      </c>
      <c r="AY13" s="22">
        <f>1/1000*(SUM('[1]4412Imp'!AW$47:AW$47)+SUM('[1]4412Imp'!AW$105:AW$105))</f>
        <v>0.27876669399999998</v>
      </c>
      <c r="AZ13" s="22">
        <f>1/1000*(SUM('[1]4412Imp'!AX$47:AX$47)+SUM('[1]4412Imp'!AX$105:AX$105))</f>
        <v>0.31864628438899995</v>
      </c>
      <c r="BA13" s="22">
        <f>1/1000*(SUM('[1]4412Imp'!AY$47:AY$47)+SUM('[1]4412Imp'!AY$105:AY$105))</f>
        <v>0.225996843472</v>
      </c>
      <c r="BB13" s="22">
        <f>1/1000*(SUM('[1]4412Imp'!AZ$47:AZ$47)+SUM('[1]4412Imp'!AZ$105:AZ$105))</f>
        <v>0</v>
      </c>
      <c r="BC13" s="22">
        <f>1/1000*(SUM('[1]4412Imp'!BA$47:BA$47)+SUM('[1]4412Imp'!BA$105:BA$105))</f>
        <v>0</v>
      </c>
      <c r="BD13" s="215"/>
    </row>
    <row r="14" spans="1:56">
      <c r="B14" s="5" t="s">
        <v>22</v>
      </c>
      <c r="C14" s="45">
        <f>1/$A$1*'[1]4412Imp'!$B$109</f>
        <v>3.8795388039682549E-2</v>
      </c>
      <c r="D14" s="10">
        <f>1/$A$1*'[1]4412Imp'!$C$109</f>
        <v>2.0898194198412701E-2</v>
      </c>
      <c r="E14" s="10">
        <f>1/$A$1*'[1]4412Imp'!$D$109</f>
        <v>3.1118198539682545E-2</v>
      </c>
      <c r="F14" s="10">
        <f>1/$A$1*'[1]4412Imp'!$E$109</f>
        <v>3.100569876190476E-2</v>
      </c>
      <c r="G14" s="10">
        <f>1/$A$1*'[1]4412Imp'!$F$109</f>
        <v>4.0217645600000004E-2</v>
      </c>
      <c r="H14" s="10">
        <f>1/$A$1*'[1]4412Imp'!$G$109</f>
        <v>4.7432944600000006E-2</v>
      </c>
      <c r="I14" s="10">
        <f>1/$A$1*'[1]4412Imp'!$H$109</f>
        <v>4.6023806800000004E-2</v>
      </c>
      <c r="J14" s="37">
        <f>1/$A$1*'[1]4412Imp'!$I$109</f>
        <v>4.0161791428571431E-2</v>
      </c>
      <c r="K14" s="37">
        <f>1/$A$1*'[1]4412Imp'!$J$109</f>
        <v>4.2348043000000009E-2</v>
      </c>
      <c r="L14" s="10">
        <f>1/$A$1*'[1]4412Imp'!$K$109</f>
        <v>2.6827763200000004E-2</v>
      </c>
      <c r="M14" s="10">
        <f>1/$A$1*'[1]4412Imp'!L$109</f>
        <v>4.4030286400000007E-2</v>
      </c>
      <c r="N14" s="10">
        <f>1/$A$1*'[1]4412Imp'!M$109</f>
        <v>4.0987908599999998E-2</v>
      </c>
      <c r="O14" s="10">
        <f>1/$A$1*'[1]4412Imp'!N$109</f>
        <v>4.0582633599999994E-2</v>
      </c>
      <c r="P14" s="10">
        <f>1/$A$1*'[1]4412Imp'!O$109</f>
        <v>3.3478285400000002E-2</v>
      </c>
      <c r="Q14" s="10">
        <f>1/$A$1*'[1]4412Imp'!P$109</f>
        <v>4.1002447400000003E-2</v>
      </c>
      <c r="R14" s="10">
        <f>1/$A$1*'[1]4412Imp'!Q$109</f>
        <v>4.1426666999999993E-2</v>
      </c>
      <c r="S14" s="10">
        <f>1/$A$1*'[1]4412Imp'!R$109</f>
        <v>4.8827761199999986E-2</v>
      </c>
      <c r="T14" s="10">
        <f>1/$A$1*'[1]4412Imp'!S$109</f>
        <v>5.38026754E-2</v>
      </c>
      <c r="U14" s="10">
        <f>1/$A$1*'[1]4412Imp'!T$109</f>
        <v>5.2147631200000003E-2</v>
      </c>
      <c r="V14" s="10">
        <f>1/$A$1*'[1]4412Imp'!U$109</f>
        <v>5.1272094799999994E-2</v>
      </c>
      <c r="W14" s="10">
        <f>1/$A$1*'[1]4412Imp'!V$109</f>
        <v>4.2552453399999995E-2</v>
      </c>
      <c r="X14" s="10">
        <f>1/$A$1*'[1]4412Imp'!W$109</f>
        <v>6.5596900999999999E-2</v>
      </c>
      <c r="Y14" s="10">
        <f>1/$A$1*'[1]4412Imp'!X$109</f>
        <v>6.2958989999999992E-2</v>
      </c>
      <c r="Z14" s="10">
        <f>1/$A$1*'[1]4412Imp'!Y$109</f>
        <v>5.0261763250000001E-2</v>
      </c>
      <c r="AA14" s="10">
        <f>1/$A$1*'[1]4412Imp'!Z$109</f>
        <v>0</v>
      </c>
      <c r="AB14" s="10">
        <f>1/$A$1*'[1]4412Imp'!AA$109</f>
        <v>0</v>
      </c>
      <c r="AC14" s="4"/>
      <c r="AD14" s="45">
        <f>1/1000*'[1]4412Imp'!AB$109</f>
        <v>1.8234093999999996E-2</v>
      </c>
      <c r="AE14" s="10">
        <f>1/1000*'[1]4412Imp'!AC$109</f>
        <v>9.9089269999999997E-3</v>
      </c>
      <c r="AF14" s="10">
        <f>1/1000*'[1]4412Imp'!AD$109</f>
        <v>1.4872895999999998E-2</v>
      </c>
      <c r="AG14" s="10">
        <f>1/1000*'[1]4412Imp'!AE$109</f>
        <v>1.4905384000000001E-2</v>
      </c>
      <c r="AH14" s="10">
        <f>1/1000*'[1]4412Imp'!AF$109</f>
        <v>2.0705916000000001E-2</v>
      </c>
      <c r="AI14" s="10">
        <f>1/1000*'[1]4412Imp'!AG$109</f>
        <v>2.3970188E-2</v>
      </c>
      <c r="AJ14" s="10">
        <f>1/1000*'[1]4412Imp'!AH$109</f>
        <v>2.7925703E-2</v>
      </c>
      <c r="AK14" s="10">
        <f>1/1000*'[1]4412Imp'!AI$109</f>
        <v>3.0708519999999996E-2</v>
      </c>
      <c r="AL14" s="10">
        <f>1/1000*'[1]4412Imp'!AJ$109</f>
        <v>3.3268489999999998E-2</v>
      </c>
      <c r="AM14" s="10">
        <f>1/1000*'[1]4412Imp'!AK$109</f>
        <v>2.0246400000000001E-2</v>
      </c>
      <c r="AN14" s="10">
        <f>1/1000*'[1]4412Imp'!AL$109</f>
        <v>3.1340498000000001E-2</v>
      </c>
      <c r="AO14" s="10">
        <f>1/1000*'[1]4412Imp'!AM$109</f>
        <v>3.7197587999999997E-2</v>
      </c>
      <c r="AP14" s="10">
        <f>1/1000*'[1]4412Imp'!AN$109</f>
        <v>3.6532477000000001E-2</v>
      </c>
      <c r="AQ14" s="10">
        <f>1/1000*'[1]4412Imp'!AO$109</f>
        <v>3.0855476E-2</v>
      </c>
      <c r="AR14" s="10">
        <f>1/1000*'[1]4412Imp'!AP$109</f>
        <v>3.7600879999999996E-2</v>
      </c>
      <c r="AS14" s="10">
        <f>1/1000*'[1]4412Imp'!AQ$109</f>
        <v>3.7476524999999997E-2</v>
      </c>
      <c r="AT14" s="10">
        <f>1/1000*'[1]4412Imp'!AR$109</f>
        <v>4.4382263999999998E-2</v>
      </c>
      <c r="AU14" s="10">
        <f>1/1000*'[1]4412Imp'!AS$109</f>
        <v>4.5264466999999996E-2</v>
      </c>
      <c r="AV14" s="10">
        <f>1/1000*'[1]4412Imp'!AT$109</f>
        <v>5.0238575000000001E-2</v>
      </c>
      <c r="AW14" s="10">
        <f>1/1000*'[1]4412Imp'!AU$109</f>
        <v>4.3659740000000002E-2</v>
      </c>
      <c r="AX14" s="10">
        <f>1/1000*'[1]4412Imp'!AV$109</f>
        <v>3.8381327E-2</v>
      </c>
      <c r="AY14" s="10">
        <f>1/1000*'[1]4412Imp'!AW$109</f>
        <v>5.3406703999999999E-2</v>
      </c>
      <c r="AZ14" s="10">
        <f>1/1000*'[1]4412Imp'!AX$109</f>
        <v>6.0393099594999999E-2</v>
      </c>
      <c r="BA14" s="10">
        <f>1/1000*'[1]4412Imp'!AY$109</f>
        <v>4.2050635209999992E-2</v>
      </c>
      <c r="BB14" s="10">
        <f>1/1000*'[1]4412Imp'!AZ$109</f>
        <v>0</v>
      </c>
      <c r="BC14" s="10">
        <f>1/1000*'[1]4412Imp'!BA$109</f>
        <v>0</v>
      </c>
      <c r="BD14" s="215"/>
    </row>
    <row r="15" spans="1:56">
      <c r="B15" s="5" t="s">
        <v>92</v>
      </c>
      <c r="C15" s="45">
        <f>1/$A$1*'[1]4412Imp'!$B$138</f>
        <v>1.4102652928571428E-2</v>
      </c>
      <c r="D15" s="10">
        <f>1/$A$1*'[1]4412Imp'!$C$138</f>
        <v>1.1651601952380953E-2</v>
      </c>
      <c r="E15" s="10">
        <f>1/$A$1*'[1]4412Imp'!$D$138</f>
        <v>1.4333179833333334E-2</v>
      </c>
      <c r="F15" s="10">
        <f>1/$A$1*'[1]4412Imp'!$E$138</f>
        <v>1.9340226682539687E-2</v>
      </c>
      <c r="G15" s="10">
        <f>1/$A$1*'[1]4412Imp'!$F$138</f>
        <v>1.88243152E-2</v>
      </c>
      <c r="H15" s="10">
        <f>1/$A$1*'[1]4412Imp'!$G$138</f>
        <v>2.4063552800000002E-2</v>
      </c>
      <c r="I15" s="10">
        <f>1/$A$1*'[1]4412Imp'!$H$138</f>
        <v>2.0274604400000003E-2</v>
      </c>
      <c r="J15" s="37">
        <f>1/$A$1*'[1]4412Imp'!$I$138</f>
        <v>3.187545660714286E-2</v>
      </c>
      <c r="K15" s="37">
        <f>1/$A$1*'[1]4412Imp'!$J$138</f>
        <v>3.0770394400000005E-2</v>
      </c>
      <c r="L15" s="10">
        <f>1/$A$1*'[1]4412Imp'!$K$138</f>
        <v>3.3504650800000001E-2</v>
      </c>
      <c r="M15" s="10">
        <f>1/$A$1*'[1]4412Imp'!L$138</f>
        <v>4.3541660600000004E-2</v>
      </c>
      <c r="N15" s="10">
        <f>1/$A$1*'[1]4412Imp'!M$138</f>
        <v>3.6807086599999997E-2</v>
      </c>
      <c r="O15" s="10">
        <f>1/$A$1*'[1]4412Imp'!N$138</f>
        <v>3.6507751200000008E-2</v>
      </c>
      <c r="P15" s="10">
        <f>1/$A$1*'[1]4412Imp'!O$138</f>
        <v>3.6160367399999997E-2</v>
      </c>
      <c r="Q15" s="10">
        <f>1/$A$1*'[1]4412Imp'!P$138</f>
        <v>4.9487564999999997E-2</v>
      </c>
      <c r="R15" s="10">
        <f>1/$A$1*'[1]4412Imp'!Q$138</f>
        <v>3.98216952E-2</v>
      </c>
      <c r="S15" s="10">
        <f>1/$A$1*'[1]4412Imp'!R$138</f>
        <v>4.7196405600000005E-2</v>
      </c>
      <c r="T15" s="10">
        <f>1/$A$1*'[1]4412Imp'!S$138</f>
        <v>4.2050637799999999E-2</v>
      </c>
      <c r="U15" s="10">
        <f>1/$A$1*'[1]4412Imp'!T$138</f>
        <v>4.1281377200000004E-2</v>
      </c>
      <c r="V15" s="10">
        <f>1/$A$1*'[1]4412Imp'!U$138</f>
        <v>3.62052582E-2</v>
      </c>
      <c r="W15" s="10">
        <f>1/$A$1*'[1]4412Imp'!V$138</f>
        <v>3.9083538399999999E-2</v>
      </c>
      <c r="X15" s="10">
        <f>1/$A$1*'[1]4412Imp'!W$138</f>
        <v>3.4277501599999996E-2</v>
      </c>
      <c r="Y15" s="10">
        <f>1/$A$1*'[1]4412Imp'!X$138</f>
        <v>3.0746367500000003E-2</v>
      </c>
      <c r="Z15" s="10">
        <f>1/$A$1*'[1]4412Imp'!Y$138</f>
        <v>2.6008674499999999E-2</v>
      </c>
      <c r="AA15" s="10">
        <f>1/$A$1*'[1]4412Imp'!Z$138</f>
        <v>0</v>
      </c>
      <c r="AB15" s="10">
        <f>1/$A$1*'[1]4412Imp'!AA$138</f>
        <v>0</v>
      </c>
      <c r="AC15" s="4"/>
      <c r="AD15" s="45">
        <f>1/1000*'[1]4412Imp'!AB$138</f>
        <v>6.833525E-3</v>
      </c>
      <c r="AE15" s="10">
        <f>1/1000*'[1]4412Imp'!AC$138</f>
        <v>5.7868060000000002E-3</v>
      </c>
      <c r="AF15" s="10">
        <f>1/1000*'[1]4412Imp'!AD$138</f>
        <v>7.1526759999999993E-3</v>
      </c>
      <c r="AG15" s="10">
        <f>1/1000*'[1]4412Imp'!AE$138</f>
        <v>9.6849480000000005E-3</v>
      </c>
      <c r="AH15" s="10">
        <f>1/1000*'[1]4412Imp'!AF$138</f>
        <v>9.1294139999999989E-3</v>
      </c>
      <c r="AI15" s="10">
        <f>1/1000*'[1]4412Imp'!AG$138</f>
        <v>1.1943595000000001E-2</v>
      </c>
      <c r="AJ15" s="10">
        <f>1/1000*'[1]4412Imp'!AH$138</f>
        <v>1.1627729E-2</v>
      </c>
      <c r="AK15" s="10">
        <f>1/1000*'[1]4412Imp'!AI$138</f>
        <v>2.1726364000000001E-2</v>
      </c>
      <c r="AL15" s="10">
        <f>1/1000*'[1]4412Imp'!AJ$138</f>
        <v>2.2399504000000001E-2</v>
      </c>
      <c r="AM15" s="10">
        <f>1/1000*'[1]4412Imp'!AK$138</f>
        <v>2.1538220999999996E-2</v>
      </c>
      <c r="AN15" s="10">
        <f>1/1000*'[1]4412Imp'!AL$138</f>
        <v>2.6516524E-2</v>
      </c>
      <c r="AO15" s="10">
        <f>1/1000*'[1]4412Imp'!AM$138</f>
        <v>2.9451109E-2</v>
      </c>
      <c r="AP15" s="10">
        <f>1/1000*'[1]4412Imp'!AN$138</f>
        <v>3.4063413000000001E-2</v>
      </c>
      <c r="AQ15" s="10">
        <f>1/1000*'[1]4412Imp'!AO$138</f>
        <v>3.6456210999999995E-2</v>
      </c>
      <c r="AR15" s="10">
        <f>1/1000*'[1]4412Imp'!AP$138</f>
        <v>4.5130719E-2</v>
      </c>
      <c r="AS15" s="10">
        <f>1/1000*'[1]4412Imp'!AQ$138</f>
        <v>3.1089499E-2</v>
      </c>
      <c r="AT15" s="10">
        <f>1/1000*'[1]4412Imp'!AR$138</f>
        <v>3.7493646999999998E-2</v>
      </c>
      <c r="AU15" s="10">
        <f>1/1000*'[1]4412Imp'!AS$138</f>
        <v>3.3297267999999998E-2</v>
      </c>
      <c r="AV15" s="10">
        <f>1/1000*'[1]4412Imp'!AT$138</f>
        <v>3.5110943999999998E-2</v>
      </c>
      <c r="AW15" s="10">
        <f>1/1000*'[1]4412Imp'!AU$138</f>
        <v>3.0698459999999997E-2</v>
      </c>
      <c r="AX15" s="10">
        <f>1/1000*'[1]4412Imp'!AV$138</f>
        <v>3.3282862000000003E-2</v>
      </c>
      <c r="AY15" s="10">
        <f>1/1000*'[1]4412Imp'!AW$138</f>
        <v>3.2478092E-2</v>
      </c>
      <c r="AZ15" s="10">
        <f>1/1000*'[1]4412Imp'!AX$138</f>
        <v>3.7547937357000002E-2</v>
      </c>
      <c r="BA15" s="10">
        <f>1/1000*'[1]4412Imp'!AY$138</f>
        <v>2.7774838185999996E-2</v>
      </c>
      <c r="BB15" s="10">
        <f>1/1000*'[1]4412Imp'!AZ$138</f>
        <v>0</v>
      </c>
      <c r="BC15" s="10">
        <f>1/1000*'[1]4412Imp'!BA$138</f>
        <v>0</v>
      </c>
      <c r="BD15" s="215"/>
    </row>
    <row r="16" spans="1:56">
      <c r="B16" s="50" t="s">
        <v>193</v>
      </c>
      <c r="C16" s="45">
        <f>1/$A$1*'[1]4412Imp'!$B$253</f>
        <v>2.0339714285714285E-5</v>
      </c>
      <c r="D16" s="10">
        <f>1/$A$1*'[1]4412Imp'!$C$253</f>
        <v>8.1585714285714298E-6</v>
      </c>
      <c r="E16" s="10">
        <f>1/$A$1*'[1]4412Imp'!$D$253</f>
        <v>2.7178253968253969E-5</v>
      </c>
      <c r="F16" s="10">
        <f>1/$A$1*'[1]4412Imp'!$E$253</f>
        <v>3.8254285714285716E-5</v>
      </c>
      <c r="G16" s="10">
        <f>1/$A$1*'[1]4412Imp'!$F$253</f>
        <v>3.5212400000000002E-5</v>
      </c>
      <c r="H16" s="10">
        <f>1/$A$1*'[1]4412Imp'!$G$253</f>
        <v>6.0000000000000002E-5</v>
      </c>
      <c r="I16" s="10">
        <f>1/$A$1*'[1]4412Imp'!$H$253</f>
        <v>5.0000000000000004E-6</v>
      </c>
      <c r="J16" s="37">
        <f>1/$A$1*'[1]4412Imp'!$I$253</f>
        <v>4.2662500000000007E-5</v>
      </c>
      <c r="K16" s="37">
        <f>1/$A$1*'[1]4412Imp'!$J$253</f>
        <v>2.2599999999999999E-4</v>
      </c>
      <c r="L16" s="10">
        <f>1/$A$1*'[1]4412Imp'!$K$253</f>
        <v>2.097542E-4</v>
      </c>
      <c r="M16" s="10">
        <f>1/$A$1*'[1]4412Imp'!L$253</f>
        <v>2.0733320000000002E-4</v>
      </c>
      <c r="N16" s="10">
        <f>1/$A$1*'[1]4412Imp'!M$253</f>
        <v>8.962179999999999E-5</v>
      </c>
      <c r="O16" s="10">
        <f>1/$A$1*'[1]4412Imp'!N$253</f>
        <v>9.7294399999999995E-5</v>
      </c>
      <c r="P16" s="10">
        <f>1/$A$1*'[1]4412Imp'!O$253</f>
        <v>7.3661359999999999E-4</v>
      </c>
      <c r="Q16" s="10">
        <f>1/$A$1*'[1]4412Imp'!P$253</f>
        <v>3.0060499999999997E-3</v>
      </c>
      <c r="R16" s="10">
        <f>1/$A$1*'[1]4412Imp'!Q$253</f>
        <v>2.5245097499999999E-3</v>
      </c>
      <c r="S16" s="10">
        <f>1/$A$1*'[1]4412Imp'!R$253</f>
        <v>1.4796E-3</v>
      </c>
      <c r="T16" s="10">
        <f>1/$A$1*'[1]4412Imp'!S$253</f>
        <v>4.8105619999999996E-4</v>
      </c>
      <c r="U16" s="10">
        <f>1/$A$1*'[1]4412Imp'!T$253</f>
        <v>7.099974E-4</v>
      </c>
      <c r="V16" s="10">
        <f>1/$A$1*'[1]4412Imp'!U$253</f>
        <v>3.986633266666666E-3</v>
      </c>
      <c r="W16" s="10">
        <f>1/$A$1*'[1]4412Imp'!V$253</f>
        <v>1.01044068E-2</v>
      </c>
      <c r="X16" s="10">
        <f>1/$A$1*'[1]4412Imp'!W$253</f>
        <v>1.7273292199999998E-2</v>
      </c>
      <c r="Y16" s="10">
        <f>1/$A$1*'[1]4412Imp'!X$253</f>
        <v>1.7251280249999997E-2</v>
      </c>
      <c r="Z16" s="10">
        <f>1/$A$1*'[1]4412Imp'!Y$253</f>
        <v>9.2931893175000006E-3</v>
      </c>
      <c r="AA16" s="10">
        <f>1/$A$1*'[1]4412Imp'!Z$253</f>
        <v>0</v>
      </c>
      <c r="AB16" s="10">
        <f>1/$A$1*'[1]4412Imp'!AA$253</f>
        <v>0</v>
      </c>
      <c r="AC16" s="4"/>
      <c r="AD16" s="45">
        <f>1/1000*'[1]4412Imp'!AB$253</f>
        <v>1.3876999999999999E-5</v>
      </c>
      <c r="AE16" s="10">
        <f>1/1000*'[1]4412Imp'!AC$253</f>
        <v>5.711E-6</v>
      </c>
      <c r="AF16" s="10">
        <f>1/1000*'[1]4412Imp'!AD$253</f>
        <v>1.8566999999999997E-5</v>
      </c>
      <c r="AG16" s="10">
        <f>1/1000*'[1]4412Imp'!AE$253</f>
        <v>2.6778E-5</v>
      </c>
      <c r="AH16" s="10">
        <f>1/1000*'[1]4412Imp'!AF$253</f>
        <v>1.8179E-5</v>
      </c>
      <c r="AI16" s="10">
        <f>1/1000*'[1]4412Imp'!AG$253</f>
        <v>1.0317E-5</v>
      </c>
      <c r="AJ16" s="10">
        <f>1/1000*'[1]4412Imp'!AH$253</f>
        <v>1.9649999999999998E-6</v>
      </c>
      <c r="AK16" s="10">
        <f>1/1000*'[1]4412Imp'!AI$253</f>
        <v>3.6073999999999994E-5</v>
      </c>
      <c r="AL16" s="10">
        <f>1/1000*'[1]4412Imp'!AJ$253</f>
        <v>5.3341000000000003E-5</v>
      </c>
      <c r="AM16" s="10">
        <f>1/1000*'[1]4412Imp'!AK$253</f>
        <v>9.883400000000001E-5</v>
      </c>
      <c r="AN16" s="10">
        <f>1/1000*'[1]4412Imp'!AL$253</f>
        <v>4.6201E-5</v>
      </c>
      <c r="AO16" s="10">
        <f>1/1000*'[1]4412Imp'!AM$253</f>
        <v>2.3524E-5</v>
      </c>
      <c r="AP16" s="10">
        <f>1/1000*'[1]4412Imp'!AN$253</f>
        <v>5.0262000000000001E-5</v>
      </c>
      <c r="AQ16" s="10">
        <f>1/1000*'[1]4412Imp'!AO$253</f>
        <v>3.3592099999999998E-4</v>
      </c>
      <c r="AR16" s="10">
        <f>1/1000*'[1]4412Imp'!AP$253</f>
        <v>1.0147679999999999E-3</v>
      </c>
      <c r="AS16" s="10">
        <f>1/1000*'[1]4412Imp'!AQ$253</f>
        <v>8.4551100000000007E-4</v>
      </c>
      <c r="AT16" s="10">
        <f>1/1000*'[1]4412Imp'!AR$253</f>
        <v>5.0448300000000001E-4</v>
      </c>
      <c r="AU16" s="10">
        <f>1/1000*'[1]4412Imp'!AS$253</f>
        <v>2.29461E-4</v>
      </c>
      <c r="AV16" s="10">
        <f>1/1000*'[1]4412Imp'!AT$253</f>
        <v>5.6279699999999997E-4</v>
      </c>
      <c r="AW16" s="10">
        <f>1/1000*'[1]4412Imp'!AU$253</f>
        <v>3.4883979999999998E-3</v>
      </c>
      <c r="AX16" s="10">
        <f>1/1000*'[1]4412Imp'!AV$253</f>
        <v>7.6230439999999998E-3</v>
      </c>
      <c r="AY16" s="10">
        <f>1/1000*'[1]4412Imp'!AW$253</f>
        <v>1.2026255E-2</v>
      </c>
      <c r="AZ16" s="10">
        <f>1/1000*'[1]4412Imp'!AX$253</f>
        <v>1.2033221583999998E-2</v>
      </c>
      <c r="BA16" s="10">
        <f>1/1000*'[1]4412Imp'!AY$253</f>
        <v>5.960553415E-3</v>
      </c>
      <c r="BB16" s="10">
        <f>1/1000*'[1]4412Imp'!AZ$253</f>
        <v>0</v>
      </c>
      <c r="BC16" s="10">
        <f>1/1000*'[1]4412Imp'!BA$253</f>
        <v>0</v>
      </c>
      <c r="BD16" s="215"/>
    </row>
    <row r="17" spans="2:56">
      <c r="B17" s="8" t="s">
        <v>19</v>
      </c>
      <c r="C17" s="46">
        <f t="shared" ref="C17:AB17" si="6">SUM(C12:C12)-SUM(C13:C16)</f>
        <v>2.8918391507936556E-3</v>
      </c>
      <c r="D17" s="38">
        <f t="shared" si="6"/>
        <v>2.6448326349206366E-3</v>
      </c>
      <c r="E17" s="38">
        <f t="shared" si="6"/>
        <v>3.0758388253968316E-3</v>
      </c>
      <c r="F17" s="38">
        <f t="shared" si="6"/>
        <v>3.4794226904762068E-3</v>
      </c>
      <c r="G17" s="38">
        <f t="shared" si="6"/>
        <v>2.4361000000000105E-3</v>
      </c>
      <c r="H17" s="38">
        <f t="shared" si="6"/>
        <v>1.6883564000000073E-3</v>
      </c>
      <c r="I17" s="38">
        <f t="shared" si="6"/>
        <v>1.4022293999999824E-3</v>
      </c>
      <c r="J17" s="39">
        <f t="shared" si="6"/>
        <v>9.4019250000000609E-4</v>
      </c>
      <c r="K17" s="39">
        <f t="shared" si="6"/>
        <v>8.4279060000001793E-4</v>
      </c>
      <c r="L17" s="38">
        <f t="shared" si="6"/>
        <v>5.6712020000003471E-4</v>
      </c>
      <c r="M17" s="38">
        <f t="shared" si="6"/>
        <v>6.3364719999996211E-4</v>
      </c>
      <c r="N17" s="38">
        <f t="shared" si="6"/>
        <v>4.6421440000002367E-4</v>
      </c>
      <c r="O17" s="38">
        <f t="shared" si="6"/>
        <v>6.9797859999998213E-4</v>
      </c>
      <c r="P17" s="38">
        <f t="shared" si="6"/>
        <v>9.413392000000298E-4</v>
      </c>
      <c r="Q17" s="38">
        <f t="shared" si="6"/>
        <v>9.1974699999999854E-4</v>
      </c>
      <c r="R17" s="38">
        <f t="shared" si="6"/>
        <v>5.4004699999998795E-4</v>
      </c>
      <c r="S17" s="38">
        <f t="shared" si="6"/>
        <v>2.4738279999997337E-4</v>
      </c>
      <c r="T17" s="38">
        <f t="shared" si="6"/>
        <v>7.3145180000000476E-4</v>
      </c>
      <c r="U17" s="38">
        <f t="shared" si="6"/>
        <v>3.5156940000002912E-4</v>
      </c>
      <c r="V17" s="38">
        <f t="shared" si="6"/>
        <v>4.3438300000003816E-4</v>
      </c>
      <c r="W17" s="38">
        <f t="shared" si="6"/>
        <v>1.4003870000000029E-3</v>
      </c>
      <c r="X17" s="38">
        <f t="shared" si="6"/>
        <v>2.2083265999999768E-3</v>
      </c>
      <c r="Y17" s="38">
        <f t="shared" si="6"/>
        <v>5.1790307499999244E-3</v>
      </c>
      <c r="Z17" s="38">
        <f t="shared" si="6"/>
        <v>4.5558173640000144E-3</v>
      </c>
      <c r="AA17" s="38">
        <f t="shared" si="6"/>
        <v>0</v>
      </c>
      <c r="AB17" s="38">
        <f t="shared" si="6"/>
        <v>0</v>
      </c>
      <c r="AC17" s="4"/>
      <c r="AD17" s="47">
        <f t="shared" ref="AD17:BC17" si="7">SUM(AD12:AD12)-SUM(AD13:AD16)</f>
        <v>1.3241579999999989E-3</v>
      </c>
      <c r="AE17" s="40">
        <f t="shared" si="7"/>
        <v>1.2052900000000012E-3</v>
      </c>
      <c r="AF17" s="40">
        <f t="shared" si="7"/>
        <v>1.4053289999999968E-3</v>
      </c>
      <c r="AG17" s="40">
        <f t="shared" si="7"/>
        <v>1.6721419999999945E-3</v>
      </c>
      <c r="AH17" s="40">
        <f t="shared" si="7"/>
        <v>6.9350299999999809E-4</v>
      </c>
      <c r="AI17" s="40">
        <f t="shared" si="7"/>
        <v>7.3273799999999667E-4</v>
      </c>
      <c r="AJ17" s="40">
        <f t="shared" si="7"/>
        <v>5.7757400000000431E-4</v>
      </c>
      <c r="AK17" s="40">
        <f t="shared" si="7"/>
        <v>3.6430200000001078E-4</v>
      </c>
      <c r="AL17" s="40">
        <f t="shared" si="7"/>
        <v>7.4350400000000594E-4</v>
      </c>
      <c r="AM17" s="40">
        <f t="shared" si="7"/>
        <v>4.1134500000000046E-4</v>
      </c>
      <c r="AN17" s="40">
        <f t="shared" si="7"/>
        <v>3.736700000000065E-4</v>
      </c>
      <c r="AO17" s="40">
        <f t="shared" si="7"/>
        <v>2.8819099999997932E-4</v>
      </c>
      <c r="AP17" s="40">
        <f t="shared" si="7"/>
        <v>5.767859999999958E-4</v>
      </c>
      <c r="AQ17" s="40">
        <f t="shared" si="7"/>
        <v>7.2905399999999287E-4</v>
      </c>
      <c r="AR17" s="40">
        <f t="shared" si="7"/>
        <v>6.6992100000001775E-4</v>
      </c>
      <c r="AS17" s="40">
        <f t="shared" si="7"/>
        <v>3.8833500000004517E-4</v>
      </c>
      <c r="AT17" s="40">
        <f t="shared" si="7"/>
        <v>2.9560500000000434E-4</v>
      </c>
      <c r="AU17" s="40">
        <f t="shared" si="7"/>
        <v>2.7455200000003899E-4</v>
      </c>
      <c r="AV17" s="40">
        <f t="shared" si="7"/>
        <v>3.4206100000000461E-4</v>
      </c>
      <c r="AW17" s="40">
        <f t="shared" si="7"/>
        <v>3.5413700000000436E-4</v>
      </c>
      <c r="AX17" s="40">
        <f t="shared" si="7"/>
        <v>2.7664199999999362E-4</v>
      </c>
      <c r="AY17" s="40">
        <f t="shared" si="7"/>
        <v>2.2127049999999815E-3</v>
      </c>
      <c r="AZ17" s="40">
        <f t="shared" si="7"/>
        <v>3.5780492359999694E-3</v>
      </c>
      <c r="BA17" s="40">
        <f t="shared" si="7"/>
        <v>2.0993295079999585E-3</v>
      </c>
      <c r="BB17" s="40">
        <f t="shared" si="7"/>
        <v>0</v>
      </c>
      <c r="BC17" s="40">
        <f t="shared" si="7"/>
        <v>0</v>
      </c>
      <c r="BD17" s="215"/>
    </row>
    <row r="18" spans="2:56" ht="17.149999999999999" customHeight="1">
      <c r="B18" s="14" t="s">
        <v>188</v>
      </c>
      <c r="C18" s="28">
        <f>1/$A$1*'[1]4412Imp'!$B$264</f>
        <v>3.8157826984126985E-3</v>
      </c>
      <c r="D18" s="30">
        <f>1/$A$1*'[1]4412Imp'!$C$264</f>
        <v>5.0168866904761909E-3</v>
      </c>
      <c r="E18" s="30">
        <f>1/$A$1*'[1]4412Imp'!$D$264</f>
        <v>6.913987365079366E-3</v>
      </c>
      <c r="F18" s="30">
        <f>1/$A$1*'[1]4412Imp'!$E$264</f>
        <v>1.1256232571428573E-2</v>
      </c>
      <c r="G18" s="30">
        <f>1/$A$1*'[1]4412Imp'!$F$264</f>
        <v>5.5940012000000004E-3</v>
      </c>
      <c r="H18" s="30">
        <f>1/$A$1*'[1]4412Imp'!$G$264</f>
        <v>6.4111374000000009E-3</v>
      </c>
      <c r="I18" s="30">
        <f>1/$A$1*'[1]4412Imp'!$H$264</f>
        <v>8.8424179999999995E-3</v>
      </c>
      <c r="J18" s="34">
        <f>1/$A$1*'[1]4412Imp'!$I$264</f>
        <v>2.3626690714285716E-2</v>
      </c>
      <c r="K18" s="34">
        <f>1/$A$1*'[1]4412Imp'!$J$264</f>
        <v>4.6928748000000017E-3</v>
      </c>
      <c r="L18" s="30">
        <f>1/$A$1*'[1]4412Imp'!$K$264</f>
        <v>1.6973848000000002E-3</v>
      </c>
      <c r="M18" s="30">
        <f>1/$A$1*'[1]4412Imp'!L$264</f>
        <v>3.3807793999999988E-3</v>
      </c>
      <c r="N18" s="30">
        <f>1/$A$1*'[1]4412Imp'!M$264</f>
        <v>5.052335800000001E-3</v>
      </c>
      <c r="O18" s="30">
        <f>1/$A$1*'[1]4412Imp'!N$264</f>
        <v>9.3365386857142841E-3</v>
      </c>
      <c r="P18" s="30">
        <f>1/$A$1*'[1]4412Imp'!O$264</f>
        <v>8.5398846666666674E-3</v>
      </c>
      <c r="Q18" s="30">
        <f>1/$A$1*'[1]4412Imp'!P$264</f>
        <v>1.1585443599999998E-2</v>
      </c>
      <c r="R18" s="30">
        <f>1/$A$1*'[1]4412Imp'!Q$264</f>
        <v>8.7944156000000027E-3</v>
      </c>
      <c r="S18" s="30">
        <f>1/$A$1*'[1]4412Imp'!R$264</f>
        <v>1.3491945600000001E-2</v>
      </c>
      <c r="T18" s="30">
        <f>1/$A$1*'[1]4412Imp'!S$264</f>
        <v>1.7763116999999998E-2</v>
      </c>
      <c r="U18" s="30">
        <f>1/$A$1*'[1]4412Imp'!T$264</f>
        <v>2.4116983799999998E-2</v>
      </c>
      <c r="V18" s="30">
        <f>1/$A$1*'[1]4412Imp'!U$264</f>
        <v>2.6659866308585328E-2</v>
      </c>
      <c r="W18" s="30">
        <f>1/$A$1*'[1]4412Imp'!V$264</f>
        <v>3.6641636599999999E-2</v>
      </c>
      <c r="X18" s="30">
        <f>1/$A$1*'[1]4412Imp'!W$264</f>
        <v>4.2193839800000008E-2</v>
      </c>
      <c r="Y18" s="30">
        <f>1/$A$1*'[1]4412Imp'!X$264</f>
        <v>3.3491710952023815E-2</v>
      </c>
      <c r="Z18" s="30">
        <f>1/$A$1*'[1]4412Imp'!Y$264</f>
        <v>1.9886091700555553E-2</v>
      </c>
      <c r="AA18" s="30">
        <f>1/$A$1*'[1]4412Imp'!Z$264</f>
        <v>0</v>
      </c>
      <c r="AB18" s="30">
        <f>1/$A$1*'[1]4412Imp'!AA$264</f>
        <v>0</v>
      </c>
      <c r="AC18" s="13"/>
      <c r="AD18" s="28">
        <f>1/1000*'[1]4412Imp'!AB$264</f>
        <v>1.9816409999999997E-3</v>
      </c>
      <c r="AE18" s="30">
        <f>1/1000*'[1]4412Imp'!AC$264</f>
        <v>2.602175E-3</v>
      </c>
      <c r="AF18" s="30">
        <f>1/1000*'[1]4412Imp'!AD$264</f>
        <v>3.6069309999999994E-3</v>
      </c>
      <c r="AG18" s="30">
        <f>1/1000*'[1]4412Imp'!AE$264</f>
        <v>5.3555790000000001E-3</v>
      </c>
      <c r="AH18" s="30">
        <f>1/1000*'[1]4412Imp'!AF$264</f>
        <v>2.8338310000000011E-3</v>
      </c>
      <c r="AI18" s="30">
        <f>1/1000*'[1]4412Imp'!AG$264</f>
        <v>3.9408139999999991E-3</v>
      </c>
      <c r="AJ18" s="30">
        <f>1/1000*'[1]4412Imp'!AH$264</f>
        <v>6.3047489999999984E-3</v>
      </c>
      <c r="AK18" s="30">
        <f>1/1000*'[1]4412Imp'!AI$264</f>
        <v>5.7887220000000022E-3</v>
      </c>
      <c r="AL18" s="30">
        <f>1/1000*'[1]4412Imp'!AJ$264</f>
        <v>4.5847310000000007E-3</v>
      </c>
      <c r="AM18" s="30">
        <f>1/1000*'[1]4412Imp'!AK$264</f>
        <v>1.7361790000000002E-3</v>
      </c>
      <c r="AN18" s="30">
        <f>1/1000*'[1]4412Imp'!AL$264</f>
        <v>2.9893909999999997E-3</v>
      </c>
      <c r="AO18" s="30">
        <f>1/1000*'[1]4412Imp'!AM$264</f>
        <v>6.4298700000000016E-3</v>
      </c>
      <c r="AP18" s="30">
        <f>1/1000*'[1]4412Imp'!AN$264</f>
        <v>8.1852710000000009E-3</v>
      </c>
      <c r="AQ18" s="30">
        <f>1/1000*'[1]4412Imp'!AO$264</f>
        <v>1.0254037999999997E-2</v>
      </c>
      <c r="AR18" s="30">
        <f>1/1000*'[1]4412Imp'!AP$264</f>
        <v>1.1219838999999997E-2</v>
      </c>
      <c r="AS18" s="30">
        <f>1/1000*'[1]4412Imp'!AQ$264</f>
        <v>9.3461550000000001E-3</v>
      </c>
      <c r="AT18" s="30">
        <f>1/1000*'[1]4412Imp'!AR$264</f>
        <v>1.1976942999999999E-2</v>
      </c>
      <c r="AU18" s="30">
        <f>1/1000*'[1]4412Imp'!AS$264</f>
        <v>1.5522293999999999E-2</v>
      </c>
      <c r="AV18" s="30">
        <f>1/1000*'[1]4412Imp'!AT$264</f>
        <v>2.1574177000000003E-2</v>
      </c>
      <c r="AW18" s="30">
        <f>1/1000*'[1]4412Imp'!AU$264</f>
        <v>2.5283452000000001E-2</v>
      </c>
      <c r="AX18" s="30">
        <f>1/1000*'[1]4412Imp'!AV$264</f>
        <v>2.7502459999999999E-2</v>
      </c>
      <c r="AY18" s="30">
        <f>1/1000*'[1]4412Imp'!AW$264</f>
        <v>4.5354778000000005E-2</v>
      </c>
      <c r="AZ18" s="30">
        <f>1/1000*'[1]4412Imp'!AX$264</f>
        <v>3.6044229319999996E-2</v>
      </c>
      <c r="BA18" s="30">
        <f>1/1000*'[1]4412Imp'!AY$264</f>
        <v>2.0334818310999998E-2</v>
      </c>
      <c r="BB18" s="30">
        <f>1/1000*'[1]4412Imp'!AZ$264</f>
        <v>0</v>
      </c>
      <c r="BC18" s="30">
        <f>1/1000*'[1]4412Imp'!BA$264</f>
        <v>0</v>
      </c>
      <c r="BD18" s="215"/>
    </row>
    <row r="19" spans="2:56">
      <c r="B19" s="5" t="s">
        <v>35</v>
      </c>
      <c r="C19" s="45">
        <f>1/$A$1*'[1]4412Imp'!$B$91</f>
        <v>1.7470194444444448E-3</v>
      </c>
      <c r="D19" s="10">
        <f>1/$A$1*'[1]4412Imp'!$C$91</f>
        <v>3.1153159920634926E-3</v>
      </c>
      <c r="E19" s="10">
        <f>1/$A$1*'[1]4412Imp'!$D$91</f>
        <v>4.7329828174603175E-3</v>
      </c>
      <c r="F19" s="10">
        <f>1/$A$1*'[1]4412Imp'!$E$91</f>
        <v>6.4341930714285718E-3</v>
      </c>
      <c r="G19" s="10">
        <f>1/$A$1*'[1]4412Imp'!$F$91</f>
        <v>1.0156874000000001E-3</v>
      </c>
      <c r="H19" s="10">
        <f>1/$A$1*'[1]4412Imp'!$G$91</f>
        <v>3.2819524E-3</v>
      </c>
      <c r="I19" s="10">
        <f>1/$A$1*'[1]4412Imp'!$H$91</f>
        <v>1.2238845999999999E-3</v>
      </c>
      <c r="J19" s="37">
        <f>1/$A$1*'[1]4412Imp'!$I$91</f>
        <v>1.9280637500000003E-2</v>
      </c>
      <c r="K19" s="37">
        <f>1/$A$1*'[1]4412Imp'!$J$91</f>
        <v>8.1673360000000014E-4</v>
      </c>
      <c r="L19" s="10">
        <f>1/$A$1*'[1]4412Imp'!$K$91</f>
        <v>2.7229160000000007E-4</v>
      </c>
      <c r="M19" s="10">
        <f>1/$A$1*'[1]4412Imp'!L$91</f>
        <v>7.6813799999999992E-4</v>
      </c>
      <c r="N19" s="10">
        <f>1/$A$1*'[1]4412Imp'!M$91</f>
        <v>1.1366802E-3</v>
      </c>
      <c r="O19" s="10">
        <f>1/$A$1*'[1]4412Imp'!N$91</f>
        <v>4.3755297999999989E-3</v>
      </c>
      <c r="P19" s="10">
        <f>1/$A$1*'[1]4412Imp'!O$91</f>
        <v>2.9691936E-3</v>
      </c>
      <c r="Q19" s="10">
        <f>1/$A$1*'[1]4412Imp'!P$91</f>
        <v>2.4686450000000002E-3</v>
      </c>
      <c r="R19" s="10">
        <f>1/$A$1*'[1]4412Imp'!Q$91</f>
        <v>1.3813993999999999E-3</v>
      </c>
      <c r="S19" s="10">
        <f>1/$A$1*'[1]4412Imp'!R$91</f>
        <v>3.6367326000000004E-3</v>
      </c>
      <c r="T19" s="10">
        <f>1/$A$1*'[1]4412Imp'!S$91</f>
        <v>2.9902153999999998E-3</v>
      </c>
      <c r="U19" s="10">
        <f>1/$A$1*'[1]4412Imp'!T$91</f>
        <v>2.5607777999999996E-3</v>
      </c>
      <c r="V19" s="10">
        <f>1/$A$1*'[1]4412Imp'!U$91</f>
        <v>1.5164463999999998E-3</v>
      </c>
      <c r="W19" s="10">
        <f>1/$A$1*'[1]4412Imp'!V$91</f>
        <v>3.7822070000000001E-3</v>
      </c>
      <c r="X19" s="10">
        <f>1/$A$1*'[1]4412Imp'!W$91</f>
        <v>4.8602176000000002E-3</v>
      </c>
      <c r="Y19" s="10">
        <f>1/$A$1*'[1]4412Imp'!X$91</f>
        <v>9.6146112500000009E-4</v>
      </c>
      <c r="Z19" s="10">
        <f>1/$A$1*'[1]4412Imp'!Y$91</f>
        <v>1.381643255E-3</v>
      </c>
      <c r="AA19" s="10">
        <f>1/$A$1*'[1]4412Imp'!Z$91</f>
        <v>0</v>
      </c>
      <c r="AB19" s="10">
        <f>1/$A$1*'[1]4412Imp'!AA$91</f>
        <v>0</v>
      </c>
      <c r="AC19" s="4"/>
      <c r="AD19" s="45">
        <f>1/1000*'[1]4412Imp'!AB$91</f>
        <v>1.0035070000000001E-3</v>
      </c>
      <c r="AE19" s="10">
        <f>1/1000*'[1]4412Imp'!AC$91</f>
        <v>1.752214E-3</v>
      </c>
      <c r="AF19" s="10">
        <f>1/1000*'[1]4412Imp'!AD$91</f>
        <v>2.5074749999999999E-3</v>
      </c>
      <c r="AG19" s="10">
        <f>1/1000*'[1]4412Imp'!AE$91</f>
        <v>2.9385369999999997E-3</v>
      </c>
      <c r="AH19" s="10">
        <f>1/1000*'[1]4412Imp'!AF$91</f>
        <v>5.8926999999999992E-4</v>
      </c>
      <c r="AI19" s="10">
        <f>1/1000*'[1]4412Imp'!AG$91</f>
        <v>9.3076399999999994E-4</v>
      </c>
      <c r="AJ19" s="10">
        <f>1/1000*'[1]4412Imp'!AH$91</f>
        <v>6.3809499999999998E-4</v>
      </c>
      <c r="AK19" s="10">
        <f>1/1000*'[1]4412Imp'!AI$91</f>
        <v>1.514416E-3</v>
      </c>
      <c r="AL19" s="10">
        <f>1/1000*'[1]4412Imp'!AJ$91</f>
        <v>7.88787E-4</v>
      </c>
      <c r="AM19" s="10">
        <f>1/1000*'[1]4412Imp'!AK$91</f>
        <v>2.9531099999999998E-4</v>
      </c>
      <c r="AN19" s="10">
        <f>1/1000*'[1]4412Imp'!AL$91</f>
        <v>5.2942599999999994E-4</v>
      </c>
      <c r="AO19" s="10">
        <f>1/1000*'[1]4412Imp'!AM$91</f>
        <v>1.7128129999999999E-3</v>
      </c>
      <c r="AP19" s="10">
        <f>1/1000*'[1]4412Imp'!AN$91</f>
        <v>3.4426159999999999E-3</v>
      </c>
      <c r="AQ19" s="10">
        <f>1/1000*'[1]4412Imp'!AO$91</f>
        <v>3.9097000000000003E-3</v>
      </c>
      <c r="AR19" s="10">
        <f>1/1000*'[1]4412Imp'!AP$91</f>
        <v>3.1458939999999998E-3</v>
      </c>
      <c r="AS19" s="10">
        <f>1/1000*'[1]4412Imp'!AQ$91</f>
        <v>1.5623149999999999E-3</v>
      </c>
      <c r="AT19" s="10">
        <f>1/1000*'[1]4412Imp'!AR$91</f>
        <v>2.3950229999999996E-3</v>
      </c>
      <c r="AU19" s="10">
        <f>1/1000*'[1]4412Imp'!AS$91</f>
        <v>2.9827859999999999E-3</v>
      </c>
      <c r="AV19" s="10">
        <f>1/1000*'[1]4412Imp'!AT$91</f>
        <v>2.2060199999999999E-3</v>
      </c>
      <c r="AW19" s="10">
        <f>1/1000*'[1]4412Imp'!AU$91</f>
        <v>1.3999290000000001E-3</v>
      </c>
      <c r="AX19" s="10">
        <f>1/1000*'[1]4412Imp'!AV$91</f>
        <v>2.8091769999999999E-3</v>
      </c>
      <c r="AY19" s="10">
        <f>1/1000*'[1]4412Imp'!AW$91</f>
        <v>5.0497839999999999E-3</v>
      </c>
      <c r="AZ19" s="10">
        <f>1/1000*'[1]4412Imp'!AX$91</f>
        <v>1.5904046489999997E-3</v>
      </c>
      <c r="BA19" s="10">
        <f>1/1000*'[1]4412Imp'!AY$91</f>
        <v>1.7377027289999997E-3</v>
      </c>
      <c r="BB19" s="10">
        <f>1/1000*'[1]4412Imp'!AZ$91</f>
        <v>0</v>
      </c>
      <c r="BC19" s="10">
        <f>1/1000*'[1]4412Imp'!BA$91</f>
        <v>0</v>
      </c>
      <c r="BD19" s="215"/>
    </row>
    <row r="20" spans="2:56">
      <c r="B20" s="5" t="s">
        <v>19</v>
      </c>
      <c r="C20" s="21">
        <f t="shared" ref="C20:M20" si="8">SUM(C18:C18)-SUM(C19:C19)</f>
        <v>2.0687632539682539E-3</v>
      </c>
      <c r="D20" s="15">
        <f t="shared" si="8"/>
        <v>1.9015706984126983E-3</v>
      </c>
      <c r="E20" s="15">
        <f t="shared" si="8"/>
        <v>2.1810045476190485E-3</v>
      </c>
      <c r="F20" s="15">
        <f t="shared" si="8"/>
        <v>4.8220395000000008E-3</v>
      </c>
      <c r="G20" s="15">
        <f t="shared" si="8"/>
        <v>4.5783138000000008E-3</v>
      </c>
      <c r="H20" s="15">
        <f t="shared" si="8"/>
        <v>3.1291850000000009E-3</v>
      </c>
      <c r="I20" s="15">
        <f t="shared" si="8"/>
        <v>7.6185333999999995E-3</v>
      </c>
      <c r="J20" s="68">
        <f t="shared" si="8"/>
        <v>4.3460532142857132E-3</v>
      </c>
      <c r="K20" s="68">
        <f t="shared" si="8"/>
        <v>3.8761412000000014E-3</v>
      </c>
      <c r="L20" s="15">
        <f t="shared" si="8"/>
        <v>1.4250932000000002E-3</v>
      </c>
      <c r="M20" s="15">
        <f t="shared" si="8"/>
        <v>2.612641399999999E-3</v>
      </c>
      <c r="N20" s="15">
        <f>SUM(N18:N18)-SUM(N19:N19)</f>
        <v>3.9156556000000007E-3</v>
      </c>
      <c r="O20" s="15">
        <f t="shared" ref="O20:AB20" si="9">SUM(O18:O18)-SUM(O19:O19)</f>
        <v>4.9610088857142852E-3</v>
      </c>
      <c r="P20" s="15">
        <f t="shared" si="9"/>
        <v>5.5706910666666679E-3</v>
      </c>
      <c r="Q20" s="15">
        <f t="shared" si="9"/>
        <v>9.1167985999999982E-3</v>
      </c>
      <c r="R20" s="15">
        <f t="shared" si="9"/>
        <v>7.4130162000000024E-3</v>
      </c>
      <c r="S20" s="15">
        <f t="shared" si="9"/>
        <v>9.8552130000000016E-3</v>
      </c>
      <c r="T20" s="15">
        <f t="shared" si="9"/>
        <v>1.4772901599999999E-2</v>
      </c>
      <c r="U20" s="15">
        <f t="shared" si="9"/>
        <v>2.1556205999999998E-2</v>
      </c>
      <c r="V20" s="15">
        <f t="shared" si="9"/>
        <v>2.5143419908585329E-2</v>
      </c>
      <c r="W20" s="15">
        <f t="shared" si="9"/>
        <v>3.2859429599999997E-2</v>
      </c>
      <c r="X20" s="15">
        <f t="shared" si="9"/>
        <v>3.7333622200000006E-2</v>
      </c>
      <c r="Y20" s="15">
        <f t="shared" si="9"/>
        <v>3.2530249827023815E-2</v>
      </c>
      <c r="Z20" s="15">
        <f t="shared" si="9"/>
        <v>1.8504448445555554E-2</v>
      </c>
      <c r="AA20" s="15">
        <f t="shared" si="9"/>
        <v>0</v>
      </c>
      <c r="AB20" s="15">
        <f t="shared" si="9"/>
        <v>0</v>
      </c>
      <c r="AC20" s="4"/>
      <c r="AD20" s="22">
        <f t="shared" ref="AD20:BC20" si="10">SUM(AD18:AD18)-SUM(AD19:AD19)</f>
        <v>9.7813399999999964E-4</v>
      </c>
      <c r="AE20" s="12">
        <f t="shared" si="10"/>
        <v>8.4996099999999999E-4</v>
      </c>
      <c r="AF20" s="12">
        <f t="shared" si="10"/>
        <v>1.0994559999999995E-3</v>
      </c>
      <c r="AG20" s="12">
        <f t="shared" si="10"/>
        <v>2.4170420000000003E-3</v>
      </c>
      <c r="AH20" s="12">
        <f t="shared" si="10"/>
        <v>2.2445610000000013E-3</v>
      </c>
      <c r="AI20" s="12">
        <f t="shared" si="10"/>
        <v>3.0100499999999994E-3</v>
      </c>
      <c r="AJ20" s="12">
        <f t="shared" si="10"/>
        <v>5.6666539999999984E-3</v>
      </c>
      <c r="AK20" s="12">
        <f t="shared" si="10"/>
        <v>4.274306000000002E-3</v>
      </c>
      <c r="AL20" s="12">
        <f t="shared" si="10"/>
        <v>3.7959440000000007E-3</v>
      </c>
      <c r="AM20" s="12">
        <f t="shared" si="10"/>
        <v>1.4408680000000003E-3</v>
      </c>
      <c r="AN20" s="12">
        <f t="shared" si="10"/>
        <v>2.4599649999999997E-3</v>
      </c>
      <c r="AO20" s="12">
        <f t="shared" si="10"/>
        <v>4.7170570000000019E-3</v>
      </c>
      <c r="AP20" s="12">
        <f t="shared" si="10"/>
        <v>4.742655000000001E-3</v>
      </c>
      <c r="AQ20" s="12">
        <f t="shared" si="10"/>
        <v>6.3443379999999962E-3</v>
      </c>
      <c r="AR20" s="12">
        <f t="shared" si="10"/>
        <v>8.0739449999999973E-3</v>
      </c>
      <c r="AS20" s="12">
        <f t="shared" si="10"/>
        <v>7.7838400000000002E-3</v>
      </c>
      <c r="AT20" s="12">
        <f t="shared" si="10"/>
        <v>9.581919999999999E-3</v>
      </c>
      <c r="AU20" s="12">
        <f t="shared" si="10"/>
        <v>1.2539508E-2</v>
      </c>
      <c r="AV20" s="12">
        <f t="shared" si="10"/>
        <v>1.9368157000000004E-2</v>
      </c>
      <c r="AW20" s="12">
        <f t="shared" si="10"/>
        <v>2.3883523E-2</v>
      </c>
      <c r="AX20" s="12">
        <f t="shared" si="10"/>
        <v>2.4693283E-2</v>
      </c>
      <c r="AY20" s="12">
        <f t="shared" si="10"/>
        <v>4.0304994000000004E-2</v>
      </c>
      <c r="AZ20" s="12">
        <f t="shared" si="10"/>
        <v>3.4453824671E-2</v>
      </c>
      <c r="BA20" s="12">
        <f t="shared" si="10"/>
        <v>1.8597115581999998E-2</v>
      </c>
      <c r="BB20" s="12">
        <f t="shared" si="10"/>
        <v>0</v>
      </c>
      <c r="BC20" s="12">
        <f t="shared" si="10"/>
        <v>0</v>
      </c>
      <c r="BD20" s="215"/>
    </row>
    <row r="21" spans="2:56" ht="17.149999999999999" customHeight="1">
      <c r="B21" s="9" t="s">
        <v>98</v>
      </c>
      <c r="C21" s="59">
        <f t="shared" ref="C21:AB21" si="11">C5-SUM(C6,C7,C8,C12,C18)</f>
        <v>3.5808614071428602E-2</v>
      </c>
      <c r="D21" s="25">
        <f t="shared" si="11"/>
        <v>2.8250787119047632E-2</v>
      </c>
      <c r="E21" s="25">
        <f t="shared" si="11"/>
        <v>5.4573450285714337E-2</v>
      </c>
      <c r="F21" s="25">
        <f t="shared" si="11"/>
        <v>8.3586005063492036E-2</v>
      </c>
      <c r="G21" s="25">
        <f t="shared" si="11"/>
        <v>8.9563880400000004E-2</v>
      </c>
      <c r="H21" s="25">
        <f t="shared" si="11"/>
        <v>7.4898499799999949E-2</v>
      </c>
      <c r="I21" s="25">
        <f t="shared" si="11"/>
        <v>8.0482866800000136E-2</v>
      </c>
      <c r="J21" s="43">
        <f t="shared" si="11"/>
        <v>7.0788869107142882E-2</v>
      </c>
      <c r="K21" s="43">
        <f t="shared" si="11"/>
        <v>5.6708852000000004E-2</v>
      </c>
      <c r="L21" s="25">
        <f t="shared" si="11"/>
        <v>4.1674467399999984E-2</v>
      </c>
      <c r="M21" s="25">
        <f t="shared" si="11"/>
        <v>5.9052506400000121E-2</v>
      </c>
      <c r="N21" s="25">
        <f t="shared" si="11"/>
        <v>7.0165404000000015E-2</v>
      </c>
      <c r="O21" s="25">
        <f t="shared" si="11"/>
        <v>6.1702046628571483E-2</v>
      </c>
      <c r="P21" s="25">
        <f t="shared" si="11"/>
        <v>4.6416934199999982E-2</v>
      </c>
      <c r="Q21" s="25">
        <f t="shared" si="11"/>
        <v>5.658246180000015E-2</v>
      </c>
      <c r="R21" s="25">
        <f t="shared" si="11"/>
        <v>6.0347111000000009E-2</v>
      </c>
      <c r="S21" s="25">
        <f t="shared" si="11"/>
        <v>6.9656037657142789E-2</v>
      </c>
      <c r="T21" s="25">
        <f t="shared" si="11"/>
        <v>7.5521302400000101E-2</v>
      </c>
      <c r="U21" s="25">
        <f t="shared" si="11"/>
        <v>5.3937079000000054E-2</v>
      </c>
      <c r="V21" s="25">
        <f t="shared" si="11"/>
        <v>3.07397792666666E-2</v>
      </c>
      <c r="W21" s="25">
        <f t="shared" si="11"/>
        <v>3.0255447200000063E-2</v>
      </c>
      <c r="X21" s="25">
        <f t="shared" si="11"/>
        <v>3.676223160000025E-2</v>
      </c>
      <c r="Y21" s="25">
        <f t="shared" si="11"/>
        <v>1.8044194509285849E-2</v>
      </c>
      <c r="Z21" s="25">
        <f t="shared" si="11"/>
        <v>1.1470596323750026E-2</v>
      </c>
      <c r="AA21" s="25">
        <f t="shared" si="11"/>
        <v>0</v>
      </c>
      <c r="AB21" s="25">
        <f t="shared" si="11"/>
        <v>0</v>
      </c>
      <c r="AC21" s="4"/>
      <c r="AD21" s="59">
        <f t="shared" ref="AD21:BC21" si="12">AD5-SUM(AD6,AD7,AD8,AD12,AD18)</f>
        <v>1.6346206000000002E-2</v>
      </c>
      <c r="AE21" s="25">
        <f t="shared" si="12"/>
        <v>1.2839442E-2</v>
      </c>
      <c r="AF21" s="25">
        <f t="shared" si="12"/>
        <v>2.4794511000000002E-2</v>
      </c>
      <c r="AG21" s="25">
        <f t="shared" si="12"/>
        <v>3.8701065999999999E-2</v>
      </c>
      <c r="AH21" s="25">
        <f t="shared" si="12"/>
        <v>4.5711622999999993E-2</v>
      </c>
      <c r="AI21" s="25">
        <f t="shared" si="12"/>
        <v>3.9450414999999947E-2</v>
      </c>
      <c r="AJ21" s="25">
        <f t="shared" si="12"/>
        <v>4.7897121999999959E-2</v>
      </c>
      <c r="AK21" s="25">
        <f t="shared" si="12"/>
        <v>4.8010697999999991E-2</v>
      </c>
      <c r="AL21" s="25">
        <f t="shared" si="12"/>
        <v>3.606275599999996E-2</v>
      </c>
      <c r="AM21" s="25">
        <f t="shared" si="12"/>
        <v>2.6351675000000019E-2</v>
      </c>
      <c r="AN21" s="25">
        <f t="shared" si="12"/>
        <v>3.9164056000000003E-2</v>
      </c>
      <c r="AO21" s="25">
        <f t="shared" si="12"/>
        <v>5.063816200000007E-2</v>
      </c>
      <c r="AP21" s="25">
        <f t="shared" si="12"/>
        <v>4.8156646999999969E-2</v>
      </c>
      <c r="AQ21" s="25">
        <f t="shared" si="12"/>
        <v>3.637437299999996E-2</v>
      </c>
      <c r="AR21" s="25">
        <f t="shared" si="12"/>
        <v>4.5673799999999987E-2</v>
      </c>
      <c r="AS21" s="25">
        <f t="shared" si="12"/>
        <v>3.7491217999999993E-2</v>
      </c>
      <c r="AT21" s="25">
        <f t="shared" si="12"/>
        <v>4.4239046999999976E-2</v>
      </c>
      <c r="AU21" s="25">
        <f t="shared" si="12"/>
        <v>5.7386986000000084E-2</v>
      </c>
      <c r="AV21" s="25">
        <f t="shared" si="12"/>
        <v>4.3606368999999812E-2</v>
      </c>
      <c r="AW21" s="25">
        <f t="shared" si="12"/>
        <v>2.4937653000000004E-2</v>
      </c>
      <c r="AX21" s="25">
        <f t="shared" si="12"/>
        <v>2.2873488000000053E-2</v>
      </c>
      <c r="AY21" s="25">
        <f t="shared" si="12"/>
        <v>3.2319986000000134E-2</v>
      </c>
      <c r="AZ21" s="25">
        <f t="shared" si="12"/>
        <v>1.7387872732000043E-2</v>
      </c>
      <c r="BA21" s="25">
        <f t="shared" si="12"/>
        <v>1.0254629388000147E-2</v>
      </c>
      <c r="BB21" s="25">
        <f t="shared" si="12"/>
        <v>0</v>
      </c>
      <c r="BC21" s="25">
        <f t="shared" si="12"/>
        <v>0</v>
      </c>
      <c r="BD21" s="215"/>
    </row>
    <row r="22" spans="2:56">
      <c r="B22" s="5" t="s">
        <v>24</v>
      </c>
      <c r="C22" s="45">
        <f>1/$A$1*'[1]4412Imp'!$B$163</f>
        <v>3.2832749714285715E-2</v>
      </c>
      <c r="D22" s="10">
        <f>1/$A$1*'[1]4412Imp'!$C$163</f>
        <v>2.4890863888888892E-2</v>
      </c>
      <c r="E22" s="10">
        <f>1/$A$1*'[1]4412Imp'!$D$163</f>
        <v>5.057322828571429E-2</v>
      </c>
      <c r="F22" s="10">
        <f>1/$A$1*'[1]4412Imp'!$E$163</f>
        <v>7.6373618523809542E-2</v>
      </c>
      <c r="G22" s="10">
        <f>1/$A$1*'[1]4412Imp'!$F$163</f>
        <v>8.1344728800000002E-2</v>
      </c>
      <c r="H22" s="10">
        <f>1/$A$1*'[1]4412Imp'!$G$163</f>
        <v>6.7739183000000008E-2</v>
      </c>
      <c r="I22" s="10">
        <f>1/$A$1*'[1]4412Imp'!$H$163</f>
        <v>7.1100472400000017E-2</v>
      </c>
      <c r="J22" s="37">
        <f>1/$A$1*'[1]4412Imp'!$I$163</f>
        <v>6.3780906607142862E-2</v>
      </c>
      <c r="K22" s="37">
        <f>1/$A$1*'[1]4412Imp'!$J$163</f>
        <v>5.0575261599999997E-2</v>
      </c>
      <c r="L22" s="10">
        <f>1/$A$1*'[1]4412Imp'!$K$163</f>
        <v>3.7708726800000002E-2</v>
      </c>
      <c r="M22" s="10">
        <f>1/$A$1*'[1]4412Imp'!L$163</f>
        <v>4.8977818999999999E-2</v>
      </c>
      <c r="N22" s="10">
        <f>1/$A$1*'[1]4412Imp'!M$163</f>
        <v>5.6284782399999997E-2</v>
      </c>
      <c r="O22" s="10">
        <f>1/$A$1*'[1]4412Imp'!N$163</f>
        <v>4.9099196400000003E-2</v>
      </c>
      <c r="P22" s="10">
        <f>1/$A$1*'[1]4412Imp'!O$163</f>
        <v>3.2032458799999997E-2</v>
      </c>
      <c r="Q22" s="10">
        <f>1/$A$1*'[1]4412Imp'!P$163</f>
        <v>4.3676622599999999E-2</v>
      </c>
      <c r="R22" s="10">
        <f>1/$A$1*'[1]4412Imp'!Q$163</f>
        <v>5.0610851000000005E-2</v>
      </c>
      <c r="S22" s="10">
        <f>1/$A$1*'[1]4412Imp'!R$163</f>
        <v>5.0802377657142857E-2</v>
      </c>
      <c r="T22" s="10">
        <f>1/$A$1*'[1]4412Imp'!S$163</f>
        <v>4.8687438799999996E-2</v>
      </c>
      <c r="U22" s="10">
        <f>1/$A$1*'[1]4412Imp'!T$163</f>
        <v>3.0480010400000007E-2</v>
      </c>
      <c r="V22" s="10">
        <f>1/$A$1*'[1]4412Imp'!U$163</f>
        <v>1.7995518933333333E-2</v>
      </c>
      <c r="W22" s="10">
        <f>1/$A$1*'[1]4412Imp'!V$163</f>
        <v>1.6929806799999999E-2</v>
      </c>
      <c r="X22" s="10">
        <f>1/$A$1*'[1]4412Imp'!W$163</f>
        <v>1.2507555199999999E-2</v>
      </c>
      <c r="Y22" s="10">
        <f>1/$A$1*'[1]4412Imp'!X$163</f>
        <v>1.0460151249999999E-2</v>
      </c>
      <c r="Z22" s="10">
        <f>1/$A$1*'[1]4412Imp'!Y$163</f>
        <v>8.0188425737500006E-3</v>
      </c>
      <c r="AA22" s="10">
        <f>1/$A$1*'[1]4412Imp'!Z$163</f>
        <v>0</v>
      </c>
      <c r="AB22" s="10">
        <f>1/$A$1*'[1]4412Imp'!AA$163</f>
        <v>0</v>
      </c>
      <c r="AC22" s="4"/>
      <c r="AD22" s="45">
        <f>1/1000*'[1]4412Imp'!AB$163</f>
        <v>1.4993681E-2</v>
      </c>
      <c r="AE22" s="10">
        <f>1/1000*'[1]4412Imp'!AC$163</f>
        <v>1.1277827000000001E-2</v>
      </c>
      <c r="AF22" s="10">
        <f>1/1000*'[1]4412Imp'!AD$163</f>
        <v>2.2968860000000004E-2</v>
      </c>
      <c r="AG22" s="10">
        <f>1/1000*'[1]4412Imp'!AE$163</f>
        <v>3.5426778999999999E-2</v>
      </c>
      <c r="AH22" s="10">
        <f>1/1000*'[1]4412Imp'!AF$163</f>
        <v>4.2048840999999997E-2</v>
      </c>
      <c r="AI22" s="10">
        <f>1/1000*'[1]4412Imp'!AG$163</f>
        <v>3.5684075999999995E-2</v>
      </c>
      <c r="AJ22" s="10">
        <f>1/1000*'[1]4412Imp'!AH$163</f>
        <v>4.2766994999999995E-2</v>
      </c>
      <c r="AK22" s="10">
        <f>1/1000*'[1]4412Imp'!AI$163</f>
        <v>4.2486956999999999E-2</v>
      </c>
      <c r="AL22" s="10">
        <f>1/1000*'[1]4412Imp'!AJ$163</f>
        <v>3.0883730999999998E-2</v>
      </c>
      <c r="AM22" s="10">
        <f>1/1000*'[1]4412Imp'!AK$163</f>
        <v>2.3192244000000004E-2</v>
      </c>
      <c r="AN22" s="10">
        <f>1/1000*'[1]4412Imp'!AL$163</f>
        <v>3.2955508000000001E-2</v>
      </c>
      <c r="AO22" s="10">
        <f>1/1000*'[1]4412Imp'!AM$163</f>
        <v>4.0074501999999998E-2</v>
      </c>
      <c r="AP22" s="10">
        <f>1/1000*'[1]4412Imp'!AN$163</f>
        <v>3.8340283000000003E-2</v>
      </c>
      <c r="AQ22" s="10">
        <f>1/1000*'[1]4412Imp'!AO$163</f>
        <v>2.5811734999999999E-2</v>
      </c>
      <c r="AR22" s="10">
        <f>1/1000*'[1]4412Imp'!AP$163</f>
        <v>3.3303601000000002E-2</v>
      </c>
      <c r="AS22" s="10">
        <f>1/1000*'[1]4412Imp'!AQ$163</f>
        <v>2.8804014999999999E-2</v>
      </c>
      <c r="AT22" s="10">
        <f>1/1000*'[1]4412Imp'!AR$163</f>
        <v>3.0165041E-2</v>
      </c>
      <c r="AU22" s="10">
        <f>1/1000*'[1]4412Imp'!AS$163</f>
        <v>3.3763841999999995E-2</v>
      </c>
      <c r="AV22" s="10">
        <f>1/1000*'[1]4412Imp'!AT$163</f>
        <v>2.3814597E-2</v>
      </c>
      <c r="AW22" s="10">
        <f>1/1000*'[1]4412Imp'!AU$163</f>
        <v>1.3931156E-2</v>
      </c>
      <c r="AX22" s="10">
        <f>1/1000*'[1]4412Imp'!AV$163</f>
        <v>1.1926751999999999E-2</v>
      </c>
      <c r="AY22" s="10">
        <f>1/1000*'[1]4412Imp'!AW$163</f>
        <v>1.1241144E-2</v>
      </c>
      <c r="AZ22" s="10">
        <f>1/1000*'[1]4412Imp'!AX$163</f>
        <v>7.381194703E-3</v>
      </c>
      <c r="BA22" s="10">
        <f>1/1000*'[1]4412Imp'!AY$163</f>
        <v>6.8644343650000007E-3</v>
      </c>
      <c r="BB22" s="10">
        <f>1/1000*'[1]4412Imp'!AZ$163</f>
        <v>0</v>
      </c>
      <c r="BC22" s="10">
        <f>1/1000*'[1]4412Imp'!BA$163</f>
        <v>0</v>
      </c>
      <c r="BD22" s="215"/>
    </row>
    <row r="23" spans="2:56" ht="13" thickBot="1">
      <c r="B23" s="6" t="s">
        <v>19</v>
      </c>
      <c r="C23" s="122">
        <f t="shared" ref="C23:M23" si="13">SUM(C21:C21)-SUM(C22:C22)</f>
        <v>2.9758643571428864E-3</v>
      </c>
      <c r="D23" s="123">
        <f t="shared" si="13"/>
        <v>3.3599232301587401E-3</v>
      </c>
      <c r="E23" s="123">
        <f t="shared" si="13"/>
        <v>4.0002220000000463E-3</v>
      </c>
      <c r="F23" s="123">
        <f t="shared" si="13"/>
        <v>7.2123865396824943E-3</v>
      </c>
      <c r="G23" s="123">
        <f t="shared" si="13"/>
        <v>8.219151600000002E-3</v>
      </c>
      <c r="H23" s="123">
        <f t="shared" si="13"/>
        <v>7.1593167999999402E-3</v>
      </c>
      <c r="I23" s="123">
        <f t="shared" si="13"/>
        <v>9.3823944000001186E-3</v>
      </c>
      <c r="J23" s="124">
        <f t="shared" si="13"/>
        <v>7.0079625000000201E-3</v>
      </c>
      <c r="K23" s="124">
        <f t="shared" si="13"/>
        <v>6.1335904000000066E-3</v>
      </c>
      <c r="L23" s="123">
        <f t="shared" si="13"/>
        <v>3.9657405999999826E-3</v>
      </c>
      <c r="M23" s="123">
        <f t="shared" si="13"/>
        <v>1.0074687400000122E-2</v>
      </c>
      <c r="N23" s="123">
        <f>SUM(N21:N21)-SUM(N22:N22)</f>
        <v>1.3880621600000018E-2</v>
      </c>
      <c r="O23" s="123">
        <f t="shared" ref="O23:AB23" si="14">SUM(O21:O21)-SUM(O22:O22)</f>
        <v>1.260285022857148E-2</v>
      </c>
      <c r="P23" s="123">
        <f t="shared" si="14"/>
        <v>1.4384475399999985E-2</v>
      </c>
      <c r="Q23" s="123">
        <f t="shared" si="14"/>
        <v>1.2905839200000151E-2</v>
      </c>
      <c r="R23" s="123">
        <f t="shared" si="14"/>
        <v>9.7362600000000035E-3</v>
      </c>
      <c r="S23" s="123">
        <f t="shared" si="14"/>
        <v>1.8853659999999932E-2</v>
      </c>
      <c r="T23" s="123">
        <f t="shared" si="14"/>
        <v>2.6833863600000105E-2</v>
      </c>
      <c r="U23" s="123">
        <f t="shared" si="14"/>
        <v>2.3457068600000047E-2</v>
      </c>
      <c r="V23" s="123">
        <f t="shared" si="14"/>
        <v>1.2744260333333268E-2</v>
      </c>
      <c r="W23" s="123">
        <f t="shared" si="14"/>
        <v>1.3325640400000064E-2</v>
      </c>
      <c r="X23" s="123">
        <f t="shared" si="14"/>
        <v>2.4254676400000251E-2</v>
      </c>
      <c r="Y23" s="123">
        <f t="shared" si="14"/>
        <v>7.5840432592858501E-3</v>
      </c>
      <c r="Z23" s="123">
        <f t="shared" si="14"/>
        <v>3.4517537500000257E-3</v>
      </c>
      <c r="AA23" s="123">
        <f t="shared" si="14"/>
        <v>0</v>
      </c>
      <c r="AB23" s="123">
        <f t="shared" si="14"/>
        <v>0</v>
      </c>
      <c r="AC23" s="36"/>
      <c r="AD23" s="75">
        <f t="shared" ref="AD23:BC23" si="15">SUM(AD21:AD21)-SUM(AD22:AD22)</f>
        <v>1.352525000000002E-3</v>
      </c>
      <c r="AE23" s="72">
        <f t="shared" si="15"/>
        <v>1.5616149999999988E-3</v>
      </c>
      <c r="AF23" s="72">
        <f t="shared" si="15"/>
        <v>1.8256509999999976E-3</v>
      </c>
      <c r="AG23" s="72">
        <f t="shared" si="15"/>
        <v>3.2742870000000007E-3</v>
      </c>
      <c r="AH23" s="72">
        <f t="shared" si="15"/>
        <v>3.6627819999999964E-3</v>
      </c>
      <c r="AI23" s="72">
        <f t="shared" si="15"/>
        <v>3.7663389999999519E-3</v>
      </c>
      <c r="AJ23" s="72">
        <f t="shared" si="15"/>
        <v>5.1301269999999635E-3</v>
      </c>
      <c r="AK23" s="72">
        <f t="shared" si="15"/>
        <v>5.5237409999999917E-3</v>
      </c>
      <c r="AL23" s="72">
        <f t="shared" si="15"/>
        <v>5.1790249999999621E-3</v>
      </c>
      <c r="AM23" s="72">
        <f t="shared" si="15"/>
        <v>3.1594310000000146E-3</v>
      </c>
      <c r="AN23" s="72">
        <f t="shared" si="15"/>
        <v>6.2085480000000012E-3</v>
      </c>
      <c r="AO23" s="72">
        <f t="shared" si="15"/>
        <v>1.0563660000000072E-2</v>
      </c>
      <c r="AP23" s="72">
        <f t="shared" si="15"/>
        <v>9.8163639999999663E-3</v>
      </c>
      <c r="AQ23" s="72">
        <f t="shared" si="15"/>
        <v>1.0562637999999961E-2</v>
      </c>
      <c r="AR23" s="72">
        <f t="shared" si="15"/>
        <v>1.2370198999999985E-2</v>
      </c>
      <c r="AS23" s="72">
        <f t="shared" si="15"/>
        <v>8.687202999999994E-3</v>
      </c>
      <c r="AT23" s="72">
        <f t="shared" si="15"/>
        <v>1.4074005999999976E-2</v>
      </c>
      <c r="AU23" s="72">
        <f t="shared" si="15"/>
        <v>2.3623144000000089E-2</v>
      </c>
      <c r="AV23" s="72">
        <f t="shared" si="15"/>
        <v>1.9791771999999812E-2</v>
      </c>
      <c r="AW23" s="72">
        <f t="shared" si="15"/>
        <v>1.1006497000000004E-2</v>
      </c>
      <c r="AX23" s="72">
        <f t="shared" si="15"/>
        <v>1.0946736000000054E-2</v>
      </c>
      <c r="AY23" s="72">
        <f t="shared" si="15"/>
        <v>2.1078842000000132E-2</v>
      </c>
      <c r="AZ23" s="72">
        <f t="shared" si="15"/>
        <v>1.0006678029000043E-2</v>
      </c>
      <c r="BA23" s="72">
        <f t="shared" si="15"/>
        <v>3.3901950230001464E-3</v>
      </c>
      <c r="BB23" s="72">
        <f t="shared" si="15"/>
        <v>0</v>
      </c>
      <c r="BC23" s="72">
        <f t="shared" si="15"/>
        <v>0</v>
      </c>
      <c r="BD23" s="215"/>
    </row>
    <row r="24" spans="2:56" ht="13" thickTop="1">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2:56">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2:56">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2:56">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2:56">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2:56">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39</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1/$A$1*'[1]44104411Imp'!$B$263</f>
        <v>0.18611305355555557</v>
      </c>
      <c r="D5" s="108">
        <f>1/$A$1*'[1]44104411Imp'!$C$263</f>
        <v>0.1070359555111111</v>
      </c>
      <c r="E5" s="108">
        <f>1/$A$1*'[1]44104411Imp'!$D$263</f>
        <v>0.12579437955555553</v>
      </c>
      <c r="F5" s="108">
        <f>1/$A$1*'[1]44104411Imp'!$E$263</f>
        <v>0.13439429422222224</v>
      </c>
      <c r="G5" s="108">
        <f>1/$A$1*'[1]44104411Imp'!$F$263</f>
        <v>0.19420312940000001</v>
      </c>
      <c r="H5" s="108">
        <f>1/$A$1*'[1]44104411Imp'!$G$263</f>
        <v>0.20796602147999996</v>
      </c>
      <c r="I5" s="108">
        <f>1/$A$1*'[1]44104411Imp'!$H$263</f>
        <v>0.24218271559999996</v>
      </c>
      <c r="J5" s="109">
        <f>1/$A$1*'[1]44104411Imp'!$I$263</f>
        <v>0.24991461884444444</v>
      </c>
      <c r="K5" s="109">
        <f>1/$A$1*'[1]44104411Imp'!$J$263</f>
        <v>0.26234660759999995</v>
      </c>
      <c r="L5" s="109">
        <f>1/$A$1*'[1]44104411Imp'!$K$263</f>
        <v>0.20783739059999998</v>
      </c>
      <c r="M5" s="109">
        <f>1/$A$1*'[1]44104411Imp'!L$263</f>
        <v>0.31672412351999996</v>
      </c>
      <c r="N5" s="108">
        <f>1/$A$1*'[1]44104411Imp'!M$263</f>
        <v>0.35125051583999994</v>
      </c>
      <c r="O5" s="108">
        <f>1/$A$1*'[1]44104411Imp'!N$263</f>
        <v>0.33462045539999985</v>
      </c>
      <c r="P5" s="108">
        <f>1/$A$1*'[1]44104411Imp'!O$263</f>
        <v>0.34332064216000002</v>
      </c>
      <c r="Q5" s="108">
        <f>1/$A$1*'[1]44104411Imp'!P$263</f>
        <v>0.37572658256000008</v>
      </c>
      <c r="R5" s="108">
        <f>1/$A$1*'[1]44104411Imp'!Q$263</f>
        <v>0.39880314179999993</v>
      </c>
      <c r="S5" s="108">
        <f>1/$A$1*'[1]44104411Imp'!R$263</f>
        <v>0.42261842252000004</v>
      </c>
      <c r="T5" s="108">
        <f>1/$A$1*'[1]44104411Imp'!S$263</f>
        <v>0.62167108975999985</v>
      </c>
      <c r="U5" s="108">
        <f>1/$A$1*'[1]44104411Imp'!T$263</f>
        <v>0.66535207172000022</v>
      </c>
      <c r="V5" s="108">
        <f>1/$A$1*'[1]44104411Imp'!U$263</f>
        <v>0.54752269706509782</v>
      </c>
      <c r="W5" s="108">
        <f>1/$A$1*'[1]44104411Imp'!V$263</f>
        <v>0.44230740399999996</v>
      </c>
      <c r="X5" s="108">
        <f>1/$A$1*'[1]44104411Imp'!W$263</f>
        <v>0.52066903052888869</v>
      </c>
      <c r="Y5" s="108">
        <f>1/$A$1*'[1]44104411Imp'!X$263</f>
        <v>0.41765075753572006</v>
      </c>
      <c r="Z5" s="108">
        <f>1/$A$1*'[1]44104411Imp'!Y$263</f>
        <v>0.5693134273249999</v>
      </c>
      <c r="AA5" s="108">
        <f>1/$A$1*'[1]44104411Imp'!Z$263</f>
        <v>0</v>
      </c>
      <c r="AB5" s="108">
        <f>1/$A$1*'[1]44104411Imp'!AA$263</f>
        <v>0</v>
      </c>
      <c r="AC5" s="16"/>
      <c r="AD5" s="70">
        <f>1/1000*'[1]44104411Imp'!AB$263</f>
        <v>5.2093647E-2</v>
      </c>
      <c r="AE5" s="69">
        <f>1/1000*'[1]44104411Imp'!AC$263</f>
        <v>3.0215407E-2</v>
      </c>
      <c r="AF5" s="69">
        <f>1/1000*'[1]44104411Imp'!AD$263</f>
        <v>3.6128492000000005E-2</v>
      </c>
      <c r="AG5" s="69">
        <f>1/1000*'[1]44104411Imp'!AE$263</f>
        <v>3.884623600000002E-2</v>
      </c>
      <c r="AH5" s="69">
        <f>1/1000*'[1]44104411Imp'!AF$263</f>
        <v>4.2044921000000013E-2</v>
      </c>
      <c r="AI5" s="69">
        <f>1/1000*'[1]44104411Imp'!AG$263</f>
        <v>4.6393496999999992E-2</v>
      </c>
      <c r="AJ5" s="69">
        <f>1/1000*'[1]44104411Imp'!AH$263</f>
        <v>5.5433776999999983E-2</v>
      </c>
      <c r="AK5" s="69">
        <f>1/1000*'[1]44104411Imp'!AI$263</f>
        <v>7.2519813000000002E-2</v>
      </c>
      <c r="AL5" s="69">
        <f>1/1000*'[1]44104411Imp'!AJ$263</f>
        <v>7.4578303000000012E-2</v>
      </c>
      <c r="AM5" s="69">
        <f>1/1000*'[1]44104411Imp'!AK$263</f>
        <v>6.4742209999999981E-2</v>
      </c>
      <c r="AN5" s="69">
        <f>1/1000*'[1]44104411Imp'!AL$263</f>
        <v>8.5400569999999953E-2</v>
      </c>
      <c r="AO5" s="69">
        <f>1/1000*'[1]44104411Imp'!AM$263</f>
        <v>0.116418469</v>
      </c>
      <c r="AP5" s="69">
        <f>1/1000*'[1]44104411Imp'!AN$263</f>
        <v>0.116585021</v>
      </c>
      <c r="AQ5" s="69">
        <f>1/1000*'[1]44104411Imp'!AO$263</f>
        <v>0.122044851</v>
      </c>
      <c r="AR5" s="69">
        <f>1/1000*'[1]44104411Imp'!AP$263</f>
        <v>0.13191937500000001</v>
      </c>
      <c r="AS5" s="69">
        <f>1/1000*'[1]44104411Imp'!AQ$263</f>
        <v>0.123354189</v>
      </c>
      <c r="AT5" s="69">
        <f>1/1000*'[1]44104411Imp'!AR$263</f>
        <v>0.12673542199999996</v>
      </c>
      <c r="AU5" s="69">
        <f>1/1000*'[1]44104411Imp'!AS$263</f>
        <v>0.15692942799999995</v>
      </c>
      <c r="AV5" s="69">
        <f>1/1000*'[1]44104411Imp'!AT$263</f>
        <v>0.18273719700000002</v>
      </c>
      <c r="AW5" s="69">
        <f>1/1000*'[1]44104411Imp'!AU$263</f>
        <v>0.138788143</v>
      </c>
      <c r="AX5" s="69">
        <f>1/1000*'[1]44104411Imp'!AV$263</f>
        <v>0.13085100499999999</v>
      </c>
      <c r="AY5" s="69">
        <f>1/1000*'[1]44104411Imp'!AW$263</f>
        <v>0.15715517200000004</v>
      </c>
      <c r="AZ5" s="69">
        <f>1/1000*'[1]44104411Imp'!AX$263</f>
        <v>0.15854054951200006</v>
      </c>
      <c r="BA5" s="69">
        <f>1/1000*'[1]44104411Imp'!AY$263</f>
        <v>0.15433570761299992</v>
      </c>
      <c r="BB5" s="69">
        <f>1/1000*'[1]44104411Imp'!AZ$263</f>
        <v>0</v>
      </c>
      <c r="BC5" s="69">
        <f>1/1000*'[1]44104411Imp'!BA$263</f>
        <v>0</v>
      </c>
      <c r="BD5" s="215"/>
    </row>
    <row r="6" spans="1:56" ht="17.149999999999999" customHeight="1" thickTop="1">
      <c r="B6" s="49" t="s">
        <v>20</v>
      </c>
      <c r="C6" s="44">
        <f>1/$A$1*'[1]44104411Imp'!$B$266</f>
        <v>7.6104682222222228E-3</v>
      </c>
      <c r="D6" s="32">
        <f>1/$A$1*'[1]44104411Imp'!$C$266</f>
        <v>3.8214900000000003E-3</v>
      </c>
      <c r="E6" s="32">
        <f>1/$A$1*'[1]44104411Imp'!$D$266</f>
        <v>3.1407438222222223E-3</v>
      </c>
      <c r="F6" s="32">
        <f>1/$A$1*'[1]44104411Imp'!$E$266</f>
        <v>4.799346177777779E-3</v>
      </c>
      <c r="G6" s="32">
        <f>1/$A$1*'[1]44104411Imp'!$F$266</f>
        <v>5.0789779600000006E-3</v>
      </c>
      <c r="H6" s="32">
        <f>1/$A$1*'[1]44104411Imp'!$G$266</f>
        <v>6.3062126400000003E-3</v>
      </c>
      <c r="I6" s="32">
        <f>1/$A$1*'[1]44104411Imp'!$H$266</f>
        <v>1.1830452480000002E-2</v>
      </c>
      <c r="J6" s="33">
        <f>1/$A$1*'[1]44104411Imp'!$I$266</f>
        <v>1.0329642E-2</v>
      </c>
      <c r="K6" s="33">
        <f>1/$A$1*'[1]44104411Imp'!$J$266</f>
        <v>1.394930544E-2</v>
      </c>
      <c r="L6" s="33">
        <f>1/$A$1*'[1]44104411Imp'!$K$266</f>
        <v>1.469260352E-2</v>
      </c>
      <c r="M6" s="32">
        <f>1/$A$1*'[1]44104411Imp'!L$266</f>
        <v>2.0116987519999997E-2</v>
      </c>
      <c r="N6" s="32">
        <f>1/$A$1*'[1]44104411Imp'!M$266</f>
        <v>5.6237834799999997E-2</v>
      </c>
      <c r="O6" s="32">
        <f>1/$A$1*'[1]44104411Imp'!N$266</f>
        <v>5.9464547239999992E-2</v>
      </c>
      <c r="P6" s="32">
        <f>1/$A$1*'[1]44104411Imp'!O$266</f>
        <v>3.8996412839999994E-2</v>
      </c>
      <c r="Q6" s="32">
        <f>1/$A$1*'[1]44104411Imp'!P$266</f>
        <v>3.7332960839999998E-2</v>
      </c>
      <c r="R6" s="32">
        <f>1/$A$1*'[1]44104411Imp'!Q$266</f>
        <v>2.5188597E-2</v>
      </c>
      <c r="S6" s="32">
        <f>1/$A$1*'[1]44104411Imp'!R$266</f>
        <v>4.1985958559999995E-2</v>
      </c>
      <c r="T6" s="32">
        <f>1/$A$1*'[1]44104411Imp'!S$266</f>
        <v>3.7457225679999991E-2</v>
      </c>
      <c r="U6" s="32">
        <f>1/$A$1*'[1]44104411Imp'!T$266</f>
        <v>7.4876351199999996E-2</v>
      </c>
      <c r="V6" s="32">
        <f>1/$A$1*'[1]44104411Imp'!U$266</f>
        <v>2.2601335119999996E-2</v>
      </c>
      <c r="W6" s="32">
        <f>1/$A$1*'[1]44104411Imp'!V$266</f>
        <v>1.1395908159999999E-2</v>
      </c>
      <c r="X6" s="32">
        <f>1/$A$1*'[1]44104411Imp'!W$266</f>
        <v>6.9045844E-4</v>
      </c>
      <c r="Y6" s="32">
        <f>1/$A$1*'[1]44104411Imp'!X$266</f>
        <v>3.6014603687999997E-4</v>
      </c>
      <c r="Z6" s="32">
        <f>1/$A$1*'[1]44104411Imp'!Y$266</f>
        <v>6.2538666403919987E-2</v>
      </c>
      <c r="AA6" s="32">
        <f>1/$A$1*'[1]44104411Imp'!Z$266</f>
        <v>0</v>
      </c>
      <c r="AB6" s="32">
        <f>1/$A$1*'[1]44104411Imp'!AA$266</f>
        <v>0</v>
      </c>
      <c r="AC6" s="13"/>
      <c r="AD6" s="52">
        <f>1/1000*'[1]44104411Imp'!AB$266</f>
        <v>2.1164819999999998E-3</v>
      </c>
      <c r="AE6" s="32">
        <f>1/1000*'[1]44104411Imp'!AC$266</f>
        <v>1.0615249999999998E-3</v>
      </c>
      <c r="AF6" s="32">
        <f>1/1000*'[1]44104411Imp'!AD$266</f>
        <v>8.7253299999999988E-4</v>
      </c>
      <c r="AG6" s="32">
        <f>1/1000*'[1]44104411Imp'!AE$266</f>
        <v>1.3341610000000002E-3</v>
      </c>
      <c r="AH6" s="32">
        <f>1/1000*'[1]44104411Imp'!AF$266</f>
        <v>1.25179E-3</v>
      </c>
      <c r="AI6" s="32">
        <f>1/1000*'[1]44104411Imp'!AG$266</f>
        <v>1.6906409999999999E-3</v>
      </c>
      <c r="AJ6" s="32">
        <f>1/1000*'[1]44104411Imp'!AH$266</f>
        <v>3.53828E-3</v>
      </c>
      <c r="AK6" s="32">
        <f>1/1000*'[1]44104411Imp'!AI$266</f>
        <v>2.8693450000000001E-3</v>
      </c>
      <c r="AL6" s="32">
        <f>1/1000*'[1]44104411Imp'!AJ$266</f>
        <v>4.1329269999999998E-3</v>
      </c>
      <c r="AM6" s="32">
        <f>1/1000*'[1]44104411Imp'!AK$266</f>
        <v>4.8246830000000006E-3</v>
      </c>
      <c r="AN6" s="32">
        <f>1/1000*'[1]44104411Imp'!AL$266</f>
        <v>5.8695169999999994E-3</v>
      </c>
      <c r="AO6" s="32">
        <f>1/1000*'[1]44104411Imp'!AM$266</f>
        <v>1.7079541E-2</v>
      </c>
      <c r="AP6" s="32">
        <f>1/1000*'[1]44104411Imp'!AN$266</f>
        <v>1.5512298999999998E-2</v>
      </c>
      <c r="AQ6" s="32">
        <f>1/1000*'[1]44104411Imp'!AO$266</f>
        <v>1.1348044999999999E-2</v>
      </c>
      <c r="AR6" s="32">
        <f>1/1000*'[1]44104411Imp'!AP$266</f>
        <v>1.1219718E-2</v>
      </c>
      <c r="AS6" s="32">
        <f>1/1000*'[1]44104411Imp'!AQ$266</f>
        <v>9.1927519999999985E-3</v>
      </c>
      <c r="AT6" s="32">
        <f>1/1000*'[1]44104411Imp'!AR$266</f>
        <v>9.0954880000000005E-3</v>
      </c>
      <c r="AU6" s="32">
        <f>1/1000*'[1]44104411Imp'!AS$266</f>
        <v>9.4874939999999991E-3</v>
      </c>
      <c r="AV6" s="32">
        <f>1/1000*'[1]44104411Imp'!AT$266</f>
        <v>1.9540362999999998E-2</v>
      </c>
      <c r="AW6" s="32">
        <f>1/1000*'[1]44104411Imp'!AU$266</f>
        <v>5.5117579999999994E-3</v>
      </c>
      <c r="AX6" s="32">
        <f>1/1000*'[1]44104411Imp'!AV$266</f>
        <v>1.5108609999999998E-3</v>
      </c>
      <c r="AY6" s="32">
        <f>1/1000*'[1]44104411Imp'!AW$266</f>
        <v>1.9577599999999999E-4</v>
      </c>
      <c r="AZ6" s="32">
        <f>1/1000*'[1]44104411Imp'!AX$266</f>
        <v>1.5277780299999998E-4</v>
      </c>
      <c r="BA6" s="32">
        <f>1/1000*'[1]44104411Imp'!AY$266</f>
        <v>1.5570223271E-2</v>
      </c>
      <c r="BB6" s="32">
        <f>1/1000*'[1]44104411Imp'!AZ$266</f>
        <v>0</v>
      </c>
      <c r="BC6" s="32">
        <f>1/1000*'[1]44104411Imp'!BA$266</f>
        <v>0</v>
      </c>
      <c r="BD6" s="215"/>
    </row>
    <row r="7" spans="1:56">
      <c r="B7" s="5" t="s">
        <v>37</v>
      </c>
      <c r="C7" s="45">
        <f>1/$A$1*'[1]44104411Imp'!$B$211</f>
        <v>7.6104682222222228E-3</v>
      </c>
      <c r="D7" s="10">
        <f>1/$A$1*'[1]44104411Imp'!$C$211</f>
        <v>3.8214900000000003E-3</v>
      </c>
      <c r="E7" s="10">
        <f>1/$A$1*'[1]44104411Imp'!$D$211</f>
        <v>3.1407438222222223E-3</v>
      </c>
      <c r="F7" s="10">
        <f>1/$A$1*'[1]44104411Imp'!$E$211</f>
        <v>4.7762244000000009E-3</v>
      </c>
      <c r="G7" s="10">
        <f>1/$A$1*'[1]44104411Imp'!$F$211</f>
        <v>5.0716789200000003E-3</v>
      </c>
      <c r="H7" s="10">
        <f>1/$A$1*'[1]44104411Imp'!$G$211</f>
        <v>6.3062126400000003E-3</v>
      </c>
      <c r="I7" s="10">
        <f>1/$A$1*'[1]44104411Imp'!$H$211</f>
        <v>1.1830452480000002E-2</v>
      </c>
      <c r="J7" s="37">
        <f>1/$A$1*'[1]44104411Imp'!$I$211</f>
        <v>1.0329642E-2</v>
      </c>
      <c r="K7" s="37">
        <f>1/$A$1*'[1]44104411Imp'!$J$211</f>
        <v>1.383550224E-2</v>
      </c>
      <c r="L7" s="37">
        <f>1/$A$1*'[1]44104411Imp'!$K$211</f>
        <v>1.469260352E-2</v>
      </c>
      <c r="M7" s="10">
        <f>1/$A$1*'[1]44104411Imp'!L$211</f>
        <v>2.0116987519999997E-2</v>
      </c>
      <c r="N7" s="10">
        <f>1/$A$1*'[1]44104411Imp'!M$211</f>
        <v>5.6237834799999997E-2</v>
      </c>
      <c r="O7" s="10">
        <f>1/$A$1*'[1]44104411Imp'!N$211</f>
        <v>5.9464547239999992E-2</v>
      </c>
      <c r="P7" s="10">
        <f>1/$A$1*'[1]44104411Imp'!O$211</f>
        <v>3.8996412839999994E-2</v>
      </c>
      <c r="Q7" s="10">
        <f>1/$A$1*'[1]44104411Imp'!P$211</f>
        <v>3.7332960839999998E-2</v>
      </c>
      <c r="R7" s="10">
        <f>1/$A$1*'[1]44104411Imp'!Q$211</f>
        <v>2.5188597E-2</v>
      </c>
      <c r="S7" s="10">
        <f>1/$A$1*'[1]44104411Imp'!R$211</f>
        <v>4.1953994879999998E-2</v>
      </c>
      <c r="T7" s="10">
        <f>1/$A$1*'[1]44104411Imp'!S$211</f>
        <v>3.7405477479999991E-2</v>
      </c>
      <c r="U7" s="10">
        <f>1/$A$1*'[1]44104411Imp'!T$211</f>
        <v>7.4876351199999996E-2</v>
      </c>
      <c r="V7" s="10">
        <f>1/$A$1*'[1]44104411Imp'!U$211</f>
        <v>2.2601335119999996E-2</v>
      </c>
      <c r="W7" s="10">
        <f>1/$A$1*'[1]44104411Imp'!V$211</f>
        <v>1.1001742359999999E-2</v>
      </c>
      <c r="X7" s="10">
        <f>1/$A$1*'[1]44104411Imp'!W$211</f>
        <v>5.5558048E-4</v>
      </c>
      <c r="Y7" s="10">
        <f>1/$A$1*'[1]44104411Imp'!X$211</f>
        <v>9.5522263200000014E-5</v>
      </c>
      <c r="Z7" s="10">
        <f>1/$A$1*'[1]44104411Imp'!Y$211</f>
        <v>6.2538666403919987E-2</v>
      </c>
      <c r="AA7" s="10">
        <f>1/$A$1*'[1]44104411Imp'!Z$211</f>
        <v>0</v>
      </c>
      <c r="AB7" s="10">
        <f>1/$A$1*'[1]44104411Imp'!AA$211</f>
        <v>0</v>
      </c>
      <c r="AC7" s="4"/>
      <c r="AD7" s="45">
        <f>1/1000*'[1]44104411Imp'!AB$211</f>
        <v>2.1164819999999998E-3</v>
      </c>
      <c r="AE7" s="10">
        <f>1/1000*'[1]44104411Imp'!AC$211</f>
        <v>1.0615249999999998E-3</v>
      </c>
      <c r="AF7" s="10">
        <f>1/1000*'[1]44104411Imp'!AD$211</f>
        <v>8.7253299999999988E-4</v>
      </c>
      <c r="AG7" s="10">
        <f>1/1000*'[1]44104411Imp'!AE$211</f>
        <v>1.326729E-3</v>
      </c>
      <c r="AH7" s="10">
        <f>1/1000*'[1]44104411Imp'!AF$211</f>
        <v>1.2485720000000001E-3</v>
      </c>
      <c r="AI7" s="10">
        <f>1/1000*'[1]44104411Imp'!AG$211</f>
        <v>1.6906409999999999E-3</v>
      </c>
      <c r="AJ7" s="10">
        <f>1/1000*'[1]44104411Imp'!AH$211</f>
        <v>3.53828E-3</v>
      </c>
      <c r="AK7" s="10">
        <f>1/1000*'[1]44104411Imp'!AI$211</f>
        <v>2.8693450000000001E-3</v>
      </c>
      <c r="AL7" s="10">
        <f>1/1000*'[1]44104411Imp'!AJ$211</f>
        <v>4.0977720000000004E-3</v>
      </c>
      <c r="AM7" s="10">
        <f>1/1000*'[1]44104411Imp'!AK$211</f>
        <v>4.8246830000000006E-3</v>
      </c>
      <c r="AN7" s="10">
        <f>1/1000*'[1]44104411Imp'!AL$211</f>
        <v>5.8695169999999994E-3</v>
      </c>
      <c r="AO7" s="10">
        <f>1/1000*'[1]44104411Imp'!AM$211</f>
        <v>1.7079541E-2</v>
      </c>
      <c r="AP7" s="10">
        <f>1/1000*'[1]44104411Imp'!AN$211</f>
        <v>1.5512298999999998E-2</v>
      </c>
      <c r="AQ7" s="10">
        <f>1/1000*'[1]44104411Imp'!AO$211</f>
        <v>1.1348044999999999E-2</v>
      </c>
      <c r="AR7" s="10">
        <f>1/1000*'[1]44104411Imp'!AP$211</f>
        <v>1.1219718E-2</v>
      </c>
      <c r="AS7" s="10">
        <f>1/1000*'[1]44104411Imp'!AQ$211</f>
        <v>9.1927519999999985E-3</v>
      </c>
      <c r="AT7" s="10">
        <f>1/1000*'[1]44104411Imp'!AR$211</f>
        <v>9.0911729999999993E-3</v>
      </c>
      <c r="AU7" s="10">
        <f>1/1000*'[1]44104411Imp'!AS$211</f>
        <v>9.4730859999999986E-3</v>
      </c>
      <c r="AV7" s="10">
        <f>1/1000*'[1]44104411Imp'!AT$211</f>
        <v>1.9540362999999998E-2</v>
      </c>
      <c r="AW7" s="10">
        <f>1/1000*'[1]44104411Imp'!AU$211</f>
        <v>5.5117579999999994E-3</v>
      </c>
      <c r="AX7" s="10">
        <f>1/1000*'[1]44104411Imp'!AV$211</f>
        <v>1.4257199999999999E-3</v>
      </c>
      <c r="AY7" s="10">
        <f>1/1000*'[1]44104411Imp'!AW$211</f>
        <v>1.56682E-4</v>
      </c>
      <c r="AZ7" s="10">
        <f>1/1000*'[1]44104411Imp'!AX$211</f>
        <v>4.0427672999999999E-5</v>
      </c>
      <c r="BA7" s="10">
        <f>1/1000*'[1]44104411Imp'!AY$211</f>
        <v>1.5570223271E-2</v>
      </c>
      <c r="BB7" s="10">
        <f>1/1000*'[1]44104411Imp'!AZ$211</f>
        <v>0</v>
      </c>
      <c r="BC7" s="10">
        <f>1/1000*'[1]44104411Imp'!BA$211</f>
        <v>0</v>
      </c>
      <c r="BD7" s="215"/>
    </row>
    <row r="8" spans="1:56">
      <c r="B8" s="8" t="s">
        <v>19</v>
      </c>
      <c r="C8" s="46">
        <f t="shared" ref="C8:M8" si="3">SUM(C6:C6)-SUM(C7:C7)</f>
        <v>0</v>
      </c>
      <c r="D8" s="38">
        <f t="shared" si="3"/>
        <v>0</v>
      </c>
      <c r="E8" s="38">
        <f t="shared" si="3"/>
        <v>0</v>
      </c>
      <c r="F8" s="38">
        <f t="shared" si="3"/>
        <v>2.3121777777778026E-5</v>
      </c>
      <c r="G8" s="38">
        <f t="shared" si="3"/>
        <v>7.2990400000003813E-6</v>
      </c>
      <c r="H8" s="38">
        <f t="shared" si="3"/>
        <v>0</v>
      </c>
      <c r="I8" s="38">
        <f t="shared" si="3"/>
        <v>0</v>
      </c>
      <c r="J8" s="39">
        <f t="shared" si="3"/>
        <v>0</v>
      </c>
      <c r="K8" s="39">
        <f t="shared" si="3"/>
        <v>1.1380320000000006E-4</v>
      </c>
      <c r="L8" s="39">
        <f t="shared" si="3"/>
        <v>0</v>
      </c>
      <c r="M8" s="38">
        <f t="shared" si="3"/>
        <v>0</v>
      </c>
      <c r="N8" s="38">
        <f>SUM(N6:N6)-SUM(N7:N7)</f>
        <v>0</v>
      </c>
      <c r="O8" s="38">
        <f t="shared" ref="O8:AB8" si="4">SUM(O6:O6)-SUM(O7:O7)</f>
        <v>0</v>
      </c>
      <c r="P8" s="38">
        <f t="shared" si="4"/>
        <v>0</v>
      </c>
      <c r="Q8" s="38">
        <f t="shared" si="4"/>
        <v>0</v>
      </c>
      <c r="R8" s="38">
        <f t="shared" si="4"/>
        <v>0</v>
      </c>
      <c r="S8" s="38">
        <f t="shared" si="4"/>
        <v>3.1963679999996719E-5</v>
      </c>
      <c r="T8" s="38">
        <f t="shared" si="4"/>
        <v>5.1748199999999966E-5</v>
      </c>
      <c r="U8" s="38">
        <f t="shared" si="4"/>
        <v>0</v>
      </c>
      <c r="V8" s="38">
        <f t="shared" si="4"/>
        <v>0</v>
      </c>
      <c r="W8" s="38">
        <f t="shared" si="4"/>
        <v>3.9416580000000041E-4</v>
      </c>
      <c r="X8" s="38">
        <f t="shared" si="4"/>
        <v>1.3487796E-4</v>
      </c>
      <c r="Y8" s="38">
        <f t="shared" si="4"/>
        <v>2.6462377367999997E-4</v>
      </c>
      <c r="Z8" s="38">
        <f t="shared" si="4"/>
        <v>0</v>
      </c>
      <c r="AA8" s="38">
        <f t="shared" si="4"/>
        <v>0</v>
      </c>
      <c r="AB8" s="38">
        <f t="shared" si="4"/>
        <v>0</v>
      </c>
      <c r="AC8" s="4"/>
      <c r="AD8" s="47">
        <f t="shared" ref="AD8:BC8" si="5">SUM(AD6:AD6)-SUM(AD7:AD7)</f>
        <v>0</v>
      </c>
      <c r="AE8" s="40">
        <f t="shared" si="5"/>
        <v>0</v>
      </c>
      <c r="AF8" s="40">
        <f t="shared" si="5"/>
        <v>0</v>
      </c>
      <c r="AG8" s="40">
        <f t="shared" si="5"/>
        <v>7.4320000000001416E-6</v>
      </c>
      <c r="AH8" s="40">
        <f t="shared" si="5"/>
        <v>3.2179999999999275E-6</v>
      </c>
      <c r="AI8" s="40">
        <f t="shared" si="5"/>
        <v>0</v>
      </c>
      <c r="AJ8" s="40">
        <f t="shared" si="5"/>
        <v>0</v>
      </c>
      <c r="AK8" s="40">
        <f t="shared" si="5"/>
        <v>0</v>
      </c>
      <c r="AL8" s="40">
        <f t="shared" si="5"/>
        <v>3.5154999999999388E-5</v>
      </c>
      <c r="AM8" s="40">
        <f t="shared" si="5"/>
        <v>0</v>
      </c>
      <c r="AN8" s="40">
        <f t="shared" si="5"/>
        <v>0</v>
      </c>
      <c r="AO8" s="40">
        <f t="shared" si="5"/>
        <v>0</v>
      </c>
      <c r="AP8" s="40">
        <f t="shared" si="5"/>
        <v>0</v>
      </c>
      <c r="AQ8" s="40">
        <f t="shared" si="5"/>
        <v>0</v>
      </c>
      <c r="AR8" s="40">
        <f t="shared" si="5"/>
        <v>0</v>
      </c>
      <c r="AS8" s="40">
        <f t="shared" si="5"/>
        <v>0</v>
      </c>
      <c r="AT8" s="40">
        <f t="shared" si="5"/>
        <v>4.3150000000012623E-6</v>
      </c>
      <c r="AU8" s="40">
        <f t="shared" si="5"/>
        <v>1.4408000000000476E-5</v>
      </c>
      <c r="AV8" s="40">
        <f t="shared" si="5"/>
        <v>0</v>
      </c>
      <c r="AW8" s="40">
        <f t="shared" si="5"/>
        <v>0</v>
      </c>
      <c r="AX8" s="40">
        <f t="shared" si="5"/>
        <v>8.5140999999999949E-5</v>
      </c>
      <c r="AY8" s="40">
        <f t="shared" si="5"/>
        <v>3.9093999999999989E-5</v>
      </c>
      <c r="AZ8" s="40">
        <f t="shared" si="5"/>
        <v>1.1235012999999999E-4</v>
      </c>
      <c r="BA8" s="40">
        <f t="shared" si="5"/>
        <v>0</v>
      </c>
      <c r="BB8" s="40">
        <f t="shared" si="5"/>
        <v>0</v>
      </c>
      <c r="BC8" s="40">
        <f t="shared" si="5"/>
        <v>0</v>
      </c>
      <c r="BD8" s="215"/>
    </row>
    <row r="9" spans="1:56" ht="17.149999999999999" customHeight="1">
      <c r="B9" s="14" t="s">
        <v>88</v>
      </c>
      <c r="C9" s="28">
        <f>1/$A$1*'[1]44104411Imp'!$B$268</f>
        <v>7.880270666666668E-3</v>
      </c>
      <c r="D9" s="30">
        <f>1/$A$1*'[1]44104411Imp'!$C$268</f>
        <v>6.2898359555555554E-3</v>
      </c>
      <c r="E9" s="30">
        <f>1/$A$1*'[1]44104411Imp'!$D$268</f>
        <v>8.5592095555555563E-3</v>
      </c>
      <c r="F9" s="30">
        <f>1/$A$1*'[1]44104411Imp'!$E$268</f>
        <v>8.6305895111111128E-3</v>
      </c>
      <c r="G9" s="30">
        <f>1/$A$1*'[1]44104411Imp'!$F$268</f>
        <v>6.8325149200000003E-3</v>
      </c>
      <c r="H9" s="30">
        <f>1/$A$1*'[1]44104411Imp'!$G$268</f>
        <v>8.2208036399999997E-3</v>
      </c>
      <c r="I9" s="30">
        <f>1/$A$1*'[1]44104411Imp'!$H$268</f>
        <v>6.2091055600000007E-3</v>
      </c>
      <c r="J9" s="34">
        <f>1/$A$1*'[1]44104411Imp'!$I$268</f>
        <v>7.9765090666666684E-3</v>
      </c>
      <c r="K9" s="34">
        <f>1/$A$1*'[1]44104411Imp'!$J$268</f>
        <v>9.5900599199999995E-3</v>
      </c>
      <c r="L9" s="34">
        <f>1/$A$1*'[1]44104411Imp'!$K$268</f>
        <v>8.0006525200000001E-3</v>
      </c>
      <c r="M9" s="30">
        <f>1/$A$1*'[1]44104411Imp'!L$268</f>
        <v>1.005678912E-2</v>
      </c>
      <c r="N9" s="30">
        <f>1/$A$1*'[1]44104411Imp'!M$268</f>
        <v>9.2924028400000001E-3</v>
      </c>
      <c r="O9" s="30">
        <f>1/$A$1*'[1]44104411Imp'!N$268</f>
        <v>9.9559151999999984E-3</v>
      </c>
      <c r="P9" s="30">
        <f>1/$A$1*'[1]44104411Imp'!O$268</f>
        <v>7.4363015999999995E-3</v>
      </c>
      <c r="Q9" s="30">
        <f>1/$A$1*'[1]44104411Imp'!P$268</f>
        <v>7.80287844E-3</v>
      </c>
      <c r="R9" s="30">
        <f>1/$A$1*'[1]44104411Imp'!Q$268</f>
        <v>5.8388906800000001E-3</v>
      </c>
      <c r="S9" s="30">
        <f>1/$A$1*'[1]44104411Imp'!R$268</f>
        <v>6.6137416799999984E-3</v>
      </c>
      <c r="T9" s="30">
        <f>1/$A$1*'[1]44104411Imp'!S$268</f>
        <v>1.3080224360000002E-2</v>
      </c>
      <c r="U9" s="30">
        <f>1/$A$1*'[1]44104411Imp'!T$268</f>
        <v>8.8411506399999999E-3</v>
      </c>
      <c r="V9" s="30">
        <f>1/$A$1*'[1]44104411Imp'!U$268</f>
        <v>9.7866627599999985E-3</v>
      </c>
      <c r="W9" s="30">
        <f>1/$A$1*'[1]44104411Imp'!V$268</f>
        <v>2.2597386000000001E-3</v>
      </c>
      <c r="X9" s="30">
        <f>1/$A$1*'[1]44104411Imp'!W$268</f>
        <v>3.4683504800000001E-3</v>
      </c>
      <c r="Y9" s="30">
        <f>1/$A$1*'[1]44104411Imp'!X$268</f>
        <v>2.2415296050000001E-3</v>
      </c>
      <c r="Z9" s="30">
        <f>1/$A$1*'[1]44104411Imp'!Y$268</f>
        <v>1.65833787896E-3</v>
      </c>
      <c r="AA9" s="30">
        <f>1/$A$1*'[1]44104411Imp'!Z$268</f>
        <v>0</v>
      </c>
      <c r="AB9" s="30">
        <f>1/$A$1*'[1]44104411Imp'!AA$268</f>
        <v>0</v>
      </c>
      <c r="AC9" s="13"/>
      <c r="AD9" s="28">
        <f>1/1000*'[1]44104411Imp'!AB$268</f>
        <v>2.2993119999999995E-3</v>
      </c>
      <c r="AE9" s="30">
        <f>1/1000*'[1]44104411Imp'!AC$268</f>
        <v>1.826018E-3</v>
      </c>
      <c r="AF9" s="30">
        <f>1/1000*'[1]44104411Imp'!AD$268</f>
        <v>2.4692389999999998E-3</v>
      </c>
      <c r="AG9" s="30">
        <f>1/1000*'[1]44104411Imp'!AE$268</f>
        <v>2.406367E-3</v>
      </c>
      <c r="AH9" s="30">
        <f>1/1000*'[1]44104411Imp'!AF$268</f>
        <v>1.7504040000000001E-3</v>
      </c>
      <c r="AI9" s="30">
        <f>1/1000*'[1]44104411Imp'!AG$268</f>
        <v>1.9499209999999999E-3</v>
      </c>
      <c r="AJ9" s="30">
        <f>1/1000*'[1]44104411Imp'!AH$268</f>
        <v>1.6815090000000001E-3</v>
      </c>
      <c r="AK9" s="30">
        <f>1/1000*'[1]44104411Imp'!AI$268</f>
        <v>2.2199449999999996E-3</v>
      </c>
      <c r="AL9" s="30">
        <f>1/1000*'[1]44104411Imp'!AJ$268</f>
        <v>2.5687969999999998E-3</v>
      </c>
      <c r="AM9" s="30">
        <f>1/1000*'[1]44104411Imp'!AK$268</f>
        <v>2.2879610000000002E-3</v>
      </c>
      <c r="AN9" s="30">
        <f>1/1000*'[1]44104411Imp'!AL$268</f>
        <v>2.3617989999999999E-3</v>
      </c>
      <c r="AO9" s="30">
        <f>1/1000*'[1]44104411Imp'!AM$268</f>
        <v>4.3331059999999998E-3</v>
      </c>
      <c r="AP9" s="30">
        <f>1/1000*'[1]44104411Imp'!AN$268</f>
        <v>4.6350419999999998E-3</v>
      </c>
      <c r="AQ9" s="30">
        <f>1/1000*'[1]44104411Imp'!AO$268</f>
        <v>2.813566E-3</v>
      </c>
      <c r="AR9" s="30">
        <f>1/1000*'[1]44104411Imp'!AP$268</f>
        <v>3.4140829999999996E-3</v>
      </c>
      <c r="AS9" s="30">
        <f>1/1000*'[1]44104411Imp'!AQ$268</f>
        <v>2.5499040000000004E-3</v>
      </c>
      <c r="AT9" s="30">
        <f>1/1000*'[1]44104411Imp'!AR$268</f>
        <v>2.7345179999999996E-3</v>
      </c>
      <c r="AU9" s="30">
        <f>1/1000*'[1]44104411Imp'!AS$268</f>
        <v>3.1941220000000002E-3</v>
      </c>
      <c r="AV9" s="30">
        <f>1/1000*'[1]44104411Imp'!AT$268</f>
        <v>2.2092710000000001E-3</v>
      </c>
      <c r="AW9" s="30">
        <f>1/1000*'[1]44104411Imp'!AU$268</f>
        <v>2.3460450000000002E-3</v>
      </c>
      <c r="AX9" s="30">
        <f>1/1000*'[1]44104411Imp'!AV$268</f>
        <v>9.5950800000000008E-4</v>
      </c>
      <c r="AY9" s="30">
        <f>1/1000*'[1]44104411Imp'!AW$268</f>
        <v>1.0081930000000001E-3</v>
      </c>
      <c r="AZ9" s="30">
        <f>1/1000*'[1]44104411Imp'!AX$268</f>
        <v>1.2605415819999998E-3</v>
      </c>
      <c r="BA9" s="30">
        <f>1/1000*'[1]44104411Imp'!AY$268</f>
        <v>4.7432319199999996E-4</v>
      </c>
      <c r="BB9" s="30">
        <f>1/1000*'[1]44104411Imp'!AZ$268</f>
        <v>0</v>
      </c>
      <c r="BC9" s="30">
        <f>1/1000*'[1]44104411Imp'!BA$268</f>
        <v>0</v>
      </c>
      <c r="BD9" s="215"/>
    </row>
    <row r="10" spans="1:56">
      <c r="B10" s="5" t="s">
        <v>89</v>
      </c>
      <c r="C10" s="45">
        <f>1/$A$1*'[1]44104411Imp'!$B$39</f>
        <v>5.3134460000000003E-3</v>
      </c>
      <c r="D10" s="10">
        <f>1/$A$1*'[1]44104411Imp'!$C$39</f>
        <v>4.1378219555555555E-3</v>
      </c>
      <c r="E10" s="10">
        <f>1/$A$1*'[1]44104411Imp'!$D$39</f>
        <v>5.6131788000000002E-3</v>
      </c>
      <c r="F10" s="10">
        <f>1/$A$1*'[1]44104411Imp'!$E$39</f>
        <v>5.0012715111111116E-3</v>
      </c>
      <c r="G10" s="10">
        <f>1/$A$1*'[1]44104411Imp'!$F$39</f>
        <v>3.3066546800000003E-3</v>
      </c>
      <c r="H10" s="10">
        <f>1/$A$1*'[1]44104411Imp'!$G$39</f>
        <v>3.7169521199999999E-3</v>
      </c>
      <c r="I10" s="10">
        <f>1/$A$1*'[1]44104411Imp'!$H$39</f>
        <v>1.9892073600000001E-3</v>
      </c>
      <c r="J10" s="37">
        <f>1/$A$1*'[1]44104411Imp'!$I$39</f>
        <v>2.3665611555555559E-3</v>
      </c>
      <c r="K10" s="37">
        <f>1/$A$1*'[1]44104411Imp'!$J$39</f>
        <v>3.3456805200000003E-3</v>
      </c>
      <c r="L10" s="37">
        <f>1/$A$1*'[1]44104411Imp'!$K$39</f>
        <v>3.9952079999999998E-5</v>
      </c>
      <c r="M10" s="10">
        <f>1/$A$1*'[1]44104411Imp'!L$39</f>
        <v>1.1002068E-4</v>
      </c>
      <c r="N10" s="10">
        <f>1/$A$1*'[1]44104411Imp'!M$39</f>
        <v>0</v>
      </c>
      <c r="O10" s="10">
        <f>1/$A$1*'[1]44104411Imp'!N$39</f>
        <v>2.5366907999999999E-4</v>
      </c>
      <c r="P10" s="10">
        <f>1/$A$1*'[1]44104411Imp'!O$39</f>
        <v>1.2045964E-4</v>
      </c>
      <c r="Q10" s="10">
        <f>1/$A$1*'[1]44104411Imp'!P$39</f>
        <v>1.1856039999999998E-4</v>
      </c>
      <c r="R10" s="10">
        <f>1/$A$1*'[1]44104411Imp'!Q$39</f>
        <v>0</v>
      </c>
      <c r="S10" s="10">
        <f>1/$A$1*'[1]44104411Imp'!R$39</f>
        <v>1.0297937999999998E-3</v>
      </c>
      <c r="T10" s="10">
        <f>1/$A$1*'[1]44104411Imp'!S$39</f>
        <v>6.1852111999999998E-4</v>
      </c>
      <c r="U10" s="10">
        <f>1/$A$1*'[1]44104411Imp'!T$39</f>
        <v>7.9397919999999982E-5</v>
      </c>
      <c r="V10" s="10">
        <f>1/$A$1*'[1]44104411Imp'!U$39</f>
        <v>0</v>
      </c>
      <c r="W10" s="10">
        <f>1/$A$1*'[1]44104411Imp'!V$39</f>
        <v>0</v>
      </c>
      <c r="X10" s="10">
        <f>1/$A$1*'[1]44104411Imp'!W$39</f>
        <v>0</v>
      </c>
      <c r="Y10" s="10">
        <f>1/$A$1*'[1]44104411Imp'!X$39</f>
        <v>0</v>
      </c>
      <c r="Z10" s="10">
        <f>1/$A$1*'[1]44104411Imp'!Y$39</f>
        <v>5.1319699200000003E-6</v>
      </c>
      <c r="AA10" s="10">
        <f>1/$A$1*'[1]44104411Imp'!Z$39</f>
        <v>0</v>
      </c>
      <c r="AB10" s="10">
        <f>1/$A$1*'[1]44104411Imp'!AA$39</f>
        <v>0</v>
      </c>
      <c r="AC10" s="4"/>
      <c r="AD10" s="45">
        <f>1/1000*'[1]44104411Imp'!AB$39</f>
        <v>1.570204E-3</v>
      </c>
      <c r="AE10" s="10">
        <f>1/1000*'[1]44104411Imp'!AC$39</f>
        <v>1.2271070000000001E-3</v>
      </c>
      <c r="AF10" s="10">
        <f>1/1000*'[1]44104411Imp'!AD$39</f>
        <v>1.650278E-3</v>
      </c>
      <c r="AG10" s="10">
        <f>1/1000*'[1]44104411Imp'!AE$39</f>
        <v>1.397106E-3</v>
      </c>
      <c r="AH10" s="10">
        <f>1/1000*'[1]44104411Imp'!AF$39</f>
        <v>9.6572599999999998E-4</v>
      </c>
      <c r="AI10" s="10">
        <f>1/1000*'[1]44104411Imp'!AG$39</f>
        <v>1.0268819999999998E-3</v>
      </c>
      <c r="AJ10" s="10">
        <f>1/1000*'[1]44104411Imp'!AH$39</f>
        <v>6.0782499999999999E-4</v>
      </c>
      <c r="AK10" s="10">
        <f>1/1000*'[1]44104411Imp'!AI$39</f>
        <v>6.5844699999999994E-4</v>
      </c>
      <c r="AL10" s="10">
        <f>1/1000*'[1]44104411Imp'!AJ$39</f>
        <v>9.3385099999999987E-4</v>
      </c>
      <c r="AM10" s="10">
        <f>1/1000*'[1]44104411Imp'!AK$39</f>
        <v>1.1483E-5</v>
      </c>
      <c r="AN10" s="10">
        <f>1/1000*'[1]44104411Imp'!AL$39</f>
        <v>3.3782999999999998E-5</v>
      </c>
      <c r="AO10" s="10">
        <f>1/1000*'[1]44104411Imp'!AM$39</f>
        <v>0</v>
      </c>
      <c r="AP10" s="10">
        <f>1/1000*'[1]44104411Imp'!AN$39</f>
        <v>5.9942999999999999E-5</v>
      </c>
      <c r="AQ10" s="10">
        <f>1/1000*'[1]44104411Imp'!AO$39</f>
        <v>4.1048000000000004E-5</v>
      </c>
      <c r="AR10" s="10">
        <f>1/1000*'[1]44104411Imp'!AP$39</f>
        <v>6.666699999999999E-5</v>
      </c>
      <c r="AS10" s="10">
        <f>1/1000*'[1]44104411Imp'!AQ$39</f>
        <v>0</v>
      </c>
      <c r="AT10" s="10">
        <f>1/1000*'[1]44104411Imp'!AR$39</f>
        <v>2.5998699999999999E-4</v>
      </c>
      <c r="AU10" s="10">
        <f>1/1000*'[1]44104411Imp'!AS$39</f>
        <v>1.25499E-4</v>
      </c>
      <c r="AV10" s="10">
        <f>1/1000*'[1]44104411Imp'!AT$39</f>
        <v>2.0169E-5</v>
      </c>
      <c r="AW10" s="10">
        <f>1/1000*'[1]44104411Imp'!AU$39</f>
        <v>0</v>
      </c>
      <c r="AX10" s="10">
        <f>1/1000*'[1]44104411Imp'!AV$39</f>
        <v>0</v>
      </c>
      <c r="AY10" s="10">
        <f>1/1000*'[1]44104411Imp'!AW$39</f>
        <v>0</v>
      </c>
      <c r="AZ10" s="10">
        <f>1/1000*'[1]44104411Imp'!AX$39</f>
        <v>0</v>
      </c>
      <c r="BA10" s="10">
        <f>1/1000*'[1]44104411Imp'!AY$39</f>
        <v>7.4524800000000003E-7</v>
      </c>
      <c r="BB10" s="10">
        <f>1/1000*'[1]44104411Imp'!AZ$39</f>
        <v>0</v>
      </c>
      <c r="BC10" s="10">
        <f>1/1000*'[1]44104411Imp'!BA$39</f>
        <v>0</v>
      </c>
      <c r="BD10" s="215"/>
    </row>
    <row r="11" spans="1:56">
      <c r="B11" s="5" t="s">
        <v>32</v>
      </c>
      <c r="C11" s="45">
        <f>1/$A$1*'[1]44104411Imp'!$B$147</f>
        <v>0</v>
      </c>
      <c r="D11" s="10">
        <f>1/$A$1*'[1]44104411Imp'!$C$147</f>
        <v>0</v>
      </c>
      <c r="E11" s="10">
        <f>1/$A$1*'[1]44104411Imp'!$D$147</f>
        <v>0</v>
      </c>
      <c r="F11" s="10">
        <f>1/$A$1*'[1]44104411Imp'!$E$147</f>
        <v>0</v>
      </c>
      <c r="G11" s="10">
        <f>1/$A$1*'[1]44104411Imp'!$F$147</f>
        <v>0</v>
      </c>
      <c r="H11" s="10">
        <f>1/$A$1*'[1]44104411Imp'!$G$147</f>
        <v>0</v>
      </c>
      <c r="I11" s="10">
        <f>1/$A$1*'[1]44104411Imp'!$H$147</f>
        <v>0</v>
      </c>
      <c r="J11" s="37">
        <f>1/$A$1*'[1]44104411Imp'!$I$147</f>
        <v>0</v>
      </c>
      <c r="K11" s="37">
        <f>1/$A$1*'[1]44104411Imp'!$J$147</f>
        <v>0</v>
      </c>
      <c r="L11" s="37">
        <f>1/$A$1*'[1]44104411Imp'!$K$147</f>
        <v>0</v>
      </c>
      <c r="M11" s="10">
        <f>1/$A$1*'[1]44104411Imp'!L$147</f>
        <v>0</v>
      </c>
      <c r="N11" s="10">
        <f>1/$A$1*'[1]44104411Imp'!M$147</f>
        <v>2.4074819999999998E-4</v>
      </c>
      <c r="O11" s="10">
        <f>1/$A$1*'[1]44104411Imp'!N$147</f>
        <v>0</v>
      </c>
      <c r="P11" s="10">
        <f>1/$A$1*'[1]44104411Imp'!O$147</f>
        <v>0</v>
      </c>
      <c r="Q11" s="10">
        <f>1/$A$1*'[1]44104411Imp'!P$147</f>
        <v>0</v>
      </c>
      <c r="R11" s="10">
        <f>1/$A$1*'[1]44104411Imp'!Q$147</f>
        <v>4.3361639999999998E-5</v>
      </c>
      <c r="S11" s="10">
        <f>1/$A$1*'[1]44104411Imp'!R$147</f>
        <v>0</v>
      </c>
      <c r="T11" s="10">
        <f>1/$A$1*'[1]44104411Imp'!S$147</f>
        <v>0</v>
      </c>
      <c r="U11" s="10">
        <f>1/$A$1*'[1]44104411Imp'!T$147</f>
        <v>1.8861079999999997E-5</v>
      </c>
      <c r="V11" s="10">
        <f>1/$A$1*'[1]44104411Imp'!U$147</f>
        <v>0</v>
      </c>
      <c r="W11" s="10">
        <f>1/$A$1*'[1]44104411Imp'!V$147</f>
        <v>0</v>
      </c>
      <c r="X11" s="10">
        <f>1/$A$1*'[1]44104411Imp'!W$147</f>
        <v>5.7545599999999997E-6</v>
      </c>
      <c r="Y11" s="10">
        <f>1/$A$1*'[1]44104411Imp'!X$147</f>
        <v>0</v>
      </c>
      <c r="Z11" s="10">
        <f>1/$A$1*'[1]44104411Imp'!Y$147</f>
        <v>0</v>
      </c>
      <c r="AA11" s="10">
        <f>1/$A$1*'[1]44104411Imp'!Z$147</f>
        <v>0</v>
      </c>
      <c r="AB11" s="10">
        <f>1/$A$1*'[1]44104411Imp'!AA$147</f>
        <v>0</v>
      </c>
      <c r="AC11" s="4"/>
      <c r="AD11" s="45">
        <f>1/1000*'[1]44104411Imp'!AB$147</f>
        <v>0</v>
      </c>
      <c r="AE11" s="10">
        <f>1/1000*'[1]44104411Imp'!AC$147</f>
        <v>0</v>
      </c>
      <c r="AF11" s="10">
        <f>1/1000*'[1]44104411Imp'!AD$147</f>
        <v>0</v>
      </c>
      <c r="AG11" s="10">
        <f>1/1000*'[1]44104411Imp'!AE$147</f>
        <v>0</v>
      </c>
      <c r="AH11" s="10">
        <f>1/1000*'[1]44104411Imp'!AF$147</f>
        <v>0</v>
      </c>
      <c r="AI11" s="10">
        <f>1/1000*'[1]44104411Imp'!AG$147</f>
        <v>0</v>
      </c>
      <c r="AJ11" s="10">
        <f>1/1000*'[1]44104411Imp'!AH$147</f>
        <v>0</v>
      </c>
      <c r="AK11" s="10">
        <f>1/1000*'[1]44104411Imp'!AI$147</f>
        <v>0</v>
      </c>
      <c r="AL11" s="10">
        <f>1/1000*'[1]44104411Imp'!AJ$147</f>
        <v>0</v>
      </c>
      <c r="AM11" s="10">
        <f>1/1000*'[1]44104411Imp'!AK$147</f>
        <v>0</v>
      </c>
      <c r="AN11" s="10">
        <f>1/1000*'[1]44104411Imp'!AL$147</f>
        <v>0</v>
      </c>
      <c r="AO11" s="10">
        <f>1/1000*'[1]44104411Imp'!AM$147</f>
        <v>4.9215999999999998E-5</v>
      </c>
      <c r="AP11" s="10">
        <f>1/1000*'[1]44104411Imp'!AN$147</f>
        <v>0</v>
      </c>
      <c r="AQ11" s="10">
        <f>1/1000*'[1]44104411Imp'!AO$147</f>
        <v>0</v>
      </c>
      <c r="AR11" s="10">
        <f>1/1000*'[1]44104411Imp'!AP$147</f>
        <v>0</v>
      </c>
      <c r="AS11" s="10">
        <f>1/1000*'[1]44104411Imp'!AQ$147</f>
        <v>1.874E-6</v>
      </c>
      <c r="AT11" s="10">
        <f>1/1000*'[1]44104411Imp'!AR$147</f>
        <v>0</v>
      </c>
      <c r="AU11" s="10">
        <f>1/1000*'[1]44104411Imp'!AS$147</f>
        <v>0</v>
      </c>
      <c r="AV11" s="10">
        <f>1/1000*'[1]44104411Imp'!AT$147</f>
        <v>4.741E-6</v>
      </c>
      <c r="AW11" s="10">
        <f>1/1000*'[1]44104411Imp'!AU$147</f>
        <v>0</v>
      </c>
      <c r="AX11" s="10">
        <f>1/1000*'[1]44104411Imp'!AV$147</f>
        <v>0</v>
      </c>
      <c r="AY11" s="10">
        <f>1/1000*'[1]44104411Imp'!AW$147</f>
        <v>1.5859999999999999E-6</v>
      </c>
      <c r="AZ11" s="10">
        <f>1/1000*'[1]44104411Imp'!AX$147</f>
        <v>0</v>
      </c>
      <c r="BA11" s="10">
        <f>1/1000*'[1]44104411Imp'!AY$147</f>
        <v>0</v>
      </c>
      <c r="BB11" s="10">
        <f>1/1000*'[1]44104411Imp'!AZ$147</f>
        <v>0</v>
      </c>
      <c r="BC11" s="10">
        <f>1/1000*'[1]44104411Imp'!BA$147</f>
        <v>0</v>
      </c>
      <c r="BD11" s="215"/>
    </row>
    <row r="12" spans="1:56">
      <c r="B12" s="5" t="s">
        <v>90</v>
      </c>
      <c r="C12" s="45">
        <f>1/$A$1*'[1]44104411Imp'!$B$247</f>
        <v>2.5668246666666669E-3</v>
      </c>
      <c r="D12" s="10">
        <f>1/$A$1*'[1]44104411Imp'!$C$247</f>
        <v>2.1520140000000003E-3</v>
      </c>
      <c r="E12" s="10">
        <f>1/$A$1*'[1]44104411Imp'!$D$247</f>
        <v>2.9460307555555557E-3</v>
      </c>
      <c r="F12" s="10">
        <f>1/$A$1*'[1]44104411Imp'!$E$247</f>
        <v>3.6293180000000003E-3</v>
      </c>
      <c r="G12" s="10">
        <f>1/$A$1*'[1]44104411Imp'!$F$247</f>
        <v>3.5258602399999999E-3</v>
      </c>
      <c r="H12" s="10">
        <f>1/$A$1*'[1]44104411Imp'!$G$247</f>
        <v>4.5038515200000002E-3</v>
      </c>
      <c r="I12" s="10">
        <f>1/$A$1*'[1]44104411Imp'!$H$247</f>
        <v>4.2198982000000006E-3</v>
      </c>
      <c r="J12" s="37">
        <f>1/$A$1*'[1]44104411Imp'!$I$247</f>
        <v>5.6099479111111116E-3</v>
      </c>
      <c r="K12" s="37">
        <f>1/$A$1*'[1]44104411Imp'!$J$247</f>
        <v>6.2443793999999997E-3</v>
      </c>
      <c r="L12" s="37">
        <f>1/$A$1*'[1]44104411Imp'!$K$247</f>
        <v>7.9607004399999994E-3</v>
      </c>
      <c r="M12" s="10">
        <f>1/$A$1*'[1]44104411Imp'!L$247</f>
        <v>9.9467684399999999E-3</v>
      </c>
      <c r="N12" s="10">
        <f>1/$A$1*'[1]44104411Imp'!M$247</f>
        <v>9.0516546400000002E-3</v>
      </c>
      <c r="O12" s="10">
        <f>1/$A$1*'[1]44104411Imp'!N$247</f>
        <v>9.702246119999999E-3</v>
      </c>
      <c r="P12" s="10">
        <f>1/$A$1*'[1]44104411Imp'!O$247</f>
        <v>7.3158419599999996E-3</v>
      </c>
      <c r="Q12" s="10">
        <f>1/$A$1*'[1]44104411Imp'!P$247</f>
        <v>7.6843180399999997E-3</v>
      </c>
      <c r="R12" s="10">
        <f>1/$A$1*'[1]44104411Imp'!Q$247</f>
        <v>5.7955290400000005E-3</v>
      </c>
      <c r="S12" s="10">
        <f>1/$A$1*'[1]44104411Imp'!R$247</f>
        <v>5.5839478799999988E-3</v>
      </c>
      <c r="T12" s="10">
        <f>1/$A$1*'[1]44104411Imp'!S$247</f>
        <v>1.2461703240000002E-2</v>
      </c>
      <c r="U12" s="10">
        <f>1/$A$1*'[1]44104411Imp'!T$247</f>
        <v>8.7428916400000001E-3</v>
      </c>
      <c r="V12" s="10">
        <f>1/$A$1*'[1]44104411Imp'!U$247</f>
        <v>9.7866627599999985E-3</v>
      </c>
      <c r="W12" s="10">
        <f>1/$A$1*'[1]44104411Imp'!V$247</f>
        <v>2.2597386000000001E-3</v>
      </c>
      <c r="X12" s="10">
        <f>1/$A$1*'[1]44104411Imp'!W$247</f>
        <v>3.46259592E-3</v>
      </c>
      <c r="Y12" s="10">
        <f>1/$A$1*'[1]44104411Imp'!X$247</f>
        <v>2.2415296050000001E-3</v>
      </c>
      <c r="Z12" s="10">
        <f>1/$A$1*'[1]44104411Imp'!Y$247</f>
        <v>1.65320590904E-3</v>
      </c>
      <c r="AA12" s="10">
        <f>1/$A$1*'[1]44104411Imp'!Z$247</f>
        <v>0</v>
      </c>
      <c r="AB12" s="10">
        <f>1/$A$1*'[1]44104411Imp'!AA$247</f>
        <v>0</v>
      </c>
      <c r="AC12" s="35"/>
      <c r="AD12" s="45">
        <f>1/1000*'[1]44104411Imp'!AB$247</f>
        <v>7.291079999999999E-4</v>
      </c>
      <c r="AE12" s="10">
        <f>1/1000*'[1]44104411Imp'!AC$247</f>
        <v>5.9891099999999993E-4</v>
      </c>
      <c r="AF12" s="10">
        <f>1/1000*'[1]44104411Imp'!AD$247</f>
        <v>8.1896099999999999E-4</v>
      </c>
      <c r="AG12" s="10">
        <f>1/1000*'[1]44104411Imp'!AE$247</f>
        <v>1.009261E-3</v>
      </c>
      <c r="AH12" s="10">
        <f>1/1000*'[1]44104411Imp'!AF$247</f>
        <v>7.8467800000000002E-4</v>
      </c>
      <c r="AI12" s="10">
        <f>1/1000*'[1]44104411Imp'!AG$247</f>
        <v>9.2303899999999996E-4</v>
      </c>
      <c r="AJ12" s="10">
        <f>1/1000*'[1]44104411Imp'!AH$247</f>
        <v>1.0736840000000001E-3</v>
      </c>
      <c r="AK12" s="10">
        <f>1/1000*'[1]44104411Imp'!AI$247</f>
        <v>1.5614979999999999E-3</v>
      </c>
      <c r="AL12" s="10">
        <f>1/1000*'[1]44104411Imp'!AJ$247</f>
        <v>1.634946E-3</v>
      </c>
      <c r="AM12" s="10">
        <f>1/1000*'[1]44104411Imp'!AK$247</f>
        <v>2.2764780000000002E-3</v>
      </c>
      <c r="AN12" s="10">
        <f>1/1000*'[1]44104411Imp'!AL$247</f>
        <v>2.328016E-3</v>
      </c>
      <c r="AO12" s="10">
        <f>1/1000*'[1]44104411Imp'!AM$247</f>
        <v>4.2838899999999994E-3</v>
      </c>
      <c r="AP12" s="10">
        <f>1/1000*'[1]44104411Imp'!AN$247</f>
        <v>4.575099E-3</v>
      </c>
      <c r="AQ12" s="10">
        <f>1/1000*'[1]44104411Imp'!AO$247</f>
        <v>2.7725179999999999E-3</v>
      </c>
      <c r="AR12" s="10">
        <f>1/1000*'[1]44104411Imp'!AP$247</f>
        <v>3.3474160000000002E-3</v>
      </c>
      <c r="AS12" s="10">
        <f>1/1000*'[1]44104411Imp'!AQ$247</f>
        <v>2.5480300000000002E-3</v>
      </c>
      <c r="AT12" s="10">
        <f>1/1000*'[1]44104411Imp'!AR$247</f>
        <v>2.4745309999999999E-3</v>
      </c>
      <c r="AU12" s="10">
        <f>1/1000*'[1]44104411Imp'!AS$247</f>
        <v>3.0686230000000004E-3</v>
      </c>
      <c r="AV12" s="10">
        <f>1/1000*'[1]44104411Imp'!AT$247</f>
        <v>2.1843610000000001E-3</v>
      </c>
      <c r="AW12" s="10">
        <f>1/1000*'[1]44104411Imp'!AU$247</f>
        <v>2.3460450000000002E-3</v>
      </c>
      <c r="AX12" s="10">
        <f>1/1000*'[1]44104411Imp'!AV$247</f>
        <v>9.5950800000000008E-4</v>
      </c>
      <c r="AY12" s="10">
        <f>1/1000*'[1]44104411Imp'!AW$247</f>
        <v>1.0066070000000001E-3</v>
      </c>
      <c r="AZ12" s="10">
        <f>1/1000*'[1]44104411Imp'!AX$247</f>
        <v>1.2605415819999998E-3</v>
      </c>
      <c r="BA12" s="10">
        <f>1/1000*'[1]44104411Imp'!AY$247</f>
        <v>4.7357794400000001E-4</v>
      </c>
      <c r="BB12" s="10">
        <f>1/1000*'[1]44104411Imp'!AZ$247</f>
        <v>0</v>
      </c>
      <c r="BC12" s="10">
        <f>1/1000*'[1]44104411Imp'!BA$247</f>
        <v>0</v>
      </c>
      <c r="BD12" s="215"/>
    </row>
    <row r="13" spans="1:56" ht="17.149999999999999" customHeight="1">
      <c r="B13" s="58" t="s">
        <v>107</v>
      </c>
      <c r="C13" s="60">
        <f>1/$A$1*'[1]44104411Imp'!$B$269</f>
        <v>3.0286440000000005E-3</v>
      </c>
      <c r="D13" s="61">
        <f>1/$A$1*'[1]44104411Imp'!$C$269</f>
        <v>6.3381240000000001E-4</v>
      </c>
      <c r="E13" s="61">
        <f>1/$A$1*'[1]44104411Imp'!$D$269</f>
        <v>4.2922915555555563E-4</v>
      </c>
      <c r="F13" s="61">
        <f>1/$A$1*'[1]44104411Imp'!$E$269</f>
        <v>6.3068151111111113E-4</v>
      </c>
      <c r="G13" s="61">
        <f>1/$A$1*'[1]44104411Imp'!$F$269</f>
        <v>7.9761108000000005E-4</v>
      </c>
      <c r="H13" s="61">
        <f>1/$A$1*'[1]44104411Imp'!$G$269</f>
        <v>5.1814895999999992E-4</v>
      </c>
      <c r="I13" s="61">
        <f>1/$A$1*'[1]44104411Imp'!$H$269</f>
        <v>8.5272319999999996E-4</v>
      </c>
      <c r="J13" s="62">
        <f>1/$A$1*'[1]44104411Imp'!$I$269</f>
        <v>4.3313706666666665E-4</v>
      </c>
      <c r="K13" s="62">
        <f>1/$A$1*'[1]44104411Imp'!$J$269</f>
        <v>7.5734960000000003E-4</v>
      </c>
      <c r="L13" s="62">
        <f>1/$A$1*'[1]44104411Imp'!$K$269</f>
        <v>8.1113311999999997E-4</v>
      </c>
      <c r="M13" s="61">
        <f>1/$A$1*'[1]44104411Imp'!L$269</f>
        <v>4.3009959999999996E-4</v>
      </c>
      <c r="N13" s="61">
        <f>1/$A$1*'[1]44104411Imp'!M$269</f>
        <v>1.8820493999999999E-3</v>
      </c>
      <c r="O13" s="61">
        <f>1/$A$1*'[1]44104411Imp'!N$269</f>
        <v>1.6466038399999999E-3</v>
      </c>
      <c r="P13" s="61">
        <f>1/$A$1*'[1]44104411Imp'!O$269</f>
        <v>2.6113239599999997E-3</v>
      </c>
      <c r="Q13" s="61">
        <f>1/$A$1*'[1]44104411Imp'!P$269</f>
        <v>1.2246267600000001E-3</v>
      </c>
      <c r="R13" s="61">
        <f>1/$A$1*'[1]44104411Imp'!Q$269</f>
        <v>9.5483303999999993E-4</v>
      </c>
      <c r="S13" s="61">
        <f>1/$A$1*'[1]44104411Imp'!R$269</f>
        <v>2.7939239999999997E-4</v>
      </c>
      <c r="T13" s="61">
        <f>1/$A$1*'[1]44104411Imp'!S$269</f>
        <v>9.1246931999999987E-4</v>
      </c>
      <c r="U13" s="61">
        <f>1/$A$1*'[1]44104411Imp'!T$269</f>
        <v>3.0913103199999999E-3</v>
      </c>
      <c r="V13" s="61">
        <f>1/$A$1*'[1]44104411Imp'!U$269</f>
        <v>1.6767576E-4</v>
      </c>
      <c r="W13" s="61">
        <f>1/$A$1*'[1]44104411Imp'!V$269</f>
        <v>1.55773912E-3</v>
      </c>
      <c r="X13" s="61">
        <f>1/$A$1*'[1]44104411Imp'!W$269</f>
        <v>1.9613490400000001E-3</v>
      </c>
      <c r="Y13" s="61">
        <f>1/$A$1*'[1]44104411Imp'!X$269</f>
        <v>3.3197433947999995E-4</v>
      </c>
      <c r="Z13" s="61">
        <f>1/$A$1*'[1]44104411Imp'!Y$269</f>
        <v>3.1767164279200002E-3</v>
      </c>
      <c r="AA13" s="61">
        <f>1/$A$1*'[1]44104411Imp'!Z$269</f>
        <v>0</v>
      </c>
      <c r="AB13" s="61">
        <f>1/$A$1*'[1]44104411Imp'!AA$269</f>
        <v>0</v>
      </c>
      <c r="AC13" s="158"/>
      <c r="AD13" s="60">
        <f>1/1000*'[1]44104411Imp'!AB$269</f>
        <v>8.4128999999999996E-4</v>
      </c>
      <c r="AE13" s="61">
        <f>1/1000*'[1]44104411Imp'!AC$269</f>
        <v>1.76059E-4</v>
      </c>
      <c r="AF13" s="61">
        <f>1/1000*'[1]44104411Imp'!AD$269</f>
        <v>1.2159600000000001E-4</v>
      </c>
      <c r="AG13" s="61">
        <f>1/1000*'[1]44104411Imp'!AE$269</f>
        <v>1.83184E-4</v>
      </c>
      <c r="AH13" s="61">
        <f>1/1000*'[1]44104411Imp'!AF$269</f>
        <v>2.0038699999999998E-4</v>
      </c>
      <c r="AI13" s="61">
        <f>1/1000*'[1]44104411Imp'!AG$269</f>
        <v>1.1424599999999999E-4</v>
      </c>
      <c r="AJ13" s="61">
        <f>1/1000*'[1]44104411Imp'!AH$269</f>
        <v>2.00285E-4</v>
      </c>
      <c r="AK13" s="61">
        <f>1/1000*'[1]44104411Imp'!AI$269</f>
        <v>1.3087300000000002E-4</v>
      </c>
      <c r="AL13" s="61">
        <f>1/1000*'[1]44104411Imp'!AJ$269</f>
        <v>2.07994E-4</v>
      </c>
      <c r="AM13" s="61">
        <f>1/1000*'[1]44104411Imp'!AK$269</f>
        <v>2.2643900000000002E-4</v>
      </c>
      <c r="AN13" s="61">
        <f>1/1000*'[1]44104411Imp'!AL$269</f>
        <v>9.8492000000000005E-5</v>
      </c>
      <c r="AO13" s="61">
        <f>1/1000*'[1]44104411Imp'!AM$269</f>
        <v>4.9322299999999999E-4</v>
      </c>
      <c r="AP13" s="61">
        <f>1/1000*'[1]44104411Imp'!AN$269</f>
        <v>4.4778299999999999E-4</v>
      </c>
      <c r="AQ13" s="61">
        <f>1/1000*'[1]44104411Imp'!AO$269</f>
        <v>6.5146599999999996E-4</v>
      </c>
      <c r="AR13" s="61">
        <f>1/1000*'[1]44104411Imp'!AP$269</f>
        <v>2.8626199999999996E-4</v>
      </c>
      <c r="AS13" s="61">
        <f>1/1000*'[1]44104411Imp'!AQ$269</f>
        <v>1.8412499999999999E-4</v>
      </c>
      <c r="AT13" s="61">
        <f>1/1000*'[1]44104411Imp'!AR$269</f>
        <v>5.5092E-5</v>
      </c>
      <c r="AU13" s="61">
        <f>1/1000*'[1]44104411Imp'!AS$269</f>
        <v>2.24649E-4</v>
      </c>
      <c r="AV13" s="61">
        <f>1/1000*'[1]44104411Imp'!AT$269</f>
        <v>7.8593100000000002E-4</v>
      </c>
      <c r="AW13" s="61">
        <f>1/1000*'[1]44104411Imp'!AU$269</f>
        <v>4.6014000000000004E-5</v>
      </c>
      <c r="AX13" s="61">
        <f>1/1000*'[1]44104411Imp'!AV$269</f>
        <v>3.3719799999999992E-4</v>
      </c>
      <c r="AY13" s="61">
        <f>1/1000*'[1]44104411Imp'!AW$269</f>
        <v>5.6472199999999992E-4</v>
      </c>
      <c r="AZ13" s="61">
        <f>1/1000*'[1]44104411Imp'!AX$269</f>
        <v>1.3207335999999996E-4</v>
      </c>
      <c r="BA13" s="61">
        <f>1/1000*'[1]44104411Imp'!AY$269</f>
        <v>7.7105343099999996E-4</v>
      </c>
      <c r="BB13" s="61">
        <f>1/1000*'[1]44104411Imp'!AZ$269</f>
        <v>0</v>
      </c>
      <c r="BC13" s="61">
        <f>1/1000*'[1]44104411Imp'!BA$269</f>
        <v>0</v>
      </c>
      <c r="BD13" s="215"/>
    </row>
    <row r="14" spans="1:56" ht="17.149999999999999" customHeight="1">
      <c r="B14" s="9" t="s">
        <v>97</v>
      </c>
      <c r="C14" s="48">
        <f>1/$A$1*'[1]44104411Imp'!$B$267</f>
        <v>2.6861175333333331E-2</v>
      </c>
      <c r="D14" s="25">
        <f>1/$A$1*'[1]44104411Imp'!$C$267</f>
        <v>1.7390945022222225E-2</v>
      </c>
      <c r="E14" s="25">
        <f>1/$A$1*'[1]44104411Imp'!$D$267</f>
        <v>2.7231000444444452E-2</v>
      </c>
      <c r="F14" s="25">
        <f>1/$A$1*'[1]44104411Imp'!$E$267</f>
        <v>3.1883548177777776E-2</v>
      </c>
      <c r="G14" s="25">
        <f>1/$A$1*'[1]44104411Imp'!$F$267</f>
        <v>5.6285685960000005E-2</v>
      </c>
      <c r="H14" s="25">
        <f>1/$A$1*'[1]44104411Imp'!$G$267</f>
        <v>4.9693394800000006E-2</v>
      </c>
      <c r="I14" s="25">
        <f>1/$A$1*'[1]44104411Imp'!$H$267</f>
        <v>5.5580947799999995E-2</v>
      </c>
      <c r="J14" s="43">
        <f>1/$A$1*'[1]44104411Imp'!$I$267</f>
        <v>6.0867371911111107E-2</v>
      </c>
      <c r="K14" s="43">
        <f>1/$A$1*'[1]44104411Imp'!$J$267</f>
        <v>7.4650376079999997E-2</v>
      </c>
      <c r="L14" s="43">
        <f>1/$A$1*'[1]44104411Imp'!$K$267</f>
        <v>8.1514417599999986E-2</v>
      </c>
      <c r="M14" s="25">
        <f>1/$A$1*'[1]44104411Imp'!L$267</f>
        <v>0.13713862876000002</v>
      </c>
      <c r="N14" s="25">
        <f>1/$A$1*'[1]44104411Imp'!M$267</f>
        <v>0.16951631815999998</v>
      </c>
      <c r="O14" s="25">
        <f>1/$A$1*'[1]44104411Imp'!N$267</f>
        <v>0.15048855919999998</v>
      </c>
      <c r="P14" s="25">
        <f>1/$A$1*'[1]44104411Imp'!O$267</f>
        <v>0.16108296791999999</v>
      </c>
      <c r="Q14" s="25">
        <f>1/$A$1*'[1]44104411Imp'!P$267</f>
        <v>0.17285221183999996</v>
      </c>
      <c r="R14" s="25">
        <f>1/$A$1*'[1]44104411Imp'!Q$267</f>
        <v>0.16518539603999996</v>
      </c>
      <c r="S14" s="25">
        <f>1/$A$1*'[1]44104411Imp'!R$267</f>
        <v>0.17594906615999997</v>
      </c>
      <c r="T14" s="25">
        <f>1/$A$1*'[1]44104411Imp'!S$267</f>
        <v>0.24641068172000002</v>
      </c>
      <c r="U14" s="25">
        <f>1/$A$1*'[1]44104411Imp'!T$267</f>
        <v>0.25973022656</v>
      </c>
      <c r="V14" s="25">
        <f>1/$A$1*'[1]44104411Imp'!U$267</f>
        <v>0.24614901331999997</v>
      </c>
      <c r="W14" s="25">
        <f>1/$A$1*'[1]44104411Imp'!V$267</f>
        <v>0.22291720443999999</v>
      </c>
      <c r="X14" s="25">
        <f>1/$A$1*'[1]44104411Imp'!W$267</f>
        <v>0.24309340859999998</v>
      </c>
      <c r="Y14" s="25">
        <f>1/$A$1*'[1]44104411Imp'!X$267</f>
        <v>0.21576383399332003</v>
      </c>
      <c r="Z14" s="25">
        <f>1/$A$1*'[1]44104411Imp'!Y$267</f>
        <v>0.32573791021715992</v>
      </c>
      <c r="AA14" s="25">
        <f>1/$A$1*'[1]44104411Imp'!Z$267</f>
        <v>0</v>
      </c>
      <c r="AB14" s="25">
        <f>1/$A$1*'[1]44104411Imp'!AA$267</f>
        <v>0</v>
      </c>
      <c r="AC14" s="35"/>
      <c r="AD14" s="48">
        <f>1/1000*'[1]44104411Imp'!AB$267</f>
        <v>7.516394E-3</v>
      </c>
      <c r="AE14" s="25">
        <f>1/1000*'[1]44104411Imp'!AC$267</f>
        <v>4.8553960000000005E-3</v>
      </c>
      <c r="AF14" s="25">
        <f>1/1000*'[1]44104411Imp'!AD$267</f>
        <v>7.586940999999999E-3</v>
      </c>
      <c r="AG14" s="25">
        <f>1/1000*'[1]44104411Imp'!AE$267</f>
        <v>8.8769080000000011E-3</v>
      </c>
      <c r="AH14" s="25">
        <f>1/1000*'[1]44104411Imp'!AF$267</f>
        <v>1.1561456999999999E-2</v>
      </c>
      <c r="AI14" s="25">
        <f>1/1000*'[1]44104411Imp'!AG$267</f>
        <v>1.1743574E-2</v>
      </c>
      <c r="AJ14" s="25">
        <f>1/1000*'[1]44104411Imp'!AH$267</f>
        <v>1.3422502000000001E-2</v>
      </c>
      <c r="AK14" s="25">
        <f>1/1000*'[1]44104411Imp'!AI$267</f>
        <v>1.7111815999999998E-2</v>
      </c>
      <c r="AL14" s="25">
        <f>1/1000*'[1]44104411Imp'!AJ$267</f>
        <v>2.1508941E-2</v>
      </c>
      <c r="AM14" s="25">
        <f>1/1000*'[1]44104411Imp'!AK$267</f>
        <v>2.5815840999999999E-2</v>
      </c>
      <c r="AN14" s="25">
        <f>1/1000*'[1]44104411Imp'!AL$267</f>
        <v>3.8111884999999984E-2</v>
      </c>
      <c r="AO14" s="25">
        <f>1/1000*'[1]44104411Imp'!AM$267</f>
        <v>5.1382107999999996E-2</v>
      </c>
      <c r="AP14" s="25">
        <f>1/1000*'[1]44104411Imp'!AN$267</f>
        <v>5.3256928999999995E-2</v>
      </c>
      <c r="AQ14" s="25">
        <f>1/1000*'[1]44104411Imp'!AO$267</f>
        <v>5.5343840999999991E-2</v>
      </c>
      <c r="AR14" s="25">
        <f>1/1000*'[1]44104411Imp'!AP$267</f>
        <v>6.0553512999999996E-2</v>
      </c>
      <c r="AS14" s="25">
        <f>1/1000*'[1]44104411Imp'!AQ$267</f>
        <v>5.4132025E-2</v>
      </c>
      <c r="AT14" s="25">
        <f>1/1000*'[1]44104411Imp'!AR$267</f>
        <v>5.3878687000000001E-2</v>
      </c>
      <c r="AU14" s="25">
        <f>1/1000*'[1]44104411Imp'!AS$267</f>
        <v>6.3995362999999986E-2</v>
      </c>
      <c r="AV14" s="25">
        <f>1/1000*'[1]44104411Imp'!AT$267</f>
        <v>7.2907595000000006E-2</v>
      </c>
      <c r="AW14" s="25">
        <f>1/1000*'[1]44104411Imp'!AU$267</f>
        <v>6.3305154000000002E-2</v>
      </c>
      <c r="AX14" s="25">
        <f>1/1000*'[1]44104411Imp'!AV$267</f>
        <v>6.1553809000000001E-2</v>
      </c>
      <c r="AY14" s="25">
        <f>1/1000*'[1]44104411Imp'!AW$267</f>
        <v>7.3160349999999999E-2</v>
      </c>
      <c r="AZ14" s="25">
        <f>1/1000*'[1]44104411Imp'!AX$267</f>
        <v>7.0937850945000019E-2</v>
      </c>
      <c r="BA14" s="25">
        <f>1/1000*'[1]44104411Imp'!AY$267</f>
        <v>7.4825168634000003E-2</v>
      </c>
      <c r="BB14" s="25">
        <f>1/1000*'[1]44104411Imp'!AZ$267</f>
        <v>0</v>
      </c>
      <c r="BC14" s="25">
        <f>1/1000*'[1]44104411Imp'!BA$267</f>
        <v>0</v>
      </c>
      <c r="BD14" s="215"/>
    </row>
    <row r="15" spans="1:56">
      <c r="B15" s="50" t="s">
        <v>38</v>
      </c>
      <c r="C15" s="11">
        <f>1/$A$1*(SUM('[1]44104411Imp'!$B$47:$B$47)+SUM('[1]44104411Imp'!$B$105:$B$105))</f>
        <v>6.2234315555555544E-4</v>
      </c>
      <c r="D15" s="22">
        <f>1/$A$1*(SUM('[1]44104411Imp'!$C$47:$C$47)+SUM('[1]44104411Imp'!$C$105:$C$105))</f>
        <v>1.8562084444444444E-4</v>
      </c>
      <c r="E15" s="22">
        <f>1/$A$1*(SUM('[1]44104411Imp'!$D$47:$D$47)+SUM('[1]44104411Imp'!$D$105:$D$105))</f>
        <v>5.9597960000000005E-4</v>
      </c>
      <c r="F15" s="22">
        <f>1/$A$1*(SUM('[1]44104411Imp'!$E$47:$E$47)+SUM('[1]44104411Imp'!$E$105:$E$105))</f>
        <v>4.6173480000000005E-4</v>
      </c>
      <c r="G15" s="22">
        <f>1/$A$1*(SUM('[1]44104411Imp'!$F$47:$F$47)+SUM('[1]44104411Imp'!$F$105:$F$105))</f>
        <v>5.9230401999999993E-3</v>
      </c>
      <c r="H15" s="22">
        <f>1/$A$1*(SUM('[1]44104411Imp'!$G$47:$G$47)+SUM('[1]44104411Imp'!$G$105:$G$105))</f>
        <v>8.8793899600000011E-3</v>
      </c>
      <c r="I15" s="22">
        <f>1/$A$1*(SUM('[1]44104411Imp'!$H$47:$H$47)+SUM('[1]44104411Imp'!$H$105:$H$105))</f>
        <v>1.437590448E-2</v>
      </c>
      <c r="J15" s="87">
        <f>1/$A$1*(SUM('[1]44104411Imp'!$I$47:$I$47)+SUM('[1]44104411Imp'!$I$105:$I$105))</f>
        <v>3.1062847599999999E-2</v>
      </c>
      <c r="K15" s="91">
        <f>1/$A$1*(SUM('[1]44104411Imp'!$J$47:$J$47)+SUM('[1]44104411Imp'!$J$105:$J$105))</f>
        <v>4.4703430240000001E-2</v>
      </c>
      <c r="L15" s="91">
        <f>1/$A$1*(SUM('[1]44104411Imp'!$K$47:$K$47)+SUM('[1]44104411Imp'!$K$105:$K$105))</f>
        <v>5.703884452E-2</v>
      </c>
      <c r="M15" s="12">
        <f>1/$A$1*(SUM('[1]44104411Imp'!L$47:L$47)+SUM('[1]44104411Imp'!L$105:L$105))</f>
        <v>0.10262101891999999</v>
      </c>
      <c r="N15" s="12">
        <f>1/$A$1*(SUM('[1]44104411Imp'!M$47:M$47)+SUM('[1]44104411Imp'!M$105:M$105))</f>
        <v>9.2736393680000001E-2</v>
      </c>
      <c r="O15" s="12">
        <f>1/$A$1*(SUM('[1]44104411Imp'!N$47:N$47)+SUM('[1]44104411Imp'!N$105:N$105))</f>
        <v>0.10318954967999999</v>
      </c>
      <c r="P15" s="12">
        <f>1/$A$1*(SUM('[1]44104411Imp'!O$47:O$47)+SUM('[1]44104411Imp'!O$105:O$105))</f>
        <v>0.10920383376000001</v>
      </c>
      <c r="Q15" s="12">
        <f>1/$A$1*(SUM('[1]44104411Imp'!P$47:P$47)+SUM('[1]44104411Imp'!P$105:P$105))</f>
        <v>0.11566555531999997</v>
      </c>
      <c r="R15" s="12">
        <f>1/$A$1*(SUM('[1]44104411Imp'!Q$47:Q$47)+SUM('[1]44104411Imp'!Q$105:Q$105))</f>
        <v>0.107897083</v>
      </c>
      <c r="S15" s="12">
        <f>1/$A$1*(SUM('[1]44104411Imp'!R$47:R$47)+SUM('[1]44104411Imp'!R$105:R$105))</f>
        <v>0.11503253692</v>
      </c>
      <c r="T15" s="12">
        <f>1/$A$1*(SUM('[1]44104411Imp'!S$47:S$47)+SUM('[1]44104411Imp'!S$105:S$105))</f>
        <v>0.17615274712000001</v>
      </c>
      <c r="U15" s="12">
        <f>1/$A$1*(SUM('[1]44104411Imp'!T$47:T$47)+SUM('[1]44104411Imp'!T$105:T$105))</f>
        <v>0.18141538127999998</v>
      </c>
      <c r="V15" s="12">
        <f>1/$A$1*(SUM('[1]44104411Imp'!U$47:U$47)+SUM('[1]44104411Imp'!U$105:U$105))</f>
        <v>0.17129051874666662</v>
      </c>
      <c r="W15" s="12">
        <f>1/$A$1*(SUM('[1]44104411Imp'!V$47:V$47)+SUM('[1]44104411Imp'!V$105:V$105))</f>
        <v>0.14687256779999999</v>
      </c>
      <c r="X15" s="12">
        <f>1/$A$1*(SUM('[1]44104411Imp'!W$47:W$47)+SUM('[1]44104411Imp'!W$105:W$105))</f>
        <v>0.17121981015999999</v>
      </c>
      <c r="Y15" s="12">
        <f>1/$A$1*(SUM('[1]44104411Imp'!X$47:X$47)+SUM('[1]44104411Imp'!X$105:X$105))</f>
        <v>0.14823789535856002</v>
      </c>
      <c r="Z15" s="12">
        <f>1/$A$1*(SUM('[1]44104411Imp'!Y$47:Y$47)+SUM('[1]44104411Imp'!Y$105:Y$105))</f>
        <v>0.19861056710403999</v>
      </c>
      <c r="AA15" s="12">
        <f>1/$A$1*(SUM('[1]44104411Imp'!Z$47:Z$47)+SUM('[1]44104411Imp'!Z$105:Z$105))</f>
        <v>0</v>
      </c>
      <c r="AB15" s="12">
        <f>1/$A$1*(SUM('[1]44104411Imp'!AA$47:AA$47)+SUM('[1]44104411Imp'!AA$105:AA$105))</f>
        <v>0</v>
      </c>
      <c r="AC15" s="35"/>
      <c r="AD15" s="22">
        <f>1/1000*(SUM('[1]44104411Imp'!AB$47:AB$47)+SUM('[1]44104411Imp'!AB$105:AB$105))</f>
        <v>1.9448999999999999E-4</v>
      </c>
      <c r="AE15" s="22">
        <f>1/1000*(SUM('[1]44104411Imp'!AC$47:AC$47)+SUM('[1]44104411Imp'!AC$105:AC$105))</f>
        <v>5.559399999999999E-5</v>
      </c>
      <c r="AF15" s="22">
        <f>1/1000*(SUM('[1]44104411Imp'!AD$47:AD$47)+SUM('[1]44104411Imp'!AD$105:AD$105))</f>
        <v>1.7157300000000001E-4</v>
      </c>
      <c r="AG15" s="22">
        <f>1/1000*(SUM('[1]44104411Imp'!AE$47:AE$47)+SUM('[1]44104411Imp'!AE$105:AE$105))</f>
        <v>1.3602199999999997E-4</v>
      </c>
      <c r="AH15" s="22">
        <f>1/1000*(SUM('[1]44104411Imp'!AF$47:AF$47)+SUM('[1]44104411Imp'!AF$105:AF$105))</f>
        <v>1.5955849999999998E-3</v>
      </c>
      <c r="AI15" s="22">
        <f>1/1000*(SUM('[1]44104411Imp'!AG$47:AG$47)+SUM('[1]44104411Imp'!AG$105:AG$105))</f>
        <v>2.2385170000000002E-3</v>
      </c>
      <c r="AJ15" s="22">
        <f>1/1000*(SUM('[1]44104411Imp'!AH$47:AH$47)+SUM('[1]44104411Imp'!AH$105:AH$105))</f>
        <v>3.6840649999999994E-3</v>
      </c>
      <c r="AK15" s="22">
        <f>1/1000*(SUM('[1]44104411Imp'!AI$47:AI$47)+SUM('[1]44104411Imp'!AI$105:AI$105))</f>
        <v>8.7775209999999999E-3</v>
      </c>
      <c r="AL15" s="22">
        <f>1/1000*(SUM('[1]44104411Imp'!AJ$47:AJ$47)+SUM('[1]44104411Imp'!AJ$105:AJ$105))</f>
        <v>1.3396053999999999E-2</v>
      </c>
      <c r="AM15" s="22">
        <f>1/1000*(SUM('[1]44104411Imp'!AK$47:AK$47)+SUM('[1]44104411Imp'!AK$105:AK$105))</f>
        <v>1.8673383000000002E-2</v>
      </c>
      <c r="AN15" s="22">
        <f>1/1000*(SUM('[1]44104411Imp'!AL$47:AL$47)+SUM('[1]44104411Imp'!AL$105:AL$105))</f>
        <v>2.9173151000000001E-2</v>
      </c>
      <c r="AO15" s="22">
        <f>1/1000*(SUM('[1]44104411Imp'!AM$47:AM$47)+SUM('[1]44104411Imp'!AM$105:AM$105))</f>
        <v>3.1786888999999999E-2</v>
      </c>
      <c r="AP15" s="22">
        <f>1/1000*(SUM('[1]44104411Imp'!AN$47:AN$47)+SUM('[1]44104411Imp'!AN$105:AN$105))</f>
        <v>3.6689505999999997E-2</v>
      </c>
      <c r="AQ15" s="22">
        <f>1/1000*(SUM('[1]44104411Imp'!AO$47:AO$47)+SUM('[1]44104411Imp'!AO$105:AO$105))</f>
        <v>3.8402259000000001E-2</v>
      </c>
      <c r="AR15" s="22">
        <f>1/1000*(SUM('[1]44104411Imp'!AP$47:AP$47)+SUM('[1]44104411Imp'!AP$105:AP$105))</f>
        <v>4.2602769999999991E-2</v>
      </c>
      <c r="AS15" s="22">
        <f>1/1000*(SUM('[1]44104411Imp'!AQ$47:AQ$47)+SUM('[1]44104411Imp'!AQ$105:AQ$105))</f>
        <v>3.9025092999999997E-2</v>
      </c>
      <c r="AT15" s="22">
        <f>1/1000*(SUM('[1]44104411Imp'!AR$47:AR$47)+SUM('[1]44104411Imp'!AR$105:AR$105))</f>
        <v>3.8092773999999996E-2</v>
      </c>
      <c r="AU15" s="22">
        <f>1/1000*(SUM('[1]44104411Imp'!AS$47:AS$47)+SUM('[1]44104411Imp'!AS$105:AS$105))</f>
        <v>4.656606399999999E-2</v>
      </c>
      <c r="AV15" s="22">
        <f>1/1000*(SUM('[1]44104411Imp'!AT$47:AT$47)+SUM('[1]44104411Imp'!AT$105:AT$105))</f>
        <v>5.1344758999999997E-2</v>
      </c>
      <c r="AW15" s="22">
        <f>1/1000*(SUM('[1]44104411Imp'!AU$47:AU$47)+SUM('[1]44104411Imp'!AU$105:AU$105))</f>
        <v>4.4491674000000002E-2</v>
      </c>
      <c r="AX15" s="22">
        <f>1/1000*(SUM('[1]44104411Imp'!AV$47:AV$47)+SUM('[1]44104411Imp'!AV$105:AV$105))</f>
        <v>4.3170721000000002E-2</v>
      </c>
      <c r="AY15" s="22">
        <f>1/1000*(SUM('[1]44104411Imp'!AW$47:AW$47)+SUM('[1]44104411Imp'!AW$105:AW$105))</f>
        <v>5.0967135999999996E-2</v>
      </c>
      <c r="AZ15" s="22">
        <f>1/1000*(SUM('[1]44104411Imp'!AX$47:AX$47)+SUM('[1]44104411Imp'!AX$105:AX$105))</f>
        <v>4.8147404932000017E-2</v>
      </c>
      <c r="BA15" s="22">
        <f>1/1000*(SUM('[1]44104411Imp'!AY$47:AY$47)+SUM('[1]44104411Imp'!AY$105:AY$105))</f>
        <v>4.4750481101999993E-2</v>
      </c>
      <c r="BB15" s="22">
        <f>1/1000*(SUM('[1]44104411Imp'!AZ$47:AZ$47)+SUM('[1]44104411Imp'!AZ$105:AZ$105))</f>
        <v>0</v>
      </c>
      <c r="BC15" s="22">
        <f>1/1000*(SUM('[1]44104411Imp'!BA$47:BA$47)+SUM('[1]44104411Imp'!BA$105:BA$105))</f>
        <v>0</v>
      </c>
      <c r="BD15" s="215"/>
    </row>
    <row r="16" spans="1:56">
      <c r="B16" s="5" t="s">
        <v>92</v>
      </c>
      <c r="C16" s="45">
        <f>1/$A$1*'[1]44104411Imp'!$B$138</f>
        <v>2.540849151111111E-2</v>
      </c>
      <c r="D16" s="10">
        <f>1/$A$1*'[1]44104411Imp'!$C$138</f>
        <v>1.6337710711111113E-2</v>
      </c>
      <c r="E16" s="10">
        <f>1/$A$1*'[1]44104411Imp'!$D$138</f>
        <v>2.532653306666667E-2</v>
      </c>
      <c r="F16" s="10">
        <f>1/$A$1*'[1]44104411Imp'!$E$138</f>
        <v>2.9831582266666667E-2</v>
      </c>
      <c r="G16" s="10">
        <f>1/$A$1*'[1]44104411Imp'!$F$138</f>
        <v>4.7362511840000003E-2</v>
      </c>
      <c r="H16" s="10">
        <f>1/$A$1*'[1]44104411Imp'!$G$138</f>
        <v>3.7248276240000003E-2</v>
      </c>
      <c r="I16" s="10">
        <f>1/$A$1*'[1]44104411Imp'!$H$138</f>
        <v>3.5473950400000002E-2</v>
      </c>
      <c r="J16" s="37">
        <f>1/$A$1*'[1]44104411Imp'!$I$138</f>
        <v>2.337124017777778E-2</v>
      </c>
      <c r="K16" s="37">
        <f>1/$A$1*'[1]44104411Imp'!$J$138</f>
        <v>2.4728856319999999E-2</v>
      </c>
      <c r="L16" s="37">
        <f>1/$A$1*'[1]44104411Imp'!$K$138</f>
        <v>1.7828044919999998E-2</v>
      </c>
      <c r="M16" s="10">
        <f>1/$A$1*'[1]44104411Imp'!L$138</f>
        <v>2.3219097440000003E-2</v>
      </c>
      <c r="N16" s="10">
        <f>1/$A$1*'[1]44104411Imp'!M$138</f>
        <v>3.8589577879999996E-2</v>
      </c>
      <c r="O16" s="10">
        <f>1/$A$1*'[1]44104411Imp'!N$138</f>
        <v>3.5830816559999999E-2</v>
      </c>
      <c r="P16" s="10">
        <f>1/$A$1*'[1]44104411Imp'!O$138</f>
        <v>4.4556866760000001E-2</v>
      </c>
      <c r="Q16" s="10">
        <f>1/$A$1*'[1]44104411Imp'!P$138</f>
        <v>4.8953274720000002E-2</v>
      </c>
      <c r="R16" s="10">
        <f>1/$A$1*'[1]44104411Imp'!Q$138</f>
        <v>5.2644730319999999E-2</v>
      </c>
      <c r="S16" s="10">
        <f>1/$A$1*'[1]44104411Imp'!R$138</f>
        <v>4.9245464799999993E-2</v>
      </c>
      <c r="T16" s="10">
        <f>1/$A$1*'[1]44104411Imp'!S$138</f>
        <v>5.3182918599999997E-2</v>
      </c>
      <c r="U16" s="10">
        <f>1/$A$1*'[1]44104411Imp'!T$138</f>
        <v>6.1836276320000001E-2</v>
      </c>
      <c r="V16" s="10">
        <f>1/$A$1*'[1]44104411Imp'!U$138</f>
        <v>6.0481008840000003E-2</v>
      </c>
      <c r="W16" s="10">
        <f>1/$A$1*'[1]44104411Imp'!V$138</f>
        <v>5.2513020559999998E-2</v>
      </c>
      <c r="X16" s="10">
        <f>1/$A$1*'[1]44104411Imp'!W$138</f>
        <v>4.3171273880000006E-2</v>
      </c>
      <c r="Y16" s="10">
        <f>1/$A$1*'[1]44104411Imp'!X$138</f>
        <v>4.6120189944360006E-2</v>
      </c>
      <c r="Z16" s="10">
        <f>1/$A$1*'[1]44104411Imp'!Y$138</f>
        <v>5.1399537883119996E-2</v>
      </c>
      <c r="AA16" s="10">
        <f>1/$A$1*'[1]44104411Imp'!Z$138</f>
        <v>0</v>
      </c>
      <c r="AB16" s="10">
        <f>1/$A$1*'[1]44104411Imp'!AA$138</f>
        <v>0</v>
      </c>
      <c r="AC16" s="4"/>
      <c r="AD16" s="45">
        <f>1/1000*'[1]44104411Imp'!AB$138</f>
        <v>7.0890749999999994E-3</v>
      </c>
      <c r="AE16" s="10">
        <f>1/1000*'[1]44104411Imp'!AC$138</f>
        <v>4.5568810000000005E-3</v>
      </c>
      <c r="AF16" s="10">
        <f>1/1000*'[1]44104411Imp'!AD$138</f>
        <v>7.0476509999999985E-3</v>
      </c>
      <c r="AG16" s="10">
        <f>1/1000*'[1]44104411Imp'!AE$138</f>
        <v>8.2980329999999998E-3</v>
      </c>
      <c r="AH16" s="10">
        <f>1/1000*'[1]44104411Imp'!AF$138</f>
        <v>9.2203109999999984E-3</v>
      </c>
      <c r="AI16" s="10">
        <f>1/1000*'[1]44104411Imp'!AG$138</f>
        <v>8.5632379999999991E-3</v>
      </c>
      <c r="AJ16" s="10">
        <f>1/1000*'[1]44104411Imp'!AH$138</f>
        <v>8.2632969999999993E-3</v>
      </c>
      <c r="AK16" s="10">
        <f>1/1000*'[1]44104411Imp'!AI$138</f>
        <v>6.5192749999999997E-3</v>
      </c>
      <c r="AL16" s="10">
        <f>1/1000*'[1]44104411Imp'!AJ$138</f>
        <v>6.6177710000000006E-3</v>
      </c>
      <c r="AM16" s="10">
        <f>1/1000*'[1]44104411Imp'!AK$138</f>
        <v>5.0529469999999995E-3</v>
      </c>
      <c r="AN16" s="10">
        <f>1/1000*'[1]44104411Imp'!AL$138</f>
        <v>5.765999E-3</v>
      </c>
      <c r="AO16" s="10">
        <f>1/1000*'[1]44104411Imp'!AM$138</f>
        <v>1.1777860000000001E-2</v>
      </c>
      <c r="AP16" s="10">
        <f>1/1000*'[1]44104411Imp'!AN$138</f>
        <v>1.2820610000000001E-2</v>
      </c>
      <c r="AQ16" s="10">
        <f>1/1000*'[1]44104411Imp'!AO$138</f>
        <v>1.3445373E-2</v>
      </c>
      <c r="AR16" s="10">
        <f>1/1000*'[1]44104411Imp'!AP$138</f>
        <v>1.5097048E-2</v>
      </c>
      <c r="AS16" s="10">
        <f>1/1000*'[1]44104411Imp'!AQ$138</f>
        <v>1.3528822999999999E-2</v>
      </c>
      <c r="AT16" s="10">
        <f>1/1000*'[1]44104411Imp'!AR$138</f>
        <v>1.3476360999999999E-2</v>
      </c>
      <c r="AU16" s="10">
        <f>1/1000*'[1]44104411Imp'!AS$138</f>
        <v>1.3228463999999999E-2</v>
      </c>
      <c r="AV16" s="10">
        <f>1/1000*'[1]44104411Imp'!AT$138</f>
        <v>1.7003617999999998E-2</v>
      </c>
      <c r="AW16" s="10">
        <f>1/1000*'[1]44104411Imp'!AU$138</f>
        <v>1.5276184000000002E-2</v>
      </c>
      <c r="AX16" s="10">
        <f>1/1000*'[1]44104411Imp'!AV$138</f>
        <v>1.3234034E-2</v>
      </c>
      <c r="AY16" s="10">
        <f>1/1000*'[1]44104411Imp'!AW$138</f>
        <v>1.3512712E-2</v>
      </c>
      <c r="AZ16" s="10">
        <f>1/1000*'[1]44104411Imp'!AX$138</f>
        <v>1.6343551378000001E-2</v>
      </c>
      <c r="BA16" s="10">
        <f>1/1000*'[1]44104411Imp'!AY$138</f>
        <v>1.4044533818999999E-2</v>
      </c>
      <c r="BB16" s="10">
        <f>1/1000*'[1]44104411Imp'!AZ$138</f>
        <v>0</v>
      </c>
      <c r="BC16" s="10">
        <f>1/1000*'[1]44104411Imp'!BA$138</f>
        <v>0</v>
      </c>
      <c r="BD16" s="215"/>
    </row>
    <row r="17" spans="2:56">
      <c r="B17" s="50" t="s">
        <v>25</v>
      </c>
      <c r="C17" s="45">
        <f>1/$A$1*'[1]44104411Imp'!$B$231</f>
        <v>4.5397333333333333E-5</v>
      </c>
      <c r="D17" s="10">
        <f>1/$A$1*'[1]44104411Imp'!$C$231</f>
        <v>2.4273151111111113E-4</v>
      </c>
      <c r="E17" s="10">
        <f>1/$A$1*'[1]44104411Imp'!$D$231</f>
        <v>1.9764799999999998E-4</v>
      </c>
      <c r="F17" s="10">
        <f>1/$A$1*'[1]44104411Imp'!$E$231</f>
        <v>1.967944888888889E-4</v>
      </c>
      <c r="G17" s="10">
        <f>1/$A$1*'[1]44104411Imp'!$F$231</f>
        <v>5.260511200000001E-4</v>
      </c>
      <c r="H17" s="10">
        <f>1/$A$1*'[1]44104411Imp'!$G$231</f>
        <v>5.3396027999999996E-4</v>
      </c>
      <c r="I17" s="10">
        <f>1/$A$1*'[1]44104411Imp'!$H$231</f>
        <v>2.6357080399999999E-3</v>
      </c>
      <c r="J17" s="37">
        <f>1/$A$1*'[1]44104411Imp'!$I$231</f>
        <v>1.0298979555555556E-3</v>
      </c>
      <c r="K17" s="37">
        <f>1/$A$1*'[1]44104411Imp'!$J$231</f>
        <v>1.2856547199999999E-3</v>
      </c>
      <c r="L17" s="37">
        <f>1/$A$1*'[1]44104411Imp'!$K$231</f>
        <v>1.8394000800000003E-3</v>
      </c>
      <c r="M17" s="10">
        <f>1/$A$1*'[1]44104411Imp'!L$231</f>
        <v>2.9828444799999999E-3</v>
      </c>
      <c r="N17" s="10">
        <f>1/$A$1*'[1]44104411Imp'!M$231</f>
        <v>3.5999979119999997E-2</v>
      </c>
      <c r="O17" s="10">
        <f>1/$A$1*'[1]44104411Imp'!N$231</f>
        <v>8.5485629599999988E-3</v>
      </c>
      <c r="P17" s="10">
        <f>1/$A$1*'[1]44104411Imp'!O$231</f>
        <v>4.5615385199999992E-3</v>
      </c>
      <c r="Q17" s="10">
        <f>1/$A$1*'[1]44104411Imp'!P$231</f>
        <v>5.6511319199999991E-3</v>
      </c>
      <c r="R17" s="10">
        <f>1/$A$1*'[1]44104411Imp'!Q$231</f>
        <v>2.72014484E-3</v>
      </c>
      <c r="S17" s="10">
        <f>1/$A$1*'[1]44104411Imp'!R$231</f>
        <v>9.36858076E-3</v>
      </c>
      <c r="T17" s="10">
        <f>1/$A$1*'[1]44104411Imp'!S$231</f>
        <v>1.1474186079999997E-2</v>
      </c>
      <c r="U17" s="10">
        <f>1/$A$1*'[1]44104411Imp'!T$231</f>
        <v>1.1807649559999998E-2</v>
      </c>
      <c r="V17" s="10">
        <f>1/$A$1*'[1]44104411Imp'!U$231</f>
        <v>9.4894897999999988E-3</v>
      </c>
      <c r="W17" s="10">
        <f>1/$A$1*'[1]44104411Imp'!V$231</f>
        <v>2.0673194639999996E-2</v>
      </c>
      <c r="X17" s="10">
        <f>1/$A$1*'[1]44104411Imp'!W$231</f>
        <v>2.3552089399999997E-2</v>
      </c>
      <c r="Y17" s="10">
        <f>1/$A$1*'[1]44104411Imp'!X$231</f>
        <v>1.7866290323559998E-2</v>
      </c>
      <c r="Z17" s="10">
        <f>1/$A$1*'[1]44104411Imp'!Y$231</f>
        <v>6.9410649463959986E-2</v>
      </c>
      <c r="AA17" s="10">
        <f>1/$A$1*'[1]44104411Imp'!Z$231</f>
        <v>0</v>
      </c>
      <c r="AB17" s="10">
        <f>1/$A$1*'[1]44104411Imp'!AA$231</f>
        <v>0</v>
      </c>
      <c r="AC17" s="4"/>
      <c r="AD17" s="45">
        <f>1/1000*'[1]44104411Imp'!AB$231</f>
        <v>1.4591999999999999E-5</v>
      </c>
      <c r="AE17" s="10">
        <f>1/1000*'[1]44104411Imp'!AC$231</f>
        <v>6.9209999999999996E-5</v>
      </c>
      <c r="AF17" s="10">
        <f>1/1000*'[1]44104411Imp'!AD$231</f>
        <v>5.6375000000000001E-5</v>
      </c>
      <c r="AG17" s="10">
        <f>1/1000*'[1]44104411Imp'!AE$231</f>
        <v>5.5676999999999996E-5</v>
      </c>
      <c r="AH17" s="10">
        <f>1/1000*'[1]44104411Imp'!AF$231</f>
        <v>1.59691E-4</v>
      </c>
      <c r="AI17" s="10">
        <f>1/1000*'[1]44104411Imp'!AG$231</f>
        <v>1.5398200000000002E-4</v>
      </c>
      <c r="AJ17" s="10">
        <f>1/1000*'[1]44104411Imp'!AH$231</f>
        <v>6.0420200000000008E-4</v>
      </c>
      <c r="AK17" s="10">
        <f>1/1000*'[1]44104411Imp'!AI$231</f>
        <v>3.1276700000000004E-4</v>
      </c>
      <c r="AL17" s="10">
        <f>1/1000*'[1]44104411Imp'!AJ$231</f>
        <v>3.4379300000000001E-4</v>
      </c>
      <c r="AM17" s="10">
        <f>1/1000*'[1]44104411Imp'!AK$231</f>
        <v>5.7016899999999993E-4</v>
      </c>
      <c r="AN17" s="10">
        <f>1/1000*'[1]44104411Imp'!AL$231</f>
        <v>7.8091500000000008E-4</v>
      </c>
      <c r="AO17" s="10">
        <f>1/1000*'[1]44104411Imp'!AM$231</f>
        <v>6.4168919999999987E-3</v>
      </c>
      <c r="AP17" s="10">
        <f>1/1000*'[1]44104411Imp'!AN$231</f>
        <v>1.9309970000000001E-3</v>
      </c>
      <c r="AQ17" s="10">
        <f>1/1000*'[1]44104411Imp'!AO$231</f>
        <v>1.2814619999999999E-3</v>
      </c>
      <c r="AR17" s="10">
        <f>1/1000*'[1]44104411Imp'!AP$231</f>
        <v>1.2754260000000001E-3</v>
      </c>
      <c r="AS17" s="10">
        <f>1/1000*'[1]44104411Imp'!AQ$231</f>
        <v>5.7088700000000007E-4</v>
      </c>
      <c r="AT17" s="10">
        <f>1/1000*'[1]44104411Imp'!AR$231</f>
        <v>1.486448E-3</v>
      </c>
      <c r="AU17" s="10">
        <f>1/1000*'[1]44104411Imp'!AS$231</f>
        <v>2.8753189999999999E-3</v>
      </c>
      <c r="AV17" s="10">
        <f>1/1000*'[1]44104411Imp'!AT$231</f>
        <v>3.2555200000000005E-3</v>
      </c>
      <c r="AW17" s="10">
        <f>1/1000*'[1]44104411Imp'!AU$231</f>
        <v>2.3971459999999997E-3</v>
      </c>
      <c r="AX17" s="10">
        <f>1/1000*'[1]44104411Imp'!AV$231</f>
        <v>3.6678459999999998E-3</v>
      </c>
      <c r="AY17" s="10">
        <f>1/1000*'[1]44104411Imp'!AW$231</f>
        <v>7.0535739999999991E-3</v>
      </c>
      <c r="AZ17" s="10">
        <f>1/1000*'[1]44104411Imp'!AX$231</f>
        <v>4.9578420560000003E-3</v>
      </c>
      <c r="BA17" s="10">
        <f>1/1000*'[1]44104411Imp'!AY$231</f>
        <v>1.4919158671000002E-2</v>
      </c>
      <c r="BB17" s="10">
        <f>1/1000*'[1]44104411Imp'!AZ$231</f>
        <v>0</v>
      </c>
      <c r="BC17" s="10">
        <f>1/1000*'[1]44104411Imp'!BA$231</f>
        <v>0</v>
      </c>
      <c r="BD17" s="215"/>
    </row>
    <row r="18" spans="2:56">
      <c r="B18" s="8" t="s">
        <v>19</v>
      </c>
      <c r="C18" s="46">
        <f t="shared" ref="C18:AB18" si="6">SUM(C14:C14)-SUM(C15:C17)</f>
        <v>7.8494333333333291E-4</v>
      </c>
      <c r="D18" s="38">
        <f t="shared" si="6"/>
        <v>6.2488195555555556E-4</v>
      </c>
      <c r="E18" s="38">
        <f t="shared" si="6"/>
        <v>1.1108397777777786E-3</v>
      </c>
      <c r="F18" s="38">
        <f t="shared" si="6"/>
        <v>1.393436622222223E-3</v>
      </c>
      <c r="G18" s="38">
        <f t="shared" si="6"/>
        <v>2.4740827999999992E-3</v>
      </c>
      <c r="H18" s="38">
        <f t="shared" si="6"/>
        <v>3.0317683200000028E-3</v>
      </c>
      <c r="I18" s="38">
        <f t="shared" si="6"/>
        <v>3.0953848799999961E-3</v>
      </c>
      <c r="J18" s="39">
        <f t="shared" si="6"/>
        <v>5.4033861777777747E-3</v>
      </c>
      <c r="K18" s="39">
        <f t="shared" si="6"/>
        <v>3.9324347999999953E-3</v>
      </c>
      <c r="L18" s="39">
        <f t="shared" si="6"/>
        <v>4.8081280799999876E-3</v>
      </c>
      <c r="M18" s="38">
        <f t="shared" si="6"/>
        <v>8.3156679200000472E-3</v>
      </c>
      <c r="N18" s="38">
        <f t="shared" si="6"/>
        <v>2.1903674799999828E-3</v>
      </c>
      <c r="O18" s="38">
        <f t="shared" si="6"/>
        <v>2.9196299999999786E-3</v>
      </c>
      <c r="P18" s="38">
        <f t="shared" si="6"/>
        <v>2.7607288799999796E-3</v>
      </c>
      <c r="Q18" s="38">
        <f t="shared" si="6"/>
        <v>2.5822498799999982E-3</v>
      </c>
      <c r="R18" s="38">
        <f t="shared" si="6"/>
        <v>1.9234378799999619E-3</v>
      </c>
      <c r="S18" s="38">
        <f t="shared" si="6"/>
        <v>2.3024836799999948E-3</v>
      </c>
      <c r="T18" s="38">
        <f t="shared" si="6"/>
        <v>5.6008299200000222E-3</v>
      </c>
      <c r="U18" s="38">
        <f t="shared" si="6"/>
        <v>4.6709194000000287E-3</v>
      </c>
      <c r="V18" s="38">
        <f t="shared" si="6"/>
        <v>4.8879959333333334E-3</v>
      </c>
      <c r="W18" s="38">
        <f t="shared" si="6"/>
        <v>2.8584214400000085E-3</v>
      </c>
      <c r="X18" s="38">
        <f t="shared" si="6"/>
        <v>5.1502351599999885E-3</v>
      </c>
      <c r="Y18" s="38">
        <f t="shared" si="6"/>
        <v>3.5394583668399981E-3</v>
      </c>
      <c r="Z18" s="38">
        <f t="shared" si="6"/>
        <v>6.3171557660399724E-3</v>
      </c>
      <c r="AA18" s="38">
        <f t="shared" si="6"/>
        <v>0</v>
      </c>
      <c r="AB18" s="38">
        <f t="shared" si="6"/>
        <v>0</v>
      </c>
      <c r="AC18" s="4"/>
      <c r="AD18" s="47">
        <f t="shared" ref="AD18:BC18" si="7">SUM(AD14:AD14)-SUM(AD15:AD17)</f>
        <v>2.1823700000000047E-4</v>
      </c>
      <c r="AE18" s="40">
        <f t="shared" si="7"/>
        <v>1.73711E-4</v>
      </c>
      <c r="AF18" s="40">
        <f t="shared" si="7"/>
        <v>3.1134200000000004E-4</v>
      </c>
      <c r="AG18" s="40">
        <f t="shared" si="7"/>
        <v>3.8717600000000123E-4</v>
      </c>
      <c r="AH18" s="40">
        <f t="shared" si="7"/>
        <v>5.8587000000000049E-4</v>
      </c>
      <c r="AI18" s="40">
        <f t="shared" si="7"/>
        <v>7.8783699999999957E-4</v>
      </c>
      <c r="AJ18" s="40">
        <f t="shared" si="7"/>
        <v>8.7093800000000166E-4</v>
      </c>
      <c r="AK18" s="40">
        <f t="shared" si="7"/>
        <v>1.5022529999999985E-3</v>
      </c>
      <c r="AL18" s="40">
        <f t="shared" si="7"/>
        <v>1.1513230000000027E-3</v>
      </c>
      <c r="AM18" s="40">
        <f t="shared" si="7"/>
        <v>1.5193419999999999E-3</v>
      </c>
      <c r="AN18" s="40">
        <f t="shared" si="7"/>
        <v>2.391819999999982E-3</v>
      </c>
      <c r="AO18" s="40">
        <f t="shared" si="7"/>
        <v>1.4004669999999955E-3</v>
      </c>
      <c r="AP18" s="40">
        <f t="shared" si="7"/>
        <v>1.8158159999999979E-3</v>
      </c>
      <c r="AQ18" s="40">
        <f t="shared" si="7"/>
        <v>2.2147469999999891E-3</v>
      </c>
      <c r="AR18" s="40">
        <f t="shared" si="7"/>
        <v>1.5782690000000002E-3</v>
      </c>
      <c r="AS18" s="40">
        <f t="shared" si="7"/>
        <v>1.007222000000009E-3</v>
      </c>
      <c r="AT18" s="40">
        <f t="shared" si="7"/>
        <v>8.2310400000000505E-4</v>
      </c>
      <c r="AU18" s="40">
        <f t="shared" si="7"/>
        <v>1.3255159999999988E-3</v>
      </c>
      <c r="AV18" s="40">
        <f t="shared" si="7"/>
        <v>1.3036980000000198E-3</v>
      </c>
      <c r="AW18" s="40">
        <f t="shared" si="7"/>
        <v>1.1401499999999926E-3</v>
      </c>
      <c r="AX18" s="40">
        <f t="shared" si="7"/>
        <v>1.4812079999999977E-3</v>
      </c>
      <c r="AY18" s="40">
        <f t="shared" si="7"/>
        <v>1.6269280000000136E-3</v>
      </c>
      <c r="AZ18" s="40">
        <f t="shared" si="7"/>
        <v>1.4890525790000053E-3</v>
      </c>
      <c r="BA18" s="40">
        <f t="shared" si="7"/>
        <v>1.1109950420000042E-3</v>
      </c>
      <c r="BB18" s="40">
        <f t="shared" si="7"/>
        <v>0</v>
      </c>
      <c r="BC18" s="40">
        <f t="shared" si="7"/>
        <v>0</v>
      </c>
      <c r="BD18" s="215"/>
    </row>
    <row r="19" spans="2:56" ht="17.149999999999999" customHeight="1">
      <c r="B19" s="14" t="s">
        <v>188</v>
      </c>
      <c r="C19" s="28">
        <f>1/$A$1*'[1]44104411Imp'!$B$264</f>
        <v>5.1522432444444455E-3</v>
      </c>
      <c r="D19" s="30">
        <f>1/$A$1*'[1]44104411Imp'!$C$264</f>
        <v>6.5223113333333343E-3</v>
      </c>
      <c r="E19" s="30">
        <f>1/$A$1*'[1]44104411Imp'!$D$264</f>
        <v>1.7831176622222222E-2</v>
      </c>
      <c r="F19" s="30">
        <f>1/$A$1*'[1]44104411Imp'!$E$264</f>
        <v>3.018110511111111E-2</v>
      </c>
      <c r="G19" s="30">
        <f>1/$A$1*'[1]44104411Imp'!$F$264</f>
        <v>5.4939079440000003E-2</v>
      </c>
      <c r="H19" s="30">
        <f>1/$A$1*'[1]44104411Imp'!$G$264</f>
        <v>6.1983775560000003E-2</v>
      </c>
      <c r="I19" s="30">
        <f>1/$A$1*'[1]44104411Imp'!$H$264</f>
        <v>7.7795865559999969E-2</v>
      </c>
      <c r="J19" s="34">
        <f>1/$A$1*'[1]44104411Imp'!$I$264</f>
        <v>0.11147431608888889</v>
      </c>
      <c r="K19" s="34">
        <f>1/$A$1*'[1]44104411Imp'!$J$264</f>
        <v>9.1424579679999993E-2</v>
      </c>
      <c r="L19" s="34">
        <f>1/$A$1*'[1]44104411Imp'!$K$264</f>
        <v>6.8612780319999997E-2</v>
      </c>
      <c r="M19" s="30">
        <f>1/$A$1*'[1]44104411Imp'!L$264</f>
        <v>0.11289815236</v>
      </c>
      <c r="N19" s="30">
        <f>1/$A$1*'[1]44104411Imp'!M$264</f>
        <v>6.5272160800000006E-2</v>
      </c>
      <c r="O19" s="30">
        <f>1/$A$1*'[1]44104411Imp'!N$264</f>
        <v>6.8652722879999975E-2</v>
      </c>
      <c r="P19" s="30">
        <f>1/$A$1*'[1]44104411Imp'!O$264</f>
        <v>9.1450365160000005E-2</v>
      </c>
      <c r="Q19" s="30">
        <f>1/$A$1*'[1]44104411Imp'!P$264</f>
        <v>0.10017289463999998</v>
      </c>
      <c r="R19" s="30">
        <f>1/$A$1*'[1]44104411Imp'!Q$264</f>
        <v>0.10558380027999999</v>
      </c>
      <c r="S19" s="30">
        <f>1/$A$1*'[1]44104411Imp'!R$264</f>
        <v>0.14087287143999996</v>
      </c>
      <c r="T19" s="30">
        <f>1/$A$1*'[1]44104411Imp'!S$264</f>
        <v>0.27057209731999993</v>
      </c>
      <c r="U19" s="30">
        <f>1/$A$1*'[1]44104411Imp'!T$264</f>
        <v>0.27359530603999999</v>
      </c>
      <c r="V19" s="30">
        <f>1/$A$1*'[1]44104411Imp'!U$264</f>
        <v>0.23970240545176474</v>
      </c>
      <c r="W19" s="30">
        <f>1/$A$1*'[1]44104411Imp'!V$264</f>
        <v>0.16814789320000001</v>
      </c>
      <c r="X19" s="30">
        <f>1/$A$1*'[1]44104411Imp'!W$264</f>
        <v>0.2271469241688889</v>
      </c>
      <c r="Y19" s="30">
        <f>1/$A$1*'[1]44104411Imp'!X$264</f>
        <v>0.16931955238915994</v>
      </c>
      <c r="Z19" s="30">
        <f>1/$A$1*'[1]44104411Imp'!Y$264</f>
        <v>0.14887971119684001</v>
      </c>
      <c r="AA19" s="30">
        <f>1/$A$1*'[1]44104411Imp'!Z$264</f>
        <v>0</v>
      </c>
      <c r="AB19" s="30">
        <f>1/$A$1*'[1]44104411Imp'!AA$264</f>
        <v>0</v>
      </c>
      <c r="AC19" s="13"/>
      <c r="AD19" s="28">
        <f>1/1000*'[1]44104411Imp'!AB$264</f>
        <v>1.5716040000000003E-3</v>
      </c>
      <c r="AE19" s="30">
        <f>1/1000*'[1]44104411Imp'!AC$264</f>
        <v>1.9637869999999994E-3</v>
      </c>
      <c r="AF19" s="30">
        <f>1/1000*'[1]44104411Imp'!AD$264</f>
        <v>5.4281129999999992E-3</v>
      </c>
      <c r="AG19" s="30">
        <f>1/1000*'[1]44104411Imp'!AE$264</f>
        <v>9.1313520000000006E-3</v>
      </c>
      <c r="AH19" s="30">
        <f>1/1000*'[1]44104411Imp'!AF$264</f>
        <v>1.4865192000000001E-2</v>
      </c>
      <c r="AI19" s="30">
        <f>1/1000*'[1]44104411Imp'!AG$264</f>
        <v>1.6650795000000003E-2</v>
      </c>
      <c r="AJ19" s="30">
        <f>1/1000*'[1]44104411Imp'!AH$264</f>
        <v>2.2822691999999999E-2</v>
      </c>
      <c r="AK19" s="30">
        <f>1/1000*'[1]44104411Imp'!AI$264</f>
        <v>3.2234275000000007E-2</v>
      </c>
      <c r="AL19" s="30">
        <f>1/1000*'[1]44104411Imp'!AJ$264</f>
        <v>2.6942124999999997E-2</v>
      </c>
      <c r="AM19" s="30">
        <f>1/1000*'[1]44104411Imp'!AK$264</f>
        <v>2.1978981000000002E-2</v>
      </c>
      <c r="AN19" s="30">
        <f>1/1000*'[1]44104411Imp'!AL$264</f>
        <v>3.0230107999999995E-2</v>
      </c>
      <c r="AO19" s="30">
        <f>1/1000*'[1]44104411Imp'!AM$264</f>
        <v>3.0922065000000006E-2</v>
      </c>
      <c r="AP19" s="30">
        <f>1/1000*'[1]44104411Imp'!AN$264</f>
        <v>2.9190346000000002E-2</v>
      </c>
      <c r="AQ19" s="30">
        <f>1/1000*'[1]44104411Imp'!AO$264</f>
        <v>3.7968949000000009E-2</v>
      </c>
      <c r="AR19" s="30">
        <f>1/1000*'[1]44104411Imp'!AP$264</f>
        <v>4.1389518999999993E-2</v>
      </c>
      <c r="AS19" s="30">
        <f>1/1000*'[1]44104411Imp'!AQ$264</f>
        <v>3.7308664000000005E-2</v>
      </c>
      <c r="AT19" s="30">
        <f>1/1000*'[1]44104411Imp'!AR$264</f>
        <v>4.7390531999999999E-2</v>
      </c>
      <c r="AU19" s="30">
        <f>1/1000*'[1]44104411Imp'!AS$264</f>
        <v>6.7121025000000015E-2</v>
      </c>
      <c r="AV19" s="30">
        <f>1/1000*'[1]44104411Imp'!AT$264</f>
        <v>7.5371911E-2</v>
      </c>
      <c r="AW19" s="30">
        <f>1/1000*'[1]44104411Imp'!AU$264</f>
        <v>6.0283416000000006E-2</v>
      </c>
      <c r="AX19" s="30">
        <f>1/1000*'[1]44104411Imp'!AV$264</f>
        <v>5.7520825000000005E-2</v>
      </c>
      <c r="AY19" s="30">
        <f>1/1000*'[1]44104411Imp'!AW$264</f>
        <v>6.9299156000000001E-2</v>
      </c>
      <c r="AZ19" s="30">
        <f>1/1000*'[1]44104411Imp'!AX$264</f>
        <v>7.8208446769999981E-2</v>
      </c>
      <c r="BA19" s="30">
        <f>1/1000*'[1]44104411Imp'!AY$264</f>
        <v>5.5378027929999997E-2</v>
      </c>
      <c r="BB19" s="30">
        <f>1/1000*'[1]44104411Imp'!AZ$264</f>
        <v>0</v>
      </c>
      <c r="BC19" s="30">
        <f>1/1000*'[1]44104411Imp'!BA$264</f>
        <v>0</v>
      </c>
      <c r="BD19" s="215"/>
    </row>
    <row r="20" spans="2:56">
      <c r="B20" s="5" t="s">
        <v>58</v>
      </c>
      <c r="C20" s="45">
        <f>1/$A$1*'[1]44104411Imp'!$B$16</f>
        <v>6.2380888888888882E-5</v>
      </c>
      <c r="D20" s="10">
        <f>1/$A$1*'[1]44104411Imp'!$C$16</f>
        <v>1.0451408444444444E-3</v>
      </c>
      <c r="E20" s="10">
        <f>1/$A$1*'[1]44104411Imp'!$D$16</f>
        <v>1.3472525333333332E-3</v>
      </c>
      <c r="F20" s="10">
        <f>1/$A$1*'[1]44104411Imp'!$E$16</f>
        <v>1.9908397333333332E-3</v>
      </c>
      <c r="G20" s="10">
        <f>1/$A$1*'[1]44104411Imp'!$F$16</f>
        <v>2.47330692E-3</v>
      </c>
      <c r="H20" s="10">
        <f>1/$A$1*'[1]44104411Imp'!$G$16</f>
        <v>4.4312343599999995E-3</v>
      </c>
      <c r="I20" s="10">
        <f>1/$A$1*'[1]44104411Imp'!$H$16</f>
        <v>8.5788192000000006E-3</v>
      </c>
      <c r="J20" s="37">
        <f>1/$A$1*'[1]44104411Imp'!$I$16</f>
        <v>9.3753153777777782E-3</v>
      </c>
      <c r="K20" s="37">
        <f>1/$A$1*'[1]44104411Imp'!$J$16</f>
        <v>1.0121994959999998E-2</v>
      </c>
      <c r="L20" s="37">
        <f>1/$A$1*'[1]44104411Imp'!$K$16</f>
        <v>7.0588800799999997E-3</v>
      </c>
      <c r="M20" s="10">
        <f>1/$A$1*'[1]44104411Imp'!L$16</f>
        <v>1.5041146679999999E-2</v>
      </c>
      <c r="N20" s="10">
        <f>1/$A$1*'[1]44104411Imp'!M$16</f>
        <v>5.7111151999999993E-3</v>
      </c>
      <c r="O20" s="10">
        <f>1/$A$1*'[1]44104411Imp'!N$16</f>
        <v>1.0417358E-2</v>
      </c>
      <c r="P20" s="10">
        <f>1/$A$1*'[1]44104411Imp'!O$16</f>
        <v>1.0132105759999998E-2</v>
      </c>
      <c r="Q20" s="10">
        <f>1/$A$1*'[1]44104411Imp'!P$16</f>
        <v>1.1424239679999998E-2</v>
      </c>
      <c r="R20" s="10">
        <f>1/$A$1*'[1]44104411Imp'!Q$16</f>
        <v>1.3235781159999998E-2</v>
      </c>
      <c r="S20" s="10">
        <f>1/$A$1*'[1]44104411Imp'!R$16</f>
        <v>1.2353726559999998E-2</v>
      </c>
      <c r="T20" s="10">
        <f>1/$A$1*'[1]44104411Imp'!S$16</f>
        <v>1.9194366519999999E-2</v>
      </c>
      <c r="U20" s="10">
        <f>1/$A$1*'[1]44104411Imp'!T$16</f>
        <v>2.132581892E-2</v>
      </c>
      <c r="V20" s="10">
        <f>1/$A$1*'[1]44104411Imp'!U$16</f>
        <v>2.7100451839999998E-2</v>
      </c>
      <c r="W20" s="10">
        <f>1/$A$1*'[1]44104411Imp'!V$16</f>
        <v>9.4645451600000007E-3</v>
      </c>
      <c r="X20" s="10">
        <f>1/$A$1*'[1]44104411Imp'!W$16</f>
        <v>1.6039671479999996E-2</v>
      </c>
      <c r="Y20" s="10">
        <f>1/$A$1*'[1]44104411Imp'!X$16</f>
        <v>9.6393117659999989E-3</v>
      </c>
      <c r="Z20" s="10">
        <f>1/$A$1*'[1]44104411Imp'!Y$16</f>
        <v>7.02481922176E-3</v>
      </c>
      <c r="AA20" s="10">
        <f>1/$A$1*'[1]44104411Imp'!Z$16</f>
        <v>0</v>
      </c>
      <c r="AB20" s="10">
        <f>1/$A$1*'[1]44104411Imp'!AA$16</f>
        <v>0</v>
      </c>
      <c r="AC20" s="4"/>
      <c r="AD20" s="45">
        <f>1/1000*'[1]44104411Imp'!AB$16</f>
        <v>2.0050999999999998E-5</v>
      </c>
      <c r="AE20" s="10">
        <f>1/1000*'[1]44104411Imp'!AC$16</f>
        <v>3.3380899999999996E-4</v>
      </c>
      <c r="AF20" s="10">
        <f>1/1000*'[1]44104411Imp'!AD$16</f>
        <v>4.2612299999999999E-4</v>
      </c>
      <c r="AG20" s="10">
        <f>1/1000*'[1]44104411Imp'!AE$16</f>
        <v>6.10484E-4</v>
      </c>
      <c r="AH20" s="10">
        <f>1/1000*'[1]44104411Imp'!AF$16</f>
        <v>6.5459399999999988E-4</v>
      </c>
      <c r="AI20" s="10">
        <f>1/1000*'[1]44104411Imp'!AG$16</f>
        <v>1.2491589999999999E-3</v>
      </c>
      <c r="AJ20" s="10">
        <f>1/1000*'[1]44104411Imp'!AH$16</f>
        <v>2.5448709999999998E-3</v>
      </c>
      <c r="AK20" s="10">
        <f>1/1000*'[1]44104411Imp'!AI$16</f>
        <v>2.8038709999999999E-3</v>
      </c>
      <c r="AL20" s="10">
        <f>1/1000*'[1]44104411Imp'!AJ$16</f>
        <v>2.844049E-3</v>
      </c>
      <c r="AM20" s="10">
        <f>1/1000*'[1]44104411Imp'!AK$16</f>
        <v>2.2447269999999997E-3</v>
      </c>
      <c r="AN20" s="10">
        <f>1/1000*'[1]44104411Imp'!AL$16</f>
        <v>3.984891E-3</v>
      </c>
      <c r="AO20" s="10">
        <f>1/1000*'[1]44104411Imp'!AM$16</f>
        <v>2.3543570000000001E-3</v>
      </c>
      <c r="AP20" s="10">
        <f>1/1000*'[1]44104411Imp'!AN$16</f>
        <v>3.8276359999999997E-3</v>
      </c>
      <c r="AQ20" s="10">
        <f>1/1000*'[1]44104411Imp'!AO$16</f>
        <v>4.094772E-3</v>
      </c>
      <c r="AR20" s="10">
        <f>1/1000*'[1]44104411Imp'!AP$16</f>
        <v>4.3119809999999995E-3</v>
      </c>
      <c r="AS20" s="10">
        <f>1/1000*'[1]44104411Imp'!AQ$16</f>
        <v>4.8465379999999992E-3</v>
      </c>
      <c r="AT20" s="10">
        <f>1/1000*'[1]44104411Imp'!AR$16</f>
        <v>3.9698399999999997E-3</v>
      </c>
      <c r="AU20" s="10">
        <f>1/1000*'[1]44104411Imp'!AS$16</f>
        <v>4.6397819999999994E-3</v>
      </c>
      <c r="AV20" s="10">
        <f>1/1000*'[1]44104411Imp'!AT$16</f>
        <v>5.6234420000000002E-3</v>
      </c>
      <c r="AW20" s="10">
        <f>1/1000*'[1]44104411Imp'!AU$16</f>
        <v>6.5388439999999994E-3</v>
      </c>
      <c r="AX20" s="10">
        <f>1/1000*'[1]44104411Imp'!AV$16</f>
        <v>3.9095639999999999E-3</v>
      </c>
      <c r="AY20" s="10">
        <f>1/1000*'[1]44104411Imp'!AW$16</f>
        <v>4.4394989999999995E-3</v>
      </c>
      <c r="AZ20" s="10">
        <f>1/1000*'[1]44104411Imp'!AX$16</f>
        <v>4.142239396E-3</v>
      </c>
      <c r="BA20" s="10">
        <f>1/1000*'[1]44104411Imp'!AY$16</f>
        <v>3.5036596489999997E-3</v>
      </c>
      <c r="BB20" s="10">
        <f>1/1000*'[1]44104411Imp'!AZ$16</f>
        <v>0</v>
      </c>
      <c r="BC20" s="10">
        <f>1/1000*'[1]44104411Imp'!BA$16</f>
        <v>0</v>
      </c>
      <c r="BD20" s="215"/>
    </row>
    <row r="21" spans="2:56">
      <c r="B21" s="5" t="s">
        <v>33</v>
      </c>
      <c r="C21" s="45">
        <f>1/$A$1*'[1]44104411Imp'!$B$23</f>
        <v>4.8243871111111104E-4</v>
      </c>
      <c r="D21" s="10">
        <f>1/$A$1*'[1]44104411Imp'!$C$23</f>
        <v>2.2316493333333334E-4</v>
      </c>
      <c r="E21" s="10">
        <f>1/$A$1*'[1]44104411Imp'!$D$23</f>
        <v>8.644906222222223E-4</v>
      </c>
      <c r="F21" s="10">
        <f>1/$A$1*'[1]44104411Imp'!$E$23</f>
        <v>1.8259329333333335E-3</v>
      </c>
      <c r="G21" s="10">
        <f>1/$A$1*'[1]44104411Imp'!$F$23</f>
        <v>5.8063079199999999E-3</v>
      </c>
      <c r="H21" s="10">
        <f>1/$A$1*'[1]44104411Imp'!$G$23</f>
        <v>5.2755511200000011E-3</v>
      </c>
      <c r="I21" s="10">
        <f>1/$A$1*'[1]44104411Imp'!$H$23</f>
        <v>6.8847942800000003E-3</v>
      </c>
      <c r="J21" s="37">
        <f>1/$A$1*'[1]44104411Imp'!$I$23</f>
        <v>3.4226386888888891E-2</v>
      </c>
      <c r="K21" s="37">
        <f>1/$A$1*'[1]44104411Imp'!$J$23</f>
        <v>2.0622500080000002E-2</v>
      </c>
      <c r="L21" s="37">
        <f>1/$A$1*'[1]44104411Imp'!$K$23</f>
        <v>1.7242207080000002E-2</v>
      </c>
      <c r="M21" s="10">
        <f>1/$A$1*'[1]44104411Imp'!L$23</f>
        <v>2.24658672E-2</v>
      </c>
      <c r="N21" s="10">
        <f>1/$A$1*'[1]44104411Imp'!M$23</f>
        <v>8.7354498000000013E-3</v>
      </c>
      <c r="O21" s="10">
        <f>1/$A$1*'[1]44104411Imp'!N$23</f>
        <v>9.7117243999999998E-3</v>
      </c>
      <c r="P21" s="10">
        <f>1/$A$1*'[1]44104411Imp'!O$23</f>
        <v>1.403365208E-2</v>
      </c>
      <c r="Q21" s="10">
        <f>1/$A$1*'[1]44104411Imp'!P$23</f>
        <v>1.873959696E-2</v>
      </c>
      <c r="R21" s="10">
        <f>1/$A$1*'[1]44104411Imp'!Q$23</f>
        <v>2.3809617719999999E-2</v>
      </c>
      <c r="S21" s="10">
        <f>1/$A$1*'[1]44104411Imp'!R$23</f>
        <v>2.5774108359999999E-2</v>
      </c>
      <c r="T21" s="10">
        <f>1/$A$1*'[1]44104411Imp'!S$23</f>
        <v>5.0362528720000008E-2</v>
      </c>
      <c r="U21" s="10">
        <f>1/$A$1*'[1]44104411Imp'!T$23</f>
        <v>6.3969666600000002E-2</v>
      </c>
      <c r="V21" s="10">
        <f>1/$A$1*'[1]44104411Imp'!U$23</f>
        <v>5.7498500546666671E-2</v>
      </c>
      <c r="W21" s="10">
        <f>1/$A$1*'[1]44104411Imp'!V$23</f>
        <v>4.1146715120000003E-2</v>
      </c>
      <c r="X21" s="10">
        <f>1/$A$1*'[1]44104411Imp'!W$23</f>
        <v>6.7493770119999991E-2</v>
      </c>
      <c r="Y21" s="10">
        <f>1/$A$1*'[1]44104411Imp'!X$23</f>
        <v>4.9012844936440002E-2</v>
      </c>
      <c r="Z21" s="10">
        <f>1/$A$1*'[1]44104411Imp'!Y$23</f>
        <v>3.8601921012200002E-2</v>
      </c>
      <c r="AA21" s="10">
        <f>1/$A$1*'[1]44104411Imp'!Z$23</f>
        <v>0</v>
      </c>
      <c r="AB21" s="10">
        <f>1/$A$1*'[1]44104411Imp'!AA$23</f>
        <v>0</v>
      </c>
      <c r="AC21" s="4"/>
      <c r="AD21" s="45">
        <f>1/1000*'[1]44104411Imp'!AB$23</f>
        <v>1.5120999999999998E-4</v>
      </c>
      <c r="AE21" s="10">
        <f>1/1000*'[1]44104411Imp'!AC$23</f>
        <v>6.8466000000000005E-5</v>
      </c>
      <c r="AF21" s="10">
        <f>1/1000*'[1]44104411Imp'!AD$23</f>
        <v>2.5182099999999995E-4</v>
      </c>
      <c r="AG21" s="10">
        <f>1/1000*'[1]44104411Imp'!AE$23</f>
        <v>5.1731299999999993E-4</v>
      </c>
      <c r="AH21" s="10">
        <f>1/1000*'[1]44104411Imp'!AF$23</f>
        <v>1.6623760000000001E-3</v>
      </c>
      <c r="AI21" s="10">
        <f>1/1000*'[1]44104411Imp'!AG$23</f>
        <v>1.373446E-3</v>
      </c>
      <c r="AJ21" s="10">
        <f>1/1000*'[1]44104411Imp'!AH$23</f>
        <v>1.721151E-3</v>
      </c>
      <c r="AK21" s="10">
        <f>1/1000*'[1]44104411Imp'!AI$23</f>
        <v>9.6349319999999988E-3</v>
      </c>
      <c r="AL21" s="10">
        <f>1/1000*'[1]44104411Imp'!AJ$23</f>
        <v>6.4008580000000006E-3</v>
      </c>
      <c r="AM21" s="10">
        <f>1/1000*'[1]44104411Imp'!AK$23</f>
        <v>5.8737120000000006E-3</v>
      </c>
      <c r="AN21" s="10">
        <f>1/1000*'[1]44104411Imp'!AL$23</f>
        <v>6.7094850000000003E-3</v>
      </c>
      <c r="AO21" s="10">
        <f>1/1000*'[1]44104411Imp'!AM$23</f>
        <v>6.0626099999999995E-3</v>
      </c>
      <c r="AP21" s="10">
        <f>1/1000*'[1]44104411Imp'!AN$23</f>
        <v>5.9098659999999997E-3</v>
      </c>
      <c r="AQ21" s="10">
        <f>1/1000*'[1]44104411Imp'!AO$23</f>
        <v>8.7630319999999987E-3</v>
      </c>
      <c r="AR21" s="10">
        <f>1/1000*'[1]44104411Imp'!AP$23</f>
        <v>1.0245107E-2</v>
      </c>
      <c r="AS21" s="10">
        <f>1/1000*'[1]44104411Imp'!AQ$23</f>
        <v>9.5840109999999999E-3</v>
      </c>
      <c r="AT21" s="10">
        <f>1/1000*'[1]44104411Imp'!AR$23</f>
        <v>1.0761499999999998E-2</v>
      </c>
      <c r="AU21" s="10">
        <f>1/1000*'[1]44104411Imp'!AS$23</f>
        <v>1.3856786999999999E-2</v>
      </c>
      <c r="AV21" s="10">
        <f>1/1000*'[1]44104411Imp'!AT$23</f>
        <v>1.8613315000000002E-2</v>
      </c>
      <c r="AW21" s="10">
        <f>1/1000*'[1]44104411Imp'!AU$23</f>
        <v>1.5705871999999999E-2</v>
      </c>
      <c r="AX21" s="10">
        <f>1/1000*'[1]44104411Imp'!AV$23</f>
        <v>1.5776984000000001E-2</v>
      </c>
      <c r="AY21" s="10">
        <f>1/1000*'[1]44104411Imp'!AW$23</f>
        <v>1.9837682999999998E-2</v>
      </c>
      <c r="AZ21" s="10">
        <f>1/1000*'[1]44104411Imp'!AX$23</f>
        <v>2.2256431588E-2</v>
      </c>
      <c r="BA21" s="10">
        <f>1/1000*'[1]44104411Imp'!AY$23</f>
        <v>1.5333245827E-2</v>
      </c>
      <c r="BB21" s="10">
        <f>1/1000*'[1]44104411Imp'!AZ$23</f>
        <v>0</v>
      </c>
      <c r="BC21" s="10">
        <f>1/1000*'[1]44104411Imp'!BA$23</f>
        <v>0</v>
      </c>
      <c r="BD21" s="215"/>
    </row>
    <row r="22" spans="2:56">
      <c r="B22" s="5" t="s">
        <v>35</v>
      </c>
      <c r="C22" s="45">
        <f>1/$A$1*'[1]44104411Imp'!$B$91</f>
        <v>3.8900873333333331E-3</v>
      </c>
      <c r="D22" s="10">
        <f>1/$A$1*'[1]44104411Imp'!$C$91</f>
        <v>3.6281068000000001E-3</v>
      </c>
      <c r="E22" s="10">
        <f>1/$A$1*'[1]44104411Imp'!$D$91</f>
        <v>9.3736006666666656E-3</v>
      </c>
      <c r="F22" s="10">
        <f>1/$A$1*'[1]44104411Imp'!$E$91</f>
        <v>1.6373752844444443E-2</v>
      </c>
      <c r="G22" s="10">
        <f>1/$A$1*'[1]44104411Imp'!$F$91</f>
        <v>3.4154456E-2</v>
      </c>
      <c r="H22" s="10">
        <f>1/$A$1*'[1]44104411Imp'!$G$91</f>
        <v>4.6698271760000007E-2</v>
      </c>
      <c r="I22" s="10">
        <f>1/$A$1*'[1]44104411Imp'!$H$91</f>
        <v>5.7332700319999999E-2</v>
      </c>
      <c r="J22" s="37">
        <f>1/$A$1*'[1]44104411Imp'!$I$91</f>
        <v>6.1754844933333337E-2</v>
      </c>
      <c r="K22" s="37">
        <f>1/$A$1*'[1]44104411Imp'!$J$91</f>
        <v>5.4025604919999998E-2</v>
      </c>
      <c r="L22" s="37">
        <f>1/$A$1*'[1]44104411Imp'!$K$91</f>
        <v>4.0024050079999998E-2</v>
      </c>
      <c r="M22" s="10">
        <f>1/$A$1*'[1]44104411Imp'!L$91</f>
        <v>6.5004081520000007E-2</v>
      </c>
      <c r="N22" s="10">
        <f>1/$A$1*'[1]44104411Imp'!M$91</f>
        <v>4.2436341079999995E-2</v>
      </c>
      <c r="O22" s="10">
        <f>1/$A$1*'[1]44104411Imp'!N$91</f>
        <v>3.2984794359999993E-2</v>
      </c>
      <c r="P22" s="10">
        <f>1/$A$1*'[1]44104411Imp'!O$91</f>
        <v>3.9080205640000004E-2</v>
      </c>
      <c r="Q22" s="10">
        <f>1/$A$1*'[1]44104411Imp'!P$91</f>
        <v>3.8212777399999995E-2</v>
      </c>
      <c r="R22" s="10">
        <f>1/$A$1*'[1]44104411Imp'!Q$91</f>
        <v>3.394030948E-2</v>
      </c>
      <c r="S22" s="10">
        <f>1/$A$1*'[1]44104411Imp'!R$91</f>
        <v>4.1500953479999998E-2</v>
      </c>
      <c r="T22" s="10">
        <f>1/$A$1*'[1]44104411Imp'!S$91</f>
        <v>9.0864490079999985E-2</v>
      </c>
      <c r="U22" s="10">
        <f>1/$A$1*'[1]44104411Imp'!T$91</f>
        <v>7.6741813399999997E-2</v>
      </c>
      <c r="V22" s="10">
        <f>1/$A$1*'[1]44104411Imp'!U$91</f>
        <v>5.6174740571764706E-2</v>
      </c>
      <c r="W22" s="10">
        <f>1/$A$1*'[1]44104411Imp'!V$91</f>
        <v>3.4392746639999999E-2</v>
      </c>
      <c r="X22" s="10">
        <f>1/$A$1*'[1]44104411Imp'!W$91</f>
        <v>4.9081760840000002E-2</v>
      </c>
      <c r="Y22" s="10">
        <f>1/$A$1*'[1]44104411Imp'!X$91</f>
        <v>4.593387286011999E-2</v>
      </c>
      <c r="Z22" s="10">
        <f>1/$A$1*'[1]44104411Imp'!Y$91</f>
        <v>2.1310646212799999E-2</v>
      </c>
      <c r="AA22" s="10">
        <f>1/$A$1*'[1]44104411Imp'!Z$91</f>
        <v>0</v>
      </c>
      <c r="AB22" s="10">
        <f>1/$A$1*'[1]44104411Imp'!AA$91</f>
        <v>0</v>
      </c>
      <c r="AC22" s="4"/>
      <c r="AD22" s="45">
        <f>1/1000*'[1]44104411Imp'!AB$91</f>
        <v>1.1890830000000001E-3</v>
      </c>
      <c r="AE22" s="10">
        <f>1/1000*'[1]44104411Imp'!AC$91</f>
        <v>1.0887099999999999E-3</v>
      </c>
      <c r="AF22" s="10">
        <f>1/1000*'[1]44104411Imp'!AD$91</f>
        <v>2.9284779999999996E-3</v>
      </c>
      <c r="AG22" s="10">
        <f>1/1000*'[1]44104411Imp'!AE$91</f>
        <v>5.1485119999999992E-3</v>
      </c>
      <c r="AH22" s="10">
        <f>1/1000*'[1]44104411Imp'!AF$91</f>
        <v>9.453698E-3</v>
      </c>
      <c r="AI22" s="10">
        <f>1/1000*'[1]44104411Imp'!AG$91</f>
        <v>1.2479101999999999E-2</v>
      </c>
      <c r="AJ22" s="10">
        <f>1/1000*'[1]44104411Imp'!AH$91</f>
        <v>1.7061920000000001E-2</v>
      </c>
      <c r="AK22" s="10">
        <f>1/1000*'[1]44104411Imp'!AI$91</f>
        <v>1.8046421999999999E-2</v>
      </c>
      <c r="AL22" s="10">
        <f>1/1000*'[1]44104411Imp'!AJ$91</f>
        <v>1.5737765999999997E-2</v>
      </c>
      <c r="AM22" s="10">
        <f>1/1000*'[1]44104411Imp'!AK$91</f>
        <v>1.255304E-2</v>
      </c>
      <c r="AN22" s="10">
        <f>1/1000*'[1]44104411Imp'!AL$91</f>
        <v>1.6864577999999998E-2</v>
      </c>
      <c r="AO22" s="10">
        <f>1/1000*'[1]44104411Imp'!AM$91</f>
        <v>1.9810738999999997E-2</v>
      </c>
      <c r="AP22" s="10">
        <f>1/1000*'[1]44104411Imp'!AN$91</f>
        <v>1.4529094000000001E-2</v>
      </c>
      <c r="AQ22" s="10">
        <f>1/1000*'[1]44104411Imp'!AO$91</f>
        <v>1.6461676999999997E-2</v>
      </c>
      <c r="AR22" s="10">
        <f>1/1000*'[1]44104411Imp'!AP$91</f>
        <v>1.6580552000000002E-2</v>
      </c>
      <c r="AS22" s="10">
        <f>1/1000*'[1]44104411Imp'!AQ$91</f>
        <v>1.2801233E-2</v>
      </c>
      <c r="AT22" s="10">
        <f>1/1000*'[1]44104411Imp'!AR$91</f>
        <v>1.5836928E-2</v>
      </c>
      <c r="AU22" s="10">
        <f>1/1000*'[1]44104411Imp'!AS$91</f>
        <v>2.2216622000000002E-2</v>
      </c>
      <c r="AV22" s="10">
        <f>1/1000*'[1]44104411Imp'!AT$91</f>
        <v>2.0810701000000001E-2</v>
      </c>
      <c r="AW22" s="10">
        <f>1/1000*'[1]44104411Imp'!AU$91</f>
        <v>1.4365406000000001E-2</v>
      </c>
      <c r="AX22" s="10">
        <f>1/1000*'[1]44104411Imp'!AV$91</f>
        <v>1.2548946000000002E-2</v>
      </c>
      <c r="AY22" s="10">
        <f>1/1000*'[1]44104411Imp'!AW$91</f>
        <v>1.5389238E-2</v>
      </c>
      <c r="AZ22" s="10">
        <f>1/1000*'[1]44104411Imp'!AX$91</f>
        <v>2.1741876439999998E-2</v>
      </c>
      <c r="BA22" s="10">
        <f>1/1000*'[1]44104411Imp'!AY$91</f>
        <v>7.6011797779999999E-3</v>
      </c>
      <c r="BB22" s="10">
        <f>1/1000*'[1]44104411Imp'!AZ$91</f>
        <v>0</v>
      </c>
      <c r="BC22" s="10">
        <f>1/1000*'[1]44104411Imp'!BA$91</f>
        <v>0</v>
      </c>
      <c r="BD22" s="215"/>
    </row>
    <row r="23" spans="2:56">
      <c r="B23" s="5" t="s">
        <v>19</v>
      </c>
      <c r="C23" s="21">
        <f t="shared" ref="C23:M23" si="8">SUM(C19:C19)-SUM(C20:C22)</f>
        <v>7.1733631111111241E-4</v>
      </c>
      <c r="D23" s="15">
        <f t="shared" si="8"/>
        <v>1.6258987555555562E-3</v>
      </c>
      <c r="E23" s="15">
        <f t="shared" si="8"/>
        <v>6.2458328000000018E-3</v>
      </c>
      <c r="F23" s="15">
        <f t="shared" si="8"/>
        <v>9.9905796000000005E-3</v>
      </c>
      <c r="G23" s="15">
        <f t="shared" si="8"/>
        <v>1.2505008600000006E-2</v>
      </c>
      <c r="H23" s="15">
        <f t="shared" si="8"/>
        <v>5.5787183199999951E-3</v>
      </c>
      <c r="I23" s="15">
        <f t="shared" si="8"/>
        <v>4.9995517599999706E-3</v>
      </c>
      <c r="J23" s="68">
        <f t="shared" si="8"/>
        <v>6.1177688888888748E-3</v>
      </c>
      <c r="K23" s="68">
        <f t="shared" si="8"/>
        <v>6.654479719999995E-3</v>
      </c>
      <c r="L23" s="68">
        <f t="shared" si="8"/>
        <v>4.2876430800000004E-3</v>
      </c>
      <c r="M23" s="15">
        <f t="shared" si="8"/>
        <v>1.0387056960000002E-2</v>
      </c>
      <c r="N23" s="15">
        <f>SUM(N19:N19)-SUM(N20:N22)</f>
        <v>8.3892547200000098E-3</v>
      </c>
      <c r="O23" s="15">
        <f t="shared" ref="O23:AB23" si="9">SUM(O19:O19)-SUM(O20:O22)</f>
        <v>1.5538846119999984E-2</v>
      </c>
      <c r="P23" s="15">
        <f t="shared" si="9"/>
        <v>2.8204401680000005E-2</v>
      </c>
      <c r="Q23" s="15">
        <f t="shared" si="9"/>
        <v>3.179628059999999E-2</v>
      </c>
      <c r="R23" s="15">
        <f t="shared" si="9"/>
        <v>3.459809191999999E-2</v>
      </c>
      <c r="S23" s="15">
        <f t="shared" si="9"/>
        <v>6.1244083039999966E-2</v>
      </c>
      <c r="T23" s="15">
        <f t="shared" si="9"/>
        <v>0.11015071199999993</v>
      </c>
      <c r="U23" s="15">
        <f t="shared" si="9"/>
        <v>0.11155800711999997</v>
      </c>
      <c r="V23" s="15">
        <f t="shared" si="9"/>
        <v>9.8928712493333348E-2</v>
      </c>
      <c r="W23" s="15">
        <f t="shared" si="9"/>
        <v>8.3143886280000009E-2</v>
      </c>
      <c r="X23" s="15">
        <f t="shared" si="9"/>
        <v>9.4531721728888934E-2</v>
      </c>
      <c r="Y23" s="15">
        <f t="shared" si="9"/>
        <v>6.4733522826599943E-2</v>
      </c>
      <c r="Z23" s="15">
        <f t="shared" si="9"/>
        <v>8.1942324750080009E-2</v>
      </c>
      <c r="AA23" s="15">
        <f t="shared" si="9"/>
        <v>0</v>
      </c>
      <c r="AB23" s="15">
        <f t="shared" si="9"/>
        <v>0</v>
      </c>
      <c r="AC23" s="4"/>
      <c r="AD23" s="22">
        <f t="shared" ref="AD23:BC23" si="10">SUM(AD19:AD19)-SUM(AD20:AD22)</f>
        <v>2.1126000000000022E-4</v>
      </c>
      <c r="AE23" s="12">
        <f t="shared" si="10"/>
        <v>4.728019999999996E-4</v>
      </c>
      <c r="AF23" s="12">
        <f t="shared" si="10"/>
        <v>1.8216909999999994E-3</v>
      </c>
      <c r="AG23" s="12">
        <f t="shared" si="10"/>
        <v>2.8550430000000016E-3</v>
      </c>
      <c r="AH23" s="12">
        <f t="shared" si="10"/>
        <v>3.0945240000000013E-3</v>
      </c>
      <c r="AI23" s="12">
        <f t="shared" si="10"/>
        <v>1.549088000000004E-3</v>
      </c>
      <c r="AJ23" s="12">
        <f t="shared" si="10"/>
        <v>1.4947499999999961E-3</v>
      </c>
      <c r="AK23" s="12">
        <f t="shared" si="10"/>
        <v>1.7490500000000089E-3</v>
      </c>
      <c r="AL23" s="12">
        <f t="shared" si="10"/>
        <v>1.9594520000000004E-3</v>
      </c>
      <c r="AM23" s="12">
        <f t="shared" si="10"/>
        <v>1.3075020000000021E-3</v>
      </c>
      <c r="AN23" s="12">
        <f t="shared" si="10"/>
        <v>2.6711539999999985E-3</v>
      </c>
      <c r="AO23" s="12">
        <f t="shared" si="10"/>
        <v>2.6943590000000073E-3</v>
      </c>
      <c r="AP23" s="12">
        <f t="shared" si="10"/>
        <v>4.923750000000001E-3</v>
      </c>
      <c r="AQ23" s="12">
        <f t="shared" si="10"/>
        <v>8.6494680000000143E-3</v>
      </c>
      <c r="AR23" s="12">
        <f t="shared" si="10"/>
        <v>1.0251878999999992E-2</v>
      </c>
      <c r="AS23" s="12">
        <f t="shared" si="10"/>
        <v>1.0076882000000006E-2</v>
      </c>
      <c r="AT23" s="12">
        <f t="shared" si="10"/>
        <v>1.6822264E-2</v>
      </c>
      <c r="AU23" s="12">
        <f t="shared" si="10"/>
        <v>2.6407834000000019E-2</v>
      </c>
      <c r="AV23" s="12">
        <f t="shared" si="10"/>
        <v>3.0324453000000001E-2</v>
      </c>
      <c r="AW23" s="12">
        <f t="shared" si="10"/>
        <v>2.3673294000000011E-2</v>
      </c>
      <c r="AX23" s="12">
        <f t="shared" si="10"/>
        <v>2.5285331000000001E-2</v>
      </c>
      <c r="AY23" s="12">
        <f t="shared" si="10"/>
        <v>2.9632736000000007E-2</v>
      </c>
      <c r="AZ23" s="12">
        <f t="shared" si="10"/>
        <v>3.0067899345999988E-2</v>
      </c>
      <c r="BA23" s="12">
        <f t="shared" si="10"/>
        <v>2.8939942675999995E-2</v>
      </c>
      <c r="BB23" s="12">
        <f t="shared" si="10"/>
        <v>0</v>
      </c>
      <c r="BC23" s="12">
        <f t="shared" si="10"/>
        <v>0</v>
      </c>
      <c r="BD23" s="215"/>
    </row>
    <row r="24" spans="2:56" ht="17.149999999999999" customHeight="1">
      <c r="B24" s="9" t="s">
        <v>98</v>
      </c>
      <c r="C24" s="59">
        <f t="shared" ref="C24:AB24" si="11">C5-SUM(C6,C9,C13,C14,C19)</f>
        <v>0.13558025208888891</v>
      </c>
      <c r="D24" s="25">
        <f t="shared" si="11"/>
        <v>7.237756079999999E-2</v>
      </c>
      <c r="E24" s="25">
        <f t="shared" si="11"/>
        <v>6.8603019955555525E-2</v>
      </c>
      <c r="F24" s="25">
        <f t="shared" si="11"/>
        <v>5.8269023733333355E-2</v>
      </c>
      <c r="G24" s="25">
        <f t="shared" si="11"/>
        <v>7.0269260040000003E-2</v>
      </c>
      <c r="H24" s="25">
        <f t="shared" si="11"/>
        <v>8.1243685879999944E-2</v>
      </c>
      <c r="I24" s="25">
        <f t="shared" si="11"/>
        <v>8.9913620999999999E-2</v>
      </c>
      <c r="J24" s="43">
        <f t="shared" si="11"/>
        <v>5.8833642711111106E-2</v>
      </c>
      <c r="K24" s="43">
        <f t="shared" si="11"/>
        <v>7.1974936879999951E-2</v>
      </c>
      <c r="L24" s="43">
        <f t="shared" si="11"/>
        <v>3.4205803519999994E-2</v>
      </c>
      <c r="M24" s="25">
        <f t="shared" si="11"/>
        <v>3.6083466159999966E-2</v>
      </c>
      <c r="N24" s="25">
        <f t="shared" si="11"/>
        <v>4.9049749839999934E-2</v>
      </c>
      <c r="O24" s="25">
        <f t="shared" si="11"/>
        <v>4.4412107039999926E-2</v>
      </c>
      <c r="P24" s="25">
        <f t="shared" si="11"/>
        <v>4.1743270680000055E-2</v>
      </c>
      <c r="Q24" s="25">
        <f t="shared" si="11"/>
        <v>5.6341010040000139E-2</v>
      </c>
      <c r="R24" s="25">
        <f t="shared" si="11"/>
        <v>9.6051624760000009E-2</v>
      </c>
      <c r="S24" s="25">
        <f t="shared" si="11"/>
        <v>5.6917392280000145E-2</v>
      </c>
      <c r="T24" s="25">
        <f t="shared" si="11"/>
        <v>5.323839135999997E-2</v>
      </c>
      <c r="U24" s="25">
        <f t="shared" si="11"/>
        <v>4.5217726960000149E-2</v>
      </c>
      <c r="V24" s="25">
        <f t="shared" si="11"/>
        <v>2.9115604653333071E-2</v>
      </c>
      <c r="W24" s="25">
        <f t="shared" si="11"/>
        <v>3.6028920479999949E-2</v>
      </c>
      <c r="X24" s="25">
        <f t="shared" si="11"/>
        <v>4.4308539799999824E-2</v>
      </c>
      <c r="Y24" s="25">
        <f t="shared" si="11"/>
        <v>2.9633721171880067E-2</v>
      </c>
      <c r="Z24" s="25">
        <f t="shared" si="11"/>
        <v>2.7322085200199964E-2</v>
      </c>
      <c r="AA24" s="25">
        <f t="shared" si="11"/>
        <v>0</v>
      </c>
      <c r="AB24" s="25">
        <f t="shared" si="11"/>
        <v>0</v>
      </c>
      <c r="AC24" s="4"/>
      <c r="AD24" s="59">
        <f t="shared" ref="AD24:BC24" si="12">AD5-SUM(AD6,AD9,AD13,AD14,AD19)</f>
        <v>3.7748564999999998E-2</v>
      </c>
      <c r="AE24" s="25">
        <f t="shared" si="12"/>
        <v>2.0332622000000002E-2</v>
      </c>
      <c r="AF24" s="25">
        <f t="shared" si="12"/>
        <v>1.9650070000000009E-2</v>
      </c>
      <c r="AG24" s="25">
        <f t="shared" si="12"/>
        <v>1.6914264000000019E-2</v>
      </c>
      <c r="AH24" s="25">
        <f t="shared" si="12"/>
        <v>1.2415691000000013E-2</v>
      </c>
      <c r="AI24" s="25">
        <f t="shared" si="12"/>
        <v>1.4244319999999991E-2</v>
      </c>
      <c r="AJ24" s="25">
        <f t="shared" si="12"/>
        <v>1.3768508999999984E-2</v>
      </c>
      <c r="AK24" s="25">
        <f t="shared" si="12"/>
        <v>1.7953558999999994E-2</v>
      </c>
      <c r="AL24" s="25">
        <f t="shared" si="12"/>
        <v>1.9217519000000016E-2</v>
      </c>
      <c r="AM24" s="25">
        <f t="shared" si="12"/>
        <v>9.6083049999999767E-3</v>
      </c>
      <c r="AN24" s="25">
        <f t="shared" si="12"/>
        <v>8.7287689999999696E-3</v>
      </c>
      <c r="AO24" s="25">
        <f t="shared" si="12"/>
        <v>1.2208425999999994E-2</v>
      </c>
      <c r="AP24" s="25">
        <f t="shared" si="12"/>
        <v>1.354262199999999E-2</v>
      </c>
      <c r="AQ24" s="25">
        <f t="shared" si="12"/>
        <v>1.3918984000000009E-2</v>
      </c>
      <c r="AR24" s="25">
        <f t="shared" si="12"/>
        <v>1.5056280000000005E-2</v>
      </c>
      <c r="AS24" s="25">
        <f t="shared" si="12"/>
        <v>1.9986719E-2</v>
      </c>
      <c r="AT24" s="25">
        <f t="shared" si="12"/>
        <v>1.3581104999999954E-2</v>
      </c>
      <c r="AU24" s="25">
        <f t="shared" si="12"/>
        <v>1.2906774999999954E-2</v>
      </c>
      <c r="AV24" s="25">
        <f t="shared" si="12"/>
        <v>1.1922126000000033E-2</v>
      </c>
      <c r="AW24" s="25">
        <f t="shared" si="12"/>
        <v>7.2957559999999866E-3</v>
      </c>
      <c r="AX24" s="25">
        <f t="shared" si="12"/>
        <v>8.9688039999999969E-3</v>
      </c>
      <c r="AY24" s="25">
        <f t="shared" si="12"/>
        <v>1.2926975000000035E-2</v>
      </c>
      <c r="AZ24" s="25">
        <f t="shared" si="12"/>
        <v>7.8488590520000567E-3</v>
      </c>
      <c r="BA24" s="25">
        <f t="shared" si="12"/>
        <v>7.3169111549999111E-3</v>
      </c>
      <c r="BB24" s="25">
        <f t="shared" si="12"/>
        <v>0</v>
      </c>
      <c r="BC24" s="25">
        <f t="shared" si="12"/>
        <v>0</v>
      </c>
      <c r="BD24" s="215"/>
    </row>
    <row r="25" spans="2:56">
      <c r="B25" s="5" t="s">
        <v>24</v>
      </c>
      <c r="C25" s="45">
        <f>1/$A$1*'[1]44104411Imp'!$B$163</f>
        <v>0.13272184782222224</v>
      </c>
      <c r="D25" s="10">
        <f>1/$A$1*'[1]44104411Imp'!$C$163</f>
        <v>6.8300953822222218E-2</v>
      </c>
      <c r="E25" s="10">
        <f>1/$A$1*'[1]44104411Imp'!$D$163</f>
        <v>6.8015327777777787E-2</v>
      </c>
      <c r="F25" s="10">
        <f>1/$A$1*'[1]44104411Imp'!$E$163</f>
        <v>5.7769397066666672E-2</v>
      </c>
      <c r="G25" s="10">
        <f>1/$A$1*'[1]44104411Imp'!$F$163</f>
        <v>6.9496545440000002E-2</v>
      </c>
      <c r="H25" s="10">
        <f>1/$A$1*'[1]44104411Imp'!$G$163</f>
        <v>8.1014778319999994E-2</v>
      </c>
      <c r="I25" s="10">
        <f>1/$A$1*'[1]44104411Imp'!$H$163</f>
        <v>8.9010261760000001E-2</v>
      </c>
      <c r="J25" s="37">
        <f>1/$A$1*'[1]44104411Imp'!$I$163</f>
        <v>5.872599853333333E-2</v>
      </c>
      <c r="K25" s="37">
        <f>1/$A$1*'[1]44104411Imp'!$J$163</f>
        <v>6.9639843280000002E-2</v>
      </c>
      <c r="L25" s="37">
        <f>1/$A$1*'[1]44104411Imp'!$K$163</f>
        <v>3.35967338E-2</v>
      </c>
      <c r="M25" s="10">
        <f>1/$A$1*'[1]44104411Imp'!L$163</f>
        <v>3.53480974E-2</v>
      </c>
      <c r="N25" s="10">
        <f>1/$A$1*'[1]44104411Imp'!M$163</f>
        <v>4.7908083439999999E-2</v>
      </c>
      <c r="O25" s="10">
        <f>1/$A$1*'[1]44104411Imp'!N$163</f>
        <v>3.7379612479999998E-2</v>
      </c>
      <c r="P25" s="10">
        <f>1/$A$1*'[1]44104411Imp'!O$163</f>
        <v>3.3277191639999995E-2</v>
      </c>
      <c r="Q25" s="10">
        <f>1/$A$1*'[1]44104411Imp'!P$163</f>
        <v>3.5115229519999992E-2</v>
      </c>
      <c r="R25" s="10">
        <f>1/$A$1*'[1]44104411Imp'!Q$163</f>
        <v>5.4927195119999994E-2</v>
      </c>
      <c r="S25" s="10">
        <f>1/$A$1*'[1]44104411Imp'!R$163</f>
        <v>3.6054606279999998E-2</v>
      </c>
      <c r="T25" s="10">
        <f>1/$A$1*'[1]44104411Imp'!S$163</f>
        <v>4.3225372959999994E-2</v>
      </c>
      <c r="U25" s="10">
        <f>1/$A$1*'[1]44104411Imp'!T$163</f>
        <v>3.1128047719999996E-2</v>
      </c>
      <c r="V25" s="10">
        <f>1/$A$1*'[1]44104411Imp'!U$163</f>
        <v>1.4024563279999999E-2</v>
      </c>
      <c r="W25" s="10">
        <f>1/$A$1*'[1]44104411Imp'!V$163</f>
        <v>2.1903612079999999E-2</v>
      </c>
      <c r="X25" s="10">
        <f>1/$A$1*'[1]44104411Imp'!W$163</f>
        <v>2.7772781119999996E-2</v>
      </c>
      <c r="Y25" s="10">
        <f>1/$A$1*'[1]44104411Imp'!X$163</f>
        <v>2.3498536238520003E-2</v>
      </c>
      <c r="Z25" s="10">
        <f>1/$A$1*'[1]44104411Imp'!Y$163</f>
        <v>2.3371474791840003E-2</v>
      </c>
      <c r="AA25" s="10">
        <f>1/$A$1*'[1]44104411Imp'!Z$163</f>
        <v>0</v>
      </c>
      <c r="AB25" s="10">
        <f>1/$A$1*'[1]44104411Imp'!AA$163</f>
        <v>0</v>
      </c>
      <c r="AC25" s="4"/>
      <c r="AD25" s="45">
        <f>1/1000*'[1]44104411Imp'!AB$163</f>
        <v>3.6953067000000006E-2</v>
      </c>
      <c r="AE25" s="10">
        <f>1/1000*'[1]44104411Imp'!AC$163</f>
        <v>1.9200030999999999E-2</v>
      </c>
      <c r="AF25" s="10">
        <f>1/1000*'[1]44104411Imp'!AD$163</f>
        <v>1.94866E-2</v>
      </c>
      <c r="AG25" s="10">
        <f>1/1000*'[1]44104411Imp'!AE$163</f>
        <v>1.6775412E-2</v>
      </c>
      <c r="AH25" s="10">
        <f>1/1000*'[1]44104411Imp'!AF$163</f>
        <v>1.2220701E-2</v>
      </c>
      <c r="AI25" s="10">
        <f>1/1000*'[1]44104411Imp'!AG$163</f>
        <v>1.4181908E-2</v>
      </c>
      <c r="AJ25" s="10">
        <f>1/1000*'[1]44104411Imp'!AH$163</f>
        <v>1.3550436999999999E-2</v>
      </c>
      <c r="AK25" s="10">
        <f>1/1000*'[1]44104411Imp'!AI$163</f>
        <v>1.7922926000000002E-2</v>
      </c>
      <c r="AL25" s="10">
        <f>1/1000*'[1]44104411Imp'!AJ$163</f>
        <v>1.8498729999999998E-2</v>
      </c>
      <c r="AM25" s="10">
        <f>1/1000*'[1]44104411Imp'!AK$163</f>
        <v>9.4149160000000006E-3</v>
      </c>
      <c r="AN25" s="10">
        <f>1/1000*'[1]44104411Imp'!AL$163</f>
        <v>8.528674E-3</v>
      </c>
      <c r="AO25" s="10">
        <f>1/1000*'[1]44104411Imp'!AM$163</f>
        <v>1.1942313E-2</v>
      </c>
      <c r="AP25" s="10">
        <f>1/1000*'[1]44104411Imp'!AN$163</f>
        <v>1.1953313E-2</v>
      </c>
      <c r="AQ25" s="10">
        <f>1/1000*'[1]44104411Imp'!AO$163</f>
        <v>1.1391970000000001E-2</v>
      </c>
      <c r="AR25" s="10">
        <f>1/1000*'[1]44104411Imp'!AP$163</f>
        <v>9.8767709999999995E-3</v>
      </c>
      <c r="AS25" s="10">
        <f>1/1000*'[1]44104411Imp'!AQ$163</f>
        <v>1.1736187E-2</v>
      </c>
      <c r="AT25" s="10">
        <f>1/1000*'[1]44104411Imp'!AR$163</f>
        <v>8.685702E-3</v>
      </c>
      <c r="AU25" s="10">
        <f>1/1000*'[1]44104411Imp'!AS$163</f>
        <v>1.0173352E-2</v>
      </c>
      <c r="AV25" s="10">
        <f>1/1000*'[1]44104411Imp'!AT$163</f>
        <v>7.9299880000000007E-3</v>
      </c>
      <c r="AW25" s="10">
        <f>1/1000*'[1]44104411Imp'!AU$163</f>
        <v>3.3269079999999995E-3</v>
      </c>
      <c r="AX25" s="10">
        <f>1/1000*'[1]44104411Imp'!AV$163</f>
        <v>3.5231649999999995E-3</v>
      </c>
      <c r="AY25" s="10">
        <f>1/1000*'[1]44104411Imp'!AW$163</f>
        <v>7.9791749999999998E-3</v>
      </c>
      <c r="AZ25" s="10">
        <f>1/1000*'[1]44104411Imp'!AX$163</f>
        <v>4.583595714E-3</v>
      </c>
      <c r="BA25" s="10">
        <f>1/1000*'[1]44104411Imp'!AY$163</f>
        <v>5.2625802989999994E-3</v>
      </c>
      <c r="BB25" s="10">
        <f>1/1000*'[1]44104411Imp'!AZ$163</f>
        <v>0</v>
      </c>
      <c r="BC25" s="10">
        <f>1/1000*'[1]44104411Imp'!BA$163</f>
        <v>0</v>
      </c>
      <c r="BD25" s="215"/>
    </row>
    <row r="26" spans="2:56" ht="13" thickBot="1">
      <c r="B26" s="6" t="s">
        <v>19</v>
      </c>
      <c r="C26" s="122">
        <f t="shared" ref="C26:M26" si="13">SUM(C24:C24)-SUM(C25:C25)</f>
        <v>2.8584042666666698E-3</v>
      </c>
      <c r="D26" s="123">
        <f t="shared" si="13"/>
        <v>4.0766069777777719E-3</v>
      </c>
      <c r="E26" s="123">
        <f t="shared" si="13"/>
        <v>5.8769217777773775E-4</v>
      </c>
      <c r="F26" s="123">
        <f t="shared" si="13"/>
        <v>4.9962666666668321E-4</v>
      </c>
      <c r="G26" s="123">
        <f t="shared" si="13"/>
        <v>7.7271460000000181E-4</v>
      </c>
      <c r="H26" s="123">
        <f t="shared" si="13"/>
        <v>2.2890755999994961E-4</v>
      </c>
      <c r="I26" s="123">
        <f t="shared" si="13"/>
        <v>9.0335923999999845E-4</v>
      </c>
      <c r="J26" s="124">
        <f t="shared" si="13"/>
        <v>1.0764417777777563E-4</v>
      </c>
      <c r="K26" s="124">
        <f t="shared" si="13"/>
        <v>2.3350935999999489E-3</v>
      </c>
      <c r="L26" s="124">
        <f t="shared" si="13"/>
        <v>6.0906971999999393E-4</v>
      </c>
      <c r="M26" s="123">
        <f t="shared" si="13"/>
        <v>7.3536875999996587E-4</v>
      </c>
      <c r="N26" s="123">
        <f>SUM(N24:N24)-SUM(N25:N25)</f>
        <v>1.1416663999999355E-3</v>
      </c>
      <c r="O26" s="123">
        <f t="shared" ref="O26:AB26" si="14">SUM(O24:O24)-SUM(O25:O25)</f>
        <v>7.0324945599999286E-3</v>
      </c>
      <c r="P26" s="123">
        <f t="shared" si="14"/>
        <v>8.4660790400000602E-3</v>
      </c>
      <c r="Q26" s="123">
        <f t="shared" si="14"/>
        <v>2.1225780520000147E-2</v>
      </c>
      <c r="R26" s="123">
        <f t="shared" si="14"/>
        <v>4.1124429640000015E-2</v>
      </c>
      <c r="S26" s="123">
        <f t="shared" si="14"/>
        <v>2.0862786000000147E-2</v>
      </c>
      <c r="T26" s="123">
        <f t="shared" si="14"/>
        <v>1.0013018399999976E-2</v>
      </c>
      <c r="U26" s="123">
        <f t="shared" si="14"/>
        <v>1.4089679240000152E-2</v>
      </c>
      <c r="V26" s="123">
        <f t="shared" si="14"/>
        <v>1.5091041373333072E-2</v>
      </c>
      <c r="W26" s="123">
        <f t="shared" si="14"/>
        <v>1.4125308399999949E-2</v>
      </c>
      <c r="X26" s="123">
        <f t="shared" si="14"/>
        <v>1.6535758679999828E-2</v>
      </c>
      <c r="Y26" s="123">
        <f t="shared" si="14"/>
        <v>6.1351849333600647E-3</v>
      </c>
      <c r="Z26" s="123">
        <f t="shared" si="14"/>
        <v>3.9506104083599607E-3</v>
      </c>
      <c r="AA26" s="123">
        <f t="shared" si="14"/>
        <v>0</v>
      </c>
      <c r="AB26" s="123">
        <f t="shared" si="14"/>
        <v>0</v>
      </c>
      <c r="AC26" s="36"/>
      <c r="AD26" s="75">
        <f t="shared" ref="AD26:BC26" si="15">SUM(AD24:AD24)-SUM(AD25:AD25)</f>
        <v>7.9549799999999171E-4</v>
      </c>
      <c r="AE26" s="72">
        <f t="shared" si="15"/>
        <v>1.1325910000000022E-3</v>
      </c>
      <c r="AF26" s="72">
        <f t="shared" si="15"/>
        <v>1.634700000000093E-4</v>
      </c>
      <c r="AG26" s="72">
        <f t="shared" si="15"/>
        <v>1.3885200000001915E-4</v>
      </c>
      <c r="AH26" s="72">
        <f t="shared" si="15"/>
        <v>1.9499000000001293E-4</v>
      </c>
      <c r="AI26" s="72">
        <f t="shared" si="15"/>
        <v>6.2411999999990864E-5</v>
      </c>
      <c r="AJ26" s="72">
        <f t="shared" si="15"/>
        <v>2.1807199999998583E-4</v>
      </c>
      <c r="AK26" s="72">
        <f t="shared" si="15"/>
        <v>3.0632999999991722E-5</v>
      </c>
      <c r="AL26" s="72">
        <f t="shared" si="15"/>
        <v>7.1878900000001827E-4</v>
      </c>
      <c r="AM26" s="72">
        <f t="shared" si="15"/>
        <v>1.9338899999997612E-4</v>
      </c>
      <c r="AN26" s="72">
        <f t="shared" si="15"/>
        <v>2.000949999999696E-4</v>
      </c>
      <c r="AO26" s="72">
        <f t="shared" si="15"/>
        <v>2.6611299999999491E-4</v>
      </c>
      <c r="AP26" s="72">
        <f t="shared" si="15"/>
        <v>1.5893089999999901E-3</v>
      </c>
      <c r="AQ26" s="72">
        <f t="shared" si="15"/>
        <v>2.527014000000008E-3</v>
      </c>
      <c r="AR26" s="72">
        <f t="shared" si="15"/>
        <v>5.1795090000000057E-3</v>
      </c>
      <c r="AS26" s="72">
        <f t="shared" si="15"/>
        <v>8.2505319999999997E-3</v>
      </c>
      <c r="AT26" s="72">
        <f t="shared" si="15"/>
        <v>4.8954029999999545E-3</v>
      </c>
      <c r="AU26" s="72">
        <f t="shared" si="15"/>
        <v>2.7334229999999536E-3</v>
      </c>
      <c r="AV26" s="72">
        <f t="shared" si="15"/>
        <v>3.9921380000000322E-3</v>
      </c>
      <c r="AW26" s="72">
        <f t="shared" si="15"/>
        <v>3.9688479999999866E-3</v>
      </c>
      <c r="AX26" s="72">
        <f t="shared" si="15"/>
        <v>5.4456389999999969E-3</v>
      </c>
      <c r="AY26" s="72">
        <f t="shared" si="15"/>
        <v>4.9478000000000352E-3</v>
      </c>
      <c r="AZ26" s="72">
        <f t="shared" si="15"/>
        <v>3.2652633380000568E-3</v>
      </c>
      <c r="BA26" s="72">
        <f t="shared" si="15"/>
        <v>2.0543308559999116E-3</v>
      </c>
      <c r="BB26" s="72">
        <f t="shared" si="15"/>
        <v>0</v>
      </c>
      <c r="BC26" s="72">
        <f t="shared" si="15"/>
        <v>0</v>
      </c>
      <c r="BD26" s="215"/>
    </row>
    <row r="27" spans="2:56" ht="13" thickTop="1">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2:56">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2:56">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8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39</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1/$A$1*'[1]44094418Imp'!$B$263</f>
        <v>0.36410574383187588</v>
      </c>
      <c r="D5" s="126">
        <f>1/$A$1*'[1]44094418Imp'!$C$263</f>
        <v>0.2284708448889016</v>
      </c>
      <c r="E5" s="126">
        <f>1/$A$1*'[1]44094418Imp'!$D$263</f>
        <v>0.29967623891827916</v>
      </c>
      <c r="F5" s="126">
        <f>1/$A$1*'[1]44094418Imp'!$E$263</f>
        <v>0.37885903844025665</v>
      </c>
      <c r="G5" s="126">
        <f>1/$A$1*'[1]44094418Imp'!$F$263</f>
        <v>0.41325092087999982</v>
      </c>
      <c r="H5" s="126">
        <f>1/$A$1*'[1]44094418Imp'!$G$263</f>
        <v>0.44943635463999992</v>
      </c>
      <c r="I5" s="126">
        <f>1/$A$1*'[1]44094418Imp'!$H$263</f>
        <v>0.42618501604000009</v>
      </c>
      <c r="J5" s="127">
        <f>1/$A$1*'[1]44094418Imp'!$I$263</f>
        <v>0.54004454407606794</v>
      </c>
      <c r="K5" s="127">
        <f>1/$A$1*'[1]44094418Imp'!$J$263</f>
        <v>0.52569493452000005</v>
      </c>
      <c r="L5" s="127">
        <f>1/$A$1*'[1]44094418Imp'!$K$263</f>
        <v>0.42143754380000004</v>
      </c>
      <c r="M5" s="127">
        <f>1/$A$1*'[1]44094418Imp'!L$263</f>
        <v>0.70819472317999987</v>
      </c>
      <c r="N5" s="126">
        <f>1/$A$1*'[1]44094418Imp'!M$263</f>
        <v>1.0230868132799997</v>
      </c>
      <c r="O5" s="126">
        <f>1/$A$1*'[1]44094418Imp'!N$263</f>
        <v>1.0639582129399998</v>
      </c>
      <c r="P5" s="126">
        <f>1/$A$1*'[1]44094418Imp'!O$263</f>
        <v>1.0572294214999998</v>
      </c>
      <c r="Q5" s="126">
        <f>1/$A$1*'[1]44094418Imp'!P$263</f>
        <v>1.2488232021800001</v>
      </c>
      <c r="R5" s="126">
        <f>1/$A$1*'[1]44094418Imp'!Q$263</f>
        <v>1.3806021199749998</v>
      </c>
      <c r="S5" s="126">
        <f>1/$A$1*'[1]44094418Imp'!R$263</f>
        <v>1.3630181865733328</v>
      </c>
      <c r="T5" s="126">
        <f>1/$A$1*'[1]44094418Imp'!S$263</f>
        <v>1.4194458282866662</v>
      </c>
      <c r="U5" s="126">
        <f>1/$A$1*'[1]44094418Imp'!T$263</f>
        <v>1.5051639152199994</v>
      </c>
      <c r="V5" s="126">
        <f>1/$A$1*'[1]44094418Imp'!U$263</f>
        <v>1.3574480313666666</v>
      </c>
      <c r="W5" s="126">
        <f>1/$A$1*'[1]44094418Imp'!V$263</f>
        <v>1.1680588319399996</v>
      </c>
      <c r="X5" s="126">
        <f>1/$A$1*'[1]44094418Imp'!W$263</f>
        <v>1.3268205178963635</v>
      </c>
      <c r="Y5" s="126">
        <f>1/$A$1*'[1]44094418Imp'!X$263</f>
        <v>0.78939743749369984</v>
      </c>
      <c r="Z5" s="126">
        <f>1/$A$1*'[1]44094418Imp'!Y$263</f>
        <v>0.71292032388677973</v>
      </c>
      <c r="AA5" s="126">
        <f>1/$A$1*'[1]44094418Imp'!Z$263</f>
        <v>0</v>
      </c>
      <c r="AB5" s="126">
        <f>1/$A$1*'[1]44094418Imp'!AA$263</f>
        <v>0</v>
      </c>
      <c r="AC5" s="16"/>
      <c r="AD5" s="70">
        <f>1/1000*'[1]44094418Imp'!AB$263</f>
        <v>0.15227413800000003</v>
      </c>
      <c r="AE5" s="69">
        <f>1/1000*'[1]44094418Imp'!AC$263</f>
        <v>9.4507913999999998E-2</v>
      </c>
      <c r="AF5" s="69">
        <f>1/1000*'[1]44094418Imp'!AD$263</f>
        <v>0.14231764000000002</v>
      </c>
      <c r="AG5" s="69">
        <f>1/1000*'[1]44094418Imp'!AE$263</f>
        <v>0.19821308699999995</v>
      </c>
      <c r="AH5" s="69">
        <f>1/1000*'[1]44094418Imp'!AF$263</f>
        <v>0.24406604200000001</v>
      </c>
      <c r="AI5" s="69">
        <f>1/1000*'[1]44094418Imp'!AG$263</f>
        <v>0.23548623599999993</v>
      </c>
      <c r="AJ5" s="69">
        <f>1/1000*'[1]44094418Imp'!AH$263</f>
        <v>0.25655824999999993</v>
      </c>
      <c r="AK5" s="69">
        <f>1/1000*'[1]44094418Imp'!AI$263</f>
        <v>0.33827646899999997</v>
      </c>
      <c r="AL5" s="69">
        <f>1/1000*'[1]44094418Imp'!AJ$263</f>
        <v>0.36517717799999982</v>
      </c>
      <c r="AM5" s="69">
        <f>1/1000*'[1]44094418Imp'!AK$263</f>
        <v>0.34375905299999993</v>
      </c>
      <c r="AN5" s="69">
        <f>1/1000*'[1]44094418Imp'!AL$263</f>
        <v>0.4623886920000001</v>
      </c>
      <c r="AO5" s="69">
        <f>1/1000*'[1]44094418Imp'!AM$263</f>
        <v>0.53761391999999975</v>
      </c>
      <c r="AP5" s="69">
        <f>1/1000*'[1]44094418Imp'!AN$263</f>
        <v>0.57338294499999998</v>
      </c>
      <c r="AQ5" s="69">
        <f>1/1000*'[1]44094418Imp'!AO$263</f>
        <v>0.54317938799999987</v>
      </c>
      <c r="AR5" s="69">
        <f>1/1000*'[1]44094418Imp'!AP$263</f>
        <v>0.65720693500000016</v>
      </c>
      <c r="AS5" s="69">
        <f>1/1000*'[1]44094418Imp'!AQ$263</f>
        <v>0.66787122500000007</v>
      </c>
      <c r="AT5" s="69">
        <f>1/1000*'[1]44094418Imp'!AR$263</f>
        <v>0.64856489199999989</v>
      </c>
      <c r="AU5" s="69">
        <f>1/1000*'[1]44094418Imp'!AS$263</f>
        <v>0.71368819200000011</v>
      </c>
      <c r="AV5" s="69">
        <f>1/1000*'[1]44094418Imp'!AT$263</f>
        <v>0.77012566400000004</v>
      </c>
      <c r="AW5" s="69">
        <f>1/1000*'[1]44094418Imp'!AU$263</f>
        <v>0.66097220199999995</v>
      </c>
      <c r="AX5" s="69">
        <f>1/1000*'[1]44094418Imp'!AV$263</f>
        <v>0.61428236399999969</v>
      </c>
      <c r="AY5" s="69">
        <f>1/1000*'[1]44094418Imp'!AW$263</f>
        <v>0.79471129299999954</v>
      </c>
      <c r="AZ5" s="69">
        <f>1/1000*'[1]44094418Imp'!AX$263</f>
        <v>0.60500377271399997</v>
      </c>
      <c r="BA5" s="69">
        <f>1/1000*'[1]44094418Imp'!AY$263</f>
        <v>0.39474849315300009</v>
      </c>
      <c r="BB5" s="69">
        <f>1/1000*'[1]44094418Imp'!AZ$263</f>
        <v>0</v>
      </c>
      <c r="BC5" s="69">
        <f>1/1000*'[1]44094418Imp'!BA$263</f>
        <v>0</v>
      </c>
      <c r="BD5" s="215"/>
    </row>
    <row r="6" spans="1:56" ht="17.149999999999999" customHeight="1" thickTop="1">
      <c r="B6" s="151" t="s">
        <v>105</v>
      </c>
      <c r="C6" s="152">
        <f>1/$A$1*'[1]44094418Imp'!$B$266</f>
        <v>3.0316952819909497E-3</v>
      </c>
      <c r="D6" s="153">
        <f>1/$A$1*'[1]44094418Imp'!$C$266</f>
        <v>1.5998750787577128E-3</v>
      </c>
      <c r="E6" s="153">
        <f>1/$A$1*'[1]44094418Imp'!$D$266</f>
        <v>1.7403673978383378E-3</v>
      </c>
      <c r="F6" s="153">
        <f>1/$A$1*'[1]44094418Imp'!$E$266</f>
        <v>2.3845854732277528E-3</v>
      </c>
      <c r="G6" s="153">
        <f>1/$A$1*'[1]44094418Imp'!$F$266</f>
        <v>3.1470860400000002E-3</v>
      </c>
      <c r="H6" s="153">
        <f>1/$A$1*'[1]44094418Imp'!$G$266</f>
        <v>1.51719974E-3</v>
      </c>
      <c r="I6" s="153">
        <f>1/$A$1*'[1]44094418Imp'!$H$266</f>
        <v>1.08650836E-3</v>
      </c>
      <c r="J6" s="154">
        <f>1/$A$1*'[1]44094418Imp'!$I$266</f>
        <v>6.0480908547008553E-4</v>
      </c>
      <c r="K6" s="154">
        <f>1/$A$1*'[1]44094418Imp'!$J$266</f>
        <v>1.3021427999999999E-4</v>
      </c>
      <c r="L6" s="153">
        <f>1/$A$1*'[1]44094418Imp'!$K$266</f>
        <v>3.2417671999999996E-4</v>
      </c>
      <c r="M6" s="153">
        <f>1/$A$1*'[1]44094418Imp'!L$266</f>
        <v>2.6698041999999994E-4</v>
      </c>
      <c r="N6" s="153">
        <f>1/$A$1*'[1]44094418Imp'!M$266</f>
        <v>1.1390479799999998E-3</v>
      </c>
      <c r="O6" s="153">
        <f>1/$A$1*'[1]44094418Imp'!N$266</f>
        <v>2.3634403799999999E-3</v>
      </c>
      <c r="P6" s="153">
        <f>1/$A$1*'[1]44094418Imp'!O$266</f>
        <v>1.4081430999999998E-3</v>
      </c>
      <c r="Q6" s="153">
        <f>1/$A$1*'[1]44094418Imp'!P$266</f>
        <v>1.867243E-3</v>
      </c>
      <c r="R6" s="153">
        <f>1/$A$1*'[1]44094418Imp'!Q$266</f>
        <v>6.5004450000000007E-4</v>
      </c>
      <c r="S6" s="153">
        <f>1/$A$1*'[1]44094418Imp'!R$266</f>
        <v>3.4099995999999999E-4</v>
      </c>
      <c r="T6" s="153">
        <f>1/$A$1*'[1]44094418Imp'!S$266</f>
        <v>3.7207099999999997E-4</v>
      </c>
      <c r="U6" s="153">
        <f>1/$A$1*'[1]44094418Imp'!T$266</f>
        <v>5.7025499999999991E-5</v>
      </c>
      <c r="V6" s="153">
        <f>1/$A$1*'[1]44094418Imp'!U$266</f>
        <v>5.6655339999999989E-5</v>
      </c>
      <c r="W6" s="153">
        <f>1/$A$1*'[1]44094418Imp'!V$266</f>
        <v>8.2530559999999996E-5</v>
      </c>
      <c r="X6" s="153">
        <f>1/$A$1*'[1]44094418Imp'!W$266</f>
        <v>1.8943805999999997E-4</v>
      </c>
      <c r="Y6" s="153">
        <f>1/$A$1*'[1]44094418Imp'!X$266</f>
        <v>1.3630380007999997E-4</v>
      </c>
      <c r="Z6" s="153">
        <f>1/$A$1*'[1]44094418Imp'!Y$266</f>
        <v>3.9866543799999999E-5</v>
      </c>
      <c r="AA6" s="153">
        <f>1/$A$1*'[1]44094418Imp'!Z$266</f>
        <v>0</v>
      </c>
      <c r="AB6" s="153">
        <f>1/$A$1*'[1]44094418Imp'!AA$266</f>
        <v>0</v>
      </c>
      <c r="AC6" s="4"/>
      <c r="AD6" s="155">
        <f>1/1000*'[1]44094418Imp'!AB$266</f>
        <v>1.308989E-3</v>
      </c>
      <c r="AE6" s="153">
        <f>1/1000*'[1]44094418Imp'!AC$266</f>
        <v>8.1097799999999996E-4</v>
      </c>
      <c r="AF6" s="153">
        <f>1/1000*'[1]44094418Imp'!AD$266</f>
        <v>9.0608200000000011E-4</v>
      </c>
      <c r="AG6" s="153">
        <f>1/1000*'[1]44094418Imp'!AE$266</f>
        <v>1.5585600000000001E-3</v>
      </c>
      <c r="AH6" s="153">
        <f>1/1000*'[1]44094418Imp'!AF$266</f>
        <v>2.2291299999999997E-3</v>
      </c>
      <c r="AI6" s="153">
        <f>1/1000*'[1]44094418Imp'!AG$266</f>
        <v>9.446849999999998E-4</v>
      </c>
      <c r="AJ6" s="153">
        <f>1/1000*'[1]44094418Imp'!AH$266</f>
        <v>8.0346299999999992E-4</v>
      </c>
      <c r="AK6" s="153">
        <f>1/1000*'[1]44094418Imp'!AI$266</f>
        <v>4.8128899999999998E-4</v>
      </c>
      <c r="AL6" s="153">
        <f>1/1000*'[1]44094418Imp'!AJ$266</f>
        <v>1.0147799999999999E-4</v>
      </c>
      <c r="AM6" s="153">
        <f>1/1000*'[1]44094418Imp'!AK$266</f>
        <v>3.05882E-4</v>
      </c>
      <c r="AN6" s="153">
        <f>1/1000*'[1]44094418Imp'!AL$266</f>
        <v>2.05959E-4</v>
      </c>
      <c r="AO6" s="153">
        <f>1/1000*'[1]44094418Imp'!AM$266</f>
        <v>4.9706800000000003E-4</v>
      </c>
      <c r="AP6" s="153">
        <f>1/1000*'[1]44094418Imp'!AN$266</f>
        <v>6.4373999999999996E-4</v>
      </c>
      <c r="AQ6" s="153">
        <f>1/1000*'[1]44094418Imp'!AO$266</f>
        <v>5.1088500000000009E-4</v>
      </c>
      <c r="AR6" s="153">
        <f>1/1000*'[1]44094418Imp'!AP$266</f>
        <v>5.2019399999999997E-4</v>
      </c>
      <c r="AS6" s="153">
        <f>1/1000*'[1]44094418Imp'!AQ$266</f>
        <v>1.17821E-4</v>
      </c>
      <c r="AT6" s="153">
        <f>1/1000*'[1]44094418Imp'!AR$266</f>
        <v>1.3727499999999999E-4</v>
      </c>
      <c r="AU6" s="153">
        <f>1/1000*'[1]44094418Imp'!AS$266</f>
        <v>2.08529E-4</v>
      </c>
      <c r="AV6" s="153">
        <f>1/1000*'[1]44094418Imp'!AT$266</f>
        <v>5.9165999999999996E-5</v>
      </c>
      <c r="AW6" s="153">
        <f>1/1000*'[1]44094418Imp'!AU$266</f>
        <v>4.0357000000000007E-5</v>
      </c>
      <c r="AX6" s="153">
        <f>1/1000*'[1]44094418Imp'!AV$266</f>
        <v>6.2064999999999996E-5</v>
      </c>
      <c r="AY6" s="153">
        <f>1/1000*'[1]44094418Imp'!AW$266</f>
        <v>1.53857E-4</v>
      </c>
      <c r="AZ6" s="153">
        <f>1/1000*'[1]44094418Imp'!AX$266</f>
        <v>9.7778993999999997E-5</v>
      </c>
      <c r="BA6" s="153">
        <f>1/1000*'[1]44094418Imp'!AY$266</f>
        <v>2.1193993999999998E-5</v>
      </c>
      <c r="BB6" s="153">
        <f>1/1000*'[1]44094418Imp'!AZ$266</f>
        <v>0</v>
      </c>
      <c r="BC6" s="153">
        <f>1/1000*'[1]44094418Imp'!BA$266</f>
        <v>0</v>
      </c>
      <c r="BD6" s="215"/>
    </row>
    <row r="7" spans="1:56" ht="17.149999999999999" customHeight="1">
      <c r="B7" s="14" t="s">
        <v>88</v>
      </c>
      <c r="C7" s="28">
        <f>1/$A$1*'[1]44094418Imp'!$B$268</f>
        <v>3.7881760420757575E-2</v>
      </c>
      <c r="D7" s="30">
        <f>1/$A$1*'[1]44094418Imp'!$C$268</f>
        <v>1.7326307668691213E-2</v>
      </c>
      <c r="E7" s="30">
        <f>1/$A$1*'[1]44094418Imp'!$D$268</f>
        <v>1.8256046115531551E-2</v>
      </c>
      <c r="F7" s="30">
        <f>1/$A$1*'[1]44094418Imp'!$E$268</f>
        <v>1.5390495375057132E-2</v>
      </c>
      <c r="G7" s="30">
        <f>1/$A$1*'[1]44094418Imp'!$F$268</f>
        <v>1.7165412320000004E-2</v>
      </c>
      <c r="H7" s="30">
        <f>1/$A$1*'[1]44094418Imp'!$G$268</f>
        <v>2.1071440180000001E-2</v>
      </c>
      <c r="I7" s="30">
        <f>1/$A$1*'[1]44094418Imp'!$H$268</f>
        <v>1.8334328180000001E-2</v>
      </c>
      <c r="J7" s="34">
        <f>1/$A$1*'[1]44094418Imp'!$I$268</f>
        <v>2.5935867340170938E-2</v>
      </c>
      <c r="K7" s="34">
        <f>1/$A$1*'[1]44094418Imp'!$J$268</f>
        <v>5.4531371720000006E-2</v>
      </c>
      <c r="L7" s="30">
        <f>1/$A$1*'[1]44094418Imp'!$K$268</f>
        <v>4.330591902E-2</v>
      </c>
      <c r="M7" s="30">
        <f>1/$A$1*'[1]44094418Imp'!L$268</f>
        <v>0.10470679506</v>
      </c>
      <c r="N7" s="30">
        <f>1/$A$1*'[1]44094418Imp'!M$268</f>
        <v>0.22131492348000001</v>
      </c>
      <c r="O7" s="30">
        <f>1/$A$1*'[1]44094418Imp'!N$268</f>
        <v>0.22793644705999996</v>
      </c>
      <c r="P7" s="30">
        <f>1/$A$1*'[1]44094418Imp'!O$268</f>
        <v>0.23053948063999999</v>
      </c>
      <c r="Q7" s="30">
        <f>1/$A$1*'[1]44094418Imp'!P$268</f>
        <v>0.26451416026000002</v>
      </c>
      <c r="R7" s="30">
        <f>1/$A$1*'[1]44094418Imp'!Q$268</f>
        <v>0.28172595346000001</v>
      </c>
      <c r="S7" s="30">
        <f>1/$A$1*'[1]44094418Imp'!R$268</f>
        <v>0.17913261604000003</v>
      </c>
      <c r="T7" s="30">
        <f>1/$A$1*'[1]44094418Imp'!S$268</f>
        <v>0.21153574078000001</v>
      </c>
      <c r="U7" s="30">
        <f>1/$A$1*'[1]44094418Imp'!T$268</f>
        <v>0.19675263202000004</v>
      </c>
      <c r="V7" s="30">
        <f>1/$A$1*'[1]44094418Imp'!U$268</f>
        <v>0.14931716310444446</v>
      </c>
      <c r="W7" s="30">
        <f>1/$A$1*'[1]44094418Imp'!V$268</f>
        <v>0.1163655374</v>
      </c>
      <c r="X7" s="30">
        <f>1/$A$1*'[1]44094418Imp'!W$268</f>
        <v>9.1554372419999988E-2</v>
      </c>
      <c r="Y7" s="30">
        <f>1/$A$1*'[1]44094418Imp'!X$268</f>
        <v>9.5685952291999984E-3</v>
      </c>
      <c r="Z7" s="30">
        <f>1/$A$1*'[1]44094418Imp'!Y$268</f>
        <v>4.9267149036599997E-3</v>
      </c>
      <c r="AA7" s="30">
        <f>1/$A$1*'[1]44094418Imp'!Z$268</f>
        <v>0</v>
      </c>
      <c r="AB7" s="30">
        <f>1/$A$1*'[1]44094418Imp'!AA$268</f>
        <v>0</v>
      </c>
      <c r="AC7" s="4"/>
      <c r="AD7" s="28">
        <f>1/1000*'[1]44094418Imp'!AB$268</f>
        <v>1.7335428E-2</v>
      </c>
      <c r="AE7" s="30">
        <f>1/1000*'[1]44094418Imp'!AC$268</f>
        <v>7.877551E-3</v>
      </c>
      <c r="AF7" s="30">
        <f>1/1000*'[1]44094418Imp'!AD$268</f>
        <v>8.5928930000000008E-3</v>
      </c>
      <c r="AG7" s="30">
        <f>1/1000*'[1]44094418Imp'!AE$268</f>
        <v>6.9687359999999997E-3</v>
      </c>
      <c r="AH7" s="30">
        <f>1/1000*'[1]44094418Imp'!AF$268</f>
        <v>9.1663180000000014E-3</v>
      </c>
      <c r="AI7" s="30">
        <f>1/1000*'[1]44094418Imp'!AG$268</f>
        <v>1.0034872E-2</v>
      </c>
      <c r="AJ7" s="30">
        <f>1/1000*'[1]44094418Imp'!AH$268</f>
        <v>1.0463858999999999E-2</v>
      </c>
      <c r="AK7" s="30">
        <f>1/1000*'[1]44094418Imp'!AI$268</f>
        <v>1.5232299000000001E-2</v>
      </c>
      <c r="AL7" s="30">
        <f>1/1000*'[1]44094418Imp'!AJ$268</f>
        <v>3.3297447999999993E-2</v>
      </c>
      <c r="AM7" s="30">
        <f>1/1000*'[1]44094418Imp'!AK$268</f>
        <v>2.9148161999999995E-2</v>
      </c>
      <c r="AN7" s="30">
        <f>1/1000*'[1]44094418Imp'!AL$268</f>
        <v>5.7629352000000002E-2</v>
      </c>
      <c r="AO7" s="30">
        <f>1/1000*'[1]44094418Imp'!AM$268</f>
        <v>6.6943142999999997E-2</v>
      </c>
      <c r="AP7" s="30">
        <f>1/1000*'[1]44094418Imp'!AN$268</f>
        <v>7.1984220000000002E-2</v>
      </c>
      <c r="AQ7" s="30">
        <f>1/1000*'[1]44094418Imp'!AO$268</f>
        <v>7.4312740000000002E-2</v>
      </c>
      <c r="AR7" s="30">
        <f>1/1000*'[1]44094418Imp'!AP$268</f>
        <v>8.0520284999999997E-2</v>
      </c>
      <c r="AS7" s="30">
        <f>1/1000*'[1]44094418Imp'!AQ$268</f>
        <v>8.5566413000000008E-2</v>
      </c>
      <c r="AT7" s="30">
        <f>1/1000*'[1]44094418Imp'!AR$268</f>
        <v>6.2491207E-2</v>
      </c>
      <c r="AU7" s="30">
        <f>1/1000*'[1]44094418Imp'!AS$268</f>
        <v>7.5018738999999987E-2</v>
      </c>
      <c r="AV7" s="30">
        <f>1/1000*'[1]44094418Imp'!AT$268</f>
        <v>7.5632631000000006E-2</v>
      </c>
      <c r="AW7" s="30">
        <f>1/1000*'[1]44094418Imp'!AU$268</f>
        <v>6.0729857999999998E-2</v>
      </c>
      <c r="AX7" s="30">
        <f>1/1000*'[1]44094418Imp'!AV$268</f>
        <v>4.885018499999999E-2</v>
      </c>
      <c r="AY7" s="30">
        <f>1/1000*'[1]44094418Imp'!AW$268</f>
        <v>5.3792566999999999E-2</v>
      </c>
      <c r="AZ7" s="30">
        <f>1/1000*'[1]44094418Imp'!AX$268</f>
        <v>6.6915897389999996E-3</v>
      </c>
      <c r="BA7" s="30">
        <f>1/1000*'[1]44094418Imp'!AY$268</f>
        <v>2.9394305020000004E-3</v>
      </c>
      <c r="BB7" s="30">
        <f>1/1000*'[1]44094418Imp'!AZ$268</f>
        <v>0</v>
      </c>
      <c r="BC7" s="30">
        <f>1/1000*'[1]44094418Imp'!BA$268</f>
        <v>0</v>
      </c>
      <c r="BD7" s="215"/>
    </row>
    <row r="8" spans="1:56">
      <c r="B8" s="5" t="s">
        <v>89</v>
      </c>
      <c r="C8" s="45">
        <f>1/$A$1*'[1]44094418Imp'!$B$39</f>
        <v>2.5495211953242836E-3</v>
      </c>
      <c r="D8" s="10">
        <f>1/$A$1*'[1]44094418Imp'!$C$39</f>
        <v>1.1990265255738379E-3</v>
      </c>
      <c r="E8" s="10">
        <f>1/$A$1*'[1]44094418Imp'!$D$39</f>
        <v>3.2005579709646239E-3</v>
      </c>
      <c r="F8" s="10">
        <f>1/$A$1*'[1]44094418Imp'!$E$39</f>
        <v>1.5051132026886512E-3</v>
      </c>
      <c r="G8" s="10">
        <f>1/$A$1*'[1]44094418Imp'!$F$39</f>
        <v>1.3043230199999999E-3</v>
      </c>
      <c r="H8" s="10">
        <f>1/$A$1*'[1]44094418Imp'!$G$39</f>
        <v>1.67107108E-3</v>
      </c>
      <c r="I8" s="10">
        <f>1/$A$1*'[1]44094418Imp'!$H$39</f>
        <v>1.5413771799999997E-3</v>
      </c>
      <c r="J8" s="37">
        <f>1/$A$1*'[1]44094418Imp'!$I$39</f>
        <v>1.1297365733333332E-3</v>
      </c>
      <c r="K8" s="37">
        <f>1/$A$1*'[1]44094418Imp'!$J$39</f>
        <v>1.3729238599999999E-3</v>
      </c>
      <c r="L8" s="10">
        <f>1/$A$1*'[1]44094418Imp'!$K$39</f>
        <v>7.6939898000000001E-4</v>
      </c>
      <c r="M8" s="10">
        <f>1/$A$1*'[1]44094418Imp'!L$39</f>
        <v>6.5789357199999999E-3</v>
      </c>
      <c r="N8" s="10">
        <f>1/$A$1*'[1]44094418Imp'!M$39</f>
        <v>4.3843916619999992E-2</v>
      </c>
      <c r="O8" s="10">
        <f>1/$A$1*'[1]44094418Imp'!N$39</f>
        <v>3.1975572999999998E-3</v>
      </c>
      <c r="P8" s="10">
        <f>1/$A$1*'[1]44094418Imp'!O$39</f>
        <v>1.893421642E-2</v>
      </c>
      <c r="Q8" s="10">
        <f>1/$A$1*'[1]44094418Imp'!P$39</f>
        <v>2.1783180859999998E-2</v>
      </c>
      <c r="R8" s="10">
        <f>1/$A$1*'[1]44094418Imp'!Q$39</f>
        <v>3.1356823539999995E-2</v>
      </c>
      <c r="S8" s="10">
        <f>1/$A$1*'[1]44094418Imp'!R$39</f>
        <v>3.6639036280000002E-2</v>
      </c>
      <c r="T8" s="10">
        <f>1/$A$1*'[1]44094418Imp'!S$39</f>
        <v>3.3458789840000003E-2</v>
      </c>
      <c r="U8" s="10">
        <f>1/$A$1*'[1]44094418Imp'!T$39</f>
        <v>2.3482725699999998E-2</v>
      </c>
      <c r="V8" s="10">
        <f>1/$A$1*'[1]44094418Imp'!U$39</f>
        <v>1.3234761959999999E-2</v>
      </c>
      <c r="W8" s="10">
        <f>1/$A$1*'[1]44094418Imp'!V$39</f>
        <v>4.6447455599999991E-3</v>
      </c>
      <c r="X8" s="10">
        <f>1/$A$1*'[1]44094418Imp'!W$39</f>
        <v>3.3307495199999997E-3</v>
      </c>
      <c r="Y8" s="10">
        <f>1/$A$1*'[1]44094418Imp'!X$39</f>
        <v>3.4967449124999996E-3</v>
      </c>
      <c r="Z8" s="10">
        <f>1/$A$1*'[1]44094418Imp'!Y$39</f>
        <v>1.5198653482599998E-3</v>
      </c>
      <c r="AA8" s="10">
        <f>1/$A$1*'[1]44094418Imp'!Z$39</f>
        <v>0</v>
      </c>
      <c r="AB8" s="10">
        <f>1/$A$1*'[1]44094418Imp'!AA$39</f>
        <v>0</v>
      </c>
      <c r="AC8" s="4"/>
      <c r="AD8" s="45">
        <f>1/1000*'[1]44094418Imp'!AB$39</f>
        <v>9.3747299999999997E-4</v>
      </c>
      <c r="AE8" s="10">
        <f>1/1000*'[1]44094418Imp'!AC$39</f>
        <v>5.52821E-4</v>
      </c>
      <c r="AF8" s="10">
        <f>1/1000*'[1]44094418Imp'!AD$39</f>
        <v>1.3956929999999999E-3</v>
      </c>
      <c r="AG8" s="10">
        <f>1/1000*'[1]44094418Imp'!AE$39</f>
        <v>6.77759E-4</v>
      </c>
      <c r="AH8" s="10">
        <f>1/1000*'[1]44094418Imp'!AF$39</f>
        <v>6.4468999999999995E-4</v>
      </c>
      <c r="AI8" s="10">
        <f>1/1000*'[1]44094418Imp'!AG$39</f>
        <v>6.4673499999999995E-4</v>
      </c>
      <c r="AJ8" s="10">
        <f>1/1000*'[1]44094418Imp'!AH$39</f>
        <v>7.0696800000000009E-4</v>
      </c>
      <c r="AK8" s="10">
        <f>1/1000*'[1]44094418Imp'!AI$39</f>
        <v>5.4879400000000002E-4</v>
      </c>
      <c r="AL8" s="10">
        <f>1/1000*'[1]44094418Imp'!AJ$39</f>
        <v>8.3926499999999995E-4</v>
      </c>
      <c r="AM8" s="10">
        <f>1/1000*'[1]44094418Imp'!AK$39</f>
        <v>5.3250699999999999E-4</v>
      </c>
      <c r="AN8" s="10">
        <f>1/1000*'[1]44094418Imp'!AL$39</f>
        <v>3.628998E-3</v>
      </c>
      <c r="AO8" s="10">
        <f>1/1000*'[1]44094418Imp'!AM$39</f>
        <v>1.1794064999999998E-2</v>
      </c>
      <c r="AP8" s="10">
        <f>1/1000*'[1]44094418Imp'!AN$39</f>
        <v>1.3297250000000001E-3</v>
      </c>
      <c r="AQ8" s="10">
        <f>1/1000*'[1]44094418Imp'!AO$39</f>
        <v>6.4332409999999993E-3</v>
      </c>
      <c r="AR8" s="10">
        <f>1/1000*'[1]44094418Imp'!AP$39</f>
        <v>7.4624240000000005E-3</v>
      </c>
      <c r="AS8" s="10">
        <f>1/1000*'[1]44094418Imp'!AQ$39</f>
        <v>9.0908949999999999E-3</v>
      </c>
      <c r="AT8" s="10">
        <f>1/1000*'[1]44094418Imp'!AR$39</f>
        <v>1.1461298E-2</v>
      </c>
      <c r="AU8" s="10">
        <f>1/1000*'[1]44094418Imp'!AS$39</f>
        <v>9.9627190000000001E-3</v>
      </c>
      <c r="AV8" s="10">
        <f>1/1000*'[1]44094418Imp'!AT$39</f>
        <v>7.5567589999999997E-3</v>
      </c>
      <c r="AW8" s="10">
        <f>1/1000*'[1]44094418Imp'!AU$39</f>
        <v>4.2304579999999994E-3</v>
      </c>
      <c r="AX8" s="10">
        <f>1/1000*'[1]44094418Imp'!AV$39</f>
        <v>1.9504440000000002E-3</v>
      </c>
      <c r="AY8" s="10">
        <f>1/1000*'[1]44094418Imp'!AW$39</f>
        <v>1.8336289999999998E-3</v>
      </c>
      <c r="AZ8" s="10">
        <f>1/1000*'[1]44094418Imp'!AX$39</f>
        <v>2.2255454079999999E-3</v>
      </c>
      <c r="BA8" s="10">
        <f>1/1000*'[1]44094418Imp'!AY$39</f>
        <v>1.190693169E-3</v>
      </c>
      <c r="BB8" s="10">
        <f>1/1000*'[1]44094418Imp'!AZ$39</f>
        <v>0</v>
      </c>
      <c r="BC8" s="10">
        <f>1/1000*'[1]44094418Imp'!BA$39</f>
        <v>0</v>
      </c>
      <c r="BD8" s="215"/>
    </row>
    <row r="9" spans="1:56">
      <c r="B9" s="5" t="s">
        <v>32</v>
      </c>
      <c r="C9" s="45">
        <f>1/$A$1*'[1]44094418Imp'!$B$147</f>
        <v>1.1799019607843137E-5</v>
      </c>
      <c r="D9" s="10">
        <f>1/$A$1*'[1]44094418Imp'!$C$147</f>
        <v>0</v>
      </c>
      <c r="E9" s="10">
        <f>1/$A$1*'[1]44094418Imp'!$D$147</f>
        <v>1.1197916666666667E-6</v>
      </c>
      <c r="F9" s="10">
        <f>1/$A$1*'[1]44094418Imp'!$E$147</f>
        <v>5.8088235294117659E-6</v>
      </c>
      <c r="G9" s="10">
        <f>1/$A$1*'[1]44094418Imp'!$F$147</f>
        <v>5.2850000000000011E-7</v>
      </c>
      <c r="H9" s="10">
        <f>1/$A$1*'[1]44094418Imp'!$G$147</f>
        <v>3.0450000000000001E-6</v>
      </c>
      <c r="I9" s="10">
        <f>1/$A$1*'[1]44094418Imp'!$H$147</f>
        <v>0</v>
      </c>
      <c r="J9" s="37">
        <f>1/$A$1*'[1]44094418Imp'!$I$147</f>
        <v>1.901923076923077E-5</v>
      </c>
      <c r="K9" s="37">
        <f>1/$A$1*'[1]44094418Imp'!$J$147</f>
        <v>3.0450000000000001E-6</v>
      </c>
      <c r="L9" s="10">
        <f>1/$A$1*'[1]44094418Imp'!$K$147</f>
        <v>0</v>
      </c>
      <c r="M9" s="10">
        <f>1/$A$1*'[1]44094418Imp'!L$147</f>
        <v>0</v>
      </c>
      <c r="N9" s="10">
        <f>1/$A$1*'[1]44094418Imp'!M$147</f>
        <v>4.8161959999999994E-5</v>
      </c>
      <c r="O9" s="10">
        <f>1/$A$1*'[1]44094418Imp'!N$147</f>
        <v>5.9885588000000009E-4</v>
      </c>
      <c r="P9" s="10">
        <f>1/$A$1*'[1]44094418Imp'!O$147</f>
        <v>1.4234507000000002E-3</v>
      </c>
      <c r="Q9" s="10">
        <f>1/$A$1*'[1]44094418Imp'!P$147</f>
        <v>4.8722450000000003E-4</v>
      </c>
      <c r="R9" s="10">
        <f>1/$A$1*'[1]44094418Imp'!Q$147</f>
        <v>3.1677939999999993E-5</v>
      </c>
      <c r="S9" s="10">
        <f>1/$A$1*'[1]44094418Imp'!R$147</f>
        <v>0</v>
      </c>
      <c r="T9" s="10">
        <f>1/$A$1*'[1]44094418Imp'!S$147</f>
        <v>0</v>
      </c>
      <c r="U9" s="10">
        <f>1/$A$1*'[1]44094418Imp'!T$147</f>
        <v>0</v>
      </c>
      <c r="V9" s="10">
        <f>1/$A$1*'[1]44094418Imp'!U$147</f>
        <v>0</v>
      </c>
      <c r="W9" s="10">
        <f>1/$A$1*'[1]44094418Imp'!V$147</f>
        <v>0</v>
      </c>
      <c r="X9" s="10">
        <f>1/$A$1*'[1]44094418Imp'!W$147</f>
        <v>1.029E-6</v>
      </c>
      <c r="Y9" s="10">
        <f>1/$A$1*'[1]44094418Imp'!X$147</f>
        <v>0</v>
      </c>
      <c r="Z9" s="10">
        <f>1/$A$1*'[1]44094418Imp'!Y$147</f>
        <v>2.1832030499999997E-5</v>
      </c>
      <c r="AA9" s="10">
        <f>1/$A$1*'[1]44094418Imp'!Z$147</f>
        <v>0</v>
      </c>
      <c r="AB9" s="10">
        <f>1/$A$1*'[1]44094418Imp'!AA$147</f>
        <v>0</v>
      </c>
      <c r="AC9" s="4"/>
      <c r="AD9" s="45">
        <f>1/1000*'[1]44094418Imp'!AB$147</f>
        <v>8.2239999999999995E-6</v>
      </c>
      <c r="AE9" s="10">
        <f>1/1000*'[1]44094418Imp'!AC$147</f>
        <v>0</v>
      </c>
      <c r="AF9" s="10">
        <f>1/1000*'[1]44094418Imp'!AD$147</f>
        <v>1.0750000000000001E-6</v>
      </c>
      <c r="AG9" s="10">
        <f>1/1000*'[1]44094418Imp'!AE$147</f>
        <v>4.6219999999999991E-6</v>
      </c>
      <c r="AH9" s="10">
        <f>1/1000*'[1]44094418Imp'!AF$147</f>
        <v>6.7299999999999995E-7</v>
      </c>
      <c r="AI9" s="10">
        <f>1/1000*'[1]44094418Imp'!AG$147</f>
        <v>1.9649999999999998E-6</v>
      </c>
      <c r="AJ9" s="10">
        <f>1/1000*'[1]44094418Imp'!AH$147</f>
        <v>0</v>
      </c>
      <c r="AK9" s="10">
        <f>1/1000*'[1]44094418Imp'!AI$147</f>
        <v>9.8900000000000002E-6</v>
      </c>
      <c r="AL9" s="10">
        <f>1/1000*'[1]44094418Imp'!AJ$147</f>
        <v>2.6089999999999999E-6</v>
      </c>
      <c r="AM9" s="10">
        <f>1/1000*'[1]44094418Imp'!AK$147</f>
        <v>0</v>
      </c>
      <c r="AN9" s="10">
        <f>1/1000*'[1]44094418Imp'!AL$147</f>
        <v>0</v>
      </c>
      <c r="AO9" s="10">
        <f>1/1000*'[1]44094418Imp'!AM$147</f>
        <v>4.7077000000000003E-5</v>
      </c>
      <c r="AP9" s="10">
        <f>1/1000*'[1]44094418Imp'!AN$147</f>
        <v>2.4983699999999999E-4</v>
      </c>
      <c r="AQ9" s="10">
        <f>1/1000*'[1]44094418Imp'!AO$147</f>
        <v>5.7411400000000003E-4</v>
      </c>
      <c r="AR9" s="10">
        <f>1/1000*'[1]44094418Imp'!AP$147</f>
        <v>1.6018099999999999E-4</v>
      </c>
      <c r="AS9" s="10">
        <f>1/1000*'[1]44094418Imp'!AQ$147</f>
        <v>7.1458999999999995E-5</v>
      </c>
      <c r="AT9" s="10">
        <f>1/1000*'[1]44094418Imp'!AR$147</f>
        <v>0</v>
      </c>
      <c r="AU9" s="10">
        <f>1/1000*'[1]44094418Imp'!AS$147</f>
        <v>0</v>
      </c>
      <c r="AV9" s="10">
        <f>1/1000*'[1]44094418Imp'!AT$147</f>
        <v>0</v>
      </c>
      <c r="AW9" s="10">
        <f>1/1000*'[1]44094418Imp'!AU$147</f>
        <v>0</v>
      </c>
      <c r="AX9" s="10">
        <f>1/1000*'[1]44094418Imp'!AV$147</f>
        <v>0</v>
      </c>
      <c r="AY9" s="10">
        <f>1/1000*'[1]44094418Imp'!AW$147</f>
        <v>9.0299999999999997E-7</v>
      </c>
      <c r="AZ9" s="10">
        <f>1/1000*'[1]44094418Imp'!AX$147</f>
        <v>0</v>
      </c>
      <c r="BA9" s="10">
        <f>1/1000*'[1]44094418Imp'!AY$147</f>
        <v>1.5803295999999997E-5</v>
      </c>
      <c r="BB9" s="10">
        <f>1/1000*'[1]44094418Imp'!AZ$147</f>
        <v>0</v>
      </c>
      <c r="BC9" s="10">
        <f>1/1000*'[1]44094418Imp'!BA$147</f>
        <v>0</v>
      </c>
      <c r="BD9" s="215"/>
    </row>
    <row r="10" spans="1:56">
      <c r="B10" s="5" t="s">
        <v>90</v>
      </c>
      <c r="C10" s="45">
        <f>1/$A$1*'[1]44094418Imp'!$B$247</f>
        <v>3.5320440205825449E-2</v>
      </c>
      <c r="D10" s="10">
        <f>1/$A$1*'[1]44094418Imp'!$C$247</f>
        <v>1.6127281143117376E-2</v>
      </c>
      <c r="E10" s="10">
        <f>1/$A$1*'[1]44094418Imp'!$D$247</f>
        <v>1.5054368352900261E-2</v>
      </c>
      <c r="F10" s="10">
        <f>1/$A$1*'[1]44094418Imp'!$E$247</f>
        <v>1.387957334883907E-2</v>
      </c>
      <c r="G10" s="10">
        <f>1/$A$1*'[1]44094418Imp'!$F$247</f>
        <v>1.5860560800000003E-2</v>
      </c>
      <c r="H10" s="10">
        <f>1/$A$1*'[1]44094418Imp'!$G$247</f>
        <v>1.9397324100000002E-2</v>
      </c>
      <c r="I10" s="10">
        <f>1/$A$1*'[1]44094418Imp'!$H$247</f>
        <v>1.6792951E-2</v>
      </c>
      <c r="J10" s="37">
        <f>1/$A$1*'[1]44094418Imp'!$I$247</f>
        <v>2.4787111536068374E-2</v>
      </c>
      <c r="K10" s="37">
        <f>1/$A$1*'[1]44094418Imp'!$J$247</f>
        <v>5.3155402860000006E-2</v>
      </c>
      <c r="L10" s="10">
        <f>1/$A$1*'[1]44094418Imp'!$K$247</f>
        <v>4.2536520039999998E-2</v>
      </c>
      <c r="M10" s="10">
        <f>1/$A$1*'[1]44094418Imp'!L$247</f>
        <v>9.8127859339999998E-2</v>
      </c>
      <c r="N10" s="10">
        <f>1/$A$1*'[1]44094418Imp'!M$247</f>
        <v>0.17742284490000002</v>
      </c>
      <c r="O10" s="10">
        <f>1/$A$1*'[1]44094418Imp'!N$247</f>
        <v>0.22414003387999995</v>
      </c>
      <c r="P10" s="10">
        <f>1/$A$1*'[1]44094418Imp'!O$247</f>
        <v>0.21018181351999998</v>
      </c>
      <c r="Q10" s="10">
        <f>1/$A$1*'[1]44094418Imp'!P$247</f>
        <v>0.2422437549</v>
      </c>
      <c r="R10" s="10">
        <f>1/$A$1*'[1]44094418Imp'!Q$247</f>
        <v>0.25033745198000001</v>
      </c>
      <c r="S10" s="10">
        <f>1/$A$1*'[1]44094418Imp'!R$247</f>
        <v>0.14249357976000002</v>
      </c>
      <c r="T10" s="10">
        <f>1/$A$1*'[1]44094418Imp'!S$247</f>
        <v>0.17807695094000001</v>
      </c>
      <c r="U10" s="10">
        <f>1/$A$1*'[1]44094418Imp'!T$247</f>
        <v>0.17326990632000003</v>
      </c>
      <c r="V10" s="10">
        <f>1/$A$1*'[1]44094418Imp'!U$247</f>
        <v>0.13608240114444445</v>
      </c>
      <c r="W10" s="10">
        <f>1/$A$1*'[1]44094418Imp'!V$247</f>
        <v>0.11172079184</v>
      </c>
      <c r="X10" s="10">
        <f>1/$A$1*'[1]44094418Imp'!W$247</f>
        <v>8.8222593899999993E-2</v>
      </c>
      <c r="Y10" s="10">
        <f>1/$A$1*'[1]44094418Imp'!X$247</f>
        <v>6.0718503166999997E-3</v>
      </c>
      <c r="Z10" s="10">
        <f>1/$A$1*'[1]44094418Imp'!Y$247</f>
        <v>3.3850175248999999E-3</v>
      </c>
      <c r="AA10" s="10">
        <f>1/$A$1*'[1]44094418Imp'!Z$247</f>
        <v>0</v>
      </c>
      <c r="AB10" s="10">
        <f>1/$A$1*'[1]44094418Imp'!AA$247</f>
        <v>0</v>
      </c>
      <c r="AC10" s="4"/>
      <c r="AD10" s="45">
        <f>1/1000*'[1]44094418Imp'!AB$247</f>
        <v>1.6389731000000001E-2</v>
      </c>
      <c r="AE10" s="10">
        <f>1/1000*'[1]44094418Imp'!AC$247</f>
        <v>7.3247299999999998E-3</v>
      </c>
      <c r="AF10" s="10">
        <f>1/1000*'[1]44094418Imp'!AD$247</f>
        <v>7.1961250000000003E-3</v>
      </c>
      <c r="AG10" s="10">
        <f>1/1000*'[1]44094418Imp'!AE$247</f>
        <v>6.2863549999999995E-3</v>
      </c>
      <c r="AH10" s="10">
        <f>1/1000*'[1]44094418Imp'!AF$247</f>
        <v>8.5209550000000002E-3</v>
      </c>
      <c r="AI10" s="10">
        <f>1/1000*'[1]44094418Imp'!AG$247</f>
        <v>9.3861719999999999E-3</v>
      </c>
      <c r="AJ10" s="10">
        <f>1/1000*'[1]44094418Imp'!AH$247</f>
        <v>9.7568910000000002E-3</v>
      </c>
      <c r="AK10" s="10">
        <f>1/1000*'[1]44094418Imp'!AI$247</f>
        <v>1.4673615000000003E-2</v>
      </c>
      <c r="AL10" s="10">
        <f>1/1000*'[1]44094418Imp'!AJ$247</f>
        <v>3.2455574000000001E-2</v>
      </c>
      <c r="AM10" s="10">
        <f>1/1000*'[1]44094418Imp'!AK$247</f>
        <v>2.8615654999999997E-2</v>
      </c>
      <c r="AN10" s="10">
        <f>1/1000*'[1]44094418Imp'!AL$247</f>
        <v>5.4000353999999993E-2</v>
      </c>
      <c r="AO10" s="10">
        <f>1/1000*'[1]44094418Imp'!AM$247</f>
        <v>5.5102001000000005E-2</v>
      </c>
      <c r="AP10" s="10">
        <f>1/1000*'[1]44094418Imp'!AN$247</f>
        <v>7.0404657999999995E-2</v>
      </c>
      <c r="AQ10" s="10">
        <f>1/1000*'[1]44094418Imp'!AO$247</f>
        <v>6.7305385000000009E-2</v>
      </c>
      <c r="AR10" s="10">
        <f>1/1000*'[1]44094418Imp'!AP$247</f>
        <v>7.2897679999999992E-2</v>
      </c>
      <c r="AS10" s="10">
        <f>1/1000*'[1]44094418Imp'!AQ$247</f>
        <v>7.640405900000001E-2</v>
      </c>
      <c r="AT10" s="10">
        <f>1/1000*'[1]44094418Imp'!AR$247</f>
        <v>5.1029908999999998E-2</v>
      </c>
      <c r="AU10" s="10">
        <f>1/1000*'[1]44094418Imp'!AS$247</f>
        <v>6.5056019999999992E-2</v>
      </c>
      <c r="AV10" s="10">
        <f>1/1000*'[1]44094418Imp'!AT$247</f>
        <v>6.8075872000000009E-2</v>
      </c>
      <c r="AW10" s="10">
        <f>1/1000*'[1]44094418Imp'!AU$247</f>
        <v>5.6499399999999998E-2</v>
      </c>
      <c r="AX10" s="10">
        <f>1/1000*'[1]44094418Imp'!AV$247</f>
        <v>4.6899740999999995E-2</v>
      </c>
      <c r="AY10" s="10">
        <f>1/1000*'[1]44094418Imp'!AW$247</f>
        <v>5.1958035E-2</v>
      </c>
      <c r="AZ10" s="10">
        <f>1/1000*'[1]44094418Imp'!AX$247</f>
        <v>4.4660443309999997E-3</v>
      </c>
      <c r="BA10" s="10">
        <f>1/1000*'[1]44094418Imp'!AY$247</f>
        <v>1.7329340370000003E-3</v>
      </c>
      <c r="BB10" s="10">
        <f>1/1000*'[1]44094418Imp'!AZ$247</f>
        <v>0</v>
      </c>
      <c r="BC10" s="10">
        <f>1/1000*'[1]44094418Imp'!BA$247</f>
        <v>0</v>
      </c>
      <c r="BD10" s="215"/>
    </row>
    <row r="11" spans="1:56" ht="17.149999999999999" customHeight="1">
      <c r="B11" s="9" t="s">
        <v>87</v>
      </c>
      <c r="C11" s="48">
        <f>1/$A$1*'[1]44094418Imp'!$B$269</f>
        <v>8.5285027294117644E-4</v>
      </c>
      <c r="D11" s="25">
        <f>1/$A$1*'[1]44094418Imp'!$C$269</f>
        <v>7.0623097146030442E-4</v>
      </c>
      <c r="E11" s="25">
        <f>1/$A$1*'[1]44094418Imp'!$D$269</f>
        <v>2.2432875492160156E-4</v>
      </c>
      <c r="F11" s="25">
        <f>1/$A$1*'[1]44094418Imp'!$E$269</f>
        <v>7.3058414915843969E-3</v>
      </c>
      <c r="G11" s="25">
        <f>1/$A$1*'[1]44094418Imp'!$F$269</f>
        <v>1.0707582340000001E-2</v>
      </c>
      <c r="H11" s="25">
        <f>1/$A$1*'[1]44094418Imp'!$G$269</f>
        <v>1.3727233660000001E-2</v>
      </c>
      <c r="I11" s="25">
        <f>1/$A$1*'[1]44094418Imp'!$H$269</f>
        <v>1.0045254239999999E-2</v>
      </c>
      <c r="J11" s="43">
        <f>1/$A$1*'[1]44094418Imp'!$I$269</f>
        <v>2.0257209308034187E-2</v>
      </c>
      <c r="K11" s="43">
        <f>1/$A$1*'[1]44094418Imp'!$J$269</f>
        <v>2.5863915559999996E-2</v>
      </c>
      <c r="L11" s="25">
        <f>1/$A$1*'[1]44094418Imp'!$K$269</f>
        <v>9.8503742399999993E-3</v>
      </c>
      <c r="M11" s="25">
        <f>1/$A$1*'[1]44094418Imp'!L$269</f>
        <v>3.0953390579999993E-2</v>
      </c>
      <c r="N11" s="25">
        <f>1/$A$1*'[1]44094418Imp'!M$269</f>
        <v>4.6365073159999992E-2</v>
      </c>
      <c r="O11" s="25">
        <f>1/$A$1*'[1]44094418Imp'!N$269</f>
        <v>6.0041287879999988E-2</v>
      </c>
      <c r="P11" s="25">
        <f>1/$A$1*'[1]44094418Imp'!O$269</f>
        <v>6.2844387200000004E-2</v>
      </c>
      <c r="Q11" s="25">
        <f>1/$A$1*'[1]44094418Imp'!P$269</f>
        <v>6.0638286519999994E-2</v>
      </c>
      <c r="R11" s="25">
        <f>1/$A$1*'[1]44094418Imp'!Q$269</f>
        <v>5.4862090779999997E-2</v>
      </c>
      <c r="S11" s="25">
        <f>1/$A$1*'[1]44094418Imp'!R$269</f>
        <v>4.8574421419999993E-2</v>
      </c>
      <c r="T11" s="25">
        <f>1/$A$1*'[1]44094418Imp'!S$269</f>
        <v>5.820447723999999E-2</v>
      </c>
      <c r="U11" s="25">
        <f>1/$A$1*'[1]44094418Imp'!T$269</f>
        <v>6.5829181739999992E-2</v>
      </c>
      <c r="V11" s="25">
        <f>1/$A$1*'[1]44094418Imp'!U$269</f>
        <v>4.7985895439999982E-2</v>
      </c>
      <c r="W11" s="25">
        <f>1/$A$1*'[1]44094418Imp'!V$269</f>
        <v>3.9958062619999998E-2</v>
      </c>
      <c r="X11" s="25">
        <f>1/$A$1*'[1]44094418Imp'!W$269</f>
        <v>3.427098625999999E-2</v>
      </c>
      <c r="Y11" s="25">
        <f>1/$A$1*'[1]44094418Imp'!X$269</f>
        <v>3.4440907755100003E-2</v>
      </c>
      <c r="Z11" s="25">
        <f>1/$A$1*'[1]44094418Imp'!Y$269</f>
        <v>2.6963745456999998E-2</v>
      </c>
      <c r="AA11" s="25">
        <f>1/$A$1*'[1]44094418Imp'!Z$269</f>
        <v>0</v>
      </c>
      <c r="AB11" s="25">
        <f>1/$A$1*'[1]44094418Imp'!AA$269</f>
        <v>0</v>
      </c>
      <c r="AC11" s="118"/>
      <c r="AD11" s="48">
        <f>1/1000*'[1]44094418Imp'!AB$269</f>
        <v>3.3785E-4</v>
      </c>
      <c r="AE11" s="25">
        <f>1/1000*'[1]44094418Imp'!AC$269</f>
        <v>1.5108499999999999E-4</v>
      </c>
      <c r="AF11" s="25">
        <f>1/1000*'[1]44094418Imp'!AD$269</f>
        <v>1.05673E-4</v>
      </c>
      <c r="AG11" s="25">
        <f>1/1000*'[1]44094418Imp'!AE$269</f>
        <v>3.5952040000000003E-3</v>
      </c>
      <c r="AH11" s="25">
        <f>1/1000*'[1]44094418Imp'!AF$269</f>
        <v>5.6766179999999996E-3</v>
      </c>
      <c r="AI11" s="25">
        <f>1/1000*'[1]44094418Imp'!AG$269</f>
        <v>6.2882199999999997E-3</v>
      </c>
      <c r="AJ11" s="25">
        <f>1/1000*'[1]44094418Imp'!AH$269</f>
        <v>5.3164830000000003E-3</v>
      </c>
      <c r="AK11" s="25">
        <f>1/1000*'[1]44094418Imp'!AI$269</f>
        <v>1.0139166E-2</v>
      </c>
      <c r="AL11" s="25">
        <f>1/1000*'[1]44094418Imp'!AJ$269</f>
        <v>1.5362859E-2</v>
      </c>
      <c r="AM11" s="25">
        <f>1/1000*'[1]44094418Imp'!AK$269</f>
        <v>7.8061280000000016E-3</v>
      </c>
      <c r="AN11" s="25">
        <f>1/1000*'[1]44094418Imp'!AL$269</f>
        <v>1.8087244000000002E-2</v>
      </c>
      <c r="AO11" s="25">
        <f>1/1000*'[1]44094418Imp'!AM$269</f>
        <v>2.5644503000000003E-2</v>
      </c>
      <c r="AP11" s="25">
        <f>1/1000*'[1]44094418Imp'!AN$269</f>
        <v>3.3922891000000004E-2</v>
      </c>
      <c r="AQ11" s="25">
        <f>1/1000*'[1]44094418Imp'!AO$269</f>
        <v>3.3096583000000013E-2</v>
      </c>
      <c r="AR11" s="25">
        <f>1/1000*'[1]44094418Imp'!AP$269</f>
        <v>3.6615324000000005E-2</v>
      </c>
      <c r="AS11" s="25">
        <f>1/1000*'[1]44094418Imp'!AQ$269</f>
        <v>3.2898325999999999E-2</v>
      </c>
      <c r="AT11" s="25">
        <f>1/1000*'[1]44094418Imp'!AR$269</f>
        <v>2.9067586999999999E-2</v>
      </c>
      <c r="AU11" s="25">
        <f>1/1000*'[1]44094418Imp'!AS$269</f>
        <v>2.5583708E-2</v>
      </c>
      <c r="AV11" s="25">
        <f>1/1000*'[1]44094418Imp'!AT$269</f>
        <v>2.8245406999999997E-2</v>
      </c>
      <c r="AW11" s="25">
        <f>1/1000*'[1]44094418Imp'!AU$269</f>
        <v>2.0455209999999998E-2</v>
      </c>
      <c r="AX11" s="25">
        <f>1/1000*'[1]44094418Imp'!AV$269</f>
        <v>1.8412418999999999E-2</v>
      </c>
      <c r="AY11" s="25">
        <f>1/1000*'[1]44094418Imp'!AW$269</f>
        <v>1.9210385000000003E-2</v>
      </c>
      <c r="AZ11" s="25">
        <f>1/1000*'[1]44094418Imp'!AX$269</f>
        <v>2.2873542592000001E-2</v>
      </c>
      <c r="BA11" s="25">
        <f>1/1000*'[1]44094418Imp'!AY$269</f>
        <v>1.4166432768E-2</v>
      </c>
      <c r="BB11" s="25">
        <f>1/1000*'[1]44094418Imp'!AZ$269</f>
        <v>0</v>
      </c>
      <c r="BC11" s="25">
        <f>1/1000*'[1]44094418Imp'!BA$269</f>
        <v>0</v>
      </c>
      <c r="BD11" s="215"/>
    </row>
    <row r="12" spans="1:56">
      <c r="B12" s="5" t="s">
        <v>29</v>
      </c>
      <c r="C12" s="45">
        <f>1/$A$1*'[1]44094418Imp'!$B$46</f>
        <v>0</v>
      </c>
      <c r="D12" s="10">
        <f>1/$A$1*'[1]44094418Imp'!$C$46</f>
        <v>0</v>
      </c>
      <c r="E12" s="10">
        <f>1/$A$1*'[1]44094418Imp'!$D$46</f>
        <v>0</v>
      </c>
      <c r="F12" s="10">
        <f>1/$A$1*'[1]44094418Imp'!$E$46</f>
        <v>5.7094371134878193E-3</v>
      </c>
      <c r="G12" s="10">
        <f>1/$A$1*'[1]44094418Imp'!$F$46</f>
        <v>8.7674113799999995E-3</v>
      </c>
      <c r="H12" s="10">
        <f>1/$A$1*'[1]44094418Imp'!$G$46</f>
        <v>1.1086530840000001E-2</v>
      </c>
      <c r="I12" s="10">
        <f>1/$A$1*'[1]44094418Imp'!$H$46</f>
        <v>7.413560139999999E-3</v>
      </c>
      <c r="J12" s="37">
        <f>1/$A$1*'[1]44094418Imp'!$I$46</f>
        <v>1.4459012336923075E-2</v>
      </c>
      <c r="K12" s="37">
        <f>1/$A$1*'[1]44094418Imp'!$J$46</f>
        <v>2.1360186959999996E-2</v>
      </c>
      <c r="L12" s="10">
        <f>1/$A$1*'[1]44094418Imp'!$K$46</f>
        <v>8.6109928799999996E-3</v>
      </c>
      <c r="M12" s="10">
        <f>1/$A$1*'[1]44094418Imp'!L$46</f>
        <v>2.6483558359999992E-2</v>
      </c>
      <c r="N12" s="10">
        <f>1/$A$1*'[1]44094418Imp'!M$46</f>
        <v>4.1347784659999998E-2</v>
      </c>
      <c r="O12" s="10">
        <f>1/$A$1*'[1]44094418Imp'!N$46</f>
        <v>4.6632327279999997E-2</v>
      </c>
      <c r="P12" s="10">
        <f>1/$A$1*'[1]44094418Imp'!O$46</f>
        <v>5.1388155139999996E-2</v>
      </c>
      <c r="Q12" s="10">
        <f>1/$A$1*'[1]44094418Imp'!P$46</f>
        <v>5.1970842699999999E-2</v>
      </c>
      <c r="R12" s="10">
        <f>1/$A$1*'[1]44094418Imp'!Q$46</f>
        <v>4.6103921919999999E-2</v>
      </c>
      <c r="S12" s="10">
        <f>1/$A$1*'[1]44094418Imp'!R$46</f>
        <v>4.1341589239999997E-2</v>
      </c>
      <c r="T12" s="10">
        <f>1/$A$1*'[1]44094418Imp'!S$46</f>
        <v>5.0214672479999993E-2</v>
      </c>
      <c r="U12" s="10">
        <f>1/$A$1*'[1]44094418Imp'!T$46</f>
        <v>5.923368989999999E-2</v>
      </c>
      <c r="V12" s="10">
        <f>1/$A$1*'[1]44094418Imp'!U$46</f>
        <v>4.5753212119999984E-2</v>
      </c>
      <c r="W12" s="10">
        <f>1/$A$1*'[1]44094418Imp'!V$46</f>
        <v>3.9291285739999994E-2</v>
      </c>
      <c r="X12" s="10">
        <f>1/$A$1*'[1]44094418Imp'!W$46</f>
        <v>3.1068589019999999E-2</v>
      </c>
      <c r="Y12" s="10">
        <f>1/$A$1*'[1]44094418Imp'!X$46</f>
        <v>3.1533590818380003E-2</v>
      </c>
      <c r="Z12" s="10">
        <f>1/$A$1*'[1]44094418Imp'!Y$46</f>
        <v>2.16266835456E-2</v>
      </c>
      <c r="AA12" s="10">
        <f>1/$A$1*'[1]44094418Imp'!Z$46</f>
        <v>0</v>
      </c>
      <c r="AB12" s="10">
        <f>1/$A$1*'[1]44094418Imp'!AA$46</f>
        <v>0</v>
      </c>
      <c r="AC12" s="4"/>
      <c r="AD12" s="45">
        <f>1/1000*'[1]44094418Imp'!AB$46</f>
        <v>0</v>
      </c>
      <c r="AE12" s="10">
        <f>1/1000*'[1]44094418Imp'!AC$46</f>
        <v>0</v>
      </c>
      <c r="AF12" s="10">
        <f>1/1000*'[1]44094418Imp'!AD$46</f>
        <v>0</v>
      </c>
      <c r="AG12" s="10">
        <f>1/1000*'[1]44094418Imp'!AE$46</f>
        <v>2.718916E-3</v>
      </c>
      <c r="AH12" s="10">
        <f>1/1000*'[1]44094418Imp'!AF$46</f>
        <v>4.4666359999999995E-3</v>
      </c>
      <c r="AI12" s="10">
        <f>1/1000*'[1]44094418Imp'!AG$46</f>
        <v>4.9368039999999995E-3</v>
      </c>
      <c r="AJ12" s="10">
        <f>1/1000*'[1]44094418Imp'!AH$46</f>
        <v>3.8062769999999998E-3</v>
      </c>
      <c r="AK12" s="10">
        <f>1/1000*'[1]44094418Imp'!AI$46</f>
        <v>7.0862579999999998E-3</v>
      </c>
      <c r="AL12" s="10">
        <f>1/1000*'[1]44094418Imp'!AJ$46</f>
        <v>1.2419103000000001E-2</v>
      </c>
      <c r="AM12" s="10">
        <f>1/1000*'[1]44094418Imp'!AK$46</f>
        <v>6.730128000000001E-3</v>
      </c>
      <c r="AN12" s="10">
        <f>1/1000*'[1]44094418Imp'!AL$46</f>
        <v>1.5008228000000002E-2</v>
      </c>
      <c r="AO12" s="10">
        <f>1/1000*'[1]44094418Imp'!AM$46</f>
        <v>2.2589198000000001E-2</v>
      </c>
      <c r="AP12" s="10">
        <f>1/1000*'[1]44094418Imp'!AN$46</f>
        <v>2.6046549999999998E-2</v>
      </c>
      <c r="AQ12" s="10">
        <f>1/1000*'[1]44094418Imp'!AO$46</f>
        <v>2.6323229000000004E-2</v>
      </c>
      <c r="AR12" s="10">
        <f>1/1000*'[1]44094418Imp'!AP$46</f>
        <v>3.0530505999999999E-2</v>
      </c>
      <c r="AS12" s="10">
        <f>1/1000*'[1]44094418Imp'!AQ$46</f>
        <v>2.6582999E-2</v>
      </c>
      <c r="AT12" s="10">
        <f>1/1000*'[1]44094418Imp'!AR$46</f>
        <v>2.3356749999999999E-2</v>
      </c>
      <c r="AU12" s="10">
        <f>1/1000*'[1]44094418Imp'!AS$46</f>
        <v>2.1845462999999999E-2</v>
      </c>
      <c r="AV12" s="10">
        <f>1/1000*'[1]44094418Imp'!AT$46</f>
        <v>2.4633879999999997E-2</v>
      </c>
      <c r="AW12" s="10">
        <f>1/1000*'[1]44094418Imp'!AU$46</f>
        <v>1.9047493999999998E-2</v>
      </c>
      <c r="AX12" s="10">
        <f>1/1000*'[1]44094418Imp'!AV$46</f>
        <v>1.7868019000000002E-2</v>
      </c>
      <c r="AY12" s="10">
        <f>1/1000*'[1]44094418Imp'!AW$46</f>
        <v>1.6291656000000002E-2</v>
      </c>
      <c r="AZ12" s="10">
        <f>1/1000*'[1]44094418Imp'!AX$46</f>
        <v>1.9819965265E-2</v>
      </c>
      <c r="BA12" s="10">
        <f>1/1000*'[1]44094418Imp'!AY$46</f>
        <v>1.1390413507E-2</v>
      </c>
      <c r="BB12" s="10">
        <f>1/1000*'[1]44094418Imp'!AZ$46</f>
        <v>0</v>
      </c>
      <c r="BC12" s="10">
        <f>1/1000*'[1]44094418Imp'!BA$46</f>
        <v>0</v>
      </c>
      <c r="BD12" s="215"/>
    </row>
    <row r="13" spans="1:56">
      <c r="B13" s="8" t="s">
        <v>19</v>
      </c>
      <c r="C13" s="46">
        <f t="shared" ref="C13:M13" si="3">SUM(C11:C11)-SUM(C12:C12)</f>
        <v>8.5285027294117644E-4</v>
      </c>
      <c r="D13" s="38">
        <f t="shared" si="3"/>
        <v>7.0623097146030442E-4</v>
      </c>
      <c r="E13" s="38">
        <f t="shared" si="3"/>
        <v>2.2432875492160156E-4</v>
      </c>
      <c r="F13" s="38">
        <f t="shared" si="3"/>
        <v>1.5964043780965775E-3</v>
      </c>
      <c r="G13" s="38">
        <f t="shared" si="3"/>
        <v>1.9401709600000011E-3</v>
      </c>
      <c r="H13" s="38">
        <f t="shared" si="3"/>
        <v>2.6407028200000002E-3</v>
      </c>
      <c r="I13" s="38">
        <f t="shared" si="3"/>
        <v>2.6316941E-3</v>
      </c>
      <c r="J13" s="39">
        <f t="shared" si="3"/>
        <v>5.7981969711111119E-3</v>
      </c>
      <c r="K13" s="39">
        <f t="shared" si="3"/>
        <v>4.5037285999999996E-3</v>
      </c>
      <c r="L13" s="38">
        <f t="shared" si="3"/>
        <v>1.2393813599999998E-3</v>
      </c>
      <c r="M13" s="38">
        <f t="shared" si="3"/>
        <v>4.4698322200000008E-3</v>
      </c>
      <c r="N13" s="38">
        <f>SUM(N11:N11)-SUM(N12:N12)</f>
        <v>5.0172884999999945E-3</v>
      </c>
      <c r="O13" s="38">
        <f t="shared" ref="O13:AB13" si="4">SUM(O11:O11)-SUM(O12:O12)</f>
        <v>1.3408960599999992E-2</v>
      </c>
      <c r="P13" s="38">
        <f t="shared" si="4"/>
        <v>1.1456232060000009E-2</v>
      </c>
      <c r="Q13" s="38">
        <f t="shared" si="4"/>
        <v>8.6674438199999954E-3</v>
      </c>
      <c r="R13" s="38">
        <f t="shared" si="4"/>
        <v>8.7581688599999985E-3</v>
      </c>
      <c r="S13" s="38">
        <f t="shared" si="4"/>
        <v>7.2328321799999956E-3</v>
      </c>
      <c r="T13" s="38">
        <f t="shared" si="4"/>
        <v>7.9898047599999966E-3</v>
      </c>
      <c r="U13" s="38">
        <f t="shared" si="4"/>
        <v>6.595491840000002E-3</v>
      </c>
      <c r="V13" s="38">
        <f t="shared" si="4"/>
        <v>2.2326833199999979E-3</v>
      </c>
      <c r="W13" s="38">
        <f t="shared" si="4"/>
        <v>6.6677688000000429E-4</v>
      </c>
      <c r="X13" s="38">
        <f t="shared" si="4"/>
        <v>3.2023972399999913E-3</v>
      </c>
      <c r="Y13" s="38">
        <f t="shared" si="4"/>
        <v>2.9073169367200002E-3</v>
      </c>
      <c r="Z13" s="38">
        <f t="shared" si="4"/>
        <v>5.3370619113999977E-3</v>
      </c>
      <c r="AA13" s="38">
        <f t="shared" si="4"/>
        <v>0</v>
      </c>
      <c r="AB13" s="38">
        <f t="shared" si="4"/>
        <v>0</v>
      </c>
      <c r="AC13" s="4"/>
      <c r="AD13" s="47">
        <f t="shared" ref="AD13:BC13" si="5">SUM(AD11:AD11)-SUM(AD12:AD12)</f>
        <v>3.3785E-4</v>
      </c>
      <c r="AE13" s="40">
        <f t="shared" si="5"/>
        <v>1.5108499999999999E-4</v>
      </c>
      <c r="AF13" s="40">
        <f t="shared" si="5"/>
        <v>1.05673E-4</v>
      </c>
      <c r="AG13" s="40">
        <f t="shared" si="5"/>
        <v>8.7628800000000024E-4</v>
      </c>
      <c r="AH13" s="40">
        <f t="shared" si="5"/>
        <v>1.2099820000000001E-3</v>
      </c>
      <c r="AI13" s="40">
        <f t="shared" si="5"/>
        <v>1.3514160000000002E-3</v>
      </c>
      <c r="AJ13" s="40">
        <f t="shared" si="5"/>
        <v>1.5102060000000005E-3</v>
      </c>
      <c r="AK13" s="40">
        <f t="shared" si="5"/>
        <v>3.052908E-3</v>
      </c>
      <c r="AL13" s="40">
        <f t="shared" si="5"/>
        <v>2.9437559999999988E-3</v>
      </c>
      <c r="AM13" s="40">
        <f t="shared" si="5"/>
        <v>1.0760000000000006E-3</v>
      </c>
      <c r="AN13" s="40">
        <f t="shared" si="5"/>
        <v>3.0790160000000004E-3</v>
      </c>
      <c r="AO13" s="40">
        <f t="shared" si="5"/>
        <v>3.0553050000000012E-3</v>
      </c>
      <c r="AP13" s="40">
        <f t="shared" si="5"/>
        <v>7.8763410000000054E-3</v>
      </c>
      <c r="AQ13" s="40">
        <f t="shared" si="5"/>
        <v>6.7733540000000092E-3</v>
      </c>
      <c r="AR13" s="40">
        <f t="shared" si="5"/>
        <v>6.0848180000000057E-3</v>
      </c>
      <c r="AS13" s="40">
        <f t="shared" si="5"/>
        <v>6.3153269999999991E-3</v>
      </c>
      <c r="AT13" s="40">
        <f t="shared" si="5"/>
        <v>5.7108369999999999E-3</v>
      </c>
      <c r="AU13" s="40">
        <f t="shared" si="5"/>
        <v>3.7382450000000012E-3</v>
      </c>
      <c r="AV13" s="40">
        <f t="shared" si="5"/>
        <v>3.6115269999999998E-3</v>
      </c>
      <c r="AW13" s="40">
        <f t="shared" si="5"/>
        <v>1.4077159999999998E-3</v>
      </c>
      <c r="AX13" s="40">
        <f t="shared" si="5"/>
        <v>5.4439999999999697E-4</v>
      </c>
      <c r="AY13" s="40">
        <f t="shared" si="5"/>
        <v>2.9187290000000018E-3</v>
      </c>
      <c r="AZ13" s="40">
        <f t="shared" si="5"/>
        <v>3.0535773270000018E-3</v>
      </c>
      <c r="BA13" s="40">
        <f t="shared" si="5"/>
        <v>2.7760192610000005E-3</v>
      </c>
      <c r="BB13" s="40">
        <f t="shared" si="5"/>
        <v>0</v>
      </c>
      <c r="BC13" s="40">
        <f t="shared" si="5"/>
        <v>0</v>
      </c>
      <c r="BD13" s="215"/>
    </row>
    <row r="14" spans="1:56" ht="17.149999999999999" customHeight="1">
      <c r="B14" s="14" t="s">
        <v>97</v>
      </c>
      <c r="C14" s="28">
        <f>1/$A$1*'[1]44094418Imp'!$B$267</f>
        <v>0.19186972235210953</v>
      </c>
      <c r="D14" s="30">
        <f>1/$A$1*'[1]44094418Imp'!$C$267</f>
        <v>0.10381043588836435</v>
      </c>
      <c r="E14" s="30">
        <f>1/$A$1*'[1]44094418Imp'!$D$267</f>
        <v>0.14009176818558283</v>
      </c>
      <c r="F14" s="30">
        <f>1/$A$1*'[1]44094418Imp'!$E$267</f>
        <v>0.18455055951384322</v>
      </c>
      <c r="G14" s="30">
        <f>1/$A$1*'[1]44094418Imp'!$F$267</f>
        <v>0.22047762800000001</v>
      </c>
      <c r="H14" s="30">
        <f>1/$A$1*'[1]44094418Imp'!$G$267</f>
        <v>0.26640565882</v>
      </c>
      <c r="I14" s="30">
        <f>1/$A$1*'[1]44094418Imp'!$H$267</f>
        <v>0.27129540298000004</v>
      </c>
      <c r="J14" s="34">
        <f>1/$A$1*'[1]44094418Imp'!$I$267</f>
        <v>0.34527145491803413</v>
      </c>
      <c r="K14" s="34">
        <f>1/$A$1*'[1]44094418Imp'!$J$267</f>
        <v>0.28456184176000004</v>
      </c>
      <c r="L14" s="30">
        <f>1/$A$1*'[1]44094418Imp'!$K$267</f>
        <v>0.25339055265999999</v>
      </c>
      <c r="M14" s="30">
        <f>1/$A$1*'[1]44094418Imp'!L$267</f>
        <v>0.34464953949999994</v>
      </c>
      <c r="N14" s="30">
        <f>1/$A$1*'[1]44094418Imp'!M$267</f>
        <v>0.46058247759999993</v>
      </c>
      <c r="O14" s="30">
        <f>1/$A$1*'[1]44094418Imp'!N$267</f>
        <v>0.43363278546</v>
      </c>
      <c r="P14" s="30">
        <f>1/$A$1*'[1]44094418Imp'!O$267</f>
        <v>0.4443486244399999</v>
      </c>
      <c r="Q14" s="30">
        <f>1/$A$1*'[1]44094418Imp'!P$267</f>
        <v>0.55840886540000001</v>
      </c>
      <c r="R14" s="30">
        <f>1/$A$1*'[1]44094418Imp'!Q$267</f>
        <v>0.59359985411999994</v>
      </c>
      <c r="S14" s="30">
        <f>1/$A$1*'[1]44094418Imp'!R$267</f>
        <v>0.63097211184000002</v>
      </c>
      <c r="T14" s="30">
        <f>1/$A$1*'[1]44094418Imp'!S$267</f>
        <v>0.65197387284666664</v>
      </c>
      <c r="U14" s="30">
        <f>1/$A$1*'[1]44094418Imp'!T$267</f>
        <v>0.68238553907999999</v>
      </c>
      <c r="V14" s="30">
        <f>1/$A$1*'[1]44094418Imp'!U$267</f>
        <v>0.60354898788444444</v>
      </c>
      <c r="W14" s="30">
        <f>1/$A$1*'[1]44094418Imp'!V$267</f>
        <v>0.64394295657999989</v>
      </c>
      <c r="X14" s="30">
        <f>1/$A$1*'[1]44094418Imp'!W$267</f>
        <v>0.78346290631636339</v>
      </c>
      <c r="Y14" s="30">
        <f>1/$A$1*'[1]44094418Imp'!X$267</f>
        <v>0.55856880770221984</v>
      </c>
      <c r="Z14" s="30">
        <f>1/$A$1*'[1]44094418Imp'!Y$267</f>
        <v>0.55121880367409992</v>
      </c>
      <c r="AA14" s="30">
        <f>1/$A$1*'[1]44094418Imp'!Z$267</f>
        <v>0</v>
      </c>
      <c r="AB14" s="30">
        <f>1/$A$1*'[1]44094418Imp'!AA$267</f>
        <v>0</v>
      </c>
      <c r="AC14" s="13"/>
      <c r="AD14" s="28">
        <f>1/1000*'[1]44094418Imp'!AB$267</f>
        <v>8.4658205999999986E-2</v>
      </c>
      <c r="AE14" s="30">
        <f>1/1000*'[1]44094418Imp'!AC$267</f>
        <v>5.6245371000000002E-2</v>
      </c>
      <c r="AF14" s="30">
        <f>1/1000*'[1]44094418Imp'!AD$267</f>
        <v>7.9275166999999994E-2</v>
      </c>
      <c r="AG14" s="30">
        <f>1/1000*'[1]44094418Imp'!AE$267</f>
        <v>0.10481001499999996</v>
      </c>
      <c r="AH14" s="30">
        <f>1/1000*'[1]44094418Imp'!AF$267</f>
        <v>0.14179598699999998</v>
      </c>
      <c r="AI14" s="30">
        <f>1/1000*'[1]44094418Imp'!AG$267</f>
        <v>0.14996404699999996</v>
      </c>
      <c r="AJ14" s="30">
        <f>1/1000*'[1]44094418Imp'!AH$267</f>
        <v>0.17411807900000001</v>
      </c>
      <c r="AK14" s="30">
        <f>1/1000*'[1]44094418Imp'!AI$267</f>
        <v>0.23500768699999997</v>
      </c>
      <c r="AL14" s="30">
        <f>1/1000*'[1]44094418Imp'!AJ$267</f>
        <v>0.21905165499999996</v>
      </c>
      <c r="AM14" s="30">
        <f>1/1000*'[1]44094418Imp'!AK$267</f>
        <v>0.22437349899999992</v>
      </c>
      <c r="AN14" s="30">
        <f>1/1000*'[1]44094418Imp'!AL$267</f>
        <v>0.2564471439999999</v>
      </c>
      <c r="AO14" s="30">
        <f>1/1000*'[1]44094418Imp'!AM$267</f>
        <v>0.307310209</v>
      </c>
      <c r="AP14" s="30">
        <f>1/1000*'[1]44094418Imp'!AN$267</f>
        <v>0.31789199299999998</v>
      </c>
      <c r="AQ14" s="30">
        <f>1/1000*'[1]44094418Imp'!AO$267</f>
        <v>0.29721806200000001</v>
      </c>
      <c r="AR14" s="30">
        <f>1/1000*'[1]44094418Imp'!AP$267</f>
        <v>0.38015441899999997</v>
      </c>
      <c r="AS14" s="30">
        <f>1/1000*'[1]44094418Imp'!AQ$267</f>
        <v>0.38026473</v>
      </c>
      <c r="AT14" s="30">
        <f>1/1000*'[1]44094418Imp'!AR$267</f>
        <v>0.37038024600000002</v>
      </c>
      <c r="AU14" s="30">
        <f>1/1000*'[1]44094418Imp'!AS$267</f>
        <v>0.41259362900000002</v>
      </c>
      <c r="AV14" s="30">
        <f>1/1000*'[1]44094418Imp'!AT$267</f>
        <v>0.43666203800000009</v>
      </c>
      <c r="AW14" s="30">
        <f>1/1000*'[1]44094418Imp'!AU$267</f>
        <v>0.36299746800000005</v>
      </c>
      <c r="AX14" s="30">
        <f>1/1000*'[1]44094418Imp'!AV$267</f>
        <v>0.39266147800000006</v>
      </c>
      <c r="AY14" s="30">
        <f>1/1000*'[1]44094418Imp'!AW$267</f>
        <v>0.5176258869999999</v>
      </c>
      <c r="AZ14" s="30">
        <f>1/1000*'[1]44094418Imp'!AX$267</f>
        <v>0.45037542303099998</v>
      </c>
      <c r="BA14" s="30">
        <f>1/1000*'[1]44094418Imp'!AY$267</f>
        <v>0.30840147977899995</v>
      </c>
      <c r="BB14" s="30">
        <f>1/1000*'[1]44094418Imp'!AZ$267</f>
        <v>0</v>
      </c>
      <c r="BC14" s="30">
        <f>1/1000*'[1]44094418Imp'!BA$267</f>
        <v>0</v>
      </c>
      <c r="BD14" s="215"/>
    </row>
    <row r="15" spans="1:56">
      <c r="B15" s="50" t="s">
        <v>38</v>
      </c>
      <c r="C15" s="11">
        <f>1/$A$1*(SUM('[1]44094418Imp'!$B$47:$B$47)+SUM('[1]44094418Imp'!$B$105:$B$105))</f>
        <v>7.5495463757027283E-3</v>
      </c>
      <c r="D15" s="22">
        <f>1/$A$1*(SUM('[1]44094418Imp'!$C$47:$C$47)+SUM('[1]44094418Imp'!$C$105:$C$105))</f>
        <v>8.0723342737268351E-3</v>
      </c>
      <c r="E15" s="22">
        <f>1/$A$1*(SUM('[1]44094418Imp'!$D$47:$D$47)+SUM('[1]44094418Imp'!$D$105:$D$105))</f>
        <v>2.7105310802697787E-2</v>
      </c>
      <c r="F15" s="22">
        <f>1/$A$1*(SUM('[1]44094418Imp'!$E$47:$E$47)+SUM('[1]44094418Imp'!$E$105:$E$105))</f>
        <v>2.2186362838658071E-2</v>
      </c>
      <c r="G15" s="22">
        <f>1/$A$1*(SUM('[1]44094418Imp'!$F$47:$F$47)+SUM('[1]44094418Imp'!$F$105:$F$105))</f>
        <v>3.5687457679999993E-2</v>
      </c>
      <c r="H15" s="22">
        <f>1/$A$1*(SUM('[1]44094418Imp'!$G$47:$G$47)+SUM('[1]44094418Imp'!$G$105:$G$105))</f>
        <v>4.1001911160000001E-2</v>
      </c>
      <c r="I15" s="22">
        <f>1/$A$1*(SUM('[1]44094418Imp'!$H$47:$H$47)+SUM('[1]44094418Imp'!$H$105:$H$105))</f>
        <v>5.6293938259999989E-2</v>
      </c>
      <c r="J15" s="87">
        <f>1/$A$1*(SUM('[1]44094418Imp'!$I$47:$I$47)+SUM('[1]44094418Imp'!$I$105:$I$105))</f>
        <v>7.1913280013931616E-2</v>
      </c>
      <c r="K15" s="91">
        <f>1/$A$1*(SUM('[1]44094418Imp'!$J$47:$J$47)+SUM('[1]44094418Imp'!$J$105:$J$105))</f>
        <v>6.5624129760000011E-2</v>
      </c>
      <c r="L15" s="12">
        <f>1/$A$1*(SUM('[1]44094418Imp'!$K$47:$K$47)+SUM('[1]44094418Imp'!$K$105:$K$105))</f>
        <v>5.5243477659999998E-2</v>
      </c>
      <c r="M15" s="12">
        <f>1/$A$1*(SUM('[1]44094418Imp'!L$47:L$47)+SUM('[1]44094418Imp'!L$105:L$105))</f>
        <v>8.727036262E-2</v>
      </c>
      <c r="N15" s="12">
        <f>1/$A$1*(SUM('[1]44094418Imp'!M$47:M$47)+SUM('[1]44094418Imp'!M$105:M$105))</f>
        <v>0.11089435531999998</v>
      </c>
      <c r="O15" s="12">
        <f>1/$A$1*(SUM('[1]44094418Imp'!N$47:N$47)+SUM('[1]44094418Imp'!N$105:N$105))</f>
        <v>0.11411830402000001</v>
      </c>
      <c r="P15" s="12">
        <f>1/$A$1*(SUM('[1]44094418Imp'!O$47:O$47)+SUM('[1]44094418Imp'!O$105:O$105))</f>
        <v>0.13346012665999998</v>
      </c>
      <c r="Q15" s="12">
        <f>1/$A$1*(SUM('[1]44094418Imp'!P$47:P$47)+SUM('[1]44094418Imp'!P$105:P$105))</f>
        <v>0.18343208029999999</v>
      </c>
      <c r="R15" s="12">
        <f>1/$A$1*(SUM('[1]44094418Imp'!Q$47:Q$47)+SUM('[1]44094418Imp'!Q$105:Q$105))</f>
        <v>0.22215607049999997</v>
      </c>
      <c r="S15" s="12">
        <f>1/$A$1*(SUM('[1]44094418Imp'!R$47:R$47)+SUM('[1]44094418Imp'!R$105:R$105))</f>
        <v>0.21723116001999998</v>
      </c>
      <c r="T15" s="12">
        <f>1/$A$1*(SUM('[1]44094418Imp'!S$47:S$47)+SUM('[1]44094418Imp'!S$105:S$105))</f>
        <v>0.27994656115999994</v>
      </c>
      <c r="U15" s="12">
        <f>1/$A$1*(SUM('[1]44094418Imp'!T$47:T$47)+SUM('[1]44094418Imp'!T$105:T$105))</f>
        <v>0.30369843573999999</v>
      </c>
      <c r="V15" s="12">
        <f>1/$A$1*(SUM('[1]44094418Imp'!U$47:U$47)+SUM('[1]44094418Imp'!U$105:U$105))</f>
        <v>0.27351351666444446</v>
      </c>
      <c r="W15" s="12">
        <f>1/$A$1*(SUM('[1]44094418Imp'!V$47:V$47)+SUM('[1]44094418Imp'!V$105:V$105))</f>
        <v>0.27790888719999995</v>
      </c>
      <c r="X15" s="12">
        <f>1/$A$1*(SUM('[1]44094418Imp'!W$47:W$47)+SUM('[1]44094418Imp'!W$105:W$105))</f>
        <v>0.42541465855636357</v>
      </c>
      <c r="Y15" s="12">
        <f>1/$A$1*(SUM('[1]44094418Imp'!X$47:X$47)+SUM('[1]44094418Imp'!X$105:X$105))</f>
        <v>0.29510856738244001</v>
      </c>
      <c r="Z15" s="12">
        <f>1/$A$1*(SUM('[1]44094418Imp'!Y$47:Y$47)+SUM('[1]44094418Imp'!Y$105:Y$105))</f>
        <v>0.25914804145173997</v>
      </c>
      <c r="AA15" s="12">
        <f>1/$A$1*(SUM('[1]44094418Imp'!Z$47:Z$47)+SUM('[1]44094418Imp'!Z$105:Z$105))</f>
        <v>0</v>
      </c>
      <c r="AB15" s="12">
        <f>1/$A$1*(SUM('[1]44094418Imp'!AA$47:AA$47)+SUM('[1]44094418Imp'!AA$105:AA$105))</f>
        <v>0</v>
      </c>
      <c r="AC15" s="35"/>
      <c r="AD15" s="22">
        <f>1/1000*(SUM('[1]44094418Imp'!AB$47:AB$47)+SUM('[1]44094418Imp'!AB$105:AB$105))</f>
        <v>2.7641380000000002E-3</v>
      </c>
      <c r="AE15" s="22">
        <f>1/1000*(SUM('[1]44094418Imp'!AC$47:AC$47)+SUM('[1]44094418Imp'!AC$105:AC$105))</f>
        <v>2.9398139999999998E-3</v>
      </c>
      <c r="AF15" s="22">
        <f>1/1000*(SUM('[1]44094418Imp'!AD$47:AD$47)+SUM('[1]44094418Imp'!AD$105:AD$105))</f>
        <v>7.0848940000000004E-3</v>
      </c>
      <c r="AG15" s="22">
        <f>1/1000*(SUM('[1]44094418Imp'!AE$47:AE$47)+SUM('[1]44094418Imp'!AE$105:AE$105))</f>
        <v>1.0922394E-2</v>
      </c>
      <c r="AH15" s="22">
        <f>1/1000*(SUM('[1]44094418Imp'!AF$47:AF$47)+SUM('[1]44094418Imp'!AF$105:AF$105))</f>
        <v>2.0710742000000001E-2</v>
      </c>
      <c r="AI15" s="22">
        <f>1/1000*(SUM('[1]44094418Imp'!AG$47:AG$47)+SUM('[1]44094418Imp'!AG$105:AG$105))</f>
        <v>2.2931420999999997E-2</v>
      </c>
      <c r="AJ15" s="22">
        <f>1/1000*(SUM('[1]44094418Imp'!AH$47:AH$47)+SUM('[1]44094418Imp'!AH$105:AH$105))</f>
        <v>3.4044192999999993E-2</v>
      </c>
      <c r="AK15" s="22">
        <f>1/1000*(SUM('[1]44094418Imp'!AI$47:AI$47)+SUM('[1]44094418Imp'!AI$105:AI$105))</f>
        <v>4.5086458999999995E-2</v>
      </c>
      <c r="AL15" s="22">
        <f>1/1000*(SUM('[1]44094418Imp'!AJ$47:AJ$47)+SUM('[1]44094418Imp'!AJ$105:AJ$105))</f>
        <v>4.5562351999999993E-2</v>
      </c>
      <c r="AM15" s="22">
        <f>1/1000*(SUM('[1]44094418Imp'!AK$47:AK$47)+SUM('[1]44094418Imp'!AK$105:AK$105))</f>
        <v>4.2488330999999997E-2</v>
      </c>
      <c r="AN15" s="22">
        <f>1/1000*(SUM('[1]44094418Imp'!AL$47:AL$47)+SUM('[1]44094418Imp'!AL$105:AL$105))</f>
        <v>5.7433204999999994E-2</v>
      </c>
      <c r="AO15" s="22">
        <f>1/1000*(SUM('[1]44094418Imp'!AM$47:AM$47)+SUM('[1]44094418Imp'!AM$105:AM$105))</f>
        <v>7.1120629000000005E-2</v>
      </c>
      <c r="AP15" s="22">
        <f>1/1000*(SUM('[1]44094418Imp'!AN$47:AN$47)+SUM('[1]44094418Imp'!AN$105:AN$105))</f>
        <v>7.8638487999999993E-2</v>
      </c>
      <c r="AQ15" s="22">
        <f>1/1000*(SUM('[1]44094418Imp'!AO$47:AO$47)+SUM('[1]44094418Imp'!AO$105:AO$105))</f>
        <v>8.7598972999999997E-2</v>
      </c>
      <c r="AR15" s="22">
        <f>1/1000*(SUM('[1]44094418Imp'!AP$47:AP$47)+SUM('[1]44094418Imp'!AP$105:AP$105))</f>
        <v>0.11591960599999998</v>
      </c>
      <c r="AS15" s="22">
        <f>1/1000*(SUM('[1]44094418Imp'!AQ$47:AQ$47)+SUM('[1]44094418Imp'!AQ$105:AQ$105))</f>
        <v>0.137967544</v>
      </c>
      <c r="AT15" s="22">
        <f>1/1000*(SUM('[1]44094418Imp'!AR$47:AR$47)+SUM('[1]44094418Imp'!AR$105:AR$105))</f>
        <v>0.136574792</v>
      </c>
      <c r="AU15" s="22">
        <f>1/1000*(SUM('[1]44094418Imp'!AS$47:AS$47)+SUM('[1]44094418Imp'!AS$105:AS$105))</f>
        <v>0.155611216</v>
      </c>
      <c r="AV15" s="22">
        <f>1/1000*(SUM('[1]44094418Imp'!AT$47:AT$47)+SUM('[1]44094418Imp'!AT$105:AT$105))</f>
        <v>0.161640857</v>
      </c>
      <c r="AW15" s="22">
        <f>1/1000*(SUM('[1]44094418Imp'!AU$47:AU$47)+SUM('[1]44094418Imp'!AU$105:AU$105))</f>
        <v>0.13923785599999997</v>
      </c>
      <c r="AX15" s="22">
        <f>1/1000*(SUM('[1]44094418Imp'!AV$47:AV$47)+SUM('[1]44094418Imp'!AV$105:AV$105))</f>
        <v>0.15050505399999997</v>
      </c>
      <c r="AY15" s="22">
        <f>1/1000*(SUM('[1]44094418Imp'!AW$47:AW$47)+SUM('[1]44094418Imp'!AW$105:AW$105))</f>
        <v>0.24815999599999999</v>
      </c>
      <c r="AZ15" s="22">
        <f>1/1000*(SUM('[1]44094418Imp'!AX$47:AX$47)+SUM('[1]44094418Imp'!AX$105:AX$105))</f>
        <v>0.20458358880199998</v>
      </c>
      <c r="BA15" s="22">
        <f>1/1000*(SUM('[1]44094418Imp'!AY$47:AY$47)+SUM('[1]44094418Imp'!AY$105:AY$105))</f>
        <v>0.14018505415899998</v>
      </c>
      <c r="BB15" s="22">
        <f>1/1000*(SUM('[1]44094418Imp'!AZ$47:AZ$47)+SUM('[1]44094418Imp'!AZ$105:AZ$105))</f>
        <v>0</v>
      </c>
      <c r="BC15" s="22">
        <f>1/1000*(SUM('[1]44094418Imp'!BA$47:BA$47)+SUM('[1]44094418Imp'!BA$105:BA$105))</f>
        <v>0</v>
      </c>
      <c r="BD15" s="215"/>
    </row>
    <row r="16" spans="1:56">
      <c r="B16" s="5" t="s">
        <v>22</v>
      </c>
      <c r="C16" s="45">
        <f>1/$A$1*'[1]44094418Imp'!$B$109</f>
        <v>6.6053629691676941E-2</v>
      </c>
      <c r="D16" s="10">
        <f>1/$A$1*'[1]44094418Imp'!$C$109</f>
        <v>3.470194044093515E-2</v>
      </c>
      <c r="E16" s="10">
        <f>1/$A$1*'[1]44094418Imp'!$D$109</f>
        <v>5.0312604201041486E-2</v>
      </c>
      <c r="F16" s="10">
        <f>1/$A$1*'[1]44094418Imp'!$E$109</f>
        <v>7.785152995516248E-2</v>
      </c>
      <c r="G16" s="10">
        <f>1/$A$1*'[1]44094418Imp'!$F$109</f>
        <v>9.1025754259999994E-2</v>
      </c>
      <c r="H16" s="10">
        <f>1/$A$1*'[1]44094418Imp'!$G$109</f>
        <v>0.12315884923999999</v>
      </c>
      <c r="I16" s="10">
        <f>1/$A$1*'[1]44094418Imp'!$H$109</f>
        <v>0.12163199971999999</v>
      </c>
      <c r="J16" s="37">
        <f>1/$A$1*'[1]44094418Imp'!$I$109</f>
        <v>0.16051846384145296</v>
      </c>
      <c r="K16" s="37">
        <f>1/$A$1*'[1]44094418Imp'!$J$109</f>
        <v>0.12502180571999999</v>
      </c>
      <c r="L16" s="10">
        <f>1/$A$1*'[1]44094418Imp'!$K$109</f>
        <v>0.12137466459999999</v>
      </c>
      <c r="M16" s="10">
        <f>1/$A$1*'[1]44094418Imp'!L$109</f>
        <v>0.14907252737999999</v>
      </c>
      <c r="N16" s="10">
        <f>1/$A$1*'[1]44094418Imp'!M$109</f>
        <v>0.21032003117999998</v>
      </c>
      <c r="O16" s="10">
        <f>1/$A$1*'[1]44094418Imp'!N$109</f>
        <v>0.19690415065999997</v>
      </c>
      <c r="P16" s="10">
        <f>1/$A$1*'[1]44094418Imp'!O$109</f>
        <v>0.20637642969999997</v>
      </c>
      <c r="Q16" s="10">
        <f>1/$A$1*'[1]44094418Imp'!P$109</f>
        <v>0.25701751499999997</v>
      </c>
      <c r="R16" s="10">
        <f>1/$A$1*'[1]44094418Imp'!Q$109</f>
        <v>0.23856953120000002</v>
      </c>
      <c r="S16" s="10">
        <f>1/$A$1*'[1]44094418Imp'!R$109</f>
        <v>0.26102833553999999</v>
      </c>
      <c r="T16" s="10">
        <f>1/$A$1*'[1]44094418Imp'!S$109</f>
        <v>0.26144670560666661</v>
      </c>
      <c r="U16" s="10">
        <f>1/$A$1*'[1]44094418Imp'!T$109</f>
        <v>0.26094376881999998</v>
      </c>
      <c r="V16" s="10">
        <f>1/$A$1*'[1]44094418Imp'!U$109</f>
        <v>0.22514622353999997</v>
      </c>
      <c r="W16" s="10">
        <f>1/$A$1*'[1]44094418Imp'!V$109</f>
        <v>0.26961667697999997</v>
      </c>
      <c r="X16" s="10">
        <f>1/$A$1*'[1]44094418Imp'!W$109</f>
        <v>0.25766777105999994</v>
      </c>
      <c r="Y16" s="10">
        <f>1/$A$1*'[1]44094418Imp'!X$109</f>
        <v>0.18160317034145998</v>
      </c>
      <c r="Z16" s="10">
        <f>1/$A$1*'[1]44094418Imp'!Y$109</f>
        <v>0.20807766937985997</v>
      </c>
      <c r="AA16" s="10">
        <f>1/$A$1*'[1]44094418Imp'!Z$109</f>
        <v>0</v>
      </c>
      <c r="AB16" s="10">
        <f>1/$A$1*'[1]44094418Imp'!AA$109</f>
        <v>0</v>
      </c>
      <c r="AC16" s="4"/>
      <c r="AD16" s="45">
        <f>1/1000*'[1]44094418Imp'!AB$109</f>
        <v>3.1030107000000001E-2</v>
      </c>
      <c r="AE16" s="10">
        <f>1/1000*'[1]44094418Imp'!AC$109</f>
        <v>2.1775504000000001E-2</v>
      </c>
      <c r="AF16" s="10">
        <f>1/1000*'[1]44094418Imp'!AD$109</f>
        <v>3.2517253999999995E-2</v>
      </c>
      <c r="AG16" s="10">
        <f>1/1000*'[1]44094418Imp'!AE$109</f>
        <v>4.5481446000000002E-2</v>
      </c>
      <c r="AH16" s="10">
        <f>1/1000*'[1]44094418Imp'!AF$109</f>
        <v>6.0206203000000007E-2</v>
      </c>
      <c r="AI16" s="10">
        <f>1/1000*'[1]44094418Imp'!AG$109</f>
        <v>6.9679421999999991E-2</v>
      </c>
      <c r="AJ16" s="10">
        <f>1/1000*'[1]44094418Imp'!AH$109</f>
        <v>7.9465599999999997E-2</v>
      </c>
      <c r="AK16" s="10">
        <f>1/1000*'[1]44094418Imp'!AI$109</f>
        <v>0.11188915100000001</v>
      </c>
      <c r="AL16" s="10">
        <f>1/1000*'[1]44094418Imp'!AJ$109</f>
        <v>0.10027649899999999</v>
      </c>
      <c r="AM16" s="10">
        <f>1/1000*'[1]44094418Imp'!AK$109</f>
        <v>0.11352817999999999</v>
      </c>
      <c r="AN16" s="10">
        <f>1/1000*'[1]44094418Imp'!AL$109</f>
        <v>0.11786118199999998</v>
      </c>
      <c r="AO16" s="10">
        <f>1/1000*'[1]44094418Imp'!AM$109</f>
        <v>0.148425262</v>
      </c>
      <c r="AP16" s="10">
        <f>1/1000*'[1]44094418Imp'!AN$109</f>
        <v>0.16653489199999999</v>
      </c>
      <c r="AQ16" s="10">
        <f>1/1000*'[1]44094418Imp'!AO$109</f>
        <v>0.14641323899999997</v>
      </c>
      <c r="AR16" s="10">
        <f>1/1000*'[1]44094418Imp'!AP$109</f>
        <v>0.19572375</v>
      </c>
      <c r="AS16" s="10">
        <f>1/1000*'[1]44094418Imp'!AQ$109</f>
        <v>0.168662849</v>
      </c>
      <c r="AT16" s="10">
        <f>1/1000*'[1]44094418Imp'!AR$109</f>
        <v>0.153729703</v>
      </c>
      <c r="AU16" s="10">
        <f>1/1000*'[1]44094418Imp'!AS$109</f>
        <v>0.17483794</v>
      </c>
      <c r="AV16" s="10">
        <f>1/1000*'[1]44094418Imp'!AT$109</f>
        <v>0.18542934800000002</v>
      </c>
      <c r="AW16" s="10">
        <f>1/1000*'[1]44094418Imp'!AU$109</f>
        <v>0.144709427</v>
      </c>
      <c r="AX16" s="10">
        <f>1/1000*'[1]44094418Imp'!AV$109</f>
        <v>0.16976702899999999</v>
      </c>
      <c r="AY16" s="10">
        <f>1/1000*'[1]44094418Imp'!AW$109</f>
        <v>0.18970987</v>
      </c>
      <c r="AZ16" s="10">
        <f>1/1000*'[1]44094418Imp'!AX$109</f>
        <v>0.16652377999599999</v>
      </c>
      <c r="BA16" s="10">
        <f>1/1000*'[1]44094418Imp'!AY$109</f>
        <v>0.112103222182</v>
      </c>
      <c r="BB16" s="10">
        <f>1/1000*'[1]44094418Imp'!AZ$109</f>
        <v>0</v>
      </c>
      <c r="BC16" s="10">
        <f>1/1000*'[1]44094418Imp'!BA$109</f>
        <v>0</v>
      </c>
      <c r="BD16" s="215"/>
    </row>
    <row r="17" spans="2:56">
      <c r="B17" s="5" t="s">
        <v>92</v>
      </c>
      <c r="C17" s="45">
        <f>1/$A$1*'[1]44094418Imp'!$B$138</f>
        <v>0.10379822946866585</v>
      </c>
      <c r="D17" s="10">
        <f>1/$A$1*'[1]44094418Imp'!$C$138</f>
        <v>4.8844858674182784E-2</v>
      </c>
      <c r="E17" s="10">
        <f>1/$A$1*'[1]44094418Imp'!$D$138</f>
        <v>4.8641801286413738E-2</v>
      </c>
      <c r="F17" s="10">
        <f>1/$A$1*'[1]44094418Imp'!$E$138</f>
        <v>6.7995025414484198E-2</v>
      </c>
      <c r="G17" s="10">
        <f>1/$A$1*'[1]44094418Imp'!$F$138</f>
        <v>7.3927001399999998E-2</v>
      </c>
      <c r="H17" s="10">
        <f>1/$A$1*'[1]44094418Imp'!$G$138</f>
        <v>8.2035096919999995E-2</v>
      </c>
      <c r="I17" s="10">
        <f>1/$A$1*'[1]44094418Imp'!$H$138</f>
        <v>7.3806904499999992E-2</v>
      </c>
      <c r="J17" s="37">
        <f>1/$A$1*'[1]44094418Imp'!$I$138</f>
        <v>9.7882728981025638E-2</v>
      </c>
      <c r="K17" s="37">
        <f>1/$A$1*'[1]44094418Imp'!$J$138</f>
        <v>7.6794385219999997E-2</v>
      </c>
      <c r="L17" s="10">
        <f>1/$A$1*'[1]44094418Imp'!$K$138</f>
        <v>6.3859357239999998E-2</v>
      </c>
      <c r="M17" s="10">
        <f>1/$A$1*'[1]44094418Imp'!L$138</f>
        <v>9.446766056E-2</v>
      </c>
      <c r="N17" s="10">
        <f>1/$A$1*'[1]44094418Imp'!M$138</f>
        <v>0.12928068356</v>
      </c>
      <c r="O17" s="10">
        <f>1/$A$1*'[1]44094418Imp'!N$138</f>
        <v>0.11702095173999999</v>
      </c>
      <c r="P17" s="10">
        <f>1/$A$1*'[1]44094418Imp'!O$138</f>
        <v>9.8191283540000007E-2</v>
      </c>
      <c r="Q17" s="10">
        <f>1/$A$1*'[1]44094418Imp'!P$138</f>
        <v>0.11011531075999999</v>
      </c>
      <c r="R17" s="10">
        <f>1/$A$1*'[1]44094418Imp'!Q$138</f>
        <v>0.1234780925</v>
      </c>
      <c r="S17" s="10">
        <f>1/$A$1*'[1]44094418Imp'!R$138</f>
        <v>0.14233856671999998</v>
      </c>
      <c r="T17" s="10">
        <f>1/$A$1*'[1]44094418Imp'!S$138</f>
        <v>9.9164247839999997E-2</v>
      </c>
      <c r="U17" s="10">
        <f>1/$A$1*'[1]44094418Imp'!T$138</f>
        <v>0.10239763673999999</v>
      </c>
      <c r="V17" s="10">
        <f>1/$A$1*'[1]44094418Imp'!U$138</f>
        <v>9.6803932539999984E-2</v>
      </c>
      <c r="W17" s="10">
        <f>1/$A$1*'[1]44094418Imp'!V$138</f>
        <v>8.697564092E-2</v>
      </c>
      <c r="X17" s="10">
        <f>1/$A$1*'[1]44094418Imp'!W$138</f>
        <v>8.4370658540000004E-2</v>
      </c>
      <c r="Y17" s="10">
        <f>1/$A$1*'[1]44094418Imp'!X$138</f>
        <v>7.2819794241739982E-2</v>
      </c>
      <c r="Z17" s="10">
        <f>1/$A$1*'[1]44094418Imp'!Y$138</f>
        <v>6.811889035730001E-2</v>
      </c>
      <c r="AA17" s="10">
        <f>1/$A$1*'[1]44094418Imp'!Z$138</f>
        <v>0</v>
      </c>
      <c r="AB17" s="10">
        <f>1/$A$1*'[1]44094418Imp'!AA$138</f>
        <v>0</v>
      </c>
      <c r="AC17" s="4"/>
      <c r="AD17" s="45">
        <f>1/1000*'[1]44094418Imp'!AB$138</f>
        <v>4.3380174999999993E-2</v>
      </c>
      <c r="AE17" s="10">
        <f>1/1000*'[1]44094418Imp'!AC$138</f>
        <v>2.5976930000000002E-2</v>
      </c>
      <c r="AF17" s="10">
        <f>1/1000*'[1]44094418Imp'!AD$138</f>
        <v>3.2356949999999995E-2</v>
      </c>
      <c r="AG17" s="10">
        <f>1/1000*'[1]44094418Imp'!AE$138</f>
        <v>3.9655322999999999E-2</v>
      </c>
      <c r="AH17" s="10">
        <f>1/1000*'[1]44094418Imp'!AF$138</f>
        <v>4.8196168000000005E-2</v>
      </c>
      <c r="AI17" s="10">
        <f>1/1000*'[1]44094418Imp'!AG$138</f>
        <v>4.6629896000000004E-2</v>
      </c>
      <c r="AJ17" s="10">
        <f>1/1000*'[1]44094418Imp'!AH$138</f>
        <v>4.8046162999999996E-2</v>
      </c>
      <c r="AK17" s="10">
        <f>1/1000*'[1]44094418Imp'!AI$138</f>
        <v>6.7181730999999995E-2</v>
      </c>
      <c r="AL17" s="10">
        <f>1/1000*'[1]44094418Imp'!AJ$138</f>
        <v>5.8542582999999995E-2</v>
      </c>
      <c r="AM17" s="10">
        <f>1/1000*'[1]44094418Imp'!AK$138</f>
        <v>5.6050871000000002E-2</v>
      </c>
      <c r="AN17" s="10">
        <f>1/1000*'[1]44094418Imp'!AL$138</f>
        <v>6.9409899999999997E-2</v>
      </c>
      <c r="AO17" s="10">
        <f>1/1000*'[1]44094418Imp'!AM$138</f>
        <v>8.0591185999999995E-2</v>
      </c>
      <c r="AP17" s="10">
        <f>1/1000*'[1]44094418Imp'!AN$138</f>
        <v>6.8322575999999996E-2</v>
      </c>
      <c r="AQ17" s="10">
        <f>1/1000*'[1]44094418Imp'!AO$138</f>
        <v>5.8549684999999997E-2</v>
      </c>
      <c r="AR17" s="10">
        <f>1/1000*'[1]44094418Imp'!AP$138</f>
        <v>6.2427533999999993E-2</v>
      </c>
      <c r="AS17" s="10">
        <f>1/1000*'[1]44094418Imp'!AQ$138</f>
        <v>6.7143999999999995E-2</v>
      </c>
      <c r="AT17" s="10">
        <f>1/1000*'[1]44094418Imp'!AR$138</f>
        <v>7.3246578000000007E-2</v>
      </c>
      <c r="AU17" s="10">
        <f>1/1000*'[1]44094418Imp'!AS$138</f>
        <v>7.3693506000000006E-2</v>
      </c>
      <c r="AV17" s="10">
        <f>1/1000*'[1]44094418Imp'!AT$138</f>
        <v>7.9342689999999993E-2</v>
      </c>
      <c r="AW17" s="10">
        <f>1/1000*'[1]44094418Imp'!AU$138</f>
        <v>7.3763230999999999E-2</v>
      </c>
      <c r="AX17" s="10">
        <f>1/1000*'[1]44094418Imp'!AV$138</f>
        <v>6.6484909000000009E-2</v>
      </c>
      <c r="AY17" s="10">
        <f>1/1000*'[1]44094418Imp'!AW$138</f>
        <v>6.8950550999999985E-2</v>
      </c>
      <c r="AZ17" s="10">
        <f>1/1000*'[1]44094418Imp'!AX$138</f>
        <v>7.0867494628999994E-2</v>
      </c>
      <c r="BA17" s="10">
        <f>1/1000*'[1]44094418Imp'!AY$138</f>
        <v>4.7256748017E-2</v>
      </c>
      <c r="BB17" s="10">
        <f>1/1000*'[1]44094418Imp'!AZ$138</f>
        <v>0</v>
      </c>
      <c r="BC17" s="10">
        <f>1/1000*'[1]44094418Imp'!BA$138</f>
        <v>0</v>
      </c>
      <c r="BD17" s="215"/>
    </row>
    <row r="18" spans="2:56">
      <c r="B18" s="8" t="s">
        <v>19</v>
      </c>
      <c r="C18" s="46">
        <f t="shared" ref="C18:M18" si="6">SUM(C14:C14)-SUM(C15:C17)</f>
        <v>1.4468316816064031E-2</v>
      </c>
      <c r="D18" s="38">
        <f t="shared" si="6"/>
        <v>1.219130249951958E-2</v>
      </c>
      <c r="E18" s="38">
        <f t="shared" si="6"/>
        <v>1.4032051895429831E-2</v>
      </c>
      <c r="F18" s="38">
        <f t="shared" si="6"/>
        <v>1.6517641305538483E-2</v>
      </c>
      <c r="G18" s="38">
        <f t="shared" si="6"/>
        <v>1.9837414660000025E-2</v>
      </c>
      <c r="H18" s="38">
        <f t="shared" si="6"/>
        <v>2.0209801500000013E-2</v>
      </c>
      <c r="I18" s="38">
        <f t="shared" si="6"/>
        <v>1.9562560500000103E-2</v>
      </c>
      <c r="J18" s="39">
        <f t="shared" si="6"/>
        <v>1.4956982081623937E-2</v>
      </c>
      <c r="K18" s="39">
        <f t="shared" si="6"/>
        <v>1.7121521060000033E-2</v>
      </c>
      <c r="L18" s="38">
        <f t="shared" si="6"/>
        <v>1.2913053159999993E-2</v>
      </c>
      <c r="M18" s="38">
        <f t="shared" si="6"/>
        <v>1.3838988939999963E-2</v>
      </c>
      <c r="N18" s="38">
        <f>SUM(N14:N14)-SUM(N15:N17)</f>
        <v>1.0087407539999982E-2</v>
      </c>
      <c r="O18" s="38">
        <f t="shared" ref="O18:AB18" si="7">SUM(O14:O14)-SUM(O15:O17)</f>
        <v>5.5893790400000087E-3</v>
      </c>
      <c r="P18" s="38">
        <f t="shared" si="7"/>
        <v>6.3207845399999019E-3</v>
      </c>
      <c r="Q18" s="38">
        <f t="shared" si="7"/>
        <v>7.8439593400000396E-3</v>
      </c>
      <c r="R18" s="38">
        <f t="shared" si="7"/>
        <v>9.3961599199999801E-3</v>
      </c>
      <c r="S18" s="38">
        <f t="shared" si="7"/>
        <v>1.0374049560000098E-2</v>
      </c>
      <c r="T18" s="38">
        <f t="shared" si="7"/>
        <v>1.1416358240000091E-2</v>
      </c>
      <c r="U18" s="38">
        <f t="shared" si="7"/>
        <v>1.5345697780000056E-2</v>
      </c>
      <c r="V18" s="38">
        <f t="shared" si="7"/>
        <v>8.0853151399999934E-3</v>
      </c>
      <c r="W18" s="38">
        <f t="shared" si="7"/>
        <v>9.4417514800000379E-3</v>
      </c>
      <c r="X18" s="38">
        <f t="shared" si="7"/>
        <v>1.60098181599998E-2</v>
      </c>
      <c r="Y18" s="38">
        <f t="shared" si="7"/>
        <v>9.0372757365798639E-3</v>
      </c>
      <c r="Z18" s="38">
        <f t="shared" si="7"/>
        <v>1.5874202485199995E-2</v>
      </c>
      <c r="AA18" s="38">
        <f t="shared" si="7"/>
        <v>0</v>
      </c>
      <c r="AB18" s="38">
        <f t="shared" si="7"/>
        <v>0</v>
      </c>
      <c r="AC18" s="4"/>
      <c r="AD18" s="47">
        <f t="shared" ref="AD18:BC18" si="8">SUM(AD14:AD14)-SUM(AD15:AD17)</f>
        <v>7.4837859999999923E-3</v>
      </c>
      <c r="AE18" s="40">
        <f t="shared" si="8"/>
        <v>5.5531230000000001E-3</v>
      </c>
      <c r="AF18" s="40">
        <f t="shared" si="8"/>
        <v>7.3160689999999945E-3</v>
      </c>
      <c r="AG18" s="40">
        <f t="shared" si="8"/>
        <v>8.7508519999999618E-3</v>
      </c>
      <c r="AH18" s="40">
        <f t="shared" si="8"/>
        <v>1.2682873999999983E-2</v>
      </c>
      <c r="AI18" s="40">
        <f t="shared" si="8"/>
        <v>1.0723307999999959E-2</v>
      </c>
      <c r="AJ18" s="40">
        <f t="shared" si="8"/>
        <v>1.2562123000000008E-2</v>
      </c>
      <c r="AK18" s="40">
        <f t="shared" si="8"/>
        <v>1.0850345999999983E-2</v>
      </c>
      <c r="AL18" s="40">
        <f t="shared" si="8"/>
        <v>1.4670220999999983E-2</v>
      </c>
      <c r="AM18" s="40">
        <f t="shared" si="8"/>
        <v>1.2306116999999922E-2</v>
      </c>
      <c r="AN18" s="40">
        <f t="shared" si="8"/>
        <v>1.174285699999994E-2</v>
      </c>
      <c r="AO18" s="40">
        <f t="shared" si="8"/>
        <v>7.1731320000000265E-3</v>
      </c>
      <c r="AP18" s="40">
        <f t="shared" si="8"/>
        <v>4.3960369999999638E-3</v>
      </c>
      <c r="AQ18" s="40">
        <f t="shared" si="8"/>
        <v>4.6561650000000454E-3</v>
      </c>
      <c r="AR18" s="40">
        <f t="shared" si="8"/>
        <v>6.0835289999999764E-3</v>
      </c>
      <c r="AS18" s="40">
        <f t="shared" si="8"/>
        <v>6.4903370000000127E-3</v>
      </c>
      <c r="AT18" s="40">
        <f t="shared" si="8"/>
        <v>6.8291730000000217E-3</v>
      </c>
      <c r="AU18" s="40">
        <f t="shared" si="8"/>
        <v>8.4509669999999759E-3</v>
      </c>
      <c r="AV18" s="40">
        <f t="shared" si="8"/>
        <v>1.0249143000000072E-2</v>
      </c>
      <c r="AW18" s="40">
        <f t="shared" si="8"/>
        <v>5.2869540000001214E-3</v>
      </c>
      <c r="AX18" s="40">
        <f t="shared" si="8"/>
        <v>5.9044860000000421E-3</v>
      </c>
      <c r="AY18" s="40">
        <f t="shared" si="8"/>
        <v>1.0805469999999873E-2</v>
      </c>
      <c r="AZ18" s="40">
        <f t="shared" si="8"/>
        <v>8.4005596039999908E-3</v>
      </c>
      <c r="BA18" s="40">
        <f t="shared" si="8"/>
        <v>8.8564554209999424E-3</v>
      </c>
      <c r="BB18" s="40">
        <f t="shared" si="8"/>
        <v>0</v>
      </c>
      <c r="BC18" s="40">
        <f t="shared" si="8"/>
        <v>0</v>
      </c>
      <c r="BD18" s="215"/>
    </row>
    <row r="19" spans="2:56" ht="17.149999999999999" customHeight="1">
      <c r="B19" s="14" t="s">
        <v>188</v>
      </c>
      <c r="C19" s="28">
        <f>1/$A$1*'[1]44094418Imp'!$B$264</f>
        <v>3.5931960942950092E-2</v>
      </c>
      <c r="D19" s="30">
        <f>1/$A$1*'[1]44094418Imp'!$C$264</f>
        <v>4.0689300132983115E-2</v>
      </c>
      <c r="E19" s="30">
        <f>1/$A$1*'[1]44094418Imp'!$D$264</f>
        <v>4.4753525098277486E-2</v>
      </c>
      <c r="F19" s="30">
        <f>1/$A$1*'[1]44094418Imp'!$E$264</f>
        <v>7.674801013420976E-2</v>
      </c>
      <c r="G19" s="30">
        <f>1/$A$1*'[1]44094418Imp'!$F$264</f>
        <v>7.1618846459999996E-2</v>
      </c>
      <c r="H19" s="30">
        <f>1/$A$1*'[1]44094418Imp'!$G$264</f>
        <v>4.9948082380000008E-2</v>
      </c>
      <c r="I19" s="30">
        <f>1/$A$1*'[1]44094418Imp'!$H$264</f>
        <v>4.1334596659999993E-2</v>
      </c>
      <c r="J19" s="34">
        <f>1/$A$1*'[1]44094418Imp'!$I$264</f>
        <v>2.656066650350427E-2</v>
      </c>
      <c r="K19" s="34">
        <f>1/$A$1*'[1]44094418Imp'!$J$264</f>
        <v>2.1364216299999999E-2</v>
      </c>
      <c r="L19" s="30">
        <f>1/$A$1*'[1]44094418Imp'!$K$264</f>
        <v>6.5071777399999999E-3</v>
      </c>
      <c r="M19" s="30">
        <f>1/$A$1*'[1]44094418Imp'!L$264</f>
        <v>1.9905172839999995E-2</v>
      </c>
      <c r="N19" s="30">
        <f>1/$A$1*'[1]44094418Imp'!M$264</f>
        <v>3.2936393699999997E-2</v>
      </c>
      <c r="O19" s="30">
        <f>1/$A$1*'[1]44094418Imp'!N$264</f>
        <v>6.7249040600000004E-2</v>
      </c>
      <c r="P19" s="30">
        <f>1/$A$1*'[1]44094418Imp'!O$264</f>
        <v>3.2563652379999995E-2</v>
      </c>
      <c r="Q19" s="30">
        <f>1/$A$1*'[1]44094418Imp'!P$264</f>
        <v>4.9090508040000001E-2</v>
      </c>
      <c r="R19" s="30">
        <f>1/$A$1*'[1]44094418Imp'!Q$264</f>
        <v>5.4861991395000004E-2</v>
      </c>
      <c r="S19" s="30">
        <f>1/$A$1*'[1]44094418Imp'!R$264</f>
        <v>0.11562547961999999</v>
      </c>
      <c r="T19" s="30">
        <f>1/$A$1*'[1]44094418Imp'!S$264</f>
        <v>0.13346644316</v>
      </c>
      <c r="U19" s="30">
        <f>1/$A$1*'[1]44094418Imp'!T$264</f>
        <v>0.18560879833999994</v>
      </c>
      <c r="V19" s="30">
        <f>1/$A$1*'[1]44094418Imp'!U$264</f>
        <v>0.17430579480222225</v>
      </c>
      <c r="W19" s="30">
        <f>1/$A$1*'[1]44094418Imp'!V$264</f>
        <v>0.1017544024</v>
      </c>
      <c r="X19" s="30">
        <f>1/$A$1*'[1]44094418Imp'!W$264</f>
        <v>0.12055769921999999</v>
      </c>
      <c r="Y19" s="30">
        <f>1/$A$1*'[1]44094418Imp'!X$264</f>
        <v>5.9950685049079994E-2</v>
      </c>
      <c r="Z19" s="30">
        <f>1/$A$1*'[1]44094418Imp'!Y$264</f>
        <v>3.7317432240499993E-2</v>
      </c>
      <c r="AA19" s="30">
        <f>1/$A$1*'[1]44094418Imp'!Z$264</f>
        <v>0</v>
      </c>
      <c r="AB19" s="30">
        <f>1/$A$1*'[1]44094418Imp'!AA$264</f>
        <v>0</v>
      </c>
      <c r="AC19" s="13"/>
      <c r="AD19" s="28">
        <f>1/1000*'[1]44094418Imp'!AB$264</f>
        <v>1.5515368000000003E-2</v>
      </c>
      <c r="AE19" s="30">
        <f>1/1000*'[1]44094418Imp'!AC$264</f>
        <v>1.0975644000000001E-2</v>
      </c>
      <c r="AF19" s="30">
        <f>1/1000*'[1]44094418Imp'!AD$264</f>
        <v>2.1176808999999998E-2</v>
      </c>
      <c r="AG19" s="30">
        <f>1/1000*'[1]44094418Imp'!AE$264</f>
        <v>3.7446605000000001E-2</v>
      </c>
      <c r="AH19" s="30">
        <f>1/1000*'[1]44094418Imp'!AF$264</f>
        <v>3.911497299999999E-2</v>
      </c>
      <c r="AI19" s="30">
        <f>1/1000*'[1]44094418Imp'!AG$264</f>
        <v>2.4530701000000005E-2</v>
      </c>
      <c r="AJ19" s="30">
        <f>1/1000*'[1]44094418Imp'!AH$264</f>
        <v>2.2106944999999999E-2</v>
      </c>
      <c r="AK19" s="30">
        <f>1/1000*'[1]44094418Imp'!AI$264</f>
        <v>1.5619383999999997E-2</v>
      </c>
      <c r="AL19" s="30">
        <f>1/1000*'[1]44094418Imp'!AJ$264</f>
        <v>1.5277781999999998E-2</v>
      </c>
      <c r="AM19" s="30">
        <f>1/1000*'[1]44094418Imp'!AK$264</f>
        <v>5.2933640000000001E-3</v>
      </c>
      <c r="AN19" s="30">
        <f>1/1000*'[1]44094418Imp'!AL$264</f>
        <v>1.2791840000000001E-2</v>
      </c>
      <c r="AO19" s="30">
        <f>1/1000*'[1]44094418Imp'!AM$264</f>
        <v>1.4281746999999996E-2</v>
      </c>
      <c r="AP19" s="30">
        <f>1/1000*'[1]44094418Imp'!AN$264</f>
        <v>2.6580854000000004E-2</v>
      </c>
      <c r="AQ19" s="30">
        <f>1/1000*'[1]44094418Imp'!AO$264</f>
        <v>1.8753971000000001E-2</v>
      </c>
      <c r="AR19" s="30">
        <f>1/1000*'[1]44094418Imp'!AP$264</f>
        <v>2.2847256999999999E-2</v>
      </c>
      <c r="AS19" s="30">
        <f>1/1000*'[1]44094418Imp'!AQ$264</f>
        <v>2.5574964999999995E-2</v>
      </c>
      <c r="AT19" s="30">
        <f>1/1000*'[1]44094418Imp'!AR$264</f>
        <v>4.5267000999999987E-2</v>
      </c>
      <c r="AU19" s="30">
        <f>1/1000*'[1]44094418Imp'!AS$264</f>
        <v>5.6804907000000002E-2</v>
      </c>
      <c r="AV19" s="30">
        <f>1/1000*'[1]44094418Imp'!AT$264</f>
        <v>8.0228393999999995E-2</v>
      </c>
      <c r="AW19" s="30">
        <f>1/1000*'[1]44094418Imp'!AU$264</f>
        <v>6.9112159000000006E-2</v>
      </c>
      <c r="AX19" s="30">
        <f>1/1000*'[1]44094418Imp'!AV$264</f>
        <v>4.4508558999999996E-2</v>
      </c>
      <c r="AY19" s="30">
        <f>1/1000*'[1]44094418Imp'!AW$264</f>
        <v>6.3109585999999995E-2</v>
      </c>
      <c r="AZ19" s="30">
        <f>1/1000*'[1]44094418Imp'!AX$264</f>
        <v>4.4994640518000006E-2</v>
      </c>
      <c r="BA19" s="30">
        <f>1/1000*'[1]44094418Imp'!AY$264</f>
        <v>1.9221624514999997E-2</v>
      </c>
      <c r="BB19" s="30">
        <f>1/1000*'[1]44094418Imp'!AZ$264</f>
        <v>0</v>
      </c>
      <c r="BC19" s="30">
        <f>1/1000*'[1]44094418Imp'!BA$264</f>
        <v>0</v>
      </c>
      <c r="BD19" s="215"/>
    </row>
    <row r="20" spans="2:56">
      <c r="B20" s="5" t="s">
        <v>33</v>
      </c>
      <c r="C20" s="45">
        <f>1/$A$1*'[1]44094418Imp'!$B$23</f>
        <v>7.2788758668414924E-3</v>
      </c>
      <c r="D20" s="10">
        <f>1/$A$1*'[1]44094418Imp'!$C$23</f>
        <v>7.765184615384617E-3</v>
      </c>
      <c r="E20" s="10">
        <f>1/$A$1*'[1]44094418Imp'!$D$23</f>
        <v>1.1974942995664338E-2</v>
      </c>
      <c r="F20" s="10">
        <f>1/$A$1*'[1]44094418Imp'!$E$23</f>
        <v>1.8721126825174829E-2</v>
      </c>
      <c r="G20" s="10">
        <f>1/$A$1*'[1]44094418Imp'!$F$23</f>
        <v>1.420364946E-2</v>
      </c>
      <c r="H20" s="10">
        <f>1/$A$1*'[1]44094418Imp'!$G$23</f>
        <v>1.305759028E-2</v>
      </c>
      <c r="I20" s="10">
        <f>1/$A$1*'[1]44094418Imp'!$H$23</f>
        <v>1.2858678000000002E-2</v>
      </c>
      <c r="J20" s="37">
        <f>1/$A$1*'[1]44094418Imp'!$I$23</f>
        <v>7.3194350427350431E-5</v>
      </c>
      <c r="K20" s="37">
        <f>1/$A$1*'[1]44094418Imp'!$J$23</f>
        <v>3.1736194000000004E-4</v>
      </c>
      <c r="L20" s="10">
        <f>1/$A$1*'[1]44094418Imp'!$K$23</f>
        <v>4.5937500000000005E-5</v>
      </c>
      <c r="M20" s="10">
        <f>1/$A$1*'[1]44094418Imp'!L$23</f>
        <v>2.3766539999999993E-5</v>
      </c>
      <c r="N20" s="10">
        <f>1/$A$1*'[1]44094418Imp'!M$23</f>
        <v>1.0415649999999999E-4</v>
      </c>
      <c r="O20" s="10">
        <f>1/$A$1*'[1]44094418Imp'!N$23</f>
        <v>7.0524258000000009E-4</v>
      </c>
      <c r="P20" s="10">
        <f>1/$A$1*'[1]44094418Imp'!O$23</f>
        <v>9.5794999999999987E-6</v>
      </c>
      <c r="Q20" s="10">
        <f>1/$A$1*'[1]44094418Imp'!P$23</f>
        <v>7.2176999999999983E-5</v>
      </c>
      <c r="R20" s="10">
        <f>1/$A$1*'[1]44094418Imp'!Q$23</f>
        <v>4.8911099999999997E-4</v>
      </c>
      <c r="S20" s="10">
        <f>1/$A$1*'[1]44094418Imp'!R$23</f>
        <v>4.5304699999999999E-4</v>
      </c>
      <c r="T20" s="10">
        <f>1/$A$1*'[1]44094418Imp'!S$23</f>
        <v>8.9557733999999988E-4</v>
      </c>
      <c r="U20" s="10">
        <f>1/$A$1*'[1]44094418Imp'!T$23</f>
        <v>2.6217981999999995E-4</v>
      </c>
      <c r="V20" s="10">
        <f>1/$A$1*'[1]44094418Imp'!U$23</f>
        <v>4.2468159999999993E-4</v>
      </c>
      <c r="W20" s="10">
        <f>1/$A$1*'[1]44094418Imp'!V$23</f>
        <v>5.3888477999999992E-4</v>
      </c>
      <c r="X20" s="10">
        <f>1/$A$1*'[1]44094418Imp'!W$23</f>
        <v>6.4088163999999987E-4</v>
      </c>
      <c r="Y20" s="10">
        <f>1/$A$1*'[1]44094418Imp'!X$23</f>
        <v>3.5307048700000004E-4</v>
      </c>
      <c r="Z20" s="10">
        <f>1/$A$1*'[1]44094418Imp'!Y$23</f>
        <v>5.4607177000000004E-4</v>
      </c>
      <c r="AA20" s="10">
        <f>1/$A$1*'[1]44094418Imp'!Z$23</f>
        <v>0</v>
      </c>
      <c r="AB20" s="10">
        <f>1/$A$1*'[1]44094418Imp'!AA$23</f>
        <v>0</v>
      </c>
      <c r="AC20" s="4"/>
      <c r="AD20" s="45">
        <f>1/1000*'[1]44094418Imp'!AB$23</f>
        <v>3.2674169999999995E-3</v>
      </c>
      <c r="AE20" s="10">
        <f>1/1000*'[1]44094418Imp'!AC$23</f>
        <v>3.5444399999999998E-3</v>
      </c>
      <c r="AF20" s="10">
        <f>1/1000*'[1]44094418Imp'!AD$23</f>
        <v>5.7295649999999998E-3</v>
      </c>
      <c r="AG20" s="10">
        <f>1/1000*'[1]44094418Imp'!AE$23</f>
        <v>8.4115620000000009E-3</v>
      </c>
      <c r="AH20" s="10">
        <f>1/1000*'[1]44094418Imp'!AF$23</f>
        <v>6.9765900000000004E-3</v>
      </c>
      <c r="AI20" s="10">
        <f>1/1000*'[1]44094418Imp'!AG$23</f>
        <v>5.9967959999999996E-3</v>
      </c>
      <c r="AJ20" s="10">
        <f>1/1000*'[1]44094418Imp'!AH$23</f>
        <v>6.3369870000000005E-3</v>
      </c>
      <c r="AK20" s="10">
        <f>1/1000*'[1]44094418Imp'!AI$23</f>
        <v>4.9721E-5</v>
      </c>
      <c r="AL20" s="10">
        <f>1/1000*'[1]44094418Imp'!AJ$23</f>
        <v>1.8751399999999998E-4</v>
      </c>
      <c r="AM20" s="10">
        <f>1/1000*'[1]44094418Imp'!AK$23</f>
        <v>2.8958999999999998E-5</v>
      </c>
      <c r="AN20" s="10">
        <f>1/1000*'[1]44094418Imp'!AL$23</f>
        <v>2.2483000000000001E-5</v>
      </c>
      <c r="AO20" s="10">
        <f>1/1000*'[1]44094418Imp'!AM$23</f>
        <v>4.9762000000000002E-5</v>
      </c>
      <c r="AP20" s="10">
        <f>1/1000*'[1]44094418Imp'!AN$23</f>
        <v>2.85338E-4</v>
      </c>
      <c r="AQ20" s="10">
        <f>1/1000*'[1]44094418Imp'!AO$23</f>
        <v>2.3521999999999999E-5</v>
      </c>
      <c r="AR20" s="10">
        <f>1/1000*'[1]44094418Imp'!AP$23</f>
        <v>8.7159999999999999E-5</v>
      </c>
      <c r="AS20" s="10">
        <f>1/1000*'[1]44094418Imp'!AQ$23</f>
        <v>2.2831299999999998E-4</v>
      </c>
      <c r="AT20" s="10">
        <f>1/1000*'[1]44094418Imp'!AR$23</f>
        <v>2.7591899999999996E-4</v>
      </c>
      <c r="AU20" s="10">
        <f>1/1000*'[1]44094418Imp'!AS$23</f>
        <v>6.8707100000000004E-4</v>
      </c>
      <c r="AV20" s="10">
        <f>1/1000*'[1]44094418Imp'!AT$23</f>
        <v>2.3523499999999998E-4</v>
      </c>
      <c r="AW20" s="10">
        <f>1/1000*'[1]44094418Imp'!AU$23</f>
        <v>2.7261700000000001E-4</v>
      </c>
      <c r="AX20" s="10">
        <f>1/1000*'[1]44094418Imp'!AV$23</f>
        <v>3.7535699999999994E-4</v>
      </c>
      <c r="AY20" s="10">
        <f>1/1000*'[1]44094418Imp'!AW$23</f>
        <v>5.1499100000000002E-4</v>
      </c>
      <c r="AZ20" s="10">
        <f>1/1000*'[1]44094418Imp'!AX$23</f>
        <v>3.0772765199999999E-4</v>
      </c>
      <c r="BA20" s="10">
        <f>1/1000*'[1]44094418Imp'!AY$23</f>
        <v>2.1842870799999997E-4</v>
      </c>
      <c r="BB20" s="10">
        <f>1/1000*'[1]44094418Imp'!AZ$23</f>
        <v>0</v>
      </c>
      <c r="BC20" s="10">
        <f>1/1000*'[1]44094418Imp'!BA$23</f>
        <v>0</v>
      </c>
      <c r="BD20" s="215"/>
    </row>
    <row r="21" spans="2:56">
      <c r="B21" s="5" t="s">
        <v>59</v>
      </c>
      <c r="C21" s="45">
        <f>1/$A$1*'[1]44094418Imp'!$B$84</f>
        <v>5.2228097027972025E-3</v>
      </c>
      <c r="D21" s="10">
        <f>1/$A$1*'[1]44094418Imp'!$C$84</f>
        <v>2.3566937486713289E-3</v>
      </c>
      <c r="E21" s="10">
        <f>1/$A$1*'[1]44094418Imp'!$D$84</f>
        <v>7.9990345528671326E-3</v>
      </c>
      <c r="F21" s="10">
        <f>1/$A$1*'[1]44094418Imp'!$E$84</f>
        <v>1.7957592926184925E-2</v>
      </c>
      <c r="G21" s="10">
        <f>1/$A$1*'[1]44094418Imp'!$F$84</f>
        <v>1.818189982E-2</v>
      </c>
      <c r="H21" s="10">
        <f>1/$A$1*'[1]44094418Imp'!$G$84</f>
        <v>1.252774544E-2</v>
      </c>
      <c r="I21" s="10">
        <f>1/$A$1*'[1]44094418Imp'!$H$84</f>
        <v>1.5582185219999999E-2</v>
      </c>
      <c r="J21" s="37">
        <f>1/$A$1*'[1]44094418Imp'!$I$84</f>
        <v>1.4669353893076923E-2</v>
      </c>
      <c r="K21" s="37">
        <f>1/$A$1*'[1]44094418Imp'!$J$84</f>
        <v>5.6123244799999991E-3</v>
      </c>
      <c r="L21" s="10">
        <f>1/$A$1*'[1]44094418Imp'!$K$84</f>
        <v>7.6133638000000004E-4</v>
      </c>
      <c r="M21" s="10">
        <f>1/$A$1*'[1]44094418Imp'!L$84</f>
        <v>1.3648419399999998E-3</v>
      </c>
      <c r="N21" s="10">
        <f>1/$A$1*'[1]44094418Imp'!M$84</f>
        <v>3.8599894199999995E-3</v>
      </c>
      <c r="O21" s="10">
        <f>1/$A$1*'[1]44094418Imp'!N$84</f>
        <v>1.54098966E-3</v>
      </c>
      <c r="P21" s="10">
        <f>1/$A$1*'[1]44094418Imp'!O$84</f>
        <v>1.6383460799999996E-3</v>
      </c>
      <c r="Q21" s="10">
        <f>1/$A$1*'[1]44094418Imp'!P$84</f>
        <v>6.5067785999999993E-4</v>
      </c>
      <c r="R21" s="10">
        <f>1/$A$1*'[1]44094418Imp'!Q$84</f>
        <v>1.00086112E-3</v>
      </c>
      <c r="S21" s="10">
        <f>1/$A$1*'[1]44094418Imp'!R$84</f>
        <v>3.2778149600000001E-2</v>
      </c>
      <c r="T21" s="10">
        <f>1/$A$1*'[1]44094418Imp'!S$84</f>
        <v>4.810120364E-2</v>
      </c>
      <c r="U21" s="10">
        <f>1/$A$1*'[1]44094418Imp'!T$84</f>
        <v>5.5453245120000001E-2</v>
      </c>
      <c r="V21" s="10">
        <f>1/$A$1*'[1]44094418Imp'!U$84</f>
        <v>5.5360686499999992E-2</v>
      </c>
      <c r="W21" s="10">
        <f>1/$A$1*'[1]44094418Imp'!V$84</f>
        <v>3.7243212160000004E-2</v>
      </c>
      <c r="X21" s="10">
        <f>1/$A$1*'[1]44094418Imp'!W$84</f>
        <v>3.7779292040000002E-2</v>
      </c>
      <c r="Y21" s="10">
        <f>1/$A$1*'[1]44094418Imp'!X$84</f>
        <v>8.8390624359799986E-3</v>
      </c>
      <c r="Z21" s="10">
        <f>1/$A$1*'[1]44094418Imp'!Y$84</f>
        <v>3.961968668499999E-3</v>
      </c>
      <c r="AA21" s="10">
        <f>1/$A$1*'[1]44094418Imp'!Z$84</f>
        <v>0</v>
      </c>
      <c r="AB21" s="10">
        <f>1/$A$1*'[1]44094418Imp'!AA$84</f>
        <v>0</v>
      </c>
      <c r="AC21" s="4"/>
      <c r="AD21" s="45">
        <f>1/1000*'[1]44094418Imp'!AB$84</f>
        <v>1.804995E-3</v>
      </c>
      <c r="AE21" s="10">
        <f>1/1000*'[1]44094418Imp'!AC$84</f>
        <v>8.4772899999999997E-4</v>
      </c>
      <c r="AF21" s="10">
        <f>1/1000*'[1]44094418Imp'!AD$84</f>
        <v>2.9883589999999995E-3</v>
      </c>
      <c r="AG21" s="10">
        <f>1/1000*'[1]44094418Imp'!AE$84</f>
        <v>8.1912240000000004E-3</v>
      </c>
      <c r="AH21" s="10">
        <f>1/1000*'[1]44094418Imp'!AF$84</f>
        <v>9.0356829999999992E-3</v>
      </c>
      <c r="AI21" s="10">
        <f>1/1000*'[1]44094418Imp'!AG$84</f>
        <v>5.5726060000000008E-3</v>
      </c>
      <c r="AJ21" s="10">
        <f>1/1000*'[1]44094418Imp'!AH$84</f>
        <v>7.7164419999999996E-3</v>
      </c>
      <c r="AK21" s="10">
        <f>1/1000*'[1]44094418Imp'!AI$84</f>
        <v>7.2933470000000004E-3</v>
      </c>
      <c r="AL21" s="10">
        <f>1/1000*'[1]44094418Imp'!AJ$84</f>
        <v>3.1814090000000001E-3</v>
      </c>
      <c r="AM21" s="10">
        <f>1/1000*'[1]44094418Imp'!AK$84</f>
        <v>5.1471399999999999E-4</v>
      </c>
      <c r="AN21" s="10">
        <f>1/1000*'[1]44094418Imp'!AL$84</f>
        <v>7.0033400000000005E-4</v>
      </c>
      <c r="AO21" s="10">
        <f>1/1000*'[1]44094418Imp'!AM$84</f>
        <v>1.44352E-3</v>
      </c>
      <c r="AP21" s="10">
        <f>1/1000*'[1]44094418Imp'!AN$84</f>
        <v>5.9035499999999998E-4</v>
      </c>
      <c r="AQ21" s="10">
        <f>1/1000*'[1]44094418Imp'!AO$84</f>
        <v>5.3306199999999995E-4</v>
      </c>
      <c r="AR21" s="10">
        <f>1/1000*'[1]44094418Imp'!AP$84</f>
        <v>3.03045E-4</v>
      </c>
      <c r="AS21" s="10">
        <f>1/1000*'[1]44094418Imp'!AQ$84</f>
        <v>4.3607299999999998E-4</v>
      </c>
      <c r="AT21" s="10">
        <f>1/1000*'[1]44094418Imp'!AR$84</f>
        <v>8.8523099999999987E-3</v>
      </c>
      <c r="AU21" s="10">
        <f>1/1000*'[1]44094418Imp'!AS$84</f>
        <v>1.3835422E-2</v>
      </c>
      <c r="AV21" s="10">
        <f>1/1000*'[1]44094418Imp'!AT$84</f>
        <v>1.7683341999999998E-2</v>
      </c>
      <c r="AW21" s="10">
        <f>1/1000*'[1]44094418Imp'!AU$84</f>
        <v>1.6612795000000003E-2</v>
      </c>
      <c r="AX21" s="10">
        <f>1/1000*'[1]44094418Imp'!AV$84</f>
        <v>1.1156561000000001E-2</v>
      </c>
      <c r="AY21" s="10">
        <f>1/1000*'[1]44094418Imp'!AW$84</f>
        <v>1.6054002000000001E-2</v>
      </c>
      <c r="AZ21" s="10">
        <f>1/1000*'[1]44094418Imp'!AX$84</f>
        <v>5.7842062970000002E-3</v>
      </c>
      <c r="BA21" s="10">
        <f>1/1000*'[1]44094418Imp'!AY$84</f>
        <v>2.4203469059999997E-3</v>
      </c>
      <c r="BB21" s="10">
        <f>1/1000*'[1]44094418Imp'!AZ$84</f>
        <v>0</v>
      </c>
      <c r="BC21" s="10">
        <f>1/1000*'[1]44094418Imp'!BA$84</f>
        <v>0</v>
      </c>
      <c r="BD21" s="215"/>
    </row>
    <row r="22" spans="2:56">
      <c r="B22" s="5" t="s">
        <v>35</v>
      </c>
      <c r="C22" s="45">
        <f>1/$A$1*'[1]44094418Imp'!$B$91</f>
        <v>6.8194345743774849E-3</v>
      </c>
      <c r="D22" s="10">
        <f>1/$A$1*'[1]44094418Imp'!$C$91</f>
        <v>4.366247164871247E-3</v>
      </c>
      <c r="E22" s="10">
        <f>1/$A$1*'[1]44094418Imp'!$D$91</f>
        <v>7.5996871955284987E-3</v>
      </c>
      <c r="F22" s="10">
        <f>1/$A$1*'[1]44094418Imp'!$E$91</f>
        <v>1.2412914779023267E-2</v>
      </c>
      <c r="G22" s="10">
        <f>1/$A$1*'[1]44094418Imp'!$F$91</f>
        <v>1.3184735620000002E-2</v>
      </c>
      <c r="H22" s="10">
        <f>1/$A$1*'[1]44094418Imp'!$G$91</f>
        <v>5.0815343600000007E-3</v>
      </c>
      <c r="I22" s="10">
        <f>1/$A$1*'[1]44094418Imp'!$H$91</f>
        <v>1.32826064E-3</v>
      </c>
      <c r="J22" s="37">
        <f>1/$A$1*'[1]44094418Imp'!$I$91</f>
        <v>2.3385865271794873E-3</v>
      </c>
      <c r="K22" s="37">
        <f>1/$A$1*'[1]44094418Imp'!$J$91</f>
        <v>4.6468039799999993E-3</v>
      </c>
      <c r="L22" s="10">
        <f>1/$A$1*'[1]44094418Imp'!$K$91</f>
        <v>7.3217241999999996E-4</v>
      </c>
      <c r="M22" s="10">
        <f>1/$A$1*'[1]44094418Imp'!L$91</f>
        <v>1.281165578E-2</v>
      </c>
      <c r="N22" s="10">
        <f>1/$A$1*'[1]44094418Imp'!M$91</f>
        <v>2.2674326639999999E-2</v>
      </c>
      <c r="O22" s="10">
        <f>1/$A$1*'[1]44094418Imp'!N$91</f>
        <v>2.1816782119999999E-2</v>
      </c>
      <c r="P22" s="10">
        <f>1/$A$1*'[1]44094418Imp'!O$91</f>
        <v>1.720191326E-2</v>
      </c>
      <c r="Q22" s="10">
        <f>1/$A$1*'[1]44094418Imp'!P$91</f>
        <v>3.1854062239999995E-2</v>
      </c>
      <c r="R22" s="10">
        <f>1/$A$1*'[1]44094418Imp'!Q$91</f>
        <v>2.9582062019999997E-2</v>
      </c>
      <c r="S22" s="10">
        <f>1/$A$1*'[1]44094418Imp'!R$91</f>
        <v>3.5447004739999996E-2</v>
      </c>
      <c r="T22" s="10">
        <f>1/$A$1*'[1]44094418Imp'!S$91</f>
        <v>3.0605105719999998E-2</v>
      </c>
      <c r="U22" s="10">
        <f>1/$A$1*'[1]44094418Imp'!T$91</f>
        <v>4.139002294E-2</v>
      </c>
      <c r="V22" s="10">
        <f>1/$A$1*'[1]44094418Imp'!U$91</f>
        <v>2.5947104819999997E-2</v>
      </c>
      <c r="W22" s="10">
        <f>1/$A$1*'[1]44094418Imp'!V$91</f>
        <v>1.3710776099999999E-2</v>
      </c>
      <c r="X22" s="10">
        <f>1/$A$1*'[1]44094418Imp'!W$91</f>
        <v>1.422220926E-2</v>
      </c>
      <c r="Y22" s="10">
        <f>1/$A$1*'[1]44094418Imp'!X$91</f>
        <v>4.6124156686999998E-3</v>
      </c>
      <c r="Z22" s="10">
        <f>1/$A$1*'[1]44094418Imp'!Y$91</f>
        <v>3.0949518808000001E-3</v>
      </c>
      <c r="AA22" s="10">
        <f>1/$A$1*'[1]44094418Imp'!Z$91</f>
        <v>0</v>
      </c>
      <c r="AB22" s="10">
        <f>1/$A$1*'[1]44094418Imp'!AA$91</f>
        <v>0</v>
      </c>
      <c r="AC22" s="4"/>
      <c r="AD22" s="45">
        <f>1/1000*'[1]44094418Imp'!AB$91</f>
        <v>3.2536990000000001E-3</v>
      </c>
      <c r="AE22" s="10">
        <f>1/1000*'[1]44094418Imp'!AC$91</f>
        <v>1.7589319999999999E-3</v>
      </c>
      <c r="AF22" s="10">
        <f>1/1000*'[1]44094418Imp'!AD$91</f>
        <v>3.3925489999999999E-3</v>
      </c>
      <c r="AG22" s="10">
        <f>1/1000*'[1]44094418Imp'!AE$91</f>
        <v>5.6198989999999994E-3</v>
      </c>
      <c r="AH22" s="10">
        <f>1/1000*'[1]44094418Imp'!AF$91</f>
        <v>6.6018100000000005E-3</v>
      </c>
      <c r="AI22" s="10">
        <f>1/1000*'[1]44094418Imp'!AG$91</f>
        <v>2.3691710000000002E-3</v>
      </c>
      <c r="AJ22" s="10">
        <f>1/1000*'[1]44094418Imp'!AH$91</f>
        <v>8.5112399999999998E-4</v>
      </c>
      <c r="AK22" s="10">
        <f>1/1000*'[1]44094418Imp'!AI$91</f>
        <v>1.6324460000000001E-3</v>
      </c>
      <c r="AL22" s="10">
        <f>1/1000*'[1]44094418Imp'!AJ$91</f>
        <v>3.7704939999999997E-3</v>
      </c>
      <c r="AM22" s="10">
        <f>1/1000*'[1]44094418Imp'!AK$91</f>
        <v>5.7993900000000002E-4</v>
      </c>
      <c r="AN22" s="10">
        <f>1/1000*'[1]44094418Imp'!AL$91</f>
        <v>7.6676309999999994E-3</v>
      </c>
      <c r="AO22" s="10">
        <f>1/1000*'[1]44094418Imp'!AM$91</f>
        <v>5.9826159999999996E-3</v>
      </c>
      <c r="AP22" s="10">
        <f>1/1000*'[1]44094418Imp'!AN$91</f>
        <v>8.028157000000001E-3</v>
      </c>
      <c r="AQ22" s="10">
        <f>1/1000*'[1]44094418Imp'!AO$91</f>
        <v>5.7762859999999994E-3</v>
      </c>
      <c r="AR22" s="10">
        <f>1/1000*'[1]44094418Imp'!AP$91</f>
        <v>9.7589399999999989E-3</v>
      </c>
      <c r="AS22" s="10">
        <f>1/1000*'[1]44094418Imp'!AQ$91</f>
        <v>7.7321130000000005E-3</v>
      </c>
      <c r="AT22" s="10">
        <f>1/1000*'[1]44094418Imp'!AR$91</f>
        <v>9.9345319999999994E-3</v>
      </c>
      <c r="AU22" s="10">
        <f>1/1000*'[1]44094418Imp'!AS$91</f>
        <v>1.4513669999999999E-2</v>
      </c>
      <c r="AV22" s="10">
        <f>1/1000*'[1]44094418Imp'!AT$91</f>
        <v>1.9248877000000001E-2</v>
      </c>
      <c r="AW22" s="10">
        <f>1/1000*'[1]44094418Imp'!AU$91</f>
        <v>1.1968015E-2</v>
      </c>
      <c r="AX22" s="10">
        <f>1/1000*'[1]44094418Imp'!AV$91</f>
        <v>7.2414310000000004E-3</v>
      </c>
      <c r="AY22" s="10">
        <f>1/1000*'[1]44094418Imp'!AW$91</f>
        <v>8.0518320000000001E-3</v>
      </c>
      <c r="AZ22" s="10">
        <f>1/1000*'[1]44094418Imp'!AX$91</f>
        <v>3.9075892110000008E-3</v>
      </c>
      <c r="BA22" s="10">
        <f>1/1000*'[1]44094418Imp'!AY$91</f>
        <v>1.3340670579999997E-3</v>
      </c>
      <c r="BB22" s="10">
        <f>1/1000*'[1]44094418Imp'!AZ$91</f>
        <v>0</v>
      </c>
      <c r="BC22" s="10">
        <f>1/1000*'[1]44094418Imp'!BA$91</f>
        <v>0</v>
      </c>
      <c r="BD22" s="215"/>
    </row>
    <row r="23" spans="2:56">
      <c r="B23" s="5" t="s">
        <v>42</v>
      </c>
      <c r="C23" s="45">
        <f>1/$A$1*'[1]44094418Imp'!$B$114</f>
        <v>7.3710444282188391E-3</v>
      </c>
      <c r="D23" s="10">
        <f>1/$A$1*'[1]44094418Imp'!$C$114</f>
        <v>1.9975229254131359E-2</v>
      </c>
      <c r="E23" s="10">
        <f>1/$A$1*'[1]44094418Imp'!$D$114</f>
        <v>4.0852213404904258E-3</v>
      </c>
      <c r="F23" s="10">
        <f>1/$A$1*'[1]44094418Imp'!$E$114</f>
        <v>6.7158024898989902E-3</v>
      </c>
      <c r="G23" s="10">
        <f>1/$A$1*'[1]44094418Imp'!$F$114</f>
        <v>6.2270082000000001E-3</v>
      </c>
      <c r="H23" s="10">
        <f>1/$A$1*'[1]44094418Imp'!$G$114</f>
        <v>5.33896006E-3</v>
      </c>
      <c r="I23" s="10">
        <f>1/$A$1*'[1]44094418Imp'!$H$114</f>
        <v>3.0131351599999995E-3</v>
      </c>
      <c r="J23" s="37">
        <f>1/$A$1*'[1]44094418Imp'!$I$114</f>
        <v>3.8420770926495731E-3</v>
      </c>
      <c r="K23" s="37">
        <f>1/$A$1*'[1]44094418Imp'!$J$114</f>
        <v>4.2807280599999999E-3</v>
      </c>
      <c r="L23" s="10">
        <f>1/$A$1*'[1]44094418Imp'!$K$114</f>
        <v>1.4552900599999999E-3</v>
      </c>
      <c r="M23" s="10">
        <f>1/$A$1*'[1]44094418Imp'!L$114</f>
        <v>2.1728503999999997E-3</v>
      </c>
      <c r="N23" s="10">
        <f>1/$A$1*'[1]44094418Imp'!M$114</f>
        <v>1.2050410400000001E-3</v>
      </c>
      <c r="O23" s="10">
        <f>1/$A$1*'[1]44094418Imp'!N$114</f>
        <v>1.5064235199999999E-3</v>
      </c>
      <c r="P23" s="10">
        <f>1/$A$1*'[1]44094418Imp'!O$114</f>
        <v>2.4615816399999996E-3</v>
      </c>
      <c r="Q23" s="10">
        <f>1/$A$1*'[1]44094418Imp'!P$114</f>
        <v>1.4551826799999998E-3</v>
      </c>
      <c r="R23" s="10">
        <f>1/$A$1*'[1]44094418Imp'!Q$114</f>
        <v>1.8971047349999998E-3</v>
      </c>
      <c r="S23" s="10">
        <f>1/$A$1*'[1]44094418Imp'!R$114</f>
        <v>3.2012940399999993E-3</v>
      </c>
      <c r="T23" s="10">
        <f>1/$A$1*'[1]44094418Imp'!S$114</f>
        <v>5.1573995199999997E-3</v>
      </c>
      <c r="U23" s="10">
        <f>1/$A$1*'[1]44094418Imp'!T$114</f>
        <v>9.4955322000000002E-3</v>
      </c>
      <c r="V23" s="10">
        <f>1/$A$1*'[1]44094418Imp'!U$114</f>
        <v>2.0629531860000001E-2</v>
      </c>
      <c r="W23" s="10">
        <f>1/$A$1*'[1]44094418Imp'!V$114</f>
        <v>4.0258772399999997E-3</v>
      </c>
      <c r="X23" s="10">
        <f>1/$A$1*'[1]44094418Imp'!W$114</f>
        <v>4.3964153799999992E-3</v>
      </c>
      <c r="Y23" s="10">
        <f>1/$A$1*'[1]44094418Imp'!X$114</f>
        <v>3.0610243049399993E-3</v>
      </c>
      <c r="Z23" s="10">
        <f>1/$A$1*'[1]44094418Imp'!Y$114</f>
        <v>2.9928860671999992E-3</v>
      </c>
      <c r="AA23" s="10">
        <f>1/$A$1*'[1]44094418Imp'!Z$114</f>
        <v>0</v>
      </c>
      <c r="AB23" s="10">
        <f>1/$A$1*'[1]44094418Imp'!AA$114</f>
        <v>0</v>
      </c>
      <c r="AC23" s="4"/>
      <c r="AD23" s="45">
        <f>1/1000*'[1]44094418Imp'!AB$114</f>
        <v>2.5880779999999997E-3</v>
      </c>
      <c r="AE23" s="10">
        <f>1/1000*'[1]44094418Imp'!AC$114</f>
        <v>2.094865E-3</v>
      </c>
      <c r="AF23" s="10">
        <f>1/1000*'[1]44094418Imp'!AD$114</f>
        <v>3.3127259999999998E-3</v>
      </c>
      <c r="AG23" s="10">
        <f>1/1000*'[1]44094418Imp'!AE$114</f>
        <v>3.7368189999999997E-3</v>
      </c>
      <c r="AH23" s="10">
        <f>1/1000*'[1]44094418Imp'!AF$114</f>
        <v>4.0741850000000001E-3</v>
      </c>
      <c r="AI23" s="10">
        <f>1/1000*'[1]44094418Imp'!AG$114</f>
        <v>2.99986E-3</v>
      </c>
      <c r="AJ23" s="10">
        <f>1/1000*'[1]44094418Imp'!AH$114</f>
        <v>1.9708939999999999E-3</v>
      </c>
      <c r="AK23" s="10">
        <f>1/1000*'[1]44094418Imp'!AI$114</f>
        <v>2.7042329999999999E-3</v>
      </c>
      <c r="AL23" s="10">
        <f>1/1000*'[1]44094418Imp'!AJ$114</f>
        <v>3.3144469999999994E-3</v>
      </c>
      <c r="AM23" s="10">
        <f>1/1000*'[1]44094418Imp'!AK$114</f>
        <v>1.2832059999999998E-3</v>
      </c>
      <c r="AN23" s="10">
        <f>1/1000*'[1]44094418Imp'!AL$114</f>
        <v>1.560681E-3</v>
      </c>
      <c r="AO23" s="10">
        <f>1/1000*'[1]44094418Imp'!AM$114</f>
        <v>1.9898609999999999E-3</v>
      </c>
      <c r="AP23" s="10">
        <f>1/1000*'[1]44094418Imp'!AN$114</f>
        <v>3.2066210000000002E-3</v>
      </c>
      <c r="AQ23" s="10">
        <f>1/1000*'[1]44094418Imp'!AO$114</f>
        <v>3.6893519999999995E-3</v>
      </c>
      <c r="AR23" s="10">
        <f>1/1000*'[1]44094418Imp'!AP$114</f>
        <v>3.092549E-3</v>
      </c>
      <c r="AS23" s="10">
        <f>1/1000*'[1]44094418Imp'!AQ$114</f>
        <v>2.9583449999999998E-3</v>
      </c>
      <c r="AT23" s="10">
        <f>1/1000*'[1]44094418Imp'!AR$114</f>
        <v>3.4725899999999998E-3</v>
      </c>
      <c r="AU23" s="10">
        <f>1/1000*'[1]44094418Imp'!AS$114</f>
        <v>3.7635289999999998E-3</v>
      </c>
      <c r="AV23" s="10">
        <f>1/1000*'[1]44094418Imp'!AT$114</f>
        <v>5.7830300000000006E-3</v>
      </c>
      <c r="AW23" s="10">
        <f>1/1000*'[1]44094418Imp'!AU$114</f>
        <v>9.6304459999999991E-3</v>
      </c>
      <c r="AX23" s="10">
        <f>1/1000*'[1]44094418Imp'!AV$114</f>
        <v>3.1313589999999998E-3</v>
      </c>
      <c r="AY23" s="10">
        <f>1/1000*'[1]44094418Imp'!AW$114</f>
        <v>3.486594E-3</v>
      </c>
      <c r="AZ23" s="10">
        <f>1/1000*'[1]44094418Imp'!AX$114</f>
        <v>3.1606564750000002E-3</v>
      </c>
      <c r="BA23" s="10">
        <f>1/1000*'[1]44094418Imp'!AY$114</f>
        <v>1.7344074169999999E-3</v>
      </c>
      <c r="BB23" s="10">
        <f>1/1000*'[1]44094418Imp'!AZ$114</f>
        <v>0</v>
      </c>
      <c r="BC23" s="10">
        <f>1/1000*'[1]44094418Imp'!BA$114</f>
        <v>0</v>
      </c>
      <c r="BD23" s="215"/>
    </row>
    <row r="24" spans="2:56">
      <c r="B24" s="5" t="s">
        <v>19</v>
      </c>
      <c r="C24" s="21">
        <f t="shared" ref="C24:M24" si="9">SUM(C19:C19)-SUM(C20:C23)</f>
        <v>9.2397963707150713E-3</v>
      </c>
      <c r="D24" s="15">
        <f t="shared" si="9"/>
        <v>6.2259453499245651E-3</v>
      </c>
      <c r="E24" s="15">
        <f t="shared" si="9"/>
        <v>1.3094639013727087E-2</v>
      </c>
      <c r="F24" s="15">
        <f t="shared" si="9"/>
        <v>2.0940573113927753E-2</v>
      </c>
      <c r="G24" s="15">
        <f t="shared" si="9"/>
        <v>1.9821553359999987E-2</v>
      </c>
      <c r="H24" s="15">
        <f t="shared" si="9"/>
        <v>1.3942252240000008E-2</v>
      </c>
      <c r="I24" s="15">
        <f t="shared" si="9"/>
        <v>8.5523376399999976E-3</v>
      </c>
      <c r="J24" s="68">
        <f t="shared" si="9"/>
        <v>5.6374546401709372E-3</v>
      </c>
      <c r="K24" s="68">
        <f t="shared" si="9"/>
        <v>6.5069978400000006E-3</v>
      </c>
      <c r="L24" s="15">
        <f t="shared" si="9"/>
        <v>3.51244138E-3</v>
      </c>
      <c r="M24" s="15">
        <f t="shared" si="9"/>
        <v>3.5320581799999952E-3</v>
      </c>
      <c r="N24" s="15">
        <f>SUM(N19:N19)-SUM(N20:N23)</f>
        <v>5.0928800999999989E-3</v>
      </c>
      <c r="O24" s="15">
        <f t="shared" ref="O24:AB24" si="10">SUM(O19:O19)-SUM(O20:O23)</f>
        <v>4.167960272E-2</v>
      </c>
      <c r="P24" s="15">
        <f t="shared" si="10"/>
        <v>1.1252231899999996E-2</v>
      </c>
      <c r="Q24" s="15">
        <f t="shared" si="10"/>
        <v>1.505840826000001E-2</v>
      </c>
      <c r="R24" s="15">
        <f t="shared" si="10"/>
        <v>2.1892852520000006E-2</v>
      </c>
      <c r="S24" s="15">
        <f t="shared" si="10"/>
        <v>4.3745984239999994E-2</v>
      </c>
      <c r="T24" s="15">
        <f t="shared" si="10"/>
        <v>4.870715694000001E-2</v>
      </c>
      <c r="U24" s="15">
        <f t="shared" si="10"/>
        <v>7.9007818259999932E-2</v>
      </c>
      <c r="V24" s="15">
        <f t="shared" si="10"/>
        <v>7.1943790022222259E-2</v>
      </c>
      <c r="W24" s="15">
        <f t="shared" si="10"/>
        <v>4.6235652119999998E-2</v>
      </c>
      <c r="X24" s="15">
        <f t="shared" si="10"/>
        <v>6.3518900899999994E-2</v>
      </c>
      <c r="Y24" s="15">
        <f t="shared" si="10"/>
        <v>4.3085112152459998E-2</v>
      </c>
      <c r="Z24" s="15">
        <f t="shared" si="10"/>
        <v>2.6721553853999994E-2</v>
      </c>
      <c r="AA24" s="15">
        <f t="shared" si="10"/>
        <v>0</v>
      </c>
      <c r="AB24" s="15">
        <f t="shared" si="10"/>
        <v>0</v>
      </c>
      <c r="AC24" s="4"/>
      <c r="AD24" s="22">
        <f t="shared" ref="AD24:BC24" si="11">SUM(AD19:AD19)-SUM(AD20:AD23)</f>
        <v>4.6011790000000056E-3</v>
      </c>
      <c r="AE24" s="12">
        <f t="shared" si="11"/>
        <v>2.7296780000000027E-3</v>
      </c>
      <c r="AF24" s="12">
        <f t="shared" si="11"/>
        <v>5.7536099999999993E-3</v>
      </c>
      <c r="AG24" s="12">
        <f t="shared" si="11"/>
        <v>1.1487101000000003E-2</v>
      </c>
      <c r="AH24" s="12">
        <f t="shared" si="11"/>
        <v>1.2426704999999989E-2</v>
      </c>
      <c r="AI24" s="12">
        <f t="shared" si="11"/>
        <v>7.5922680000000062E-3</v>
      </c>
      <c r="AJ24" s="12">
        <f t="shared" si="11"/>
        <v>5.2314980000000011E-3</v>
      </c>
      <c r="AK24" s="12">
        <f t="shared" si="11"/>
        <v>3.9396369999999958E-3</v>
      </c>
      <c r="AL24" s="12">
        <f t="shared" si="11"/>
        <v>4.8239179999999982E-3</v>
      </c>
      <c r="AM24" s="12">
        <f t="shared" si="11"/>
        <v>2.8865460000000003E-3</v>
      </c>
      <c r="AN24" s="12">
        <f t="shared" si="11"/>
        <v>2.840711000000001E-3</v>
      </c>
      <c r="AO24" s="12">
        <f t="shared" si="11"/>
        <v>4.815987999999995E-3</v>
      </c>
      <c r="AP24" s="12">
        <f t="shared" si="11"/>
        <v>1.4470383000000003E-2</v>
      </c>
      <c r="AQ24" s="12">
        <f t="shared" si="11"/>
        <v>8.7317490000000022E-3</v>
      </c>
      <c r="AR24" s="12">
        <f t="shared" si="11"/>
        <v>9.605563000000001E-3</v>
      </c>
      <c r="AS24" s="12">
        <f t="shared" si="11"/>
        <v>1.4220120999999995E-2</v>
      </c>
      <c r="AT24" s="12">
        <f t="shared" si="11"/>
        <v>2.2731649999999989E-2</v>
      </c>
      <c r="AU24" s="12">
        <f t="shared" si="11"/>
        <v>2.4005215000000003E-2</v>
      </c>
      <c r="AV24" s="12">
        <f t="shared" si="11"/>
        <v>3.727790999999999E-2</v>
      </c>
      <c r="AW24" s="12">
        <f t="shared" si="11"/>
        <v>3.0628286000000005E-2</v>
      </c>
      <c r="AX24" s="12">
        <f t="shared" si="11"/>
        <v>2.2603850999999994E-2</v>
      </c>
      <c r="AY24" s="12">
        <f t="shared" si="11"/>
        <v>3.5002167000000001E-2</v>
      </c>
      <c r="AZ24" s="12">
        <f t="shared" si="11"/>
        <v>3.1834460883000001E-2</v>
      </c>
      <c r="BA24" s="12">
        <f t="shared" si="11"/>
        <v>1.3514374425999998E-2</v>
      </c>
      <c r="BB24" s="12">
        <f t="shared" si="11"/>
        <v>0</v>
      </c>
      <c r="BC24" s="12">
        <f t="shared" si="11"/>
        <v>0</v>
      </c>
      <c r="BD24" s="215"/>
    </row>
    <row r="25" spans="2:56" ht="17.149999999999999" customHeight="1">
      <c r="B25" s="9" t="s">
        <v>98</v>
      </c>
      <c r="C25" s="59">
        <f t="shared" ref="C25:AB25" si="12">C5-SUM(C6,C7,C11,C14,C19)</f>
        <v>9.4537754561126564E-2</v>
      </c>
      <c r="D25" s="25">
        <f t="shared" si="12"/>
        <v>6.4338695148644903E-2</v>
      </c>
      <c r="E25" s="25">
        <f t="shared" si="12"/>
        <v>9.4610203366127354E-2</v>
      </c>
      <c r="F25" s="25">
        <f t="shared" si="12"/>
        <v>9.2479546452334416E-2</v>
      </c>
      <c r="G25" s="25">
        <f t="shared" si="12"/>
        <v>9.0134365719999832E-2</v>
      </c>
      <c r="H25" s="25">
        <f t="shared" si="12"/>
        <v>9.6766739859999895E-2</v>
      </c>
      <c r="I25" s="25">
        <f t="shared" si="12"/>
        <v>8.4088925620000032E-2</v>
      </c>
      <c r="J25" s="43">
        <f t="shared" si="12"/>
        <v>0.12141453692085435</v>
      </c>
      <c r="K25" s="43">
        <f t="shared" si="12"/>
        <v>0.13924337489999999</v>
      </c>
      <c r="L25" s="25">
        <f t="shared" si="12"/>
        <v>0.10805934342000006</v>
      </c>
      <c r="M25" s="25">
        <f t="shared" si="12"/>
        <v>0.20771284477999996</v>
      </c>
      <c r="N25" s="25">
        <f t="shared" si="12"/>
        <v>0.26074889735999984</v>
      </c>
      <c r="O25" s="25">
        <f t="shared" si="12"/>
        <v>0.2727352115599998</v>
      </c>
      <c r="P25" s="25">
        <f t="shared" si="12"/>
        <v>0.28552513373999988</v>
      </c>
      <c r="Q25" s="25">
        <f t="shared" si="12"/>
        <v>0.31430413895999998</v>
      </c>
      <c r="R25" s="25">
        <f t="shared" si="12"/>
        <v>0.3949021857199998</v>
      </c>
      <c r="S25" s="25">
        <f t="shared" si="12"/>
        <v>0.38837255769333279</v>
      </c>
      <c r="T25" s="25">
        <f t="shared" si="12"/>
        <v>0.36389322325999962</v>
      </c>
      <c r="U25" s="25">
        <f t="shared" si="12"/>
        <v>0.37453073853999941</v>
      </c>
      <c r="V25" s="25">
        <f t="shared" si="12"/>
        <v>0.38223353479555544</v>
      </c>
      <c r="W25" s="25">
        <f t="shared" si="12"/>
        <v>0.26595534237999974</v>
      </c>
      <c r="X25" s="25">
        <f t="shared" si="12"/>
        <v>0.2967851156200001</v>
      </c>
      <c r="Y25" s="25">
        <f t="shared" si="12"/>
        <v>0.12673213795802007</v>
      </c>
      <c r="Z25" s="25">
        <f t="shared" si="12"/>
        <v>9.2453761067719853E-2</v>
      </c>
      <c r="AA25" s="25">
        <f t="shared" si="12"/>
        <v>0</v>
      </c>
      <c r="AB25" s="25">
        <f t="shared" si="12"/>
        <v>0</v>
      </c>
      <c r="AC25" s="4"/>
      <c r="AD25" s="59">
        <f t="shared" ref="AD25:BC25" si="13">AD5-SUM(AD6,AD7,AD11,AD14,AD19)</f>
        <v>3.3118297000000047E-2</v>
      </c>
      <c r="AE25" s="25">
        <f t="shared" si="13"/>
        <v>1.8447284999999994E-2</v>
      </c>
      <c r="AF25" s="25">
        <f t="shared" si="13"/>
        <v>3.2261016000000031E-2</v>
      </c>
      <c r="AG25" s="25">
        <f t="shared" si="13"/>
        <v>4.3833967000000001E-2</v>
      </c>
      <c r="AH25" s="25">
        <f t="shared" si="13"/>
        <v>4.6083016000000032E-2</v>
      </c>
      <c r="AI25" s="25">
        <f t="shared" si="13"/>
        <v>4.3723710999999943E-2</v>
      </c>
      <c r="AJ25" s="25">
        <f t="shared" si="13"/>
        <v>4.3749420999999927E-2</v>
      </c>
      <c r="AK25" s="25">
        <f t="shared" si="13"/>
        <v>6.1796644000000012E-2</v>
      </c>
      <c r="AL25" s="25">
        <f t="shared" si="13"/>
        <v>8.2085955999999849E-2</v>
      </c>
      <c r="AM25" s="25">
        <f t="shared" si="13"/>
        <v>7.6832018000000002E-2</v>
      </c>
      <c r="AN25" s="25">
        <f t="shared" si="13"/>
        <v>0.11722715300000019</v>
      </c>
      <c r="AO25" s="25">
        <f t="shared" si="13"/>
        <v>0.12293724999999972</v>
      </c>
      <c r="AP25" s="25">
        <f t="shared" si="13"/>
        <v>0.122359247</v>
      </c>
      <c r="AQ25" s="25">
        <f t="shared" si="13"/>
        <v>0.11928714699999987</v>
      </c>
      <c r="AR25" s="25">
        <f t="shared" si="13"/>
        <v>0.13654945600000024</v>
      </c>
      <c r="AS25" s="25">
        <f t="shared" si="13"/>
        <v>0.14344897000000012</v>
      </c>
      <c r="AT25" s="25">
        <f t="shared" si="13"/>
        <v>0.14122157599999985</v>
      </c>
      <c r="AU25" s="25">
        <f t="shared" si="13"/>
        <v>0.14347868000000019</v>
      </c>
      <c r="AV25" s="25">
        <f t="shared" si="13"/>
        <v>0.14929802799999992</v>
      </c>
      <c r="AW25" s="25">
        <f t="shared" si="13"/>
        <v>0.14763714999999988</v>
      </c>
      <c r="AX25" s="25">
        <f t="shared" si="13"/>
        <v>0.10978765799999968</v>
      </c>
      <c r="AY25" s="25">
        <f t="shared" si="13"/>
        <v>0.14081901099999961</v>
      </c>
      <c r="AZ25" s="25">
        <f t="shared" si="13"/>
        <v>7.9970797840000052E-2</v>
      </c>
      <c r="BA25" s="25">
        <f t="shared" si="13"/>
        <v>4.9998331595000167E-2</v>
      </c>
      <c r="BB25" s="25">
        <f t="shared" si="13"/>
        <v>0</v>
      </c>
      <c r="BC25" s="25">
        <f t="shared" si="13"/>
        <v>0</v>
      </c>
      <c r="BD25" s="215"/>
    </row>
    <row r="26" spans="2:56">
      <c r="B26" s="5" t="s">
        <v>24</v>
      </c>
      <c r="C26" s="45">
        <f>1/$A$1*'[1]44094418Imp'!$B$163</f>
        <v>8.8048573287406409E-2</v>
      </c>
      <c r="D26" s="10">
        <f>1/$A$1*'[1]44094418Imp'!$C$163</f>
        <v>5.7772851469147117E-2</v>
      </c>
      <c r="E26" s="10">
        <f>1/$A$1*'[1]44094418Imp'!$D$163</f>
        <v>9.0723622429920853E-2</v>
      </c>
      <c r="F26" s="10">
        <f>1/$A$1*'[1]44094418Imp'!$E$163</f>
        <v>9.0146555850895843E-2</v>
      </c>
      <c r="G26" s="10">
        <f>1/$A$1*'[1]44094418Imp'!$F$163</f>
        <v>8.7890867119999994E-2</v>
      </c>
      <c r="H26" s="10">
        <f>1/$A$1*'[1]44094418Imp'!$G$163</f>
        <v>9.444665621999998E-2</v>
      </c>
      <c r="I26" s="10">
        <f>1/$A$1*'[1]44094418Imp'!$H$163</f>
        <v>8.1348338539999995E-2</v>
      </c>
      <c r="J26" s="37">
        <f>1/$A$1*'[1]44094418Imp'!$I$163</f>
        <v>0.11650227048871795</v>
      </c>
      <c r="K26" s="37">
        <f>1/$A$1*'[1]44094418Imp'!$J$163</f>
        <v>0.13493964232</v>
      </c>
      <c r="L26" s="10">
        <f>1/$A$1*'[1]44094418Imp'!$K$163</f>
        <v>0.10495236331999999</v>
      </c>
      <c r="M26" s="10">
        <f>1/$A$1*'[1]44094418Imp'!L$163</f>
        <v>0.20469254707999998</v>
      </c>
      <c r="N26" s="10">
        <f>1/$A$1*'[1]44094418Imp'!M$163</f>
        <v>0.25605816039999996</v>
      </c>
      <c r="O26" s="10">
        <f>1/$A$1*'[1]44094418Imp'!N$163</f>
        <v>0.26930846613999992</v>
      </c>
      <c r="P26" s="10">
        <f>1/$A$1*'[1]44094418Imp'!O$163</f>
        <v>0.28172974577999998</v>
      </c>
      <c r="Q26" s="10">
        <f>1/$A$1*'[1]44094418Imp'!P$163</f>
        <v>0.30000815543999998</v>
      </c>
      <c r="R26" s="10">
        <f>1/$A$1*'[1]44094418Imp'!Q$163</f>
        <v>0.33345323437999996</v>
      </c>
      <c r="S26" s="10">
        <f>1/$A$1*'[1]44094418Imp'!R$163</f>
        <v>0.31591867943999996</v>
      </c>
      <c r="T26" s="10">
        <f>1/$A$1*'[1]44094418Imp'!S$163</f>
        <v>0.30080100007999999</v>
      </c>
      <c r="U26" s="10">
        <f>1/$A$1*'[1]44094418Imp'!T$163</f>
        <v>0.30986220019999988</v>
      </c>
      <c r="V26" s="10">
        <f>1/$A$1*'[1]44094418Imp'!U$163</f>
        <v>0.28879169374666669</v>
      </c>
      <c r="W26" s="10">
        <f>1/$A$1*'[1]44094418Imp'!V$163</f>
        <v>0.22127247954000001</v>
      </c>
      <c r="X26" s="10">
        <f>1/$A$1*'[1]44094418Imp'!W$163</f>
        <v>0.17907819860000002</v>
      </c>
      <c r="Y26" s="10">
        <f>1/$A$1*'[1]44094418Imp'!X$163</f>
        <v>0.11944357065339999</v>
      </c>
      <c r="Z26" s="10">
        <f>1/$A$1*'[1]44094418Imp'!Y$163</f>
        <v>8.9479798347160022E-2</v>
      </c>
      <c r="AA26" s="10">
        <f>1/$A$1*'[1]44094418Imp'!Z$163</f>
        <v>0</v>
      </c>
      <c r="AB26" s="10">
        <f>1/$A$1*'[1]44094418Imp'!AA$163</f>
        <v>0</v>
      </c>
      <c r="AC26" s="4"/>
      <c r="AD26" s="45">
        <f>1/1000*'[1]44094418Imp'!AB$163</f>
        <v>3.1690654999999998E-2</v>
      </c>
      <c r="AE26" s="10">
        <f>1/1000*'[1]44094418Imp'!AC$163</f>
        <v>1.7225523999999999E-2</v>
      </c>
      <c r="AF26" s="10">
        <f>1/1000*'[1]44094418Imp'!AD$163</f>
        <v>3.1280471000000004E-2</v>
      </c>
      <c r="AG26" s="10">
        <f>1/1000*'[1]44094418Imp'!AE$163</f>
        <v>4.2660486999999997E-2</v>
      </c>
      <c r="AH26" s="10">
        <f>1/1000*'[1]44094418Imp'!AF$163</f>
        <v>4.4801647999999999E-2</v>
      </c>
      <c r="AI26" s="10">
        <f>1/1000*'[1]44094418Imp'!AG$163</f>
        <v>4.2444719999999998E-2</v>
      </c>
      <c r="AJ26" s="10">
        <f>1/1000*'[1]44094418Imp'!AH$163</f>
        <v>4.1986122000000001E-2</v>
      </c>
      <c r="AK26" s="10">
        <f>1/1000*'[1]44094418Imp'!AI$163</f>
        <v>5.8394824999999997E-2</v>
      </c>
      <c r="AL26" s="10">
        <f>1/1000*'[1]44094418Imp'!AJ$163</f>
        <v>7.8847852999999982E-2</v>
      </c>
      <c r="AM26" s="10">
        <f>1/1000*'[1]44094418Imp'!AK$163</f>
        <v>7.4161099000000008E-2</v>
      </c>
      <c r="AN26" s="10">
        <f>1/1000*'[1]44094418Imp'!AL$163</f>
        <v>0.11508559900000001</v>
      </c>
      <c r="AO26" s="10">
        <f>1/1000*'[1]44094418Imp'!AM$163</f>
        <v>0.12086438400000001</v>
      </c>
      <c r="AP26" s="10">
        <f>1/1000*'[1]44094418Imp'!AN$163</f>
        <v>0.120601554</v>
      </c>
      <c r="AQ26" s="10">
        <f>1/1000*'[1]44094418Imp'!AO$163</f>
        <v>0.11750672099999999</v>
      </c>
      <c r="AR26" s="10">
        <f>1/1000*'[1]44094418Imp'!AP$163</f>
        <v>0.13124017899999998</v>
      </c>
      <c r="AS26" s="10">
        <f>1/1000*'[1]44094418Imp'!AQ$163</f>
        <v>0.125424166</v>
      </c>
      <c r="AT26" s="10">
        <f>1/1000*'[1]44094418Imp'!AR$163</f>
        <v>0.12298948</v>
      </c>
      <c r="AU26" s="10">
        <f>1/1000*'[1]44094418Imp'!AS$163</f>
        <v>0.124848294</v>
      </c>
      <c r="AV26" s="10">
        <f>1/1000*'[1]44094418Imp'!AT$163</f>
        <v>0.12836467400000001</v>
      </c>
      <c r="AW26" s="10">
        <f>1/1000*'[1]44094418Imp'!AU$163</f>
        <v>0.11710982999999998</v>
      </c>
      <c r="AX26" s="10">
        <f>1/1000*'[1]44094418Imp'!AV$163</f>
        <v>9.572391999999999E-2</v>
      </c>
      <c r="AY26" s="10">
        <f>1/1000*'[1]44094418Imp'!AW$163</f>
        <v>9.1057381999999992E-2</v>
      </c>
      <c r="AZ26" s="10">
        <f>1/1000*'[1]44094418Imp'!AX$163</f>
        <v>7.5021381221999986E-2</v>
      </c>
      <c r="BA26" s="10">
        <f>1/1000*'[1]44094418Imp'!AY$163</f>
        <v>4.8302855234000006E-2</v>
      </c>
      <c r="BB26" s="10">
        <f>1/1000*'[1]44094418Imp'!AZ$163</f>
        <v>0</v>
      </c>
      <c r="BC26" s="10">
        <f>1/1000*'[1]44094418Imp'!BA$163</f>
        <v>0</v>
      </c>
      <c r="BD26" s="215"/>
    </row>
    <row r="27" spans="2:56">
      <c r="B27" s="5" t="s">
        <v>104</v>
      </c>
      <c r="C27" s="45">
        <f>1/$A$1*'[1]44094418Imp'!$B$194</f>
        <v>0</v>
      </c>
      <c r="D27" s="10">
        <f>1/$A$1*'[1]44094418Imp'!$C$194</f>
        <v>1.4962499999999998E-5</v>
      </c>
      <c r="E27" s="10">
        <f>1/$A$1*'[1]44094418Imp'!$D$194</f>
        <v>3.6574999999999997E-6</v>
      </c>
      <c r="F27" s="10">
        <f>1/$A$1*'[1]44094418Imp'!$E$194</f>
        <v>1.3915909090909091E-5</v>
      </c>
      <c r="G27" s="10">
        <f>1/$A$1*'[1]44094418Imp'!$F$194</f>
        <v>4.3533000000000005E-5</v>
      </c>
      <c r="H27" s="10">
        <f>1/$A$1*'[1]44094418Imp'!$G$194</f>
        <v>1.7888500000000003E-5</v>
      </c>
      <c r="I27" s="10">
        <f>1/$A$1*'[1]44094418Imp'!$H$194</f>
        <v>6.1527619999999998E-5</v>
      </c>
      <c r="J27" s="37">
        <f>1/$A$1*'[1]44094418Imp'!$I$194</f>
        <v>2.7714966666666667E-4</v>
      </c>
      <c r="K27" s="37">
        <f>1/$A$1*'[1]44094418Imp'!$J$194</f>
        <v>4.7815222000000001E-4</v>
      </c>
      <c r="L27" s="10">
        <f>1/$A$1*'[1]44094418Imp'!$K$194</f>
        <v>2.9909250000000005E-4</v>
      </c>
      <c r="M27" s="10">
        <f>1/$A$1*'[1]44094418Imp'!L$194</f>
        <v>3.6405669999999999E-4</v>
      </c>
      <c r="N27" s="10">
        <f>1/$A$1*'[1]44094418Imp'!M$194</f>
        <v>4.7296479999999995E-5</v>
      </c>
      <c r="O27" s="10">
        <f>1/$A$1*'[1]44094418Imp'!N$194</f>
        <v>3.8481800000000001E-5</v>
      </c>
      <c r="P27" s="10">
        <f>1/$A$1*'[1]44094418Imp'!O$194</f>
        <v>9.2679383999999987E-4</v>
      </c>
      <c r="Q27" s="10">
        <f>1/$A$1*'[1]44094418Imp'!P$194</f>
        <v>1.1947134919999998E-2</v>
      </c>
      <c r="R27" s="10">
        <f>1/$A$1*'[1]44094418Imp'!Q$194</f>
        <v>5.6700710500000001E-2</v>
      </c>
      <c r="S27" s="10">
        <f>1/$A$1*'[1]44094418Imp'!R$194</f>
        <v>7.0197637833333326E-2</v>
      </c>
      <c r="T27" s="10">
        <f>1/$A$1*'[1]44094418Imp'!S$194</f>
        <v>5.9207088499999998E-2</v>
      </c>
      <c r="U27" s="10">
        <f>1/$A$1*'[1]44094418Imp'!T$194</f>
        <v>6.0880612939999995E-2</v>
      </c>
      <c r="V27" s="10">
        <f>1/$A$1*'[1]44094418Imp'!U$194</f>
        <v>8.998399143999998E-2</v>
      </c>
      <c r="W27" s="10">
        <f>1/$A$1*'[1]44094418Imp'!V$194</f>
        <v>4.2570156999999997E-2</v>
      </c>
      <c r="X27" s="10">
        <f>1/$A$1*'[1]44094418Imp'!W$194</f>
        <v>0.11421615799999997</v>
      </c>
      <c r="Y27" s="10">
        <f>1/$A$1*'[1]44094418Imp'!X$194</f>
        <v>2.5135931804199999E-3</v>
      </c>
      <c r="Z27" s="10">
        <f>1/$A$1*'[1]44094418Imp'!Y$194</f>
        <v>0</v>
      </c>
      <c r="AA27" s="10">
        <f>1/$A$1*'[1]44094418Imp'!Z$194</f>
        <v>0</v>
      </c>
      <c r="AB27" s="10">
        <f>1/$A$1*'[1]44094418Imp'!AA$194</f>
        <v>0</v>
      </c>
      <c r="AC27" s="4"/>
      <c r="AD27" s="45">
        <f>1/1000*'[1]44094418Imp'!AB$194</f>
        <v>0</v>
      </c>
      <c r="AE27" s="10">
        <f>1/1000*'[1]44094418Imp'!AC$194</f>
        <v>2.2559999999999997E-6</v>
      </c>
      <c r="AF27" s="10">
        <f>1/1000*'[1]44094418Imp'!AD$194</f>
        <v>1.2099999999999998E-6</v>
      </c>
      <c r="AG27" s="10">
        <f>1/1000*'[1]44094418Imp'!AE$194</f>
        <v>6.1230000000000005E-6</v>
      </c>
      <c r="AH27" s="10">
        <f>1/1000*'[1]44094418Imp'!AF$194</f>
        <v>2.1357999999999998E-5</v>
      </c>
      <c r="AI27" s="10">
        <f>1/1000*'[1]44094418Imp'!AG$194</f>
        <v>8.1729999999999995E-6</v>
      </c>
      <c r="AJ27" s="10">
        <f>1/1000*'[1]44094418Imp'!AH$194</f>
        <v>4.0191999999999997E-5</v>
      </c>
      <c r="AK27" s="10">
        <f>1/1000*'[1]44094418Imp'!AI$194</f>
        <v>1.6686399999999999E-4</v>
      </c>
      <c r="AL27" s="10">
        <f>1/1000*'[1]44094418Imp'!AJ$194</f>
        <v>2.5323899999999999E-4</v>
      </c>
      <c r="AM27" s="10">
        <f>1/1000*'[1]44094418Imp'!AK$194</f>
        <v>1.62134E-4</v>
      </c>
      <c r="AN27" s="10">
        <f>1/1000*'[1]44094418Imp'!AL$194</f>
        <v>1.6683299999999999E-4</v>
      </c>
      <c r="AO27" s="10">
        <f>1/1000*'[1]44094418Imp'!AM$194</f>
        <v>1.3880000000000001E-5</v>
      </c>
      <c r="AP27" s="10">
        <f>1/1000*'[1]44094418Imp'!AN$194</f>
        <v>1.8698E-5</v>
      </c>
      <c r="AQ27" s="10">
        <f>1/1000*'[1]44094418Imp'!AO$194</f>
        <v>3.01386E-4</v>
      </c>
      <c r="AR27" s="10">
        <f>1/1000*'[1]44094418Imp'!AP$194</f>
        <v>3.1974019999999994E-3</v>
      </c>
      <c r="AS27" s="10">
        <f>1/1000*'[1]44094418Imp'!AQ$194</f>
        <v>1.4355095999999999E-2</v>
      </c>
      <c r="AT27" s="10">
        <f>1/1000*'[1]44094418Imp'!AR$194</f>
        <v>1.735192E-2</v>
      </c>
      <c r="AU27" s="10">
        <f>1/1000*'[1]44094418Imp'!AS$194</f>
        <v>1.6632146E-2</v>
      </c>
      <c r="AV27" s="10">
        <f>1/1000*'[1]44094418Imp'!AT$194</f>
        <v>1.8729815E-2</v>
      </c>
      <c r="AW27" s="10">
        <f>1/1000*'[1]44094418Imp'!AU$194</f>
        <v>2.8518017999999999E-2</v>
      </c>
      <c r="AX27" s="10">
        <f>1/1000*'[1]44094418Imp'!AV$194</f>
        <v>1.2723219000000001E-2</v>
      </c>
      <c r="AY27" s="10">
        <f>1/1000*'[1]44094418Imp'!AW$194</f>
        <v>4.7432692999999998E-2</v>
      </c>
      <c r="AZ27" s="10">
        <f>1/1000*'[1]44094418Imp'!AX$194</f>
        <v>1.3875516680000003E-3</v>
      </c>
      <c r="BA27" s="10">
        <f>1/1000*'[1]44094418Imp'!AY$194</f>
        <v>0</v>
      </c>
      <c r="BB27" s="10">
        <f>1/1000*'[1]44094418Imp'!AZ$194</f>
        <v>0</v>
      </c>
      <c r="BC27" s="10">
        <f>1/1000*'[1]44094418Imp'!BA$194</f>
        <v>0</v>
      </c>
      <c r="BD27" s="215"/>
    </row>
    <row r="28" spans="2:56" ht="13" thickBot="1">
      <c r="B28" s="6" t="s">
        <v>19</v>
      </c>
      <c r="C28" s="122">
        <f t="shared" ref="C28:M28" si="14">SUM(C25:C25)-SUM(C26:C27)</f>
        <v>6.4891812737201543E-3</v>
      </c>
      <c r="D28" s="123">
        <f t="shared" si="14"/>
        <v>6.5508811794977861E-3</v>
      </c>
      <c r="E28" s="123">
        <f t="shared" si="14"/>
        <v>3.8829234362064979E-3</v>
      </c>
      <c r="F28" s="123">
        <f t="shared" si="14"/>
        <v>2.3190746923476696E-3</v>
      </c>
      <c r="G28" s="123">
        <f t="shared" si="14"/>
        <v>2.1999655999998396E-3</v>
      </c>
      <c r="H28" s="123">
        <f t="shared" si="14"/>
        <v>2.3021951399999213E-3</v>
      </c>
      <c r="I28" s="123">
        <f t="shared" si="14"/>
        <v>2.6790594600000356E-3</v>
      </c>
      <c r="J28" s="124">
        <f t="shared" si="14"/>
        <v>4.6351167654697378E-3</v>
      </c>
      <c r="K28" s="124">
        <f t="shared" si="14"/>
        <v>3.8255803599999971E-3</v>
      </c>
      <c r="L28" s="123">
        <f t="shared" si="14"/>
        <v>2.8078876000000724E-3</v>
      </c>
      <c r="M28" s="123">
        <f t="shared" si="14"/>
        <v>2.6562409999999759E-3</v>
      </c>
      <c r="N28" s="123">
        <f>SUM(N25:N25)-SUM(N26:N27)</f>
        <v>4.6434404799998719E-3</v>
      </c>
      <c r="O28" s="123">
        <f t="shared" ref="O28:AB28" si="15">SUM(O25:O25)-SUM(O26:O27)</f>
        <v>3.3882636199998872E-3</v>
      </c>
      <c r="P28" s="123">
        <f t="shared" si="15"/>
        <v>2.868594119999901E-3</v>
      </c>
      <c r="Q28" s="123">
        <f t="shared" si="15"/>
        <v>2.3488486000000086E-3</v>
      </c>
      <c r="R28" s="123">
        <f t="shared" si="15"/>
        <v>4.7482408399998066E-3</v>
      </c>
      <c r="S28" s="123">
        <f t="shared" si="15"/>
        <v>2.2562404199995001E-3</v>
      </c>
      <c r="T28" s="123">
        <f t="shared" si="15"/>
        <v>3.8851346799996245E-3</v>
      </c>
      <c r="U28" s="123">
        <f t="shared" si="15"/>
        <v>3.7879253999995033E-3</v>
      </c>
      <c r="V28" s="123">
        <f t="shared" si="15"/>
        <v>3.4578496088887856E-3</v>
      </c>
      <c r="W28" s="123">
        <f t="shared" si="15"/>
        <v>2.1127058399997289E-3</v>
      </c>
      <c r="X28" s="123">
        <f t="shared" si="15"/>
        <v>3.4907590200001226E-3</v>
      </c>
      <c r="Y28" s="123">
        <f t="shared" si="15"/>
        <v>4.774974124200082E-3</v>
      </c>
      <c r="Z28" s="123">
        <f t="shared" si="15"/>
        <v>2.9739627205598307E-3</v>
      </c>
      <c r="AA28" s="123">
        <f t="shared" si="15"/>
        <v>0</v>
      </c>
      <c r="AB28" s="123">
        <f t="shared" si="15"/>
        <v>0</v>
      </c>
      <c r="AC28" s="36"/>
      <c r="AD28" s="75">
        <f t="shared" ref="AD28:BC28" si="16">SUM(AD25:AD25)-SUM(AD26:AD27)</f>
        <v>1.4276420000000484E-3</v>
      </c>
      <c r="AE28" s="72">
        <f t="shared" si="16"/>
        <v>1.2195049999999957E-3</v>
      </c>
      <c r="AF28" s="72">
        <f t="shared" si="16"/>
        <v>9.793350000000256E-4</v>
      </c>
      <c r="AG28" s="72">
        <f t="shared" si="16"/>
        <v>1.1673570000000077E-3</v>
      </c>
      <c r="AH28" s="72">
        <f t="shared" si="16"/>
        <v>1.2600100000000336E-3</v>
      </c>
      <c r="AI28" s="72">
        <f t="shared" si="16"/>
        <v>1.2708179999999444E-3</v>
      </c>
      <c r="AJ28" s="72">
        <f t="shared" si="16"/>
        <v>1.7231069999999252E-3</v>
      </c>
      <c r="AK28" s="72">
        <f t="shared" si="16"/>
        <v>3.2349550000000116E-3</v>
      </c>
      <c r="AL28" s="72">
        <f t="shared" si="16"/>
        <v>2.984863999999865E-3</v>
      </c>
      <c r="AM28" s="72">
        <f t="shared" si="16"/>
        <v>2.5087849999999995E-3</v>
      </c>
      <c r="AN28" s="72">
        <f t="shared" si="16"/>
        <v>1.9747210000001791E-3</v>
      </c>
      <c r="AO28" s="72">
        <f t="shared" si="16"/>
        <v>2.0589859999997212E-3</v>
      </c>
      <c r="AP28" s="72">
        <f t="shared" si="16"/>
        <v>1.7389950000000071E-3</v>
      </c>
      <c r="AQ28" s="72">
        <f t="shared" si="16"/>
        <v>1.479039999999876E-3</v>
      </c>
      <c r="AR28" s="72">
        <f t="shared" si="16"/>
        <v>2.1118750000002628E-3</v>
      </c>
      <c r="AS28" s="72">
        <f t="shared" si="16"/>
        <v>3.6697080000001048E-3</v>
      </c>
      <c r="AT28" s="72">
        <f t="shared" si="16"/>
        <v>8.8017599999984375E-4</v>
      </c>
      <c r="AU28" s="72">
        <f t="shared" si="16"/>
        <v>1.9982400000002065E-3</v>
      </c>
      <c r="AV28" s="72">
        <f t="shared" si="16"/>
        <v>2.2035389999998933E-3</v>
      </c>
      <c r="AW28" s="72">
        <f t="shared" si="16"/>
        <v>2.0093019999999073E-3</v>
      </c>
      <c r="AX28" s="72">
        <f t="shared" si="16"/>
        <v>1.3405189999996792E-3</v>
      </c>
      <c r="AY28" s="72">
        <f t="shared" si="16"/>
        <v>2.3289359999996151E-3</v>
      </c>
      <c r="AZ28" s="72">
        <f t="shared" si="16"/>
        <v>3.5618649500000626E-3</v>
      </c>
      <c r="BA28" s="72">
        <f t="shared" si="16"/>
        <v>1.6954763610001616E-3</v>
      </c>
      <c r="BB28" s="72">
        <f t="shared" si="16"/>
        <v>0</v>
      </c>
      <c r="BC28" s="72">
        <f t="shared" si="16"/>
        <v>0</v>
      </c>
      <c r="BD28" s="215"/>
    </row>
    <row r="29" spans="2:56" ht="13" thickTop="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[2]RWE!$A$25*[2]ToM3!$A$2</f>
        <v>2.8</v>
      </c>
      <c r="B1" s="29"/>
    </row>
    <row r="2" spans="1:56" ht="16" thickTop="1">
      <c r="B2" s="272" t="s">
        <v>39</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1/$A$1*'[1]94Imp'!$B$263</f>
        <v>0.1402393446722689</v>
      </c>
      <c r="D5" s="108">
        <f>1/$A$1*'[1]94Imp'!$C$263</f>
        <v>0.11395483784033617</v>
      </c>
      <c r="E5" s="108">
        <f>1/$A$1*'[1]94Imp'!$D$263</f>
        <v>0.14669511979411767</v>
      </c>
      <c r="F5" s="108">
        <f>1/$A$1*'[1]94Imp'!$E$263</f>
        <v>0.19441854002100839</v>
      </c>
      <c r="G5" s="108">
        <f>1/$A$1*'[1]94Imp'!$F$263</f>
        <v>0.18208423499999998</v>
      </c>
      <c r="H5" s="108">
        <f>1/$A$1*'[1]94Imp'!$G$263</f>
        <v>0.23978809500000009</v>
      </c>
      <c r="I5" s="108">
        <f>1/$A$1*'[1]94Imp'!$H$263</f>
        <v>0.25298403599999997</v>
      </c>
      <c r="J5" s="109">
        <f>1/$A$1*'[1]94Imp'!$I$263</f>
        <v>0.26178607999999998</v>
      </c>
      <c r="K5" s="109">
        <f>1/$A$1*'[1]94Imp'!$J$263</f>
        <v>0.28032360400000006</v>
      </c>
      <c r="L5" s="109">
        <f>1/$A$1*'[1]94Imp'!$K$263</f>
        <v>0.22870914100000009</v>
      </c>
      <c r="M5" s="109">
        <f>1/$A$1*'[1]94Imp'!L$263</f>
        <v>0.29265281199999987</v>
      </c>
      <c r="N5" s="108">
        <f>1/$A$1*'[1]94Imp'!M$263</f>
        <v>0.56718276400000023</v>
      </c>
      <c r="O5" s="108">
        <f>1/$A$1*'[1]94Imp'!N$263</f>
        <v>0.55283600000000022</v>
      </c>
      <c r="P5" s="108">
        <f>1/$A$1*'[1]94Imp'!O$263</f>
        <v>0.53923442899999974</v>
      </c>
      <c r="Q5" s="108">
        <f>1/$A$1*'[1]94Imp'!P$263</f>
        <v>0.55294633099999957</v>
      </c>
      <c r="R5" s="108">
        <f>1/$A$1*'[1]94Imp'!Q$263</f>
        <v>0.56156202799999988</v>
      </c>
      <c r="S5" s="108">
        <f>1/$A$1*'[1]94Imp'!R$263</f>
        <v>0.56676551400000019</v>
      </c>
      <c r="T5" s="108">
        <f>1/$A$1*'[1]94Imp'!S$263</f>
        <v>0.59804957805888026</v>
      </c>
      <c r="U5" s="108">
        <f>1/$A$1*'[1]94Imp'!T$263</f>
        <v>0.44453946599999983</v>
      </c>
      <c r="V5" s="108">
        <f>1/$A$1*'[1]94Imp'!U$263</f>
        <v>0.45531538057060139</v>
      </c>
      <c r="W5" s="108">
        <f>1/$A$1*'[1]94Imp'!V$263</f>
        <v>0.44855467792307702</v>
      </c>
      <c r="X5" s="108">
        <f>1/$A$1*'[1]94Imp'!W$263</f>
        <v>0.48135752629446843</v>
      </c>
      <c r="Y5" s="108">
        <f>1/$A$1*'[1]94Imp'!X$263</f>
        <v>0.45597697585134844</v>
      </c>
      <c r="Z5" s="108">
        <f>1/$A$1*'[1]94Imp'!Y$263</f>
        <v>0.31939507580617638</v>
      </c>
      <c r="AA5" s="108">
        <f>1/$A$1*'[1]94Imp'!Z$263</f>
        <v>0</v>
      </c>
      <c r="AB5" s="108">
        <f>1/$A$1*'[1]94Imp'!AA$263</f>
        <v>0</v>
      </c>
      <c r="AC5" s="16"/>
      <c r="AD5" s="53">
        <f>1/1000*'[1]94Imp'!AB$263</f>
        <v>0.32688239299999983</v>
      </c>
      <c r="AE5" s="51">
        <f>1/1000*'[1]94Imp'!AC$263</f>
        <v>0.26357626399999995</v>
      </c>
      <c r="AF5" s="51">
        <f>1/1000*'[1]94Imp'!AD$263</f>
        <v>0.34195139600000019</v>
      </c>
      <c r="AG5" s="51">
        <f>1/1000*'[1]94Imp'!AE$263</f>
        <v>0.45318298900000009</v>
      </c>
      <c r="AH5" s="51">
        <f>1/1000*'[1]94Imp'!AF$263</f>
        <v>0.63722877900000041</v>
      </c>
      <c r="AI5" s="51">
        <f>1/1000*'[1]94Imp'!AG$263</f>
        <v>0.7435926320000007</v>
      </c>
      <c r="AJ5" s="51">
        <f>1/1000*'[1]94Imp'!AH$263</f>
        <v>0.86872377700000003</v>
      </c>
      <c r="AK5" s="51">
        <f>1/1000*'[1]94Imp'!AI$263</f>
        <v>1.0176248750000003</v>
      </c>
      <c r="AL5" s="51">
        <f>1/1000*'[1]94Imp'!AJ$263</f>
        <v>1.1508273029999998</v>
      </c>
      <c r="AM5" s="51">
        <f>1/1000*'[1]94Imp'!AK$263</f>
        <v>1.0492977360000002</v>
      </c>
      <c r="AN5" s="51">
        <f>1/1000*'[1]94Imp'!AL$263</f>
        <v>1.1469002389999998</v>
      </c>
      <c r="AO5" s="51">
        <f>1/1000*'[1]94Imp'!AM$263</f>
        <v>1.3749138379999997</v>
      </c>
      <c r="AP5" s="51">
        <f>1/1000*'[1]94Imp'!AN$263</f>
        <v>1.3858585049999999</v>
      </c>
      <c r="AQ5" s="51">
        <f>1/1000*'[1]94Imp'!AO$263</f>
        <v>1.4261815439999994</v>
      </c>
      <c r="AR5" s="51">
        <f>1/1000*'[1]94Imp'!AP$263</f>
        <v>1.5271914989999993</v>
      </c>
      <c r="AS5" s="51">
        <f>1/1000*'[1]94Imp'!AQ$263</f>
        <v>1.453564809</v>
      </c>
      <c r="AT5" s="51">
        <f>1/1000*'[1]94Imp'!AR$263</f>
        <v>1.4437379269999995</v>
      </c>
      <c r="AU5" s="51">
        <f>1/1000*'[1]94Imp'!AS$263</f>
        <v>1.5071441289999992</v>
      </c>
      <c r="AV5" s="51">
        <f>1/1000*'[1]94Imp'!AT$263</f>
        <v>1.6877166020000001</v>
      </c>
      <c r="AW5" s="51">
        <f>1/1000*'[1]94Imp'!AU$263</f>
        <v>1.5894581679999995</v>
      </c>
      <c r="AX5" s="51">
        <f>1/1000*'[1]94Imp'!AV$263</f>
        <v>1.689787734</v>
      </c>
      <c r="AY5" s="51">
        <f>1/1000*'[1]94Imp'!AW$263</f>
        <v>2.0222504209999994</v>
      </c>
      <c r="AZ5" s="51">
        <f>1/1000*'[1]94Imp'!AX$263</f>
        <v>2.1552801701870004</v>
      </c>
      <c r="BA5" s="51">
        <f>1/1000*'[1]94Imp'!AY$263</f>
        <v>1.528597181984001</v>
      </c>
      <c r="BB5" s="51">
        <f>1/1000*'[1]94Imp'!AZ$263</f>
        <v>0</v>
      </c>
      <c r="BC5" s="51">
        <f>1/1000*'[1]94Imp'!BA$263</f>
        <v>0</v>
      </c>
      <c r="BD5" s="215"/>
    </row>
    <row r="6" spans="1:56" ht="17.149999999999999" customHeight="1" thickTop="1">
      <c r="B6" s="151" t="s">
        <v>105</v>
      </c>
      <c r="C6" s="152">
        <f>1/$A$1*'[1]94Imp'!$B$266</f>
        <v>7.4900093697478985E-4</v>
      </c>
      <c r="D6" s="153">
        <f>1/$A$1*'[1]94Imp'!$C$266</f>
        <v>7.1331254201680667E-4</v>
      </c>
      <c r="E6" s="153">
        <f>1/$A$1*'[1]94Imp'!$D$266</f>
        <v>8.2147083193277292E-4</v>
      </c>
      <c r="F6" s="153">
        <f>1/$A$1*'[1]94Imp'!$E$266</f>
        <v>1.2491584663865546E-3</v>
      </c>
      <c r="G6" s="153">
        <f>1/$A$1*'[1]94Imp'!$F$266</f>
        <v>6.9054199999999994E-4</v>
      </c>
      <c r="H6" s="153">
        <f>1/$A$1*'[1]94Imp'!$G$266</f>
        <v>9.3488299999999996E-4</v>
      </c>
      <c r="I6" s="153">
        <f>1/$A$1*'[1]94Imp'!$H$266</f>
        <v>8.5491699999999996E-4</v>
      </c>
      <c r="J6" s="154">
        <f>1/$A$1*'[1]94Imp'!$I$266</f>
        <v>4.7130800000000004E-4</v>
      </c>
      <c r="K6" s="154">
        <f>1/$A$1*'[1]94Imp'!$J$266</f>
        <v>2.7119500000000001E-4</v>
      </c>
      <c r="L6" s="154">
        <f>1/$A$1*'[1]94Imp'!$K$266</f>
        <v>1.78837E-4</v>
      </c>
      <c r="M6" s="153">
        <f>1/$A$1*'[1]94Imp'!L$266</f>
        <v>2.1077299999999998E-4</v>
      </c>
      <c r="N6" s="153">
        <f>1/$A$1*'[1]94Imp'!M$266</f>
        <v>4.6297099999999996E-4</v>
      </c>
      <c r="O6" s="153">
        <f>1/$A$1*'[1]94Imp'!N$266</f>
        <v>5.0328699999999994E-4</v>
      </c>
      <c r="P6" s="153">
        <f>1/$A$1*'[1]94Imp'!O$266</f>
        <v>4.1628299999999993E-4</v>
      </c>
      <c r="Q6" s="153">
        <f>1/$A$1*'[1]94Imp'!P$266</f>
        <v>3.3033999999999998E-4</v>
      </c>
      <c r="R6" s="153">
        <f>1/$A$1*'[1]94Imp'!Q$266</f>
        <v>1.0440799999999998E-4</v>
      </c>
      <c r="S6" s="153">
        <f>1/$A$1*'[1]94Imp'!R$266</f>
        <v>2.5969000000000003E-4</v>
      </c>
      <c r="T6" s="153">
        <f>1/$A$1*'[1]94Imp'!S$266</f>
        <v>4.8572560521235528E-4</v>
      </c>
      <c r="U6" s="153">
        <f>1/$A$1*'[1]94Imp'!T$266</f>
        <v>2.3494899999999998E-4</v>
      </c>
      <c r="V6" s="153">
        <f>1/$A$1*'[1]94Imp'!U$266</f>
        <v>1.8091799999999999E-4</v>
      </c>
      <c r="W6" s="153">
        <f>1/$A$1*'[1]94Imp'!V$266</f>
        <v>1.1897899999999999E-4</v>
      </c>
      <c r="X6" s="153">
        <f>1/$A$1*'[1]94Imp'!W$266</f>
        <v>1.4428890909090909E-4</v>
      </c>
      <c r="Y6" s="153">
        <f>1/$A$1*'[1]94Imp'!X$266</f>
        <v>1.7191862000000001E-4</v>
      </c>
      <c r="Z6" s="153">
        <f>1/$A$1*'[1]94Imp'!Y$266</f>
        <v>1.2216944625594031E-4</v>
      </c>
      <c r="AA6" s="153">
        <f>1/$A$1*'[1]94Imp'!Z$266</f>
        <v>0</v>
      </c>
      <c r="AB6" s="153">
        <f>1/$A$1*'[1]94Imp'!AA$266</f>
        <v>0</v>
      </c>
      <c r="AC6" s="4"/>
      <c r="AD6" s="155">
        <f>1/1000*'[1]94Imp'!AB$266</f>
        <v>1.5708539999999998E-3</v>
      </c>
      <c r="AE6" s="153">
        <f>1/1000*'[1]94Imp'!AC$266</f>
        <v>1.531141E-3</v>
      </c>
      <c r="AF6" s="153">
        <f>1/1000*'[1]94Imp'!AD$266</f>
        <v>1.7802639999999999E-3</v>
      </c>
      <c r="AG6" s="153">
        <f>1/1000*'[1]94Imp'!AE$266</f>
        <v>2.8207900000000001E-3</v>
      </c>
      <c r="AH6" s="153">
        <f>1/1000*'[1]94Imp'!AF$266</f>
        <v>2.1510169999999999E-3</v>
      </c>
      <c r="AI6" s="153">
        <f>1/1000*'[1]94Imp'!AG$266</f>
        <v>2.8769830000000005E-3</v>
      </c>
      <c r="AJ6" s="153">
        <f>1/1000*'[1]94Imp'!AH$266</f>
        <v>2.7210419999999999E-3</v>
      </c>
      <c r="AK6" s="153">
        <f>1/1000*'[1]94Imp'!AI$266</f>
        <v>1.6194729999999997E-3</v>
      </c>
      <c r="AL6" s="153">
        <f>1/1000*'[1]94Imp'!AJ$266</f>
        <v>1.0197210000000001E-3</v>
      </c>
      <c r="AM6" s="153">
        <f>1/1000*'[1]94Imp'!AK$266</f>
        <v>8.0073199999999996E-4</v>
      </c>
      <c r="AN6" s="153">
        <f>1/1000*'[1]94Imp'!AL$266</f>
        <v>8.6804700000000005E-4</v>
      </c>
      <c r="AO6" s="153">
        <f>1/1000*'[1]94Imp'!AM$266</f>
        <v>1.0277460000000002E-3</v>
      </c>
      <c r="AP6" s="153">
        <f>1/1000*'[1]94Imp'!AN$266</f>
        <v>1.0142249999999999E-3</v>
      </c>
      <c r="AQ6" s="153">
        <f>1/1000*'[1]94Imp'!AO$266</f>
        <v>8.5535699999999995E-4</v>
      </c>
      <c r="AR6" s="153">
        <f>1/1000*'[1]94Imp'!AP$266</f>
        <v>1.153921E-3</v>
      </c>
      <c r="AS6" s="153">
        <f>1/1000*'[1]94Imp'!AQ$266</f>
        <v>1.8447000000000003E-4</v>
      </c>
      <c r="AT6" s="153">
        <f>1/1000*'[1]94Imp'!AR$266</f>
        <v>1.398067E-3</v>
      </c>
      <c r="AU6" s="153">
        <f>1/1000*'[1]94Imp'!AS$266</f>
        <v>1.3688130000000002E-3</v>
      </c>
      <c r="AV6" s="153">
        <f>1/1000*'[1]94Imp'!AT$266</f>
        <v>9.5082000000000001E-4</v>
      </c>
      <c r="AW6" s="153">
        <f>1/1000*'[1]94Imp'!AU$266</f>
        <v>6.3517200000000004E-4</v>
      </c>
      <c r="AX6" s="153">
        <f>1/1000*'[1]94Imp'!AV$266</f>
        <v>4.69247E-4</v>
      </c>
      <c r="AY6" s="153">
        <f>1/1000*'[1]94Imp'!AW$266</f>
        <v>6.4722099999999991E-4</v>
      </c>
      <c r="AZ6" s="153">
        <f>1/1000*'[1]94Imp'!AX$266</f>
        <v>8.8597949399999993E-4</v>
      </c>
      <c r="BA6" s="153">
        <f>1/1000*'[1]94Imp'!AY$266</f>
        <v>6.3552859999999999E-4</v>
      </c>
      <c r="BB6" s="153">
        <f>1/1000*'[1]94Imp'!AZ$266</f>
        <v>0</v>
      </c>
      <c r="BC6" s="153">
        <f>1/1000*'[1]94Imp'!BA$266</f>
        <v>0</v>
      </c>
      <c r="BD6" s="215"/>
    </row>
    <row r="7" spans="1:56" ht="17.149999999999999" customHeight="1">
      <c r="B7" s="18" t="s">
        <v>106</v>
      </c>
      <c r="C7" s="65">
        <f>1/$A$1*'[1]94Imp'!$B$268</f>
        <v>3.6250246848739493E-3</v>
      </c>
      <c r="D7" s="66">
        <f>1/$A$1*'[1]94Imp'!$C$268</f>
        <v>2.7804292899159663E-3</v>
      </c>
      <c r="E7" s="66">
        <f>1/$A$1*'[1]94Imp'!$D$268</f>
        <v>1.9905589159663864E-3</v>
      </c>
      <c r="F7" s="66">
        <f>1/$A$1*'[1]94Imp'!$E$268</f>
        <v>3.0412945420168068E-3</v>
      </c>
      <c r="G7" s="66">
        <f>1/$A$1*'[1]94Imp'!$F$268</f>
        <v>2.1708130000000002E-3</v>
      </c>
      <c r="H7" s="66">
        <f>1/$A$1*'[1]94Imp'!$G$268</f>
        <v>1.799637E-3</v>
      </c>
      <c r="I7" s="66">
        <f>1/$A$1*'[1]94Imp'!$H$268</f>
        <v>1.6008309999999998E-3</v>
      </c>
      <c r="J7" s="67">
        <f>1/$A$1*'[1]94Imp'!$I$268</f>
        <v>1.8604749999999999E-3</v>
      </c>
      <c r="K7" s="67">
        <f>1/$A$1*'[1]94Imp'!$J$268</f>
        <v>2.4782179999999999E-3</v>
      </c>
      <c r="L7" s="67">
        <f>1/$A$1*'[1]94Imp'!$K$268</f>
        <v>1.314878E-3</v>
      </c>
      <c r="M7" s="66">
        <f>1/$A$1*'[1]94Imp'!L$268</f>
        <v>1.9501430000000001E-3</v>
      </c>
      <c r="N7" s="66">
        <f>1/$A$1*'[1]94Imp'!M$268</f>
        <v>9.5073099999999991E-4</v>
      </c>
      <c r="O7" s="66">
        <f>1/$A$1*'[1]94Imp'!N$268</f>
        <v>1.4144939999999999E-3</v>
      </c>
      <c r="P7" s="66">
        <f>1/$A$1*'[1]94Imp'!O$268</f>
        <v>1.4296629999999999E-3</v>
      </c>
      <c r="Q7" s="66">
        <f>1/$A$1*'[1]94Imp'!P$268</f>
        <v>1.1979780000000002E-3</v>
      </c>
      <c r="R7" s="66">
        <f>1/$A$1*'[1]94Imp'!Q$268</f>
        <v>2.0012319999999999E-3</v>
      </c>
      <c r="S7" s="66">
        <f>1/$A$1*'[1]94Imp'!R$268</f>
        <v>8.1004500000000001E-4</v>
      </c>
      <c r="T7" s="66">
        <f>1/$A$1*'[1]94Imp'!S$268</f>
        <v>3.9962413240025741E-3</v>
      </c>
      <c r="U7" s="66">
        <f>1/$A$1*'[1]94Imp'!T$268</f>
        <v>2.101767E-3</v>
      </c>
      <c r="V7" s="66">
        <f>1/$A$1*'[1]94Imp'!U$268</f>
        <v>2.2748429999999999E-3</v>
      </c>
      <c r="W7" s="66">
        <f>1/$A$1*'[1]94Imp'!V$268</f>
        <v>1.7404339999999999E-3</v>
      </c>
      <c r="X7" s="66">
        <f>1/$A$1*'[1]94Imp'!W$268</f>
        <v>1.607254E-3</v>
      </c>
      <c r="Y7" s="66">
        <f>1/$A$1*'[1]94Imp'!X$268</f>
        <v>1.4143293329999999E-3</v>
      </c>
      <c r="Z7" s="66">
        <f>1/$A$1*'[1]94Imp'!Y$268</f>
        <v>1.326711970856464E-3</v>
      </c>
      <c r="AA7" s="66">
        <f>1/$A$1*'[1]94Imp'!Z$268</f>
        <v>0</v>
      </c>
      <c r="AB7" s="66">
        <f>1/$A$1*'[1]94Imp'!AA$268</f>
        <v>0</v>
      </c>
      <c r="AC7" s="4"/>
      <c r="AD7" s="65">
        <f>1/1000*'[1]94Imp'!AB$268</f>
        <v>8.1731930000000005E-3</v>
      </c>
      <c r="AE7" s="66">
        <f>1/1000*'[1]94Imp'!AC$268</f>
        <v>6.0774430000000001E-3</v>
      </c>
      <c r="AF7" s="66">
        <f>1/1000*'[1]94Imp'!AD$268</f>
        <v>4.6158079999999999E-3</v>
      </c>
      <c r="AG7" s="66">
        <f>1/1000*'[1]94Imp'!AE$268</f>
        <v>6.7386239999999995E-3</v>
      </c>
      <c r="AH7" s="66">
        <f>1/1000*'[1]94Imp'!AF$268</f>
        <v>7.2098090000000002E-3</v>
      </c>
      <c r="AI7" s="66">
        <f>1/1000*'[1]94Imp'!AG$268</f>
        <v>5.5515419999999996E-3</v>
      </c>
      <c r="AJ7" s="66">
        <f>1/1000*'[1]94Imp'!AH$268</f>
        <v>5.6935509999999998E-3</v>
      </c>
      <c r="AK7" s="66">
        <f>1/1000*'[1]94Imp'!AI$268</f>
        <v>7.3695239999999997E-3</v>
      </c>
      <c r="AL7" s="66">
        <f>1/1000*'[1]94Imp'!AJ$268</f>
        <v>1.0414237E-2</v>
      </c>
      <c r="AM7" s="66">
        <f>1/1000*'[1]94Imp'!AK$268</f>
        <v>6.1848670000000001E-3</v>
      </c>
      <c r="AN7" s="66">
        <f>1/1000*'[1]94Imp'!AL$268</f>
        <v>8.1042779999999995E-3</v>
      </c>
      <c r="AO7" s="66">
        <f>1/1000*'[1]94Imp'!AM$268</f>
        <v>1.0561819E-2</v>
      </c>
      <c r="AP7" s="66">
        <f>1/1000*'[1]94Imp'!AN$268</f>
        <v>8.9749209999999986E-3</v>
      </c>
      <c r="AQ7" s="66">
        <f>1/1000*'[1]94Imp'!AO$268</f>
        <v>1.4006340000000001E-2</v>
      </c>
      <c r="AR7" s="66">
        <f>1/1000*'[1]94Imp'!AP$268</f>
        <v>1.2328122E-2</v>
      </c>
      <c r="AS7" s="66">
        <f>1/1000*'[1]94Imp'!AQ$268</f>
        <v>1.4509006999999999E-2</v>
      </c>
      <c r="AT7" s="66">
        <f>1/1000*'[1]94Imp'!AR$268</f>
        <v>1.0984713E-2</v>
      </c>
      <c r="AU7" s="66">
        <f>1/1000*'[1]94Imp'!AS$268</f>
        <v>1.0286651999999999E-2</v>
      </c>
      <c r="AV7" s="66">
        <f>1/1000*'[1]94Imp'!AT$268</f>
        <v>8.5349339999999992E-3</v>
      </c>
      <c r="AW7" s="66">
        <f>1/1000*'[1]94Imp'!AU$268</f>
        <v>8.5345129999999988E-3</v>
      </c>
      <c r="AX7" s="66">
        <f>1/1000*'[1]94Imp'!AV$268</f>
        <v>6.922414E-3</v>
      </c>
      <c r="AY7" s="66">
        <f>1/1000*'[1]94Imp'!AW$268</f>
        <v>6.873283E-3</v>
      </c>
      <c r="AZ7" s="66">
        <f>1/1000*'[1]94Imp'!AX$268</f>
        <v>7.4447157429999994E-3</v>
      </c>
      <c r="BA7" s="66">
        <f>1/1000*'[1]94Imp'!AY$268</f>
        <v>7.0393963689999997E-3</v>
      </c>
      <c r="BB7" s="66">
        <f>1/1000*'[1]94Imp'!AZ$268</f>
        <v>0</v>
      </c>
      <c r="BC7" s="66">
        <f>1/1000*'[1]94Imp'!BA$268</f>
        <v>0</v>
      </c>
      <c r="BD7" s="215"/>
    </row>
    <row r="8" spans="1:56" ht="17.149999999999999" customHeight="1">
      <c r="B8" s="18" t="s">
        <v>107</v>
      </c>
      <c r="C8" s="65">
        <f>1/$A$1*'[1]94Imp'!$B$269</f>
        <v>1.0156085294117647E-4</v>
      </c>
      <c r="D8" s="66">
        <f>1/$A$1*'[1]94Imp'!$C$269</f>
        <v>7.5564663865546205E-5</v>
      </c>
      <c r="E8" s="66">
        <f>1/$A$1*'[1]94Imp'!$D$269</f>
        <v>1.2725862184873949E-4</v>
      </c>
      <c r="F8" s="66">
        <f>1/$A$1*'[1]94Imp'!$E$269</f>
        <v>2.1302482352941171E-4</v>
      </c>
      <c r="G8" s="66">
        <f>1/$A$1*'[1]94Imp'!$F$269</f>
        <v>3.3737699999999998E-4</v>
      </c>
      <c r="H8" s="66">
        <f>1/$A$1*'[1]94Imp'!$G$269</f>
        <v>4.4735000000000006E-4</v>
      </c>
      <c r="I8" s="66">
        <f>1/$A$1*'[1]94Imp'!$H$269</f>
        <v>5.6667799999999993E-4</v>
      </c>
      <c r="J8" s="67">
        <f>1/$A$1*'[1]94Imp'!$I$269</f>
        <v>5.3651799999999993E-4</v>
      </c>
      <c r="K8" s="67">
        <f>1/$A$1*'[1]94Imp'!$J$269</f>
        <v>7.1804399999999993E-4</v>
      </c>
      <c r="L8" s="67">
        <f>1/$A$1*'[1]94Imp'!$K$269</f>
        <v>3.3672799999999995E-4</v>
      </c>
      <c r="M8" s="66">
        <f>1/$A$1*'[1]94Imp'!L$269</f>
        <v>3.9622299999999996E-4</v>
      </c>
      <c r="N8" s="66">
        <f>1/$A$1*'[1]94Imp'!M$269</f>
        <v>4.6071799999999993E-4</v>
      </c>
      <c r="O8" s="66">
        <f>1/$A$1*'[1]94Imp'!N$269</f>
        <v>4.6161099999999995E-4</v>
      </c>
      <c r="P8" s="66">
        <f>1/$A$1*'[1]94Imp'!O$269</f>
        <v>6.9107300000000006E-4</v>
      </c>
      <c r="Q8" s="66">
        <f>1/$A$1*'[1]94Imp'!P$269</f>
        <v>7.0770399999999976E-4</v>
      </c>
      <c r="R8" s="66">
        <f>1/$A$1*'[1]94Imp'!Q$269</f>
        <v>6.5374899999999991E-4</v>
      </c>
      <c r="S8" s="66">
        <f>1/$A$1*'[1]94Imp'!R$269</f>
        <v>5.5530299999999994E-4</v>
      </c>
      <c r="T8" s="66">
        <f>1/$A$1*'[1]94Imp'!S$269</f>
        <v>2.9475237290862289E-4</v>
      </c>
      <c r="U8" s="66">
        <f>1/$A$1*'[1]94Imp'!T$269</f>
        <v>5.5668500000000001E-4</v>
      </c>
      <c r="V8" s="66">
        <f>1/$A$1*'[1]94Imp'!U$269</f>
        <v>2.8463099999999998E-4</v>
      </c>
      <c r="W8" s="66">
        <f>1/$A$1*'[1]94Imp'!V$269</f>
        <v>3.5692999999999999E-4</v>
      </c>
      <c r="X8" s="66">
        <f>1/$A$1*'[1]94Imp'!W$269</f>
        <v>2.0443899999999997E-4</v>
      </c>
      <c r="Y8" s="66">
        <f>1/$A$1*'[1]94Imp'!X$269</f>
        <v>3.9405194299999994E-4</v>
      </c>
      <c r="Z8" s="66">
        <f>1/$A$1*'[1]94Imp'!Y$269</f>
        <v>1.6330898225015451E-4</v>
      </c>
      <c r="AA8" s="66">
        <f>1/$A$1*'[1]94Imp'!Z$269</f>
        <v>0</v>
      </c>
      <c r="AB8" s="66">
        <f>1/$A$1*'[1]94Imp'!AA$269</f>
        <v>0</v>
      </c>
      <c r="AC8" s="4"/>
      <c r="AD8" s="65">
        <f>1/1000*'[1]94Imp'!AB$269</f>
        <v>2.3070400000000001E-4</v>
      </c>
      <c r="AE8" s="66">
        <f>1/1000*'[1]94Imp'!AC$269</f>
        <v>1.49961E-4</v>
      </c>
      <c r="AF8" s="66">
        <f>1/1000*'[1]94Imp'!AD$269</f>
        <v>2.5546200000000003E-4</v>
      </c>
      <c r="AG8" s="66">
        <f>1/1000*'[1]94Imp'!AE$269</f>
        <v>4.2708099999999995E-4</v>
      </c>
      <c r="AH8" s="66">
        <f>1/1000*'[1]94Imp'!AF$269</f>
        <v>1.003386E-3</v>
      </c>
      <c r="AI8" s="66">
        <f>1/1000*'[1]94Imp'!AG$269</f>
        <v>1.0880380000000002E-3</v>
      </c>
      <c r="AJ8" s="66">
        <f>1/1000*'[1]94Imp'!AH$269</f>
        <v>1.524858E-3</v>
      </c>
      <c r="AK8" s="66">
        <f>1/1000*'[1]94Imp'!AI$269</f>
        <v>1.578606E-3</v>
      </c>
      <c r="AL8" s="66">
        <f>1/1000*'[1]94Imp'!AJ$269</f>
        <v>2.2986230000000001E-3</v>
      </c>
      <c r="AM8" s="66">
        <f>1/1000*'[1]94Imp'!AK$269</f>
        <v>1.1766399999999996E-3</v>
      </c>
      <c r="AN8" s="66">
        <f>1/1000*'[1]94Imp'!AL$269</f>
        <v>1.2650539999999998E-3</v>
      </c>
      <c r="AO8" s="66">
        <f>1/1000*'[1]94Imp'!AM$269</f>
        <v>1.5310520000000002E-3</v>
      </c>
      <c r="AP8" s="66">
        <f>1/1000*'[1]94Imp'!AN$269</f>
        <v>5.9856799999999995E-4</v>
      </c>
      <c r="AQ8" s="66">
        <f>1/1000*'[1]94Imp'!AO$269</f>
        <v>8.4684499999999982E-4</v>
      </c>
      <c r="AR8" s="66">
        <f>1/1000*'[1]94Imp'!AP$269</f>
        <v>7.3321400000000015E-4</v>
      </c>
      <c r="AS8" s="66">
        <f>1/1000*'[1]94Imp'!AQ$269</f>
        <v>5.7231199999999984E-4</v>
      </c>
      <c r="AT8" s="66">
        <f>1/1000*'[1]94Imp'!AR$269</f>
        <v>6.4949499999999993E-4</v>
      </c>
      <c r="AU8" s="66">
        <f>1/1000*'[1]94Imp'!AS$269</f>
        <v>6.6547599999999981E-4</v>
      </c>
      <c r="AV8" s="66">
        <f>1/1000*'[1]94Imp'!AT$269</f>
        <v>1.5422619999999998E-3</v>
      </c>
      <c r="AW8" s="66">
        <f>1/1000*'[1]94Imp'!AU$269</f>
        <v>7.9250900000000005E-4</v>
      </c>
      <c r="AX8" s="66">
        <f>1/1000*'[1]94Imp'!AV$269</f>
        <v>1.067197E-3</v>
      </c>
      <c r="AY8" s="66">
        <f>1/1000*'[1]94Imp'!AW$269</f>
        <v>6.8992599999999999E-4</v>
      </c>
      <c r="AZ8" s="66">
        <f>1/1000*'[1]94Imp'!AX$269</f>
        <v>1.6807955990000003E-3</v>
      </c>
      <c r="BA8" s="66">
        <f>1/1000*'[1]94Imp'!AY$269</f>
        <v>7.639404800000001E-4</v>
      </c>
      <c r="BB8" s="66">
        <f>1/1000*'[1]94Imp'!AZ$269</f>
        <v>0</v>
      </c>
      <c r="BC8" s="66">
        <f>1/1000*'[1]94Imp'!BA$269</f>
        <v>0</v>
      </c>
      <c r="BD8" s="215"/>
    </row>
    <row r="9" spans="1:56" ht="17.149999999999999" customHeight="1">
      <c r="B9" s="14" t="s">
        <v>97</v>
      </c>
      <c r="C9" s="28">
        <f>1/$A$1*'[1]94Imp'!$B$267</f>
        <v>9.7275246168067223E-2</v>
      </c>
      <c r="D9" s="30">
        <f>1/$A$1*'[1]94Imp'!$C$267</f>
        <v>7.6910032445378154E-2</v>
      </c>
      <c r="E9" s="30">
        <f>1/$A$1*'[1]94Imp'!$D$267</f>
        <v>0.10344109440336137</v>
      </c>
      <c r="F9" s="30">
        <f>1/$A$1*'[1]94Imp'!$E$267</f>
        <v>0.14230306992857145</v>
      </c>
      <c r="G9" s="30">
        <f>1/$A$1*'[1]94Imp'!$F$267</f>
        <v>0.14135605599999998</v>
      </c>
      <c r="H9" s="30">
        <f>1/$A$1*'[1]94Imp'!$G$267</f>
        <v>0.19313366999999998</v>
      </c>
      <c r="I9" s="30">
        <f>1/$A$1*'[1]94Imp'!$H$267</f>
        <v>0.20969854700000001</v>
      </c>
      <c r="J9" s="34">
        <f>1/$A$1*'[1]94Imp'!$I$267</f>
        <v>0.21801777699999997</v>
      </c>
      <c r="K9" s="34">
        <f>1/$A$1*'[1]94Imp'!$J$267</f>
        <v>0.23152570399999997</v>
      </c>
      <c r="L9" s="34">
        <f>1/$A$1*'[1]94Imp'!$K$267</f>
        <v>0.192570192</v>
      </c>
      <c r="M9" s="30">
        <f>1/$A$1*'[1]94Imp'!L$267</f>
        <v>0.25308749299999994</v>
      </c>
      <c r="N9" s="30">
        <f>1/$A$1*'[1]94Imp'!M$267</f>
        <v>0.50454824099999995</v>
      </c>
      <c r="O9" s="30">
        <f>1/$A$1*'[1]94Imp'!N$267</f>
        <v>0.49785159200000006</v>
      </c>
      <c r="P9" s="30">
        <f>1/$A$1*'[1]94Imp'!O$267</f>
        <v>0.49628210799999994</v>
      </c>
      <c r="Q9" s="30">
        <f>1/$A$1*'[1]94Imp'!P$267</f>
        <v>0.50207757900000005</v>
      </c>
      <c r="R9" s="30">
        <f>1/$A$1*'[1]94Imp'!Q$267</f>
        <v>0.50247067100000009</v>
      </c>
      <c r="S9" s="30">
        <f>1/$A$1*'[1]94Imp'!R$267</f>
        <v>0.50602538500000005</v>
      </c>
      <c r="T9" s="30">
        <f>1/$A$1*'[1]94Imp'!S$267</f>
        <v>0.52296351208751612</v>
      </c>
      <c r="U9" s="30">
        <f>1/$A$1*'[1]94Imp'!T$267</f>
        <v>0.39676908899999996</v>
      </c>
      <c r="V9" s="30">
        <f>1/$A$1*'[1]94Imp'!U$267</f>
        <v>0.40657848257060142</v>
      </c>
      <c r="W9" s="30">
        <f>1/$A$1*'[1]94Imp'!V$267</f>
        <v>0.40968080792307698</v>
      </c>
      <c r="X9" s="30">
        <f>1/$A$1*'[1]94Imp'!W$267</f>
        <v>0.44003477731371993</v>
      </c>
      <c r="Y9" s="30">
        <f>1/$A$1*'[1]94Imp'!X$267</f>
        <v>0.41439562899878785</v>
      </c>
      <c r="Z9" s="30">
        <f>1/$A$1*'[1]94Imp'!Y$267</f>
        <v>0.28764268994406589</v>
      </c>
      <c r="AA9" s="30">
        <f>1/$A$1*'[1]94Imp'!Z$267</f>
        <v>0</v>
      </c>
      <c r="AB9" s="30">
        <f>1/$A$1*'[1]94Imp'!AA$267</f>
        <v>0</v>
      </c>
      <c r="AC9" s="4"/>
      <c r="AD9" s="128">
        <f>1/1000*'[1]94Imp'!AB$267</f>
        <v>0.22603319700000002</v>
      </c>
      <c r="AE9" s="129">
        <f>1/1000*'[1]94Imp'!AC$267</f>
        <v>0.17805778099999994</v>
      </c>
      <c r="AF9" s="129">
        <f>1/1000*'[1]94Imp'!AD$267</f>
        <v>0.24304960199999995</v>
      </c>
      <c r="AG9" s="129">
        <f>1/1000*'[1]94Imp'!AE$267</f>
        <v>0.33240156200000004</v>
      </c>
      <c r="AH9" s="129">
        <f>1/1000*'[1]94Imp'!AF$267</f>
        <v>0.498619694</v>
      </c>
      <c r="AI9" s="129">
        <f>1/1000*'[1]94Imp'!AG$267</f>
        <v>0.60287874600000002</v>
      </c>
      <c r="AJ9" s="129">
        <f>1/1000*'[1]94Imp'!AH$267</f>
        <v>0.72503136000000012</v>
      </c>
      <c r="AK9" s="129">
        <f>1/1000*'[1]94Imp'!AI$267</f>
        <v>0.84463413800000009</v>
      </c>
      <c r="AL9" s="129">
        <f>1/1000*'[1]94Imp'!AJ$267</f>
        <v>0.95859750199999993</v>
      </c>
      <c r="AM9" s="129">
        <f>1/1000*'[1]94Imp'!AK$267</f>
        <v>0.89030772099999977</v>
      </c>
      <c r="AN9" s="129">
        <f>1/1000*'[1]94Imp'!AL$267</f>
        <v>0.99643460999999989</v>
      </c>
      <c r="AO9" s="129">
        <f>1/1000*'[1]94Imp'!AM$267</f>
        <v>1.1912250899999997</v>
      </c>
      <c r="AP9" s="129">
        <f>1/1000*'[1]94Imp'!AN$267</f>
        <v>1.229652706</v>
      </c>
      <c r="AQ9" s="129">
        <f>1/1000*'[1]94Imp'!AO$267</f>
        <v>1.2675478739999997</v>
      </c>
      <c r="AR9" s="129">
        <f>1/1000*'[1]94Imp'!AP$267</f>
        <v>1.3592667199999997</v>
      </c>
      <c r="AS9" s="129">
        <f>1/1000*'[1]94Imp'!AQ$267</f>
        <v>1.2945000089999998</v>
      </c>
      <c r="AT9" s="129">
        <f>1/1000*'[1]94Imp'!AR$267</f>
        <v>1.274828896</v>
      </c>
      <c r="AU9" s="129">
        <f>1/1000*'[1]94Imp'!AS$267</f>
        <v>1.3231111769999997</v>
      </c>
      <c r="AV9" s="129">
        <f>1/1000*'[1]94Imp'!AT$267</f>
        <v>1.5093784349999999</v>
      </c>
      <c r="AW9" s="129">
        <f>1/1000*'[1]94Imp'!AU$267</f>
        <v>1.4226304049999994</v>
      </c>
      <c r="AX9" s="129">
        <f>1/1000*'[1]94Imp'!AV$267</f>
        <v>1.5447940900000001</v>
      </c>
      <c r="AY9" s="129">
        <f>1/1000*'[1]94Imp'!AW$267</f>
        <v>1.8512361510000002</v>
      </c>
      <c r="AZ9" s="129">
        <f>1/1000*'[1]94Imp'!AX$267</f>
        <v>1.9572950542019998</v>
      </c>
      <c r="BA9" s="129">
        <f>1/1000*'[1]94Imp'!AY$267</f>
        <v>1.3752719505859998</v>
      </c>
      <c r="BB9" s="129">
        <f>1/1000*'[1]94Imp'!AZ$267</f>
        <v>0</v>
      </c>
      <c r="BC9" s="129">
        <f>1/1000*'[1]94Imp'!BA$267</f>
        <v>0</v>
      </c>
      <c r="BD9" s="215"/>
    </row>
    <row r="10" spans="1:56">
      <c r="B10" s="50" t="s">
        <v>38</v>
      </c>
      <c r="C10" s="11">
        <f>1/$A$1*(SUM('[1]94Imp'!$B$47:$B$47)+SUM('[1]94Imp'!$B$105:$B$105))</f>
        <v>2.3239769978991597E-2</v>
      </c>
      <c r="D10" s="22">
        <f>1/$A$1*(SUM('[1]94Imp'!$C$47:$C$47)+SUM('[1]94Imp'!$C$105:$C$105))</f>
        <v>2.2997852852941175E-2</v>
      </c>
      <c r="E10" s="22">
        <f>1/$A$1*(SUM('[1]94Imp'!$D$47:$D$47)+SUM('[1]94Imp'!$D$105:$D$105))</f>
        <v>3.3142588785714286E-2</v>
      </c>
      <c r="F10" s="22">
        <f>1/$A$1*(SUM('[1]94Imp'!$E$47:$E$47)+SUM('[1]94Imp'!$E$105:$E$105))</f>
        <v>5.5070566021008398E-2</v>
      </c>
      <c r="G10" s="22">
        <f>1/$A$1*(SUM('[1]94Imp'!$F$47:$F$47)+SUM('[1]94Imp'!$F$105:$F$105))</f>
        <v>6.4549945999999997E-2</v>
      </c>
      <c r="H10" s="22">
        <f>1/$A$1*(SUM('[1]94Imp'!$G$47:$G$47)+SUM('[1]94Imp'!$G$105:$G$105))</f>
        <v>0.11185243</v>
      </c>
      <c r="I10" s="22">
        <f>1/$A$1*(SUM('[1]94Imp'!$H$47:$H$47)+SUM('[1]94Imp'!$H$105:$H$105))</f>
        <v>0.12885648399999999</v>
      </c>
      <c r="J10" s="87">
        <f>1/$A$1*(SUM('[1]94Imp'!$I$47:$I$47)+SUM('[1]94Imp'!$I$105:$I$105))</f>
        <v>0.13822969900000001</v>
      </c>
      <c r="K10" s="91">
        <f>1/$A$1*(SUM('[1]94Imp'!$J$47:$J$47)+SUM('[1]94Imp'!$J$105:$J$105))</f>
        <v>0.149912343</v>
      </c>
      <c r="L10" s="91">
        <f>1/$A$1*(SUM('[1]94Imp'!$K$47:$K$47)+SUM('[1]94Imp'!$K$105:$K$105))</f>
        <v>0.12992284500000001</v>
      </c>
      <c r="M10" s="12">
        <f>1/$A$1*(SUM('[1]94Imp'!L$47:L$47)+SUM('[1]94Imp'!L$105:L$105))</f>
        <v>0.173682329</v>
      </c>
      <c r="N10" s="12">
        <f>1/$A$1*(SUM('[1]94Imp'!M$47:M$47)+SUM('[1]94Imp'!M$105:M$105))</f>
        <v>0.35850455099999995</v>
      </c>
      <c r="O10" s="12">
        <f>1/$A$1*(SUM('[1]94Imp'!N$47:N$47)+SUM('[1]94Imp'!N$105:N$105))</f>
        <v>0.346667895</v>
      </c>
      <c r="P10" s="12">
        <f>1/$A$1*(SUM('[1]94Imp'!O$47:O$47)+SUM('[1]94Imp'!O$105:O$105))</f>
        <v>0.35225628800000003</v>
      </c>
      <c r="Q10" s="12">
        <f>1/$A$1*(SUM('[1]94Imp'!P$47:P$47)+SUM('[1]94Imp'!P$105:P$105))</f>
        <v>0.35385059000000002</v>
      </c>
      <c r="R10" s="12">
        <f>1/$A$1*(SUM('[1]94Imp'!Q$47:Q$47)+SUM('[1]94Imp'!Q$105:Q$105))</f>
        <v>0.35155335700000001</v>
      </c>
      <c r="S10" s="12">
        <f>1/$A$1*(SUM('[1]94Imp'!R$47:R$47)+SUM('[1]94Imp'!R$105:R$105))</f>
        <v>0.348130414</v>
      </c>
      <c r="T10" s="12">
        <f>1/$A$1*(SUM('[1]94Imp'!S$47:S$47)+SUM('[1]94Imp'!S$105:S$105))</f>
        <v>0.37260957735296013</v>
      </c>
      <c r="U10" s="12">
        <f>1/$A$1*(SUM('[1]94Imp'!T$47:T$47)+SUM('[1]94Imp'!T$105:T$105))</f>
        <v>0.27838421400000002</v>
      </c>
      <c r="V10" s="12">
        <f>1/$A$1*(SUM('[1]94Imp'!U$47:U$47)+SUM('[1]94Imp'!U$105:U$105))</f>
        <v>0.29452228499999994</v>
      </c>
      <c r="W10" s="12">
        <f>1/$A$1*(SUM('[1]94Imp'!V$47:V$47)+SUM('[1]94Imp'!V$105:V$105))</f>
        <v>0.30426718192307695</v>
      </c>
      <c r="X10" s="12">
        <f>1/$A$1*(SUM('[1]94Imp'!W$47:W$47)+SUM('[1]94Imp'!W$105:W$105))</f>
        <v>0.33767883380701758</v>
      </c>
      <c r="Y10" s="12">
        <f>1/$A$1*(SUM('[1]94Imp'!X$47:X$47)+SUM('[1]94Imp'!X$105:X$105))</f>
        <v>0.29746310063745462</v>
      </c>
      <c r="Z10" s="12">
        <f>1/$A$1*(SUM('[1]94Imp'!Y$47:Y$47)+SUM('[1]94Imp'!Y$105:Y$105))</f>
        <v>0.22195937113892902</v>
      </c>
      <c r="AA10" s="12">
        <f>1/$A$1*(SUM('[1]94Imp'!Z$47:Z$47)+SUM('[1]94Imp'!Z$105:Z$105))</f>
        <v>0</v>
      </c>
      <c r="AB10" s="12">
        <f>1/$A$1*(SUM('[1]94Imp'!AA$47:AA$47)+SUM('[1]94Imp'!AA$105:AA$105))</f>
        <v>0</v>
      </c>
      <c r="AC10" s="4"/>
      <c r="AD10" s="22">
        <f>1/1000*(SUM('[1]94Imp'!AB$47:AB$47)+SUM('[1]94Imp'!AB$105:AB$105))</f>
        <v>5.1512456999999998E-2</v>
      </c>
      <c r="AE10" s="22">
        <f>1/1000*(SUM('[1]94Imp'!AC$47:AC$47)+SUM('[1]94Imp'!AC$105:AC$105))</f>
        <v>5.1700087999999998E-2</v>
      </c>
      <c r="AF10" s="22">
        <f>1/1000*(SUM('[1]94Imp'!AD$47:AD$47)+SUM('[1]94Imp'!AD$105:AD$105))</f>
        <v>7.7214755999999996E-2</v>
      </c>
      <c r="AG10" s="22">
        <f>1/1000*(SUM('[1]94Imp'!AE$47:AE$47)+SUM('[1]94Imp'!AE$105:AE$105))</f>
        <v>0.12731588100000002</v>
      </c>
      <c r="AH10" s="22">
        <f>1/1000*(SUM('[1]94Imp'!AF$47:AF$47)+SUM('[1]94Imp'!AF$105:AF$105))</f>
        <v>0.23314807800000001</v>
      </c>
      <c r="AI10" s="22">
        <f>1/1000*(SUM('[1]94Imp'!AG$47:AG$47)+SUM('[1]94Imp'!AG$105:AG$105))</f>
        <v>0.35479603399999998</v>
      </c>
      <c r="AJ10" s="22">
        <f>1/1000*(SUM('[1]94Imp'!AH$47:AH$47)+SUM('[1]94Imp'!AH$105:AH$105))</f>
        <v>0.452670615</v>
      </c>
      <c r="AK10" s="22">
        <f>1/1000*(SUM('[1]94Imp'!AI$47:AI$47)+SUM('[1]94Imp'!AI$105:AI$105))</f>
        <v>0.54522480899999992</v>
      </c>
      <c r="AL10" s="22">
        <f>1/1000*(SUM('[1]94Imp'!AJ$47:AJ$47)+SUM('[1]94Imp'!AJ$105:AJ$105))</f>
        <v>0.63388486499999996</v>
      </c>
      <c r="AM10" s="22">
        <f>1/1000*(SUM('[1]94Imp'!AK$47:AK$47)+SUM('[1]94Imp'!AK$105:AK$105))</f>
        <v>0.61357445999999993</v>
      </c>
      <c r="AN10" s="22">
        <f>1/1000*(SUM('[1]94Imp'!AL$47:AL$47)+SUM('[1]94Imp'!AL$105:AL$105))</f>
        <v>0.69847777699999991</v>
      </c>
      <c r="AO10" s="22">
        <f>1/1000*(SUM('[1]94Imp'!AM$47:AM$47)+SUM('[1]94Imp'!AM$105:AM$105))</f>
        <v>0.84990934799999995</v>
      </c>
      <c r="AP10" s="22">
        <f>1/1000*(SUM('[1]94Imp'!AN$47:AN$47)+SUM('[1]94Imp'!AN$105:AN$105))</f>
        <v>0.86970534199999994</v>
      </c>
      <c r="AQ10" s="22">
        <f>1/1000*(SUM('[1]94Imp'!AO$47:AO$47)+SUM('[1]94Imp'!AO$105:AO$105))</f>
        <v>0.90121810399999991</v>
      </c>
      <c r="AR10" s="22">
        <f>1/1000*(SUM('[1]94Imp'!AP$47:AP$47)+SUM('[1]94Imp'!AP$105:AP$105))</f>
        <v>0.95480520799999991</v>
      </c>
      <c r="AS10" s="22">
        <f>1/1000*(SUM('[1]94Imp'!AQ$47:AQ$47)+SUM('[1]94Imp'!AQ$105:AQ$105))</f>
        <v>0.9044067509999999</v>
      </c>
      <c r="AT10" s="22">
        <f>1/1000*(SUM('[1]94Imp'!AR$47:AR$47)+SUM('[1]94Imp'!AR$105:AR$105))</f>
        <v>0.88641021099999995</v>
      </c>
      <c r="AU10" s="22">
        <f>1/1000*(SUM('[1]94Imp'!AS$47:AS$47)+SUM('[1]94Imp'!AS$105:AS$105))</f>
        <v>0.947070572</v>
      </c>
      <c r="AV10" s="22">
        <f>1/1000*(SUM('[1]94Imp'!AT$47:AT$47)+SUM('[1]94Imp'!AT$105:AT$105))</f>
        <v>1.1002814099999998</v>
      </c>
      <c r="AW10" s="22">
        <f>1/1000*(SUM('[1]94Imp'!AU$47:AU$47)+SUM('[1]94Imp'!AU$105:AU$105))</f>
        <v>1.0623044609999999</v>
      </c>
      <c r="AX10" s="22">
        <f>1/1000*(SUM('[1]94Imp'!AV$47:AV$47)+SUM('[1]94Imp'!AV$105:AV$105))</f>
        <v>1.1775172380000001</v>
      </c>
      <c r="AY10" s="22">
        <f>1/1000*(SUM('[1]94Imp'!AW$47:AW$47)+SUM('[1]94Imp'!AW$105:AW$105))</f>
        <v>1.4435774829999999</v>
      </c>
      <c r="AZ10" s="22">
        <f>1/1000*(SUM('[1]94Imp'!AX$47:AX$47)+SUM('[1]94Imp'!AX$105:AX$105))</f>
        <v>1.4307668698680001</v>
      </c>
      <c r="BA10" s="22">
        <f>1/1000*(SUM('[1]94Imp'!AY$47:AY$47)+SUM('[1]94Imp'!AY$105:AY$105))</f>
        <v>1.0669556344919999</v>
      </c>
      <c r="BB10" s="22">
        <f>1/1000*(SUM('[1]94Imp'!AZ$47:AZ$47)+SUM('[1]94Imp'!AZ$105:AZ$105))</f>
        <v>0</v>
      </c>
      <c r="BC10" s="22">
        <f>1/1000*(SUM('[1]94Imp'!BA$47:BA$47)+SUM('[1]94Imp'!BA$105:BA$105))</f>
        <v>0</v>
      </c>
      <c r="BD10" s="215"/>
    </row>
    <row r="11" spans="1:56">
      <c r="B11" s="5" t="s">
        <v>22</v>
      </c>
      <c r="C11" s="45">
        <f>1/$A$1*'[1]94Imp'!$B$109</f>
        <v>2.0948084731092435E-2</v>
      </c>
      <c r="D11" s="10">
        <f>1/$A$1*'[1]94Imp'!$C$109</f>
        <v>1.547342294957983E-2</v>
      </c>
      <c r="E11" s="10">
        <f>1/$A$1*'[1]94Imp'!$D$109</f>
        <v>1.9552638075630253E-2</v>
      </c>
      <c r="F11" s="10">
        <f>1/$A$1*'[1]94Imp'!$E$109</f>
        <v>2.4021293273109243E-2</v>
      </c>
      <c r="G11" s="10">
        <f>1/$A$1*'[1]94Imp'!$F$109</f>
        <v>1.8360757999999998E-2</v>
      </c>
      <c r="H11" s="10">
        <f>1/$A$1*'[1]94Imp'!$G$109</f>
        <v>1.8907251E-2</v>
      </c>
      <c r="I11" s="10">
        <f>1/$A$1*'[1]94Imp'!$H$109</f>
        <v>1.6335864999999998E-2</v>
      </c>
      <c r="J11" s="37">
        <f>1/$A$1*'[1]94Imp'!$I$109</f>
        <v>1.4728902E-2</v>
      </c>
      <c r="K11" s="37">
        <f>1/$A$1*'[1]94Imp'!$J$109</f>
        <v>1.3399782999999998E-2</v>
      </c>
      <c r="L11" s="37">
        <f>1/$A$1*'[1]94Imp'!$K$109</f>
        <v>9.7586059999999995E-3</v>
      </c>
      <c r="M11" s="10">
        <f>1/$A$1*'[1]94Imp'!L$109</f>
        <v>1.2251000999999999E-2</v>
      </c>
      <c r="N11" s="10">
        <f>1/$A$1*'[1]94Imp'!M$109</f>
        <v>2.0328695000000001E-2</v>
      </c>
      <c r="O11" s="10">
        <f>1/$A$1*'[1]94Imp'!N$109</f>
        <v>1.8841014E-2</v>
      </c>
      <c r="P11" s="10">
        <f>1/$A$1*'[1]94Imp'!O$109</f>
        <v>1.8225951000000001E-2</v>
      </c>
      <c r="Q11" s="10">
        <f>1/$A$1*'[1]94Imp'!P$109</f>
        <v>1.6551660999999999E-2</v>
      </c>
      <c r="R11" s="10">
        <f>1/$A$1*'[1]94Imp'!Q$109</f>
        <v>1.5426209999999999E-2</v>
      </c>
      <c r="S11" s="10">
        <f>1/$A$1*'[1]94Imp'!R$109</f>
        <v>1.3141376999999999E-2</v>
      </c>
      <c r="T11" s="10">
        <f>1/$A$1*'[1]94Imp'!S$109</f>
        <v>1.7921067161196909E-2</v>
      </c>
      <c r="U11" s="10">
        <f>1/$A$1*'[1]94Imp'!T$109</f>
        <v>1.3398484999999998E-2</v>
      </c>
      <c r="V11" s="10">
        <f>1/$A$1*'[1]94Imp'!U$109</f>
        <v>1.3504782E-2</v>
      </c>
      <c r="W11" s="10">
        <f>1/$A$1*'[1]94Imp'!V$109</f>
        <v>1.2805171000000001E-2</v>
      </c>
      <c r="X11" s="10">
        <f>1/$A$1*'[1]94Imp'!W$109</f>
        <v>1.6492554999999999E-2</v>
      </c>
      <c r="Y11" s="10">
        <f>1/$A$1*'[1]94Imp'!X$109</f>
        <v>1.7061266666999999E-2</v>
      </c>
      <c r="Z11" s="10">
        <f>1/$A$1*'[1]94Imp'!Y$109</f>
        <v>9.137040084678855E-3</v>
      </c>
      <c r="AA11" s="10">
        <f>1/$A$1*'[1]94Imp'!Z$109</f>
        <v>0</v>
      </c>
      <c r="AB11" s="10">
        <f>1/$A$1*'[1]94Imp'!AA$109</f>
        <v>0</v>
      </c>
      <c r="AC11" s="4"/>
      <c r="AD11" s="45">
        <f>1/1000*'[1]94Imp'!AB$109</f>
        <v>4.4927473999999995E-2</v>
      </c>
      <c r="AE11" s="10">
        <f>1/1000*'[1]94Imp'!AC$109</f>
        <v>3.3076867999999995E-2</v>
      </c>
      <c r="AF11" s="10">
        <f>1/1000*'[1]94Imp'!AD$109</f>
        <v>4.1916664999999999E-2</v>
      </c>
      <c r="AG11" s="10">
        <f>1/1000*'[1]94Imp'!AE$109</f>
        <v>5.1482769999999997E-2</v>
      </c>
      <c r="AH11" s="10">
        <f>1/1000*'[1]94Imp'!AF$109</f>
        <v>5.7767474999999999E-2</v>
      </c>
      <c r="AI11" s="10">
        <f>1/1000*'[1]94Imp'!AG$109</f>
        <v>5.3001670000000001E-2</v>
      </c>
      <c r="AJ11" s="10">
        <f>1/1000*'[1]94Imp'!AH$109</f>
        <v>5.1071036E-2</v>
      </c>
      <c r="AK11" s="10">
        <f>1/1000*'[1]94Imp'!AI$109</f>
        <v>5.1224807999999997E-2</v>
      </c>
      <c r="AL11" s="10">
        <f>1/1000*'[1]94Imp'!AJ$109</f>
        <v>5.0783857999999994E-2</v>
      </c>
      <c r="AM11" s="10">
        <f>1/1000*'[1]94Imp'!AK$109</f>
        <v>4.1737629999999998E-2</v>
      </c>
      <c r="AN11" s="10">
        <f>1/1000*'[1]94Imp'!AL$109</f>
        <v>4.5153369999999998E-2</v>
      </c>
      <c r="AO11" s="10">
        <f>1/1000*'[1]94Imp'!AM$109</f>
        <v>4.6341325999999995E-2</v>
      </c>
      <c r="AP11" s="10">
        <f>1/1000*'[1]94Imp'!AN$109</f>
        <v>4.8501548999999998E-2</v>
      </c>
      <c r="AQ11" s="10">
        <f>1/1000*'[1]94Imp'!AO$109</f>
        <v>4.7649077999999997E-2</v>
      </c>
      <c r="AR11" s="10">
        <f>1/1000*'[1]94Imp'!AP$109</f>
        <v>5.0095456999999996E-2</v>
      </c>
      <c r="AS11" s="10">
        <f>1/1000*'[1]94Imp'!AQ$109</f>
        <v>4.8511278999999997E-2</v>
      </c>
      <c r="AT11" s="10">
        <f>1/1000*'[1]94Imp'!AR$109</f>
        <v>4.3339866999999997E-2</v>
      </c>
      <c r="AU11" s="10">
        <f>1/1000*'[1]94Imp'!AS$109</f>
        <v>4.4793330999999999E-2</v>
      </c>
      <c r="AV11" s="10">
        <f>1/1000*'[1]94Imp'!AT$109</f>
        <v>4.7100627999999999E-2</v>
      </c>
      <c r="AW11" s="10">
        <f>1/1000*'[1]94Imp'!AU$109</f>
        <v>4.4983106999999994E-2</v>
      </c>
      <c r="AX11" s="10">
        <f>1/1000*'[1]94Imp'!AV$109</f>
        <v>4.6848674999999999E-2</v>
      </c>
      <c r="AY11" s="10">
        <f>1/1000*'[1]94Imp'!AW$109</f>
        <v>6.7973436999999998E-2</v>
      </c>
      <c r="AZ11" s="10">
        <f>1/1000*'[1]94Imp'!AX$109</f>
        <v>8.1360293456000002E-2</v>
      </c>
      <c r="BA11" s="10">
        <f>1/1000*'[1]94Imp'!AY$109</f>
        <v>4.4818506833999995E-2</v>
      </c>
      <c r="BB11" s="10">
        <f>1/1000*'[1]94Imp'!AZ$109</f>
        <v>0</v>
      </c>
      <c r="BC11" s="10">
        <f>1/1000*'[1]94Imp'!BA$109</f>
        <v>0</v>
      </c>
      <c r="BD11" s="215"/>
    </row>
    <row r="12" spans="1:56">
      <c r="B12" s="5" t="s">
        <v>92</v>
      </c>
      <c r="C12" s="45">
        <f>1/$A$1*'[1]94Imp'!$B$138</f>
        <v>3.6248446936974793E-2</v>
      </c>
      <c r="D12" s="10">
        <f>1/$A$1*'[1]94Imp'!$C$138</f>
        <v>2.5528360957983196E-2</v>
      </c>
      <c r="E12" s="10">
        <f>1/$A$1*'[1]94Imp'!$D$138</f>
        <v>3.2801732995798319E-2</v>
      </c>
      <c r="F12" s="10">
        <f>1/$A$1*'[1]94Imp'!$E$138</f>
        <v>3.9560221508403361E-2</v>
      </c>
      <c r="G12" s="10">
        <f>1/$A$1*'[1]94Imp'!$F$138</f>
        <v>3.7176675999999999E-2</v>
      </c>
      <c r="H12" s="10">
        <f>1/$A$1*'[1]94Imp'!$G$138</f>
        <v>3.8592750000000002E-2</v>
      </c>
      <c r="I12" s="10">
        <f>1/$A$1*'[1]94Imp'!$H$138</f>
        <v>3.8680883999999999E-2</v>
      </c>
      <c r="J12" s="37">
        <f>1/$A$1*'[1]94Imp'!$I$138</f>
        <v>3.7366223999999996E-2</v>
      </c>
      <c r="K12" s="37">
        <f>1/$A$1*'[1]94Imp'!$J$138</f>
        <v>3.7924294999999997E-2</v>
      </c>
      <c r="L12" s="37">
        <f>1/$A$1*'[1]94Imp'!$K$138</f>
        <v>2.9526765999999999E-2</v>
      </c>
      <c r="M12" s="10">
        <f>1/$A$1*'[1]94Imp'!L$138</f>
        <v>3.5255729999999999E-2</v>
      </c>
      <c r="N12" s="10">
        <f>1/$A$1*'[1]94Imp'!M$138</f>
        <v>6.7825120000000003E-2</v>
      </c>
      <c r="O12" s="10">
        <f>1/$A$1*'[1]94Imp'!N$138</f>
        <v>7.0789951999999989E-2</v>
      </c>
      <c r="P12" s="10">
        <f>1/$A$1*'[1]94Imp'!O$138</f>
        <v>6.1796639E-2</v>
      </c>
      <c r="Q12" s="10">
        <f>1/$A$1*'[1]94Imp'!P$138</f>
        <v>5.6430063000000003E-2</v>
      </c>
      <c r="R12" s="10">
        <f>1/$A$1*'[1]94Imp'!Q$138</f>
        <v>6.0180292999999996E-2</v>
      </c>
      <c r="S12" s="10">
        <f>1/$A$1*'[1]94Imp'!R$138</f>
        <v>6.2964207999999994E-2</v>
      </c>
      <c r="T12" s="10">
        <f>1/$A$1*'[1]94Imp'!S$138</f>
        <v>4.861638170141569E-2</v>
      </c>
      <c r="U12" s="10">
        <f>1/$A$1*'[1]94Imp'!T$138</f>
        <v>3.7772919999999995E-2</v>
      </c>
      <c r="V12" s="10">
        <f>1/$A$1*'[1]94Imp'!U$138</f>
        <v>3.2144917000000002E-2</v>
      </c>
      <c r="W12" s="10">
        <f>1/$A$1*'[1]94Imp'!V$138</f>
        <v>3.2726849000000002E-2</v>
      </c>
      <c r="X12" s="10">
        <f>1/$A$1*'[1]94Imp'!W$138</f>
        <v>2.7907089999999999E-2</v>
      </c>
      <c r="Y12" s="10">
        <f>1/$A$1*'[1]94Imp'!X$138</f>
        <v>3.3982811294999998E-2</v>
      </c>
      <c r="Z12" s="10">
        <f>1/$A$1*'[1]94Imp'!Y$138</f>
        <v>1.9833385634179353E-2</v>
      </c>
      <c r="AA12" s="10">
        <f>1/$A$1*'[1]94Imp'!Z$138</f>
        <v>0</v>
      </c>
      <c r="AB12" s="10">
        <f>1/$A$1*'[1]94Imp'!AA$138</f>
        <v>0</v>
      </c>
      <c r="AC12" s="4"/>
      <c r="AD12" s="45">
        <f>1/1000*'[1]94Imp'!AB$138</f>
        <v>8.9009262999999991E-2</v>
      </c>
      <c r="AE12" s="10">
        <f>1/1000*'[1]94Imp'!AC$138</f>
        <v>6.1621092999999995E-2</v>
      </c>
      <c r="AF12" s="10">
        <f>1/1000*'[1]94Imp'!AD$138</f>
        <v>8.0775643000000008E-2</v>
      </c>
      <c r="AG12" s="10">
        <f>1/1000*'[1]94Imp'!AE$138</f>
        <v>9.8345219999999997E-2</v>
      </c>
      <c r="AH12" s="10">
        <f>1/1000*'[1]94Imp'!AF$138</f>
        <v>0.13510977900000001</v>
      </c>
      <c r="AI12" s="10">
        <f>1/1000*'[1]94Imp'!AG$138</f>
        <v>0.12274808799999999</v>
      </c>
      <c r="AJ12" s="10">
        <f>1/1000*'[1]94Imp'!AH$138</f>
        <v>0.13568263799999999</v>
      </c>
      <c r="AK12" s="10">
        <f>1/1000*'[1]94Imp'!AI$138</f>
        <v>0.147561099</v>
      </c>
      <c r="AL12" s="10">
        <f>1/1000*'[1]94Imp'!AJ$138</f>
        <v>0.157416219</v>
      </c>
      <c r="AM12" s="10">
        <f>1/1000*'[1]94Imp'!AK$138</f>
        <v>0.13177091099999999</v>
      </c>
      <c r="AN12" s="10">
        <f>1/1000*'[1]94Imp'!AL$138</f>
        <v>0.130924603</v>
      </c>
      <c r="AO12" s="10">
        <f>1/1000*'[1]94Imp'!AM$138</f>
        <v>0.14167413500000001</v>
      </c>
      <c r="AP12" s="10">
        <f>1/1000*'[1]94Imp'!AN$138</f>
        <v>0.148048444</v>
      </c>
      <c r="AQ12" s="10">
        <f>1/1000*'[1]94Imp'!AO$138</f>
        <v>0.14139792800000001</v>
      </c>
      <c r="AR12" s="10">
        <f>1/1000*'[1]94Imp'!AP$138</f>
        <v>0.13888368299999998</v>
      </c>
      <c r="AS12" s="10">
        <f>1/1000*'[1]94Imp'!AQ$138</f>
        <v>0.12815549900000001</v>
      </c>
      <c r="AT12" s="10">
        <f>1/1000*'[1]94Imp'!AR$138</f>
        <v>0.12935181299999998</v>
      </c>
      <c r="AU12" s="10">
        <f>1/1000*'[1]94Imp'!AS$138</f>
        <v>0.12149241499999999</v>
      </c>
      <c r="AV12" s="10">
        <f>1/1000*'[1]94Imp'!AT$138</f>
        <v>0.12733179999999999</v>
      </c>
      <c r="AW12" s="10">
        <f>1/1000*'[1]94Imp'!AU$138</f>
        <v>0.10001745099999999</v>
      </c>
      <c r="AX12" s="10">
        <f>1/1000*'[1]94Imp'!AV$138</f>
        <v>0.108509867</v>
      </c>
      <c r="AY12" s="10">
        <f>1/1000*'[1]94Imp'!AW$138</f>
        <v>0.101707387</v>
      </c>
      <c r="AZ12" s="10">
        <f>1/1000*'[1]94Imp'!AX$138</f>
        <v>0.13771057793800001</v>
      </c>
      <c r="BA12" s="10">
        <f>1/1000*'[1]94Imp'!AY$138</f>
        <v>8.5043903828999984E-2</v>
      </c>
      <c r="BB12" s="10">
        <f>1/1000*'[1]94Imp'!AZ$138</f>
        <v>0</v>
      </c>
      <c r="BC12" s="10">
        <f>1/1000*'[1]94Imp'!BA$138</f>
        <v>0</v>
      </c>
      <c r="BD12" s="215"/>
    </row>
    <row r="13" spans="1:56">
      <c r="B13" s="5" t="s">
        <v>25</v>
      </c>
      <c r="C13" s="45">
        <f>1/$A$1*'[1]94Imp'!$B$231</f>
        <v>4.296376142857143E-3</v>
      </c>
      <c r="D13" s="10">
        <f>1/$A$1*'[1]94Imp'!$C$231</f>
        <v>3.9747875294117649E-3</v>
      </c>
      <c r="E13" s="10">
        <f>1/$A$1*'[1]94Imp'!$D$231</f>
        <v>5.0793288487394955E-3</v>
      </c>
      <c r="F13" s="10">
        <f>1/$A$1*'[1]94Imp'!$E$231</f>
        <v>5.6542871470588226E-3</v>
      </c>
      <c r="G13" s="10">
        <f>1/$A$1*'[1]94Imp'!$F$231</f>
        <v>4.8212209999999997E-3</v>
      </c>
      <c r="H13" s="10">
        <f>1/$A$1*'[1]94Imp'!$G$231</f>
        <v>4.7973879999999997E-3</v>
      </c>
      <c r="I13" s="10">
        <f>1/$A$1*'[1]94Imp'!$H$231</f>
        <v>4.6175719999999995E-3</v>
      </c>
      <c r="J13" s="37">
        <f>1/$A$1*'[1]94Imp'!$I$231</f>
        <v>3.842916E-3</v>
      </c>
      <c r="K13" s="37">
        <f>1/$A$1*'[1]94Imp'!$J$231</f>
        <v>4.3541400000000003E-3</v>
      </c>
      <c r="L13" s="37">
        <f>1/$A$1*'[1]94Imp'!$K$231</f>
        <v>3.4126579999999998E-3</v>
      </c>
      <c r="M13" s="10">
        <f>1/$A$1*'[1]94Imp'!L$231</f>
        <v>5.3798249999999995E-3</v>
      </c>
      <c r="N13" s="10">
        <f>1/$A$1*'[1]94Imp'!M$231</f>
        <v>9.7663030000000005E-3</v>
      </c>
      <c r="O13" s="10">
        <f>1/$A$1*'[1]94Imp'!N$231</f>
        <v>9.9327570000000004E-3</v>
      </c>
      <c r="P13" s="10">
        <f>1/$A$1*'[1]94Imp'!O$231</f>
        <v>1.1232146E-2</v>
      </c>
      <c r="Q13" s="10">
        <f>1/$A$1*'[1]94Imp'!P$231</f>
        <v>1.2447693999999999E-2</v>
      </c>
      <c r="R13" s="10">
        <f>1/$A$1*'[1]94Imp'!Q$231</f>
        <v>1.187538E-2</v>
      </c>
      <c r="S13" s="10">
        <f>1/$A$1*'[1]94Imp'!R$231</f>
        <v>1.3743966E-2</v>
      </c>
      <c r="T13" s="10">
        <f>1/$A$1*'[1]94Imp'!S$231</f>
        <v>6.2194834292149297E-3</v>
      </c>
      <c r="U13" s="10">
        <f>1/$A$1*'[1]94Imp'!T$231</f>
        <v>4.7703989999999998E-3</v>
      </c>
      <c r="V13" s="10">
        <f>1/$A$1*'[1]94Imp'!U$231</f>
        <v>6.0059049999999989E-3</v>
      </c>
      <c r="W13" s="10">
        <f>1/$A$1*'[1]94Imp'!V$231</f>
        <v>3.1833569999999999E-3</v>
      </c>
      <c r="X13" s="10">
        <f>1/$A$1*'[1]94Imp'!W$231</f>
        <v>3.1037529999999999E-3</v>
      </c>
      <c r="Y13" s="10">
        <f>1/$A$1*'[1]94Imp'!X$231</f>
        <v>3.014210931E-3</v>
      </c>
      <c r="Z13" s="10">
        <f>1/$A$1*'[1]94Imp'!Y$231</f>
        <v>1.8442801653161794E-3</v>
      </c>
      <c r="AA13" s="10">
        <f>1/$A$1*'[1]94Imp'!Z$231</f>
        <v>0</v>
      </c>
      <c r="AB13" s="10">
        <f>1/$A$1*'[1]94Imp'!AA$231</f>
        <v>0</v>
      </c>
      <c r="AC13" s="4"/>
      <c r="AD13" s="45">
        <f>1/1000*'[1]94Imp'!AB$231</f>
        <v>1.2948983000000001E-2</v>
      </c>
      <c r="AE13" s="10">
        <f>1/1000*'[1]94Imp'!AC$231</f>
        <v>1.2309566000000001E-2</v>
      </c>
      <c r="AF13" s="10">
        <f>1/1000*'[1]94Imp'!AD$231</f>
        <v>1.5755621000000001E-2</v>
      </c>
      <c r="AG13" s="10">
        <f>1/1000*'[1]94Imp'!AE$231</f>
        <v>1.7296080000000002E-2</v>
      </c>
      <c r="AH13" s="10">
        <f>1/1000*'[1]94Imp'!AF$231</f>
        <v>2.1435861E-2</v>
      </c>
      <c r="AI13" s="10">
        <f>1/1000*'[1]94Imp'!AG$231</f>
        <v>1.9616260999999999E-2</v>
      </c>
      <c r="AJ13" s="10">
        <f>1/1000*'[1]94Imp'!AH$231</f>
        <v>2.0974514999999999E-2</v>
      </c>
      <c r="AK13" s="10">
        <f>1/1000*'[1]94Imp'!AI$231</f>
        <v>2.0307484000000001E-2</v>
      </c>
      <c r="AL13" s="10">
        <f>1/1000*'[1]94Imp'!AJ$231</f>
        <v>2.2830526E-2</v>
      </c>
      <c r="AM13" s="10">
        <f>1/1000*'[1]94Imp'!AK$231</f>
        <v>2.0225744E-2</v>
      </c>
      <c r="AN13" s="10">
        <f>1/1000*'[1]94Imp'!AL$231</f>
        <v>2.6070432000000001E-2</v>
      </c>
      <c r="AO13" s="10">
        <f>1/1000*'[1]94Imp'!AM$231</f>
        <v>3.2607909999999997E-2</v>
      </c>
      <c r="AP13" s="10">
        <f>1/1000*'[1]94Imp'!AN$231</f>
        <v>3.1008692000000001E-2</v>
      </c>
      <c r="AQ13" s="10">
        <f>1/1000*'[1]94Imp'!AO$231</f>
        <v>3.2683197999999997E-2</v>
      </c>
      <c r="AR13" s="10">
        <f>1/1000*'[1]94Imp'!AP$231</f>
        <v>3.3915126000000004E-2</v>
      </c>
      <c r="AS13" s="10">
        <f>1/1000*'[1]94Imp'!AQ$231</f>
        <v>2.5653707999999997E-2</v>
      </c>
      <c r="AT13" s="10">
        <f>1/1000*'[1]94Imp'!AR$231</f>
        <v>2.0829879999999999E-2</v>
      </c>
      <c r="AU13" s="10">
        <f>1/1000*'[1]94Imp'!AS$231</f>
        <v>1.9538601999999999E-2</v>
      </c>
      <c r="AV13" s="10">
        <f>1/1000*'[1]94Imp'!AT$231</f>
        <v>2.2347780999999997E-2</v>
      </c>
      <c r="AW13" s="10">
        <f>1/1000*'[1]94Imp'!AU$231</f>
        <v>2.4523066E-2</v>
      </c>
      <c r="AX13" s="10">
        <f>1/1000*'[1]94Imp'!AV$231</f>
        <v>1.6505004E-2</v>
      </c>
      <c r="AY13" s="10">
        <f>1/1000*'[1]94Imp'!AW$231</f>
        <v>1.9070482999999999E-2</v>
      </c>
      <c r="AZ13" s="10">
        <f>1/1000*'[1]94Imp'!AX$231</f>
        <v>2.1776486075000004E-2</v>
      </c>
      <c r="BA13" s="10">
        <f>1/1000*'[1]94Imp'!AY$231</f>
        <v>1.3919111869000002E-2</v>
      </c>
      <c r="BB13" s="10">
        <f>1/1000*'[1]94Imp'!AZ$231</f>
        <v>0</v>
      </c>
      <c r="BC13" s="10">
        <f>1/1000*'[1]94Imp'!BA$231</f>
        <v>0</v>
      </c>
      <c r="BD13" s="215"/>
    </row>
    <row r="14" spans="1:56">
      <c r="B14" s="5" t="s">
        <v>26</v>
      </c>
      <c r="C14" s="45">
        <f>1/$A$1*'[1]94Imp'!$B$253</f>
        <v>5.8863135756302525E-3</v>
      </c>
      <c r="D14" s="10">
        <f>1/$A$1*'[1]94Imp'!$C$253</f>
        <v>4.9128329537815128E-3</v>
      </c>
      <c r="E14" s="10">
        <f>1/$A$1*'[1]94Imp'!$D$253</f>
        <v>8.4673286134453792E-3</v>
      </c>
      <c r="F14" s="10">
        <f>1/$A$1*'[1]94Imp'!$E$253</f>
        <v>1.3027640915966386E-2</v>
      </c>
      <c r="G14" s="10">
        <f>1/$A$1*'[1]94Imp'!$F$253</f>
        <v>1.3104622999999999E-2</v>
      </c>
      <c r="H14" s="10">
        <f>1/$A$1*'[1]94Imp'!$G$253</f>
        <v>1.5105705999999998E-2</v>
      </c>
      <c r="I14" s="10">
        <f>1/$A$1*'[1]94Imp'!$H$253</f>
        <v>1.7754641999999998E-2</v>
      </c>
      <c r="J14" s="37">
        <f>1/$A$1*'[1]94Imp'!$I$253</f>
        <v>1.9763019E-2</v>
      </c>
      <c r="K14" s="37">
        <f>1/$A$1*'[1]94Imp'!$J$253</f>
        <v>2.2520226999999997E-2</v>
      </c>
      <c r="L14" s="37">
        <f>1/$A$1*'[1]94Imp'!$K$253</f>
        <v>1.7644429E-2</v>
      </c>
      <c r="M14" s="10">
        <f>1/$A$1*'[1]94Imp'!L$253</f>
        <v>2.320784E-2</v>
      </c>
      <c r="N14" s="10">
        <f>1/$A$1*'[1]94Imp'!M$253</f>
        <v>4.3027969999999999E-2</v>
      </c>
      <c r="O14" s="10">
        <f>1/$A$1*'[1]94Imp'!N$253</f>
        <v>4.6677088999999998E-2</v>
      </c>
      <c r="P14" s="10">
        <f>1/$A$1*'[1]94Imp'!O$253</f>
        <v>4.9035329999999995E-2</v>
      </c>
      <c r="Q14" s="10">
        <f>1/$A$1*'[1]94Imp'!P$253</f>
        <v>6.0219549000000004E-2</v>
      </c>
      <c r="R14" s="10">
        <f>1/$A$1*'[1]94Imp'!Q$253</f>
        <v>6.0585429999999996E-2</v>
      </c>
      <c r="S14" s="10">
        <f>1/$A$1*'[1]94Imp'!R$253</f>
        <v>6.6211561000000002E-2</v>
      </c>
      <c r="T14" s="10">
        <f>1/$A$1*'[1]94Imp'!S$253</f>
        <v>7.3340932467181472E-2</v>
      </c>
      <c r="U14" s="10">
        <f>1/$A$1*'[1]94Imp'!T$253</f>
        <v>6.0157413999999992E-2</v>
      </c>
      <c r="V14" s="10">
        <f>1/$A$1*'[1]94Imp'!U$253</f>
        <v>5.6308895570601473E-2</v>
      </c>
      <c r="W14" s="10">
        <f>1/$A$1*'[1]94Imp'!V$253</f>
        <v>5.3748656999999998E-2</v>
      </c>
      <c r="X14" s="10">
        <f>1/$A$1*'[1]94Imp'!W$253</f>
        <v>5.1514172506702413E-2</v>
      </c>
      <c r="Y14" s="10">
        <f>1/$A$1*'[1]94Imp'!X$253</f>
        <v>5.9551475900333328E-2</v>
      </c>
      <c r="Z14" s="10">
        <f>1/$A$1*'[1]94Imp'!Y$253</f>
        <v>3.2574339032179496E-2</v>
      </c>
      <c r="AA14" s="10">
        <f>1/$A$1*'[1]94Imp'!Z$253</f>
        <v>0</v>
      </c>
      <c r="AB14" s="10">
        <f>1/$A$1*'[1]94Imp'!AA$253</f>
        <v>0</v>
      </c>
      <c r="AC14" s="4"/>
      <c r="AD14" s="45">
        <f>1/1000*'[1]94Imp'!AB$253</f>
        <v>1.2581736999999999E-2</v>
      </c>
      <c r="AE14" s="10">
        <f>1/1000*'[1]94Imp'!AC$253</f>
        <v>1.0300330999999999E-2</v>
      </c>
      <c r="AF14" s="10">
        <f>1/1000*'[1]94Imp'!AD$253</f>
        <v>1.7790202999999997E-2</v>
      </c>
      <c r="AG14" s="10">
        <f>1/1000*'[1]94Imp'!AE$253</f>
        <v>2.7187222E-2</v>
      </c>
      <c r="AH14" s="10">
        <f>1/1000*'[1]94Imp'!AF$253</f>
        <v>4.0442819999999997E-2</v>
      </c>
      <c r="AI14" s="10">
        <f>1/1000*'[1]94Imp'!AG$253</f>
        <v>4.1602086000000003E-2</v>
      </c>
      <c r="AJ14" s="10">
        <f>1/1000*'[1]94Imp'!AH$253</f>
        <v>5.3755703999999994E-2</v>
      </c>
      <c r="AK14" s="10">
        <f>1/1000*'[1]94Imp'!AI$253</f>
        <v>6.564888499999999E-2</v>
      </c>
      <c r="AL14" s="10">
        <f>1/1000*'[1]94Imp'!AJ$253</f>
        <v>7.9995761999999998E-2</v>
      </c>
      <c r="AM14" s="10">
        <f>1/1000*'[1]94Imp'!AK$253</f>
        <v>7.2728104000000002E-2</v>
      </c>
      <c r="AN14" s="10">
        <f>1/1000*'[1]94Imp'!AL$253</f>
        <v>8.3593158000000001E-2</v>
      </c>
      <c r="AO14" s="10">
        <f>1/1000*'[1]94Imp'!AM$253</f>
        <v>0.10503700099999999</v>
      </c>
      <c r="AP14" s="10">
        <f>1/1000*'[1]94Imp'!AN$253</f>
        <v>0.119144841</v>
      </c>
      <c r="AQ14" s="10">
        <f>1/1000*'[1]94Imp'!AO$253</f>
        <v>0.131524737</v>
      </c>
      <c r="AR14" s="10">
        <f>1/1000*'[1]94Imp'!AP$253</f>
        <v>0.16992758299999999</v>
      </c>
      <c r="AS14" s="10">
        <f>1/1000*'[1]94Imp'!AQ$253</f>
        <v>0.175717601</v>
      </c>
      <c r="AT14" s="10">
        <f>1/1000*'[1]94Imp'!AR$253</f>
        <v>0.18382868600000002</v>
      </c>
      <c r="AU14" s="10">
        <f>1/1000*'[1]94Imp'!AS$253</f>
        <v>0.17997929299999998</v>
      </c>
      <c r="AV14" s="10">
        <f>1/1000*'[1]94Imp'!AT$253</f>
        <v>0.204423305</v>
      </c>
      <c r="AW14" s="10">
        <f>1/1000*'[1]94Imp'!AU$253</f>
        <v>0.17860788999999999</v>
      </c>
      <c r="AX14" s="10">
        <f>1/1000*'[1]94Imp'!AV$253</f>
        <v>0.18642098900000001</v>
      </c>
      <c r="AY14" s="10">
        <f>1/1000*'[1]94Imp'!AW$253</f>
        <v>0.20744817200000001</v>
      </c>
      <c r="AZ14" s="10">
        <f>1/1000*'[1]94Imp'!AX$253</f>
        <v>0.27278724385399994</v>
      </c>
      <c r="BA14" s="10">
        <f>1/1000*'[1]94Imp'!AY$253</f>
        <v>0.15454871779400001</v>
      </c>
      <c r="BB14" s="10">
        <f>1/1000*'[1]94Imp'!AZ$253</f>
        <v>0</v>
      </c>
      <c r="BC14" s="10">
        <f>1/1000*'[1]94Imp'!BA$253</f>
        <v>0</v>
      </c>
      <c r="BD14" s="215"/>
    </row>
    <row r="15" spans="1:56">
      <c r="B15" s="8" t="s">
        <v>19</v>
      </c>
      <c r="C15" s="46">
        <f t="shared" ref="C15:M15" si="3">SUM(C9:C9)-SUM(C10:C14)</f>
        <v>6.6562548025209944E-3</v>
      </c>
      <c r="D15" s="38">
        <f t="shared" si="3"/>
        <v>4.0227752016806784E-3</v>
      </c>
      <c r="E15" s="38">
        <f t="shared" si="3"/>
        <v>4.3974770840336519E-3</v>
      </c>
      <c r="F15" s="38">
        <f t="shared" si="3"/>
        <v>4.9690610630252485E-3</v>
      </c>
      <c r="G15" s="38">
        <f t="shared" si="3"/>
        <v>3.34283199999999E-3</v>
      </c>
      <c r="H15" s="38">
        <f t="shared" si="3"/>
        <v>3.878144999999944E-3</v>
      </c>
      <c r="I15" s="38">
        <f t="shared" si="3"/>
        <v>3.4531000000000422E-3</v>
      </c>
      <c r="J15" s="39">
        <f t="shared" si="3"/>
        <v>4.0870169999999706E-3</v>
      </c>
      <c r="K15" s="39">
        <f t="shared" si="3"/>
        <v>3.4149159999999623E-3</v>
      </c>
      <c r="L15" s="39">
        <f t="shared" si="3"/>
        <v>2.3048879999999772E-3</v>
      </c>
      <c r="M15" s="38">
        <f t="shared" si="3"/>
        <v>3.3107679999999362E-3</v>
      </c>
      <c r="N15" s="38">
        <f>SUM(N9:N9)-SUM(N10:N14)</f>
        <v>5.0956020000000324E-3</v>
      </c>
      <c r="O15" s="38">
        <f t="shared" ref="O15:AB15" si="4">SUM(O9:O9)-SUM(O10:O14)</f>
        <v>4.9428850000000635E-3</v>
      </c>
      <c r="P15" s="38">
        <f t="shared" si="4"/>
        <v>3.7357539999999245E-3</v>
      </c>
      <c r="Q15" s="38">
        <f t="shared" si="4"/>
        <v>2.5780220000000686E-3</v>
      </c>
      <c r="R15" s="38">
        <f t="shared" si="4"/>
        <v>2.8500010000001019E-3</v>
      </c>
      <c r="S15" s="38">
        <f t="shared" si="4"/>
        <v>1.8338590000001043E-3</v>
      </c>
      <c r="T15" s="38">
        <f t="shared" si="4"/>
        <v>4.256069975547061E-3</v>
      </c>
      <c r="U15" s="38">
        <f t="shared" si="4"/>
        <v>2.285656999999941E-3</v>
      </c>
      <c r="V15" s="38">
        <f t="shared" si="4"/>
        <v>4.0916980000000325E-3</v>
      </c>
      <c r="W15" s="38">
        <f t="shared" si="4"/>
        <v>2.9495920000000564E-3</v>
      </c>
      <c r="X15" s="38">
        <f t="shared" si="4"/>
        <v>3.3383729999998946E-3</v>
      </c>
      <c r="Y15" s="38">
        <f t="shared" si="4"/>
        <v>3.3227635679999312E-3</v>
      </c>
      <c r="Z15" s="38">
        <f t="shared" si="4"/>
        <v>2.294273888783005E-3</v>
      </c>
      <c r="AA15" s="38">
        <f t="shared" si="4"/>
        <v>0</v>
      </c>
      <c r="AB15" s="38">
        <f t="shared" si="4"/>
        <v>0</v>
      </c>
      <c r="AC15" s="4"/>
      <c r="AD15" s="47">
        <f t="shared" ref="AD15:BC15" si="5">SUM(AD9:AD9)-SUM(AD10:AD14)</f>
        <v>1.5053283000000028E-2</v>
      </c>
      <c r="AE15" s="40">
        <f t="shared" si="5"/>
        <v>9.0498349999999783E-3</v>
      </c>
      <c r="AF15" s="40">
        <f t="shared" si="5"/>
        <v>9.5967139999999507E-3</v>
      </c>
      <c r="AG15" s="40">
        <f t="shared" si="5"/>
        <v>1.0774388999999995E-2</v>
      </c>
      <c r="AH15" s="40">
        <f t="shared" si="5"/>
        <v>1.0715680999999977E-2</v>
      </c>
      <c r="AI15" s="40">
        <f t="shared" si="5"/>
        <v>1.1114606999999999E-2</v>
      </c>
      <c r="AJ15" s="40">
        <f t="shared" si="5"/>
        <v>1.0876852000000103E-2</v>
      </c>
      <c r="AK15" s="40">
        <f t="shared" si="5"/>
        <v>1.4667053000000152E-2</v>
      </c>
      <c r="AL15" s="40">
        <f t="shared" si="5"/>
        <v>1.3686271999999944E-2</v>
      </c>
      <c r="AM15" s="40">
        <f t="shared" si="5"/>
        <v>1.0270871999999986E-2</v>
      </c>
      <c r="AN15" s="40">
        <f t="shared" si="5"/>
        <v>1.221527E-2</v>
      </c>
      <c r="AO15" s="40">
        <f t="shared" si="5"/>
        <v>1.5655369999999724E-2</v>
      </c>
      <c r="AP15" s="40">
        <f t="shared" si="5"/>
        <v>1.3243838000000174E-2</v>
      </c>
      <c r="AQ15" s="40">
        <f t="shared" si="5"/>
        <v>1.307482900000001E-2</v>
      </c>
      <c r="AR15" s="40">
        <f t="shared" si="5"/>
        <v>1.1639662999999967E-2</v>
      </c>
      <c r="AS15" s="40">
        <f t="shared" si="5"/>
        <v>1.2055170999999865E-2</v>
      </c>
      <c r="AT15" s="40">
        <f t="shared" si="5"/>
        <v>1.1068438999999985E-2</v>
      </c>
      <c r="AU15" s="40">
        <f t="shared" si="5"/>
        <v>1.0236963999999737E-2</v>
      </c>
      <c r="AV15" s="40">
        <f t="shared" si="5"/>
        <v>7.8935110000002418E-3</v>
      </c>
      <c r="AW15" s="40">
        <f t="shared" si="5"/>
        <v>1.2194429999999423E-2</v>
      </c>
      <c r="AX15" s="40">
        <f t="shared" si="5"/>
        <v>8.9923170000001384E-3</v>
      </c>
      <c r="AY15" s="40">
        <f t="shared" si="5"/>
        <v>1.1459189000000203E-2</v>
      </c>
      <c r="AZ15" s="40">
        <f t="shared" si="5"/>
        <v>1.2893583010999743E-2</v>
      </c>
      <c r="BA15" s="40">
        <f t="shared" si="5"/>
        <v>9.9860757679999246E-3</v>
      </c>
      <c r="BB15" s="40">
        <f t="shared" si="5"/>
        <v>0</v>
      </c>
      <c r="BC15" s="40">
        <f t="shared" si="5"/>
        <v>0</v>
      </c>
      <c r="BD15" s="215"/>
    </row>
    <row r="16" spans="1:56" ht="17.149999999999999" customHeight="1">
      <c r="B16" s="14" t="s">
        <v>188</v>
      </c>
      <c r="C16" s="28">
        <f>1/$A$1*'[1]94Imp'!$B$264</f>
        <v>2.6586417487394952E-2</v>
      </c>
      <c r="D16" s="30">
        <f>1/$A$1*'[1]94Imp'!$C$264</f>
        <v>2.2838452932773107E-2</v>
      </c>
      <c r="E16" s="30">
        <f>1/$A$1*'[1]94Imp'!$D$264</f>
        <v>2.8593130226890761E-2</v>
      </c>
      <c r="F16" s="30">
        <f>1/$A$1*'[1]94Imp'!$E$264</f>
        <v>3.3608133701680663E-2</v>
      </c>
      <c r="G16" s="30">
        <f>1/$A$1*'[1]94Imp'!$F$264</f>
        <v>2.7283458999999996E-2</v>
      </c>
      <c r="H16" s="30">
        <f>1/$A$1*'[1]94Imp'!$G$264</f>
        <v>3.1718939000000002E-2</v>
      </c>
      <c r="I16" s="30">
        <f>1/$A$1*'[1]94Imp'!$H$264</f>
        <v>2.9503489000000001E-2</v>
      </c>
      <c r="J16" s="34">
        <f>1/$A$1*'[1]94Imp'!$I$264</f>
        <v>2.9388704000000002E-2</v>
      </c>
      <c r="K16" s="34">
        <f>1/$A$1*'[1]94Imp'!$J$264</f>
        <v>3.4948729999999997E-2</v>
      </c>
      <c r="L16" s="34">
        <f>1/$A$1*'[1]94Imp'!$K$264</f>
        <v>2.6774021000000002E-2</v>
      </c>
      <c r="M16" s="30">
        <f>1/$A$1*'[1]94Imp'!L$264</f>
        <v>2.7394782999999995E-2</v>
      </c>
      <c r="N16" s="30">
        <f>1/$A$1*'[1]94Imp'!M$264</f>
        <v>5.1350203000000004E-2</v>
      </c>
      <c r="O16" s="30">
        <f>1/$A$1*'[1]94Imp'!N$264</f>
        <v>4.5122759999999998E-2</v>
      </c>
      <c r="P16" s="30">
        <f>1/$A$1*'[1]94Imp'!O$264</f>
        <v>3.1911065000000002E-2</v>
      </c>
      <c r="Q16" s="30">
        <f>1/$A$1*'[1]94Imp'!P$264</f>
        <v>4.0230190999999998E-2</v>
      </c>
      <c r="R16" s="30">
        <f>1/$A$1*'[1]94Imp'!Q$264</f>
        <v>4.7322010999999997E-2</v>
      </c>
      <c r="S16" s="30">
        <f>1/$A$1*'[1]94Imp'!R$264</f>
        <v>4.5204956999999997E-2</v>
      </c>
      <c r="T16" s="30">
        <f>1/$A$1*'[1]94Imp'!S$264</f>
        <v>4.7279454677284415E-2</v>
      </c>
      <c r="U16" s="30">
        <f>1/$A$1*'[1]94Imp'!T$264</f>
        <v>3.2467433000000011E-2</v>
      </c>
      <c r="V16" s="30">
        <f>1/$A$1*'[1]94Imp'!U$264</f>
        <v>3.5179344000000001E-2</v>
      </c>
      <c r="W16" s="30">
        <f>1/$A$1*'[1]94Imp'!V$264</f>
        <v>2.7536445999999996E-2</v>
      </c>
      <c r="X16" s="30">
        <f>1/$A$1*'[1]94Imp'!W$264</f>
        <v>2.5373011071657344E-2</v>
      </c>
      <c r="Y16" s="30">
        <f>1/$A$1*'[1]94Imp'!X$264</f>
        <v>2.6971535944227271E-2</v>
      </c>
      <c r="Z16" s="30">
        <f>1/$A$1*'[1]94Imp'!Y$264</f>
        <v>2.2635748939289352E-2</v>
      </c>
      <c r="AA16" s="30">
        <f>1/$A$1*'[1]94Imp'!Z$264</f>
        <v>0</v>
      </c>
      <c r="AB16" s="30">
        <f>1/$A$1*'[1]94Imp'!AA$264</f>
        <v>0</v>
      </c>
      <c r="AC16" s="13"/>
      <c r="AD16" s="28">
        <f>1/1000*'[1]94Imp'!AB$264</f>
        <v>6.4767142999999999E-2</v>
      </c>
      <c r="AE16" s="30">
        <f>1/1000*'[1]94Imp'!AC$264</f>
        <v>5.4358685000000004E-2</v>
      </c>
      <c r="AF16" s="30">
        <f>1/1000*'[1]94Imp'!AD$264</f>
        <v>6.6034379000000004E-2</v>
      </c>
      <c r="AG16" s="30">
        <f>1/1000*'[1]94Imp'!AE$264</f>
        <v>7.9650160999999997E-2</v>
      </c>
      <c r="AH16" s="30">
        <f>1/1000*'[1]94Imp'!AF$264</f>
        <v>9.4308562999999998E-2</v>
      </c>
      <c r="AI16" s="30">
        <f>1/1000*'[1]94Imp'!AG$264</f>
        <v>9.6141805000000011E-2</v>
      </c>
      <c r="AJ16" s="30">
        <f>1/1000*'[1]94Imp'!AH$264</f>
        <v>9.8141377000000002E-2</v>
      </c>
      <c r="AK16" s="30">
        <f>1/1000*'[1]94Imp'!AI$264</f>
        <v>0.11968111799999999</v>
      </c>
      <c r="AL16" s="30">
        <f>1/1000*'[1]94Imp'!AJ$264</f>
        <v>0.13783178899999998</v>
      </c>
      <c r="AM16" s="30">
        <f>1/1000*'[1]94Imp'!AK$264</f>
        <v>0.11796773999999999</v>
      </c>
      <c r="AN16" s="30">
        <f>1/1000*'[1]94Imp'!AL$264</f>
        <v>0.103939188</v>
      </c>
      <c r="AO16" s="30">
        <f>1/1000*'[1]94Imp'!AM$264</f>
        <v>0.13812390200000002</v>
      </c>
      <c r="AP16" s="30">
        <f>1/1000*'[1]94Imp'!AN$264</f>
        <v>0.11748178300000001</v>
      </c>
      <c r="AQ16" s="30">
        <f>1/1000*'[1]94Imp'!AO$264</f>
        <v>0.11226643199999997</v>
      </c>
      <c r="AR16" s="30">
        <f>1/1000*'[1]94Imp'!AP$264</f>
        <v>0.12236893900000001</v>
      </c>
      <c r="AS16" s="30">
        <f>1/1000*'[1]94Imp'!AQ$264</f>
        <v>0.11305119100000001</v>
      </c>
      <c r="AT16" s="30">
        <f>1/1000*'[1]94Imp'!AR$264</f>
        <v>0.10903425500000001</v>
      </c>
      <c r="AU16" s="30">
        <f>1/1000*'[1]94Imp'!AS$264</f>
        <v>0.11603286899999998</v>
      </c>
      <c r="AV16" s="30">
        <f>1/1000*'[1]94Imp'!AT$264</f>
        <v>0.123866166</v>
      </c>
      <c r="AW16" s="30">
        <f>1/1000*'[1]94Imp'!AU$264</f>
        <v>0.12188744</v>
      </c>
      <c r="AX16" s="30">
        <f>1/1000*'[1]94Imp'!AV$264</f>
        <v>0.10436421799999998</v>
      </c>
      <c r="AY16" s="30">
        <f>1/1000*'[1]94Imp'!AW$264</f>
        <v>0.10868015300000002</v>
      </c>
      <c r="AZ16" s="30">
        <f>1/1000*'[1]94Imp'!AX$264</f>
        <v>0.13210576903800003</v>
      </c>
      <c r="BA16" s="30">
        <f>1/1000*'[1]94Imp'!AY$264</f>
        <v>0.111301325575</v>
      </c>
      <c r="BB16" s="30">
        <f>1/1000*'[1]94Imp'!AZ$264</f>
        <v>0</v>
      </c>
      <c r="BC16" s="30">
        <f>1/1000*'[1]94Imp'!BA$264</f>
        <v>0</v>
      </c>
      <c r="BD16" s="215"/>
    </row>
    <row r="17" spans="2:56">
      <c r="B17" s="5" t="s">
        <v>42</v>
      </c>
      <c r="C17" s="45">
        <f>1/$A$1*'[1]94Imp'!$B$114</f>
        <v>1.7374569638655461E-2</v>
      </c>
      <c r="D17" s="10">
        <f>1/$A$1*'[1]94Imp'!$C$114</f>
        <v>1.3397906571428569E-2</v>
      </c>
      <c r="E17" s="10">
        <f>1/$A$1*'[1]94Imp'!$D$114</f>
        <v>1.5423168189075629E-2</v>
      </c>
      <c r="F17" s="10">
        <f>1/$A$1*'[1]94Imp'!$E$114</f>
        <v>1.7271508256302519E-2</v>
      </c>
      <c r="G17" s="10">
        <f>1/$A$1*'[1]94Imp'!$F$114</f>
        <v>1.2993962999999999E-2</v>
      </c>
      <c r="H17" s="10">
        <f>1/$A$1*'[1]94Imp'!$G$114</f>
        <v>1.3319918E-2</v>
      </c>
      <c r="I17" s="10">
        <f>1/$A$1*'[1]94Imp'!$H$114</f>
        <v>1.1509814999999998E-2</v>
      </c>
      <c r="J17" s="37">
        <f>1/$A$1*'[1]94Imp'!$I$114</f>
        <v>9.4572829999999986E-3</v>
      </c>
      <c r="K17" s="37">
        <f>1/$A$1*'[1]94Imp'!$J$114</f>
        <v>1.1257731E-2</v>
      </c>
      <c r="L17" s="37">
        <f>1/$A$1*'[1]94Imp'!$K$114</f>
        <v>7.9641450000000006E-3</v>
      </c>
      <c r="M17" s="10">
        <f>1/$A$1*'[1]94Imp'!L$114</f>
        <v>9.6124029999999985E-3</v>
      </c>
      <c r="N17" s="10">
        <f>1/$A$1*'[1]94Imp'!M$114</f>
        <v>1.4444491E-2</v>
      </c>
      <c r="O17" s="10">
        <f>1/$A$1*'[1]94Imp'!N$114</f>
        <v>1.0657195E-2</v>
      </c>
      <c r="P17" s="10">
        <f>1/$A$1*'[1]94Imp'!O$114</f>
        <v>7.5821289999999991E-3</v>
      </c>
      <c r="Q17" s="10">
        <f>1/$A$1*'[1]94Imp'!P$114</f>
        <v>9.2216440000000011E-3</v>
      </c>
      <c r="R17" s="10">
        <f>1/$A$1*'[1]94Imp'!Q$114</f>
        <v>1.4070570000000001E-2</v>
      </c>
      <c r="S17" s="10">
        <f>1/$A$1*'[1]94Imp'!R$114</f>
        <v>1.0669893E-2</v>
      </c>
      <c r="T17" s="10">
        <f>1/$A$1*'[1]94Imp'!S$114</f>
        <v>2.2255066273487771E-2</v>
      </c>
      <c r="U17" s="10">
        <f>1/$A$1*'[1]94Imp'!T$114</f>
        <v>1.471723E-2</v>
      </c>
      <c r="V17" s="10">
        <f>1/$A$1*'[1]94Imp'!U$114</f>
        <v>1.4820923999999999E-2</v>
      </c>
      <c r="W17" s="10">
        <f>1/$A$1*'[1]94Imp'!V$114</f>
        <v>1.2831835999999999E-2</v>
      </c>
      <c r="X17" s="10">
        <f>1/$A$1*'[1]94Imp'!W$114</f>
        <v>1.1532576795640325E-2</v>
      </c>
      <c r="Y17" s="10">
        <f>1/$A$1*'[1]94Imp'!X$114</f>
        <v>1.1107154286227272E-2</v>
      </c>
      <c r="Z17" s="10">
        <f>1/$A$1*'[1]94Imp'!Y$114</f>
        <v>1.0450757678883546E-2</v>
      </c>
      <c r="AA17" s="10">
        <f>1/$A$1*'[1]94Imp'!Z$114</f>
        <v>0</v>
      </c>
      <c r="AB17" s="10">
        <f>1/$A$1*'[1]94Imp'!AA$114</f>
        <v>0</v>
      </c>
      <c r="AC17" s="4"/>
      <c r="AD17" s="45">
        <f>1/1000*'[1]94Imp'!AB$114</f>
        <v>4.5166649000000003E-2</v>
      </c>
      <c r="AE17" s="10">
        <f>1/1000*'[1]94Imp'!AC$114</f>
        <v>3.4513991000000001E-2</v>
      </c>
      <c r="AF17" s="10">
        <f>1/1000*'[1]94Imp'!AD$114</f>
        <v>3.8796054999999996E-2</v>
      </c>
      <c r="AG17" s="10">
        <f>1/1000*'[1]94Imp'!AE$114</f>
        <v>4.5904145E-2</v>
      </c>
      <c r="AH17" s="10">
        <f>1/1000*'[1]94Imp'!AF$114</f>
        <v>5.2126726999999998E-2</v>
      </c>
      <c r="AI17" s="10">
        <f>1/1000*'[1]94Imp'!AG$114</f>
        <v>4.7692467000000002E-2</v>
      </c>
      <c r="AJ17" s="10">
        <f>1/1000*'[1]94Imp'!AH$114</f>
        <v>4.5112354E-2</v>
      </c>
      <c r="AK17" s="10">
        <f>1/1000*'[1]94Imp'!AI$114</f>
        <v>4.9385697999999999E-2</v>
      </c>
      <c r="AL17" s="10">
        <f>1/1000*'[1]94Imp'!AJ$114</f>
        <v>5.1051026999999999E-2</v>
      </c>
      <c r="AM17" s="10">
        <f>1/1000*'[1]94Imp'!AK$114</f>
        <v>3.8929841E-2</v>
      </c>
      <c r="AN17" s="10">
        <f>1/1000*'[1]94Imp'!AL$114</f>
        <v>4.0665220000000002E-2</v>
      </c>
      <c r="AO17" s="10">
        <f>1/1000*'[1]94Imp'!AM$114</f>
        <v>4.8594567999999998E-2</v>
      </c>
      <c r="AP17" s="10">
        <f>1/1000*'[1]94Imp'!AN$114</f>
        <v>4.1014768E-2</v>
      </c>
      <c r="AQ17" s="10">
        <f>1/1000*'[1]94Imp'!AO$114</f>
        <v>4.4593922000000001E-2</v>
      </c>
      <c r="AR17" s="10">
        <f>1/1000*'[1]94Imp'!AP$114</f>
        <v>5.2223040999999998E-2</v>
      </c>
      <c r="AS17" s="10">
        <f>1/1000*'[1]94Imp'!AQ$114</f>
        <v>5.1566578000000002E-2</v>
      </c>
      <c r="AT17" s="10">
        <f>1/1000*'[1]94Imp'!AR$114</f>
        <v>5.1097079000000004E-2</v>
      </c>
      <c r="AU17" s="10">
        <f>1/1000*'[1]94Imp'!AS$114</f>
        <v>5.7043139999999992E-2</v>
      </c>
      <c r="AV17" s="10">
        <f>1/1000*'[1]94Imp'!AT$114</f>
        <v>5.8118784999999999E-2</v>
      </c>
      <c r="AW17" s="10">
        <f>1/1000*'[1]94Imp'!AU$114</f>
        <v>5.4125490999999998E-2</v>
      </c>
      <c r="AX17" s="10">
        <f>1/1000*'[1]94Imp'!AV$114</f>
        <v>4.9463633999999999E-2</v>
      </c>
      <c r="AY17" s="10">
        <f>1/1000*'[1]94Imp'!AW$114</f>
        <v>5.0719904999999996E-2</v>
      </c>
      <c r="AZ17" s="10">
        <f>1/1000*'[1]94Imp'!AX$114</f>
        <v>5.6938280577999989E-2</v>
      </c>
      <c r="BA17" s="10">
        <f>1/1000*'[1]94Imp'!AY$114</f>
        <v>5.3032022777000004E-2</v>
      </c>
      <c r="BB17" s="10">
        <f>1/1000*'[1]94Imp'!AZ$114</f>
        <v>0</v>
      </c>
      <c r="BC17" s="10">
        <f>1/1000*'[1]94Imp'!BA$114</f>
        <v>0</v>
      </c>
      <c r="BD17" s="215"/>
    </row>
    <row r="18" spans="2:56">
      <c r="B18" s="5" t="s">
        <v>41</v>
      </c>
      <c r="C18" s="45">
        <f>1/$A$1*'[1]94Imp'!$B$188</f>
        <v>4.2702325210084032E-4</v>
      </c>
      <c r="D18" s="10">
        <f>1/$A$1*'[1]94Imp'!$C$188</f>
        <v>1.0780116008403361E-3</v>
      </c>
      <c r="E18" s="10">
        <f>1/$A$1*'[1]94Imp'!$D$188</f>
        <v>2.3687303109243699E-3</v>
      </c>
      <c r="F18" s="10">
        <f>1/$A$1*'[1]94Imp'!$E$188</f>
        <v>3.5036330210084033E-3</v>
      </c>
      <c r="G18" s="10">
        <f>1/$A$1*'[1]94Imp'!$F$188</f>
        <v>3.6436889999999994E-3</v>
      </c>
      <c r="H18" s="10">
        <f>1/$A$1*'[1]94Imp'!$G$188</f>
        <v>5.0836759999999996E-3</v>
      </c>
      <c r="I18" s="10">
        <f>1/$A$1*'[1]94Imp'!$H$188</f>
        <v>5.2805980000000001E-3</v>
      </c>
      <c r="J18" s="37">
        <f>1/$A$1*'[1]94Imp'!$I$188</f>
        <v>5.6833560000000005E-3</v>
      </c>
      <c r="K18" s="37">
        <f>1/$A$1*'[1]94Imp'!$J$188</f>
        <v>8.0111030000000003E-3</v>
      </c>
      <c r="L18" s="37">
        <f>1/$A$1*'[1]94Imp'!$K$188</f>
        <v>6.0183170000000005E-3</v>
      </c>
      <c r="M18" s="10">
        <f>1/$A$1*'[1]94Imp'!L$188</f>
        <v>4.594819E-3</v>
      </c>
      <c r="N18" s="10">
        <f>1/$A$1*'[1]94Imp'!M$188</f>
        <v>1.1674225999999999E-2</v>
      </c>
      <c r="O18" s="10">
        <f>1/$A$1*'[1]94Imp'!N$188</f>
        <v>1.3370323E-2</v>
      </c>
      <c r="P18" s="10">
        <f>1/$A$1*'[1]94Imp'!O$188</f>
        <v>8.2026069999999989E-3</v>
      </c>
      <c r="Q18" s="10">
        <f>1/$A$1*'[1]94Imp'!P$188</f>
        <v>1.2456217999999998E-2</v>
      </c>
      <c r="R18" s="10">
        <f>1/$A$1*'[1]94Imp'!Q$188</f>
        <v>1.2587663000000001E-2</v>
      </c>
      <c r="S18" s="10">
        <f>1/$A$1*'[1]94Imp'!R$188</f>
        <v>1.3591581E-2</v>
      </c>
      <c r="T18" s="10">
        <f>1/$A$1*'[1]94Imp'!S$188</f>
        <v>5.8347750209137711E-3</v>
      </c>
      <c r="U18" s="10">
        <f>1/$A$1*'[1]94Imp'!T$188</f>
        <v>4.5266810000000003E-3</v>
      </c>
      <c r="V18" s="10">
        <f>1/$A$1*'[1]94Imp'!U$188</f>
        <v>6.686535999999999E-3</v>
      </c>
      <c r="W18" s="10">
        <f>1/$A$1*'[1]94Imp'!V$188</f>
        <v>4.1762559999999997E-3</v>
      </c>
      <c r="X18" s="10">
        <f>1/$A$1*'[1]94Imp'!W$188</f>
        <v>3.6655269809264305E-3</v>
      </c>
      <c r="Y18" s="10">
        <f>1/$A$1*'[1]94Imp'!X$188</f>
        <v>4.2876836530000009E-3</v>
      </c>
      <c r="Z18" s="10">
        <f>1/$A$1*'[1]94Imp'!Y$188</f>
        <v>4.1063431630770277E-3</v>
      </c>
      <c r="AA18" s="10">
        <f>1/$A$1*'[1]94Imp'!Z$188</f>
        <v>0</v>
      </c>
      <c r="AB18" s="10">
        <f>1/$A$1*'[1]94Imp'!AA$188</f>
        <v>0</v>
      </c>
      <c r="AC18" s="4"/>
      <c r="AD18" s="45">
        <f>1/1000*'[1]94Imp'!AB$188</f>
        <v>9.9682599999999992E-4</v>
      </c>
      <c r="AE18" s="10">
        <f>1/1000*'[1]94Imp'!AC$188</f>
        <v>2.2286060000000002E-3</v>
      </c>
      <c r="AF18" s="10">
        <f>1/1000*'[1]94Imp'!AD$188</f>
        <v>4.7706469999999994E-3</v>
      </c>
      <c r="AG18" s="10">
        <f>1/1000*'[1]94Imp'!AE$188</f>
        <v>7.0083439999999997E-3</v>
      </c>
      <c r="AH18" s="10">
        <f>1/1000*'[1]94Imp'!AF$188</f>
        <v>1.0584895E-2</v>
      </c>
      <c r="AI18" s="10">
        <f>1/1000*'[1]94Imp'!AG$188</f>
        <v>1.3254869999999998E-2</v>
      </c>
      <c r="AJ18" s="10">
        <f>1/1000*'[1]94Imp'!AH$188</f>
        <v>1.5111968E-2</v>
      </c>
      <c r="AK18" s="10">
        <f>1/1000*'[1]94Imp'!AI$188</f>
        <v>2.2519064999999998E-2</v>
      </c>
      <c r="AL18" s="10">
        <f>1/1000*'[1]94Imp'!AJ$188</f>
        <v>2.8528431E-2</v>
      </c>
      <c r="AM18" s="10">
        <f>1/1000*'[1]94Imp'!AK$188</f>
        <v>2.413471E-2</v>
      </c>
      <c r="AN18" s="10">
        <f>1/1000*'[1]94Imp'!AL$188</f>
        <v>1.5770477999999997E-2</v>
      </c>
      <c r="AO18" s="10">
        <f>1/1000*'[1]94Imp'!AM$188</f>
        <v>2.4539947999999999E-2</v>
      </c>
      <c r="AP18" s="10">
        <f>1/1000*'[1]94Imp'!AN$188</f>
        <v>2.2217338999999999E-2</v>
      </c>
      <c r="AQ18" s="10">
        <f>1/1000*'[1]94Imp'!AO$188</f>
        <v>1.4776050000000001E-2</v>
      </c>
      <c r="AR18" s="10">
        <f>1/1000*'[1]94Imp'!AP$188</f>
        <v>1.7236141E-2</v>
      </c>
      <c r="AS18" s="10">
        <f>1/1000*'[1]94Imp'!AQ$188</f>
        <v>1.4576463E-2</v>
      </c>
      <c r="AT18" s="10">
        <f>1/1000*'[1]94Imp'!AR$188</f>
        <v>1.43105E-2</v>
      </c>
      <c r="AU18" s="10">
        <f>1/1000*'[1]94Imp'!AS$188</f>
        <v>1.4328875999999999E-2</v>
      </c>
      <c r="AV18" s="10">
        <f>1/1000*'[1]94Imp'!AT$188</f>
        <v>1.5238619E-2</v>
      </c>
      <c r="AW18" s="10">
        <f>1/1000*'[1]94Imp'!AU$188</f>
        <v>2.0111902999999997E-2</v>
      </c>
      <c r="AX18" s="10">
        <f>1/1000*'[1]94Imp'!AV$188</f>
        <v>1.4174380999999998E-2</v>
      </c>
      <c r="AY18" s="10">
        <f>1/1000*'[1]94Imp'!AW$188</f>
        <v>1.4619733000000001E-2</v>
      </c>
      <c r="AZ18" s="10">
        <f>1/1000*'[1]94Imp'!AX$188</f>
        <v>1.8975733926999999E-2</v>
      </c>
      <c r="BA18" s="10">
        <f>1/1000*'[1]94Imp'!AY$188</f>
        <v>1.7606878128999998E-2</v>
      </c>
      <c r="BB18" s="10">
        <f>1/1000*'[1]94Imp'!AZ$188</f>
        <v>0</v>
      </c>
      <c r="BC18" s="10">
        <f>1/1000*'[1]94Imp'!BA$188</f>
        <v>0</v>
      </c>
      <c r="BD18" s="215"/>
    </row>
    <row r="19" spans="2:56">
      <c r="B19" s="5" t="s">
        <v>19</v>
      </c>
      <c r="C19" s="21">
        <f t="shared" ref="C19:M19" si="6">SUM(C16:C16)-SUM(C17:C18)</f>
        <v>8.7848245966386518E-3</v>
      </c>
      <c r="D19" s="15">
        <f t="shared" si="6"/>
        <v>8.3625347605042026E-3</v>
      </c>
      <c r="E19" s="15">
        <f t="shared" si="6"/>
        <v>1.0801231726890761E-2</v>
      </c>
      <c r="F19" s="15">
        <f t="shared" si="6"/>
        <v>1.2832992424369742E-2</v>
      </c>
      <c r="G19" s="15">
        <f t="shared" si="6"/>
        <v>1.0645806999999997E-2</v>
      </c>
      <c r="H19" s="15">
        <f t="shared" si="6"/>
        <v>1.3315345000000003E-2</v>
      </c>
      <c r="I19" s="15">
        <f t="shared" si="6"/>
        <v>1.2713076000000004E-2</v>
      </c>
      <c r="J19" s="68">
        <f t="shared" si="6"/>
        <v>1.4248065000000002E-2</v>
      </c>
      <c r="K19" s="68">
        <f t="shared" si="6"/>
        <v>1.5679895999999999E-2</v>
      </c>
      <c r="L19" s="68">
        <f t="shared" si="6"/>
        <v>1.2791559000000001E-2</v>
      </c>
      <c r="M19" s="15">
        <f t="shared" si="6"/>
        <v>1.3187560999999997E-2</v>
      </c>
      <c r="N19" s="15">
        <f>SUM(N16:N16)-SUM(N17:N18)</f>
        <v>2.5231486000000004E-2</v>
      </c>
      <c r="O19" s="15">
        <f t="shared" ref="O19:AB19" si="7">SUM(O16:O16)-SUM(O17:O18)</f>
        <v>2.1095242E-2</v>
      </c>
      <c r="P19" s="15">
        <f t="shared" si="7"/>
        <v>1.6126329000000005E-2</v>
      </c>
      <c r="Q19" s="15">
        <f t="shared" si="7"/>
        <v>1.8552328999999999E-2</v>
      </c>
      <c r="R19" s="15">
        <f t="shared" si="7"/>
        <v>2.0663777999999994E-2</v>
      </c>
      <c r="S19" s="15">
        <f t="shared" si="7"/>
        <v>2.0943482999999999E-2</v>
      </c>
      <c r="T19" s="15">
        <f t="shared" si="7"/>
        <v>1.9189613382882872E-2</v>
      </c>
      <c r="U19" s="15">
        <f t="shared" si="7"/>
        <v>1.3223522000000012E-2</v>
      </c>
      <c r="V19" s="15">
        <f t="shared" si="7"/>
        <v>1.3671884000000002E-2</v>
      </c>
      <c r="W19" s="15">
        <f t="shared" si="7"/>
        <v>1.0528353999999997E-2</v>
      </c>
      <c r="X19" s="15">
        <f t="shared" si="7"/>
        <v>1.0174907295090588E-2</v>
      </c>
      <c r="Y19" s="15">
        <f t="shared" si="7"/>
        <v>1.1576698004999997E-2</v>
      </c>
      <c r="Z19" s="15">
        <f t="shared" si="7"/>
        <v>8.0786480973287778E-3</v>
      </c>
      <c r="AA19" s="15">
        <f t="shared" si="7"/>
        <v>0</v>
      </c>
      <c r="AB19" s="15">
        <f t="shared" si="7"/>
        <v>0</v>
      </c>
      <c r="AC19" s="4"/>
      <c r="AD19" s="22">
        <f t="shared" ref="AD19:BC19" si="8">SUM(AD16:AD16)-SUM(AD17:AD18)</f>
        <v>1.8603667999999997E-2</v>
      </c>
      <c r="AE19" s="12">
        <f t="shared" si="8"/>
        <v>1.7616088000000002E-2</v>
      </c>
      <c r="AF19" s="12">
        <f t="shared" si="8"/>
        <v>2.2467677000000005E-2</v>
      </c>
      <c r="AG19" s="12">
        <f t="shared" si="8"/>
        <v>2.6737671999999997E-2</v>
      </c>
      <c r="AH19" s="12">
        <f t="shared" si="8"/>
        <v>3.1596941000000003E-2</v>
      </c>
      <c r="AI19" s="12">
        <f t="shared" si="8"/>
        <v>3.5194468000000007E-2</v>
      </c>
      <c r="AJ19" s="12">
        <f t="shared" si="8"/>
        <v>3.7917055000000005E-2</v>
      </c>
      <c r="AK19" s="12">
        <f t="shared" si="8"/>
        <v>4.7776354999999993E-2</v>
      </c>
      <c r="AL19" s="12">
        <f t="shared" si="8"/>
        <v>5.8252330999999991E-2</v>
      </c>
      <c r="AM19" s="12">
        <f t="shared" si="8"/>
        <v>5.4903188999999991E-2</v>
      </c>
      <c r="AN19" s="12">
        <f t="shared" si="8"/>
        <v>4.7503490000000002E-2</v>
      </c>
      <c r="AO19" s="12">
        <f t="shared" si="8"/>
        <v>6.4989386000000024E-2</v>
      </c>
      <c r="AP19" s="12">
        <f t="shared" si="8"/>
        <v>5.4249676000000011E-2</v>
      </c>
      <c r="AQ19" s="12">
        <f t="shared" si="8"/>
        <v>5.2896459999999972E-2</v>
      </c>
      <c r="AR19" s="12">
        <f t="shared" si="8"/>
        <v>5.2909757000000016E-2</v>
      </c>
      <c r="AS19" s="12">
        <f t="shared" si="8"/>
        <v>4.690815000000001E-2</v>
      </c>
      <c r="AT19" s="12">
        <f t="shared" si="8"/>
        <v>4.3626676000000003E-2</v>
      </c>
      <c r="AU19" s="12">
        <f t="shared" si="8"/>
        <v>4.4660852999999986E-2</v>
      </c>
      <c r="AV19" s="12">
        <f t="shared" si="8"/>
        <v>5.0508761999999999E-2</v>
      </c>
      <c r="AW19" s="12">
        <f t="shared" si="8"/>
        <v>4.7650046000000001E-2</v>
      </c>
      <c r="AX19" s="12">
        <f t="shared" si="8"/>
        <v>4.0726202999999989E-2</v>
      </c>
      <c r="AY19" s="12">
        <f t="shared" si="8"/>
        <v>4.3340515000000024E-2</v>
      </c>
      <c r="AZ19" s="12">
        <f t="shared" si="8"/>
        <v>5.6191754533000043E-2</v>
      </c>
      <c r="BA19" s="12">
        <f t="shared" si="8"/>
        <v>4.0662424668999997E-2</v>
      </c>
      <c r="BB19" s="12">
        <f t="shared" si="8"/>
        <v>0</v>
      </c>
      <c r="BC19" s="12">
        <f t="shared" si="8"/>
        <v>0</v>
      </c>
      <c r="BD19" s="215"/>
    </row>
    <row r="20" spans="2:56" ht="17.149999999999999" customHeight="1">
      <c r="B20" s="9" t="s">
        <v>98</v>
      </c>
      <c r="C20" s="59">
        <f t="shared" ref="C20:AB20" si="9">C5-SUM(C6,C7,C8,C9,C16)</f>
        <v>1.1902094542016795E-2</v>
      </c>
      <c r="D20" s="25">
        <f t="shared" si="9"/>
        <v>1.0637045966386593E-2</v>
      </c>
      <c r="E20" s="25">
        <f t="shared" si="9"/>
        <v>1.1721606794117656E-2</v>
      </c>
      <c r="F20" s="25">
        <f t="shared" si="9"/>
        <v>1.4003858558823495E-2</v>
      </c>
      <c r="G20" s="25">
        <f t="shared" si="9"/>
        <v>1.0245987999999984E-2</v>
      </c>
      <c r="H20" s="25">
        <f t="shared" si="9"/>
        <v>1.1753616000000106E-2</v>
      </c>
      <c r="I20" s="25">
        <f t="shared" si="9"/>
        <v>1.0759573999999966E-2</v>
      </c>
      <c r="J20" s="43">
        <f t="shared" si="9"/>
        <v>1.1511298000000003E-2</v>
      </c>
      <c r="K20" s="43">
        <f t="shared" si="9"/>
        <v>1.038171300000007E-2</v>
      </c>
      <c r="L20" s="43">
        <f t="shared" si="9"/>
        <v>7.5344850000000907E-3</v>
      </c>
      <c r="M20" s="25">
        <f t="shared" si="9"/>
        <v>9.613396999999968E-3</v>
      </c>
      <c r="N20" s="25">
        <f t="shared" si="9"/>
        <v>9.4099000000001931E-3</v>
      </c>
      <c r="O20" s="25">
        <f t="shared" si="9"/>
        <v>7.482256000000076E-3</v>
      </c>
      <c r="P20" s="25">
        <f t="shared" si="9"/>
        <v>8.5042369999998035E-3</v>
      </c>
      <c r="Q20" s="25">
        <f t="shared" si="9"/>
        <v>8.4025389999995426E-3</v>
      </c>
      <c r="R20" s="25">
        <f t="shared" si="9"/>
        <v>9.0099569999998463E-3</v>
      </c>
      <c r="S20" s="25">
        <f t="shared" si="9"/>
        <v>1.3910134000000074E-2</v>
      </c>
      <c r="T20" s="25">
        <f t="shared" si="9"/>
        <v>2.3029891991956153E-2</v>
      </c>
      <c r="U20" s="25">
        <f t="shared" si="9"/>
        <v>1.2409542999999856E-2</v>
      </c>
      <c r="V20" s="25">
        <f t="shared" si="9"/>
        <v>1.0817161999999991E-2</v>
      </c>
      <c r="W20" s="25">
        <f t="shared" si="9"/>
        <v>9.1210810000000309E-3</v>
      </c>
      <c r="X20" s="25">
        <f t="shared" si="9"/>
        <v>1.3993756000000246E-2</v>
      </c>
      <c r="Y20" s="25">
        <f t="shared" si="9"/>
        <v>1.2629511012333339E-2</v>
      </c>
      <c r="Z20" s="25">
        <f t="shared" si="9"/>
        <v>7.5044465234585522E-3</v>
      </c>
      <c r="AA20" s="25">
        <f t="shared" si="9"/>
        <v>0</v>
      </c>
      <c r="AB20" s="25">
        <f t="shared" si="9"/>
        <v>0</v>
      </c>
      <c r="AC20" s="4"/>
      <c r="AD20" s="59">
        <f t="shared" ref="AD20:BC20" si="10">AD5-SUM(AD6,AD7,AD8,AD9,AD16)</f>
        <v>2.6107301999999832E-2</v>
      </c>
      <c r="AE20" s="25">
        <f t="shared" si="10"/>
        <v>2.3401253000000011E-2</v>
      </c>
      <c r="AF20" s="25">
        <f t="shared" si="10"/>
        <v>2.6215881000000218E-2</v>
      </c>
      <c r="AG20" s="25">
        <f t="shared" si="10"/>
        <v>3.1144771000000071E-2</v>
      </c>
      <c r="AH20" s="25">
        <f t="shared" si="10"/>
        <v>3.3936310000000414E-2</v>
      </c>
      <c r="AI20" s="25">
        <f t="shared" si="10"/>
        <v>3.5055518000000618E-2</v>
      </c>
      <c r="AJ20" s="25">
        <f t="shared" si="10"/>
        <v>3.5611588999999833E-2</v>
      </c>
      <c r="AK20" s="25">
        <f t="shared" si="10"/>
        <v>4.274201600000016E-2</v>
      </c>
      <c r="AL20" s="25">
        <f t="shared" si="10"/>
        <v>4.0665430999999863E-2</v>
      </c>
      <c r="AM20" s="25">
        <f t="shared" si="10"/>
        <v>3.2860036000000425E-2</v>
      </c>
      <c r="AN20" s="25">
        <f t="shared" si="10"/>
        <v>3.6289061999999817E-2</v>
      </c>
      <c r="AO20" s="25">
        <f t="shared" si="10"/>
        <v>3.2444228999999991E-2</v>
      </c>
      <c r="AP20" s="25">
        <f t="shared" si="10"/>
        <v>2.8136302000000057E-2</v>
      </c>
      <c r="AQ20" s="25">
        <f t="shared" si="10"/>
        <v>3.0658695999999708E-2</v>
      </c>
      <c r="AR20" s="25">
        <f t="shared" si="10"/>
        <v>3.1340582999999533E-2</v>
      </c>
      <c r="AS20" s="25">
        <f t="shared" si="10"/>
        <v>3.0747819999999981E-2</v>
      </c>
      <c r="AT20" s="25">
        <f t="shared" si="10"/>
        <v>4.6842500999999315E-2</v>
      </c>
      <c r="AU20" s="25">
        <f t="shared" si="10"/>
        <v>5.5679141999999571E-2</v>
      </c>
      <c r="AV20" s="25">
        <f t="shared" si="10"/>
        <v>4.3443985000000129E-2</v>
      </c>
      <c r="AW20" s="25">
        <f t="shared" si="10"/>
        <v>3.4978128999999969E-2</v>
      </c>
      <c r="AX20" s="25">
        <f t="shared" si="10"/>
        <v>3.2170567999999955E-2</v>
      </c>
      <c r="AY20" s="25">
        <f t="shared" si="10"/>
        <v>5.4123686999999032E-2</v>
      </c>
      <c r="AZ20" s="25">
        <f t="shared" si="10"/>
        <v>5.5867856111000425E-2</v>
      </c>
      <c r="BA20" s="25">
        <f t="shared" si="10"/>
        <v>3.3585040374001229E-2</v>
      </c>
      <c r="BB20" s="25">
        <f t="shared" si="10"/>
        <v>0</v>
      </c>
      <c r="BC20" s="25">
        <f t="shared" si="10"/>
        <v>0</v>
      </c>
      <c r="BD20" s="215"/>
    </row>
    <row r="21" spans="2:56">
      <c r="B21" s="5" t="s">
        <v>24</v>
      </c>
      <c r="C21" s="45">
        <f>1/$A$1*'[1]94Imp'!$B$163</f>
        <v>9.2591819831932785E-3</v>
      </c>
      <c r="D21" s="10">
        <f>1/$A$1*'[1]94Imp'!$C$163</f>
        <v>8.1679654243697487E-3</v>
      </c>
      <c r="E21" s="10">
        <f>1/$A$1*'[1]94Imp'!$D$163</f>
        <v>9.2338733025210083E-3</v>
      </c>
      <c r="F21" s="10">
        <f>1/$A$1*'[1]94Imp'!$E$163</f>
        <v>1.0328185050420168E-2</v>
      </c>
      <c r="G21" s="10">
        <f>1/$A$1*'[1]94Imp'!$F$163</f>
        <v>6.5944189999999998E-3</v>
      </c>
      <c r="H21" s="10">
        <f>1/$A$1*'[1]94Imp'!$G$163</f>
        <v>7.1062459999999992E-3</v>
      </c>
      <c r="I21" s="10">
        <f>1/$A$1*'[1]94Imp'!$H$163</f>
        <v>6.6285879999999995E-3</v>
      </c>
      <c r="J21" s="37">
        <f>1/$A$1*'[1]94Imp'!$I$163</f>
        <v>6.274656E-3</v>
      </c>
      <c r="K21" s="37">
        <f>1/$A$1*'[1]94Imp'!$J$163</f>
        <v>4.9137959999999998E-3</v>
      </c>
      <c r="L21" s="37">
        <f>1/$A$1*'[1]94Imp'!$K$163</f>
        <v>3.8717199999999999E-3</v>
      </c>
      <c r="M21" s="10">
        <f>1/$A$1*'[1]94Imp'!L$163</f>
        <v>4.1523480000000001E-3</v>
      </c>
      <c r="N21" s="10">
        <f>1/$A$1*'[1]94Imp'!M$163</f>
        <v>3.1676539999999998E-3</v>
      </c>
      <c r="O21" s="10">
        <f>1/$A$1*'[1]94Imp'!N$163</f>
        <v>1.408103E-3</v>
      </c>
      <c r="P21" s="10">
        <f>1/$A$1*'[1]94Imp'!O$163</f>
        <v>1.2438150000000001E-3</v>
      </c>
      <c r="Q21" s="10">
        <f>1/$A$1*'[1]94Imp'!P$163</f>
        <v>1.2869069999999999E-3</v>
      </c>
      <c r="R21" s="10">
        <f>1/$A$1*'[1]94Imp'!Q$163</f>
        <v>1.222009E-3</v>
      </c>
      <c r="S21" s="10">
        <f>1/$A$1*'[1]94Imp'!R$163</f>
        <v>1.3366229999999999E-3</v>
      </c>
      <c r="T21" s="10">
        <f>1/$A$1*'[1]94Imp'!S$163</f>
        <v>3.317585896396396E-3</v>
      </c>
      <c r="U21" s="10">
        <f>1/$A$1*'[1]94Imp'!T$163</f>
        <v>2.4011829999999999E-3</v>
      </c>
      <c r="V21" s="10">
        <f>1/$A$1*'[1]94Imp'!U$163</f>
        <v>2.5402579999999997E-3</v>
      </c>
      <c r="W21" s="10">
        <f>1/$A$1*'[1]94Imp'!V$163</f>
        <v>1.1398089999999999E-3</v>
      </c>
      <c r="X21" s="10">
        <f>1/$A$1*'[1]94Imp'!W$163</f>
        <v>1.6098769999999998E-3</v>
      </c>
      <c r="Y21" s="10">
        <f>1/$A$1*'[1]94Imp'!X$163</f>
        <v>9.5100292100000006E-4</v>
      </c>
      <c r="Z21" s="10">
        <f>1/$A$1*'[1]94Imp'!Y$163</f>
        <v>7.4613011707017323E-4</v>
      </c>
      <c r="AA21" s="10">
        <f>1/$A$1*'[1]94Imp'!Z$163</f>
        <v>0</v>
      </c>
      <c r="AB21" s="10">
        <f>1/$A$1*'[1]94Imp'!AA$163</f>
        <v>0</v>
      </c>
      <c r="AC21" s="4"/>
      <c r="AD21" s="45">
        <f>1/1000*'[1]94Imp'!AB$163</f>
        <v>2.0126694000000001E-2</v>
      </c>
      <c r="AE21" s="10">
        <f>1/1000*'[1]94Imp'!AC$163</f>
        <v>1.7929635999999999E-2</v>
      </c>
      <c r="AF21" s="10">
        <f>1/1000*'[1]94Imp'!AD$163</f>
        <v>2.0479558999999998E-2</v>
      </c>
      <c r="AG21" s="10">
        <f>1/1000*'[1]94Imp'!AE$163</f>
        <v>2.2734345999999999E-2</v>
      </c>
      <c r="AH21" s="10">
        <f>1/1000*'[1]94Imp'!AF$163</f>
        <v>2.2026925999999999E-2</v>
      </c>
      <c r="AI21" s="10">
        <f>1/1000*'[1]94Imp'!AG$163</f>
        <v>2.1518553000000003E-2</v>
      </c>
      <c r="AJ21" s="10">
        <f>1/1000*'[1]94Imp'!AH$163</f>
        <v>2.1752468E-2</v>
      </c>
      <c r="AK21" s="10">
        <f>1/1000*'[1]94Imp'!AI$163</f>
        <v>2.2906230999999999E-2</v>
      </c>
      <c r="AL21" s="10">
        <f>1/1000*'[1]94Imp'!AJ$163</f>
        <v>1.8323712000000002E-2</v>
      </c>
      <c r="AM21" s="10">
        <f>1/1000*'[1]94Imp'!AK$163</f>
        <v>1.6182129E-2</v>
      </c>
      <c r="AN21" s="10">
        <f>1/1000*'[1]94Imp'!AL$163</f>
        <v>1.5804516000000001E-2</v>
      </c>
      <c r="AO21" s="10">
        <f>1/1000*'[1]94Imp'!AM$163</f>
        <v>1.2638633999999999E-2</v>
      </c>
      <c r="AP21" s="10">
        <f>1/1000*'[1]94Imp'!AN$163</f>
        <v>8.4133199999999984E-3</v>
      </c>
      <c r="AQ21" s="10">
        <f>1/1000*'[1]94Imp'!AO$163</f>
        <v>7.3281199999999996E-3</v>
      </c>
      <c r="AR21" s="10">
        <f>1/1000*'[1]94Imp'!AP$163</f>
        <v>8.9790980000000013E-3</v>
      </c>
      <c r="AS21" s="10">
        <f>1/1000*'[1]94Imp'!AQ$163</f>
        <v>6.1857859999999995E-3</v>
      </c>
      <c r="AT21" s="10">
        <f>1/1000*'[1]94Imp'!AR$163</f>
        <v>7.2936039999999995E-3</v>
      </c>
      <c r="AU21" s="10">
        <f>1/1000*'[1]94Imp'!AS$163</f>
        <v>7.726073E-3</v>
      </c>
      <c r="AV21" s="10">
        <f>1/1000*'[1]94Imp'!AT$163</f>
        <v>8.4444619999999998E-3</v>
      </c>
      <c r="AW21" s="10">
        <f>1/1000*'[1]94Imp'!AU$163</f>
        <v>8.1468630000000007E-3</v>
      </c>
      <c r="AX21" s="10">
        <f>1/1000*'[1]94Imp'!AV$163</f>
        <v>4.0576689999999999E-3</v>
      </c>
      <c r="AY21" s="10">
        <f>1/1000*'[1]94Imp'!AW$163</f>
        <v>6.5152760000000004E-3</v>
      </c>
      <c r="AZ21" s="10">
        <f>1/1000*'[1]94Imp'!AX$163</f>
        <v>4.4129423980000006E-3</v>
      </c>
      <c r="BA21" s="10">
        <f>1/1000*'[1]94Imp'!AY$163</f>
        <v>3.4512507180000001E-3</v>
      </c>
      <c r="BB21" s="10">
        <f>1/1000*'[1]94Imp'!AZ$163</f>
        <v>0</v>
      </c>
      <c r="BC21" s="10">
        <f>1/1000*'[1]94Imp'!BA$163</f>
        <v>0</v>
      </c>
      <c r="BD21" s="215"/>
    </row>
    <row r="22" spans="2:56" ht="13" thickBot="1">
      <c r="B22" s="6" t="s">
        <v>19</v>
      </c>
      <c r="C22" s="122">
        <f t="shared" ref="C22:M22" si="11">SUM(C20:C20)-SUM(C21:C21)</f>
        <v>2.642912558823516E-3</v>
      </c>
      <c r="D22" s="123">
        <f t="shared" si="11"/>
        <v>2.4690805420168448E-3</v>
      </c>
      <c r="E22" s="123">
        <f t="shared" si="11"/>
        <v>2.4877334915966477E-3</v>
      </c>
      <c r="F22" s="123">
        <f t="shared" si="11"/>
        <v>3.6756735084033272E-3</v>
      </c>
      <c r="G22" s="123">
        <f t="shared" si="11"/>
        <v>3.6515689999999839E-3</v>
      </c>
      <c r="H22" s="123">
        <f t="shared" si="11"/>
        <v>4.6473700000001063E-3</v>
      </c>
      <c r="I22" s="123">
        <f t="shared" si="11"/>
        <v>4.1309859999999667E-3</v>
      </c>
      <c r="J22" s="124">
        <f t="shared" si="11"/>
        <v>5.2366420000000032E-3</v>
      </c>
      <c r="K22" s="124">
        <f t="shared" si="11"/>
        <v>5.4679170000000703E-3</v>
      </c>
      <c r="L22" s="124">
        <f t="shared" si="11"/>
        <v>3.6627650000000908E-3</v>
      </c>
      <c r="M22" s="123">
        <f t="shared" si="11"/>
        <v>5.4610489999999678E-3</v>
      </c>
      <c r="N22" s="123">
        <f>SUM(N20:N20)-SUM(N21:N21)</f>
        <v>6.2422460000001933E-3</v>
      </c>
      <c r="O22" s="123">
        <f t="shared" ref="O22:AB22" si="12">SUM(O20:O20)-SUM(O21:O21)</f>
        <v>6.074153000000076E-3</v>
      </c>
      <c r="P22" s="123">
        <f t="shared" si="12"/>
        <v>7.260421999999803E-3</v>
      </c>
      <c r="Q22" s="123">
        <f t="shared" si="12"/>
        <v>7.1156319999995422E-3</v>
      </c>
      <c r="R22" s="123">
        <f t="shared" si="12"/>
        <v>7.7879479999998467E-3</v>
      </c>
      <c r="S22" s="123">
        <f t="shared" si="12"/>
        <v>1.2573511000000074E-2</v>
      </c>
      <c r="T22" s="123">
        <f t="shared" si="12"/>
        <v>1.9712306095559757E-2</v>
      </c>
      <c r="U22" s="123">
        <f t="shared" si="12"/>
        <v>1.0008359999999857E-2</v>
      </c>
      <c r="V22" s="123">
        <f t="shared" si="12"/>
        <v>8.2769039999999912E-3</v>
      </c>
      <c r="W22" s="123">
        <f t="shared" si="12"/>
        <v>7.9812720000000306E-3</v>
      </c>
      <c r="X22" s="123">
        <f t="shared" si="12"/>
        <v>1.2383879000000247E-2</v>
      </c>
      <c r="Y22" s="123">
        <f t="shared" si="12"/>
        <v>1.1678508091333339E-2</v>
      </c>
      <c r="Z22" s="123">
        <f t="shared" si="12"/>
        <v>6.758316406388379E-3</v>
      </c>
      <c r="AA22" s="123">
        <f t="shared" si="12"/>
        <v>0</v>
      </c>
      <c r="AB22" s="123">
        <f t="shared" si="12"/>
        <v>0</v>
      </c>
      <c r="AC22" s="36"/>
      <c r="AD22" s="75">
        <f t="shared" ref="AD22:BC22" si="13">SUM(AD20:AD20)-SUM(AD21:AD21)</f>
        <v>5.9806079999998318E-3</v>
      </c>
      <c r="AE22" s="72">
        <f t="shared" si="13"/>
        <v>5.4716170000000119E-3</v>
      </c>
      <c r="AF22" s="72">
        <f t="shared" si="13"/>
        <v>5.7363220000002206E-3</v>
      </c>
      <c r="AG22" s="72">
        <f t="shared" si="13"/>
        <v>8.410425000000072E-3</v>
      </c>
      <c r="AH22" s="72">
        <f t="shared" si="13"/>
        <v>1.1909384000000415E-2</v>
      </c>
      <c r="AI22" s="72">
        <f t="shared" si="13"/>
        <v>1.3536965000000616E-2</v>
      </c>
      <c r="AJ22" s="72">
        <f t="shared" si="13"/>
        <v>1.3859120999999832E-2</v>
      </c>
      <c r="AK22" s="72">
        <f t="shared" si="13"/>
        <v>1.9835785000000161E-2</v>
      </c>
      <c r="AL22" s="72">
        <f t="shared" si="13"/>
        <v>2.2341718999999861E-2</v>
      </c>
      <c r="AM22" s="72">
        <f t="shared" si="13"/>
        <v>1.6677907000000426E-2</v>
      </c>
      <c r="AN22" s="72">
        <f t="shared" si="13"/>
        <v>2.0484545999999815E-2</v>
      </c>
      <c r="AO22" s="72">
        <f t="shared" si="13"/>
        <v>1.9805594999999992E-2</v>
      </c>
      <c r="AP22" s="72">
        <f t="shared" si="13"/>
        <v>1.9722982000000059E-2</v>
      </c>
      <c r="AQ22" s="72">
        <f t="shared" si="13"/>
        <v>2.3330575999999707E-2</v>
      </c>
      <c r="AR22" s="72">
        <f t="shared" si="13"/>
        <v>2.2361484999999532E-2</v>
      </c>
      <c r="AS22" s="72">
        <f t="shared" si="13"/>
        <v>2.4562033999999983E-2</v>
      </c>
      <c r="AT22" s="72">
        <f t="shared" si="13"/>
        <v>3.9548896999999313E-2</v>
      </c>
      <c r="AU22" s="72">
        <f t="shared" si="13"/>
        <v>4.7953068999999571E-2</v>
      </c>
      <c r="AV22" s="72">
        <f t="shared" si="13"/>
        <v>3.499952300000013E-2</v>
      </c>
      <c r="AW22" s="72">
        <f t="shared" si="13"/>
        <v>2.6831265999999968E-2</v>
      </c>
      <c r="AX22" s="72">
        <f t="shared" si="13"/>
        <v>2.8112898999999955E-2</v>
      </c>
      <c r="AY22" s="72">
        <f t="shared" si="13"/>
        <v>4.7608410999999032E-2</v>
      </c>
      <c r="AZ22" s="72">
        <f t="shared" si="13"/>
        <v>5.1454913713000427E-2</v>
      </c>
      <c r="BA22" s="72">
        <f t="shared" si="13"/>
        <v>3.013378965600123E-2</v>
      </c>
      <c r="BB22" s="72">
        <f t="shared" si="13"/>
        <v>0</v>
      </c>
      <c r="BC22" s="72">
        <f t="shared" si="13"/>
        <v>0</v>
      </c>
      <c r="BD22" s="215"/>
    </row>
    <row r="23" spans="2:56" ht="13" thickTop="1">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2:56">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2:56">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2:56">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2:56">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2:56">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2:56">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[2]RWE!$A$1*[2]ToM3!$A$2</f>
        <v>1.6099999999999999</v>
      </c>
      <c r="B1" s="29"/>
    </row>
    <row r="2" spans="1:56" ht="16" thickTop="1">
      <c r="B2" s="272" t="s">
        <v>39</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144" t="s">
        <v>15</v>
      </c>
      <c r="C5" s="145">
        <f>1/$A$1*'[1]440123Imp'!$B$263</f>
        <v>8.5442099999999996E-4</v>
      </c>
      <c r="D5" s="146">
        <f>1/$A$1*'[1]440123Imp'!$C$263</f>
        <v>3.6248499999999998E-3</v>
      </c>
      <c r="E5" s="146">
        <f>1/$A$1*'[1]440123Imp'!$D$263</f>
        <v>8.4690100000000002E-7</v>
      </c>
      <c r="F5" s="146">
        <f>1/$A$1*'[1]440123Imp'!$E$263</f>
        <v>1.267698E-3</v>
      </c>
      <c r="G5" s="146">
        <f>1/$A$1*'[1]440123Imp'!$F$263</f>
        <v>0</v>
      </c>
      <c r="H5" s="146">
        <f>1/$A$1*'[1]440123Imp'!$G$263</f>
        <v>4.8571600000000001E-3</v>
      </c>
      <c r="I5" s="146">
        <f>1/$A$1*'[1]440123Imp'!$H$263</f>
        <v>3.4808400000000002E-3</v>
      </c>
      <c r="J5" s="147">
        <f>1/$A$1*'[1]440123Imp'!$I$263</f>
        <v>3.2403590000000004E-3</v>
      </c>
      <c r="K5" s="147">
        <f>1/$A$1*'[1]440123Imp'!$J$263</f>
        <v>3.608871E-3</v>
      </c>
      <c r="L5" s="147">
        <f>1/$A$1*'[1]440123Imp'!$K$263</f>
        <v>2.9950769999999996E-3</v>
      </c>
      <c r="M5" s="147">
        <f>1/$A$1*'[1]440123Imp'!L$263</f>
        <v>4.0797099999999994E-3</v>
      </c>
      <c r="N5" s="146">
        <f>1/$A$1*'[1]440123Imp'!M$263</f>
        <v>4.978892999999999E-3</v>
      </c>
      <c r="O5" s="146">
        <f>1/$A$1*'[1]440123Imp'!N$263</f>
        <v>3.9752679999999997E-3</v>
      </c>
      <c r="P5" s="146">
        <f>1/$A$1*'[1]440123Imp'!O$263</f>
        <v>3.6070759999999994E-3</v>
      </c>
      <c r="Q5" s="146">
        <f>1/$A$1*'[1]440123Imp'!P$263</f>
        <v>4.134282999999999E-3</v>
      </c>
      <c r="R5" s="146">
        <f>1/$A$1*'[1]440123Imp'!Q$263</f>
        <v>2.6916959999999999E-3</v>
      </c>
      <c r="S5" s="146">
        <f>1/$A$1*'[1]440123Imp'!R$263</f>
        <v>3.8093989999999998E-3</v>
      </c>
      <c r="T5" s="146">
        <f>1/$A$1*'[1]440123Imp'!S$263</f>
        <v>6.4988100000000007E-3</v>
      </c>
      <c r="U5" s="146">
        <f>1/$A$1*'[1]440123Imp'!T$263</f>
        <v>6.3742300000000007E-3</v>
      </c>
      <c r="V5" s="146">
        <f>1/$A$1*'[1]440123Imp'!U$263</f>
        <v>3.6365989999999999E-3</v>
      </c>
      <c r="W5" s="146">
        <f>1/$A$1*'[1]440123Imp'!V$263</f>
        <v>5.3152399999999989E-3</v>
      </c>
      <c r="X5" s="146">
        <f>1/$A$1*'[1]440123Imp'!W$263</f>
        <v>1.6262800000000001E-2</v>
      </c>
      <c r="Y5" s="146">
        <f>1/$A$1*'[1]440123Imp'!X$263</f>
        <v>5.3730515649999993E-3</v>
      </c>
      <c r="Z5" s="146">
        <f>1/$A$1*'[1]440123Imp'!Y$263</f>
        <v>2.4962624999999995E-2</v>
      </c>
      <c r="AA5" s="146">
        <f>1/$A$1*'[1]440123Imp'!Z$263</f>
        <v>0</v>
      </c>
      <c r="AB5" s="146">
        <f>1/$A$1*'[1]440123Imp'!AA$263</f>
        <v>2.9950769999999996E-3</v>
      </c>
      <c r="AC5" s="148"/>
      <c r="AD5" s="156">
        <f>1/1000*'[1]440123Imp'!AB$263</f>
        <v>1.0803220000000001E-3</v>
      </c>
      <c r="AE5" s="157">
        <f>1/1000*'[1]440123Imp'!AC$263</f>
        <v>9.3623000000000003E-4</v>
      </c>
      <c r="AF5" s="157">
        <f>1/1000*'[1]440123Imp'!AD$263</f>
        <v>7.8744799999999995E-4</v>
      </c>
      <c r="AG5" s="157">
        <f>1/1000*'[1]440123Imp'!AE$263</f>
        <v>1.3177829999999999E-3</v>
      </c>
      <c r="AH5" s="157">
        <f>1/1000*'[1]440123Imp'!AF$263</f>
        <v>0</v>
      </c>
      <c r="AI5" s="157">
        <f>1/1000*'[1]440123Imp'!AG$263</f>
        <v>2.3991780000000001E-3</v>
      </c>
      <c r="AJ5" s="157">
        <f>1/1000*'[1]440123Imp'!AH$263</f>
        <v>2.2956729999999998E-3</v>
      </c>
      <c r="AK5" s="157">
        <f>1/1000*'[1]440123Imp'!AI$263</f>
        <v>1.8067599999999999E-3</v>
      </c>
      <c r="AL5" s="157">
        <f>1/1000*'[1]440123Imp'!AJ$263</f>
        <v>2.6812630000000001E-3</v>
      </c>
      <c r="AM5" s="157">
        <f>1/1000*'[1]440123Imp'!AK$263</f>
        <v>1.891546E-3</v>
      </c>
      <c r="AN5" s="157">
        <f>1/1000*'[1]440123Imp'!AL$263</f>
        <v>2.5190290000000003E-3</v>
      </c>
      <c r="AO5" s="157">
        <f>1/1000*'[1]440123Imp'!AM$263</f>
        <v>3.6597209999999995E-3</v>
      </c>
      <c r="AP5" s="157">
        <f>1/1000*'[1]440123Imp'!AN$263</f>
        <v>3.5257329999999996E-3</v>
      </c>
      <c r="AQ5" s="157">
        <f>1/1000*'[1]440123Imp'!AO$263</f>
        <v>3.8109480000000002E-3</v>
      </c>
      <c r="AR5" s="157">
        <f>1/1000*'[1]440123Imp'!AP$263</f>
        <v>4.8065549999999997E-3</v>
      </c>
      <c r="AS5" s="157">
        <f>1/1000*'[1]440123Imp'!AQ$263</f>
        <v>4.1056050000000018E-3</v>
      </c>
      <c r="AT5" s="157">
        <f>1/1000*'[1]440123Imp'!AR$263</f>
        <v>4.1325529999999997E-3</v>
      </c>
      <c r="AU5" s="157">
        <f>1/1000*'[1]440123Imp'!AS$263</f>
        <v>6.2852110000000006E-3</v>
      </c>
      <c r="AV5" s="157">
        <f>1/1000*'[1]440123Imp'!AT$263</f>
        <v>8.4634190000000015E-3</v>
      </c>
      <c r="AW5" s="157">
        <f>1/1000*'[1]440123Imp'!AU$263</f>
        <v>5.1950930000000005E-3</v>
      </c>
      <c r="AX5" s="157">
        <f>1/1000*'[1]440123Imp'!AV$263</f>
        <v>5.5603950000000001E-3</v>
      </c>
      <c r="AY5" s="157">
        <f>1/1000*'[1]440123Imp'!AW$263</f>
        <v>1.1109986999999998E-2</v>
      </c>
      <c r="AZ5" s="157">
        <f>1/1000*'[1]440123Imp'!AX$263</f>
        <v>7.6552006060000002E-3</v>
      </c>
      <c r="BA5" s="157">
        <f>1/1000*'[1]440123Imp'!AY$263</f>
        <v>8.9678593160000004E-3</v>
      </c>
      <c r="BB5" s="157">
        <f>1/1000*'[1]440123Imp'!AZ$263</f>
        <v>0</v>
      </c>
      <c r="BC5" s="157">
        <f>1/1000*'[1]440123Imp'!BA$263</f>
        <v>0</v>
      </c>
      <c r="BD5" s="215"/>
    </row>
    <row r="6" spans="1:56" ht="13" thickTop="1"/>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6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[2]RWE!$A$23</f>
        <v>4.5</v>
      </c>
      <c r="B1" s="29"/>
    </row>
    <row r="2" spans="1:56" ht="16" thickTop="1">
      <c r="B2" s="272" t="s">
        <v>39</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1/$A$1*'[1]4701-5Imp'!$B$263</f>
        <v>0.32263912299999997</v>
      </c>
      <c r="D5" s="108">
        <f>1/$A$1*'[1]4701-5Imp'!$C$263</f>
        <v>0.29329991799999988</v>
      </c>
      <c r="E5" s="108">
        <f>1/$A$1*'[1]4701-5Imp'!$D$263</f>
        <v>0.34090127299999995</v>
      </c>
      <c r="F5" s="108">
        <f>1/$A$1*'[1]4701-5Imp'!$E$263</f>
        <v>0.34357999999999994</v>
      </c>
      <c r="G5" s="108">
        <f>1/$A$1*'[1]4701-5Imp'!$F$263</f>
        <v>0.36398498200000001</v>
      </c>
      <c r="H5" s="108">
        <f>1/$A$1*'[1]4701-5Imp'!$G$263</f>
        <v>0.36871397799999989</v>
      </c>
      <c r="I5" s="108">
        <f>1/$A$1*'[1]4701-5Imp'!$H$263</f>
        <v>0.34347472199999995</v>
      </c>
      <c r="J5" s="109">
        <f>1/$A$1*'[1]4701-5Imp'!$I$263</f>
        <v>0.38072177199999996</v>
      </c>
      <c r="K5" s="109">
        <f>1/$A$1*'[1]4701-5Imp'!$J$263</f>
        <v>0.40762053899999989</v>
      </c>
      <c r="L5" s="109">
        <f>1/$A$1*'[1]4701-5Imp'!$K$263</f>
        <v>0.27290481699999991</v>
      </c>
      <c r="M5" s="109">
        <f>1/$A$1*'[1]4701-5Imp'!L$263</f>
        <v>0.23566089799999998</v>
      </c>
      <c r="N5" s="108">
        <f>1/$A$1*'[1]4701-5Imp'!M$263</f>
        <v>0.264968698</v>
      </c>
      <c r="O5" s="108">
        <f>1/$A$1*'[1]4701-5Imp'!N$263</f>
        <v>0.23239040499999994</v>
      </c>
      <c r="P5" s="108">
        <f>1/$A$1*'[1]4701-5Imp'!O$263</f>
        <v>0.27122475499999998</v>
      </c>
      <c r="Q5" s="108">
        <f>1/$A$1*'[1]4701-5Imp'!P$263</f>
        <v>0.28991193799999998</v>
      </c>
      <c r="R5" s="108">
        <f>1/$A$1*'[1]4701-5Imp'!Q$263</f>
        <v>0.28582230599999997</v>
      </c>
      <c r="S5" s="108">
        <f>1/$A$1*'[1]4701-5Imp'!R$263</f>
        <v>0.29261599399999993</v>
      </c>
      <c r="T5" s="108">
        <f>1/$A$1*'[1]4701-5Imp'!S$263</f>
        <v>0.30357286</v>
      </c>
      <c r="U5" s="108">
        <f>1/$A$1*'[1]4701-5Imp'!T$263</f>
        <v>0.28688344599999993</v>
      </c>
      <c r="V5" s="108">
        <f>1/$A$1*'[1]4701-5Imp'!U$263</f>
        <v>0.28742895899999993</v>
      </c>
      <c r="W5" s="108">
        <f>1/$A$1*'[1]4701-5Imp'!V$263</f>
        <v>0.30880848299999997</v>
      </c>
      <c r="X5" s="108">
        <f>1/$A$1*'[1]4701-5Imp'!W$263</f>
        <v>0.30969533999999999</v>
      </c>
      <c r="Y5" s="108">
        <f>1/$A$1*'[1]4701-5Imp'!X$263</f>
        <v>0.36240992999999994</v>
      </c>
      <c r="Z5" s="108">
        <f>1/$A$1*'[1]4701-5Imp'!Y$263</f>
        <v>0.27042215000000003</v>
      </c>
      <c r="AA5" s="108">
        <f>1/$A$1*'[1]4701-5Imp'!Z$263</f>
        <v>0</v>
      </c>
      <c r="AB5" s="108">
        <f>1/$A$1*'[1]4701-5Imp'!AA$263</f>
        <v>0</v>
      </c>
      <c r="AC5" s="16"/>
      <c r="AD5" s="70">
        <f>1/1000*'[1]4701-5Imp'!AB$263</f>
        <v>0.20294547999999998</v>
      </c>
      <c r="AE5" s="69">
        <f>1/1000*'[1]4701-5Imp'!AC$263</f>
        <v>0.124420552</v>
      </c>
      <c r="AF5" s="69">
        <f>1/1000*'[1]4701-5Imp'!AD$263</f>
        <v>0.13194603299999999</v>
      </c>
      <c r="AG5" s="69">
        <f>1/1000*'[1]4701-5Imp'!AE$263</f>
        <v>0.14599979600000002</v>
      </c>
      <c r="AH5" s="69">
        <f>1/1000*'[1]4701-5Imp'!AF$263</f>
        <v>0.17181406400000002</v>
      </c>
      <c r="AI5" s="69">
        <f>1/1000*'[1]4701-5Imp'!AG$263</f>
        <v>0.17612779699999997</v>
      </c>
      <c r="AJ5" s="69">
        <f>1/1000*'[1]4701-5Imp'!AH$263</f>
        <v>0.18144649900000001</v>
      </c>
      <c r="AK5" s="69">
        <f>1/1000*'[1]4701-5Imp'!AI$263</f>
        <v>0.22817827100000002</v>
      </c>
      <c r="AL5" s="69">
        <f>1/1000*'[1]4701-5Imp'!AJ$263</f>
        <v>0.26815542800000003</v>
      </c>
      <c r="AM5" s="69">
        <f>1/1000*'[1]4701-5Imp'!AK$263</f>
        <v>0.14045512900000001</v>
      </c>
      <c r="AN5" s="69">
        <f>1/1000*'[1]4701-5Imp'!AL$263</f>
        <v>0.16643791199999999</v>
      </c>
      <c r="AO5" s="69">
        <f>1/1000*'[1]4701-5Imp'!AM$263</f>
        <v>0.18402644200000004</v>
      </c>
      <c r="AP5" s="69">
        <f>1/1000*'[1]4701-5Imp'!AN$263</f>
        <v>0.144279516</v>
      </c>
      <c r="AQ5" s="69">
        <f>1/1000*'[1]4701-5Imp'!AO$263</f>
        <v>0.16041738</v>
      </c>
      <c r="AR5" s="69">
        <f>1/1000*'[1]4701-5Imp'!AP$263</f>
        <v>0.176488864</v>
      </c>
      <c r="AS5" s="69">
        <f>1/1000*'[1]4701-5Imp'!AQ$263</f>
        <v>0.16919750100000003</v>
      </c>
      <c r="AT5" s="69">
        <f>1/1000*'[1]4701-5Imp'!AR$263</f>
        <v>0.15455333800000004</v>
      </c>
      <c r="AU5" s="69">
        <f>1/1000*'[1]4701-5Imp'!AS$263</f>
        <v>0.19610682000000002</v>
      </c>
      <c r="AV5" s="69">
        <f>1/1000*'[1]4701-5Imp'!AT$263</f>
        <v>0.22707878599999998</v>
      </c>
      <c r="AW5" s="69">
        <f>1/1000*'[1]4701-5Imp'!AU$263</f>
        <v>0.19481519099999997</v>
      </c>
      <c r="AX5" s="69">
        <f>1/1000*'[1]4701-5Imp'!AV$263</f>
        <v>0.18104960999999997</v>
      </c>
      <c r="AY5" s="69">
        <f>1/1000*'[1]4701-5Imp'!AW$263</f>
        <v>0.22374803399999998</v>
      </c>
      <c r="AZ5" s="69">
        <f>1/1000*'[1]4701-5Imp'!AX$263</f>
        <v>0.2937435584819999</v>
      </c>
      <c r="BA5" s="69">
        <f>1/1000*'[1]4701-5Imp'!AY$263</f>
        <v>0.20919858415799999</v>
      </c>
      <c r="BB5" s="69">
        <f>1/1000*'[1]4701-5Imp'!AZ$263</f>
        <v>0</v>
      </c>
      <c r="BC5" s="69">
        <f>1/1000*'[1]4701-5Imp'!BA$263</f>
        <v>0</v>
      </c>
      <c r="BD5" s="215"/>
    </row>
    <row r="6" spans="1:56" ht="17.149999999999999" customHeight="1" thickTop="1">
      <c r="B6" s="151" t="s">
        <v>105</v>
      </c>
      <c r="C6" s="152">
        <f>1/$A$1*'[1]4701-5Imp'!$B$266</f>
        <v>3.0799999999999995E-4</v>
      </c>
      <c r="D6" s="153">
        <f>1/$A$1*'[1]4701-5Imp'!$C$266</f>
        <v>6.4299999999999991E-4</v>
      </c>
      <c r="E6" s="153">
        <f>1/$A$1*'[1]4701-5Imp'!$D$266</f>
        <v>2.8999999999999995E-4</v>
      </c>
      <c r="F6" s="153">
        <f>1/$A$1*'[1]4701-5Imp'!$E$266</f>
        <v>2.81E-4</v>
      </c>
      <c r="G6" s="153">
        <f>1/$A$1*'[1]4701-5Imp'!$F$266</f>
        <v>1.0132999999999998E-4</v>
      </c>
      <c r="H6" s="153">
        <f>1/$A$1*'[1]4701-5Imp'!$G$266</f>
        <v>2.8036000000000003E-3</v>
      </c>
      <c r="I6" s="153">
        <f>1/$A$1*'[1]4701-5Imp'!$H$266</f>
        <v>2.03323E-3</v>
      </c>
      <c r="J6" s="154">
        <f>1/$A$1*'[1]4701-5Imp'!$I$266</f>
        <v>0</v>
      </c>
      <c r="K6" s="154">
        <f>1/$A$1*'[1]4701-5Imp'!$J$266</f>
        <v>9.0934699999999993E-3</v>
      </c>
      <c r="L6" s="153">
        <f>1/$A$1*'[1]4701-5Imp'!$K$266</f>
        <v>4.0638199999999992E-3</v>
      </c>
      <c r="M6" s="153">
        <f>1/$A$1*'[1]4701-5Imp'!L$266</f>
        <v>1.086405E-2</v>
      </c>
      <c r="N6" s="153">
        <f>1/$A$1*'[1]4701-5Imp'!M$266</f>
        <v>6.8133729999999993E-3</v>
      </c>
      <c r="O6" s="153">
        <f>1/$A$1*'[1]4701-5Imp'!N$266</f>
        <v>5.2288499999999995E-4</v>
      </c>
      <c r="P6" s="153">
        <f>1/$A$1*'[1]4701-5Imp'!O$266</f>
        <v>1.4211019999999998E-3</v>
      </c>
      <c r="Q6" s="153">
        <f>1/$A$1*'[1]4701-5Imp'!P$266</f>
        <v>0</v>
      </c>
      <c r="R6" s="153">
        <f>1/$A$1*'[1]4701-5Imp'!Q$266</f>
        <v>0</v>
      </c>
      <c r="S6" s="153">
        <f>1/$A$1*'[1]4701-5Imp'!R$266</f>
        <v>0</v>
      </c>
      <c r="T6" s="153">
        <f>1/$A$1*'[1]4701-5Imp'!S$266</f>
        <v>0</v>
      </c>
      <c r="U6" s="153">
        <f>1/$A$1*'[1]4701-5Imp'!T$266</f>
        <v>0</v>
      </c>
      <c r="V6" s="153">
        <f>1/$A$1*'[1]4701-5Imp'!U$266</f>
        <v>0</v>
      </c>
      <c r="W6" s="153">
        <f>1/$A$1*'[1]4701-5Imp'!V$266</f>
        <v>0</v>
      </c>
      <c r="X6" s="153">
        <f>1/$A$1*'[1]4701-5Imp'!W$266</f>
        <v>0</v>
      </c>
      <c r="Y6" s="153">
        <f>1/$A$1*'[1]4701-5Imp'!X$266</f>
        <v>0</v>
      </c>
      <c r="Z6" s="153">
        <f>1/$A$1*'[1]4701-5Imp'!Y$266</f>
        <v>1.1500599999999998E-3</v>
      </c>
      <c r="AA6" s="153">
        <f>1/$A$1*'[1]4701-5Imp'!Z$266</f>
        <v>0</v>
      </c>
      <c r="AB6" s="153">
        <f>1/$A$1*'[1]4701-5Imp'!AA$266</f>
        <v>0</v>
      </c>
      <c r="AC6" s="4"/>
      <c r="AD6" s="155">
        <f>1/1000*'[1]4701-5Imp'!AB$266</f>
        <v>1.9802599999999999E-4</v>
      </c>
      <c r="AE6" s="153">
        <f>1/1000*'[1]4701-5Imp'!AC$266</f>
        <v>2.4363999999999999E-4</v>
      </c>
      <c r="AF6" s="153">
        <f>1/1000*'[1]4701-5Imp'!AD$266</f>
        <v>1.0597E-4</v>
      </c>
      <c r="AG6" s="153">
        <f>1/1000*'[1]4701-5Imp'!AE$266</f>
        <v>1.0768400000000001E-4</v>
      </c>
      <c r="AH6" s="153">
        <f>1/1000*'[1]4701-5Imp'!AF$266</f>
        <v>4.9051999999999997E-5</v>
      </c>
      <c r="AI6" s="153">
        <f>1/1000*'[1]4701-5Imp'!AG$266</f>
        <v>1.2832029999999999E-3</v>
      </c>
      <c r="AJ6" s="153">
        <f>1/1000*'[1]4701-5Imp'!AH$266</f>
        <v>1.0887729999999999E-3</v>
      </c>
      <c r="AK6" s="153">
        <f>1/1000*'[1]4701-5Imp'!AI$266</f>
        <v>0</v>
      </c>
      <c r="AL6" s="153">
        <f>1/1000*'[1]4701-5Imp'!AJ$266</f>
        <v>5.795382E-3</v>
      </c>
      <c r="AM6" s="153">
        <f>1/1000*'[1]4701-5Imp'!AK$266</f>
        <v>1.481977E-3</v>
      </c>
      <c r="AN6" s="153">
        <f>1/1000*'[1]4701-5Imp'!AL$266</f>
        <v>7.4428879999999999E-3</v>
      </c>
      <c r="AO6" s="153">
        <f>1/1000*'[1]4701-5Imp'!AM$266</f>
        <v>4.3393319999999996E-3</v>
      </c>
      <c r="AP6" s="153">
        <f>1/1000*'[1]4701-5Imp'!AN$266</f>
        <v>2.3177199999999999E-4</v>
      </c>
      <c r="AQ6" s="153">
        <f>1/1000*'[1]4701-5Imp'!AO$266</f>
        <v>8.1559999999999998E-4</v>
      </c>
      <c r="AR6" s="153">
        <f>1/1000*'[1]4701-5Imp'!AP$266</f>
        <v>0</v>
      </c>
      <c r="AS6" s="153">
        <f>1/1000*'[1]4701-5Imp'!AQ$266</f>
        <v>0</v>
      </c>
      <c r="AT6" s="153">
        <f>1/1000*'[1]4701-5Imp'!AR$266</f>
        <v>0</v>
      </c>
      <c r="AU6" s="153">
        <f>1/1000*'[1]4701-5Imp'!AS$266</f>
        <v>0</v>
      </c>
      <c r="AV6" s="153">
        <f>1/1000*'[1]4701-5Imp'!AT$266</f>
        <v>0</v>
      </c>
      <c r="AW6" s="153">
        <f>1/1000*'[1]4701-5Imp'!AU$266</f>
        <v>0</v>
      </c>
      <c r="AX6" s="153">
        <f>1/1000*'[1]4701-5Imp'!AV$266</f>
        <v>0</v>
      </c>
      <c r="AY6" s="153">
        <f>1/1000*'[1]4701-5Imp'!AW$266</f>
        <v>0</v>
      </c>
      <c r="AZ6" s="153">
        <f>1/1000*'[1]4701-5Imp'!AX$266</f>
        <v>0</v>
      </c>
      <c r="BA6" s="153">
        <f>1/1000*'[1]4701-5Imp'!AY$266</f>
        <v>8.7856529999999998E-4</v>
      </c>
      <c r="BB6" s="153">
        <f>1/1000*'[1]4701-5Imp'!AZ$266</f>
        <v>0</v>
      </c>
      <c r="BC6" s="153">
        <f>1/1000*'[1]4701-5Imp'!BA$266</f>
        <v>0</v>
      </c>
      <c r="BD6" s="215"/>
    </row>
    <row r="7" spans="1:56" ht="17.149999999999999" customHeight="1">
      <c r="B7" s="14" t="s">
        <v>88</v>
      </c>
      <c r="C7" s="28">
        <f>1/$A$1*'[1]4701-5Imp'!$B$268</f>
        <v>7.8887662999999983E-2</v>
      </c>
      <c r="D7" s="30">
        <f>1/$A$1*'[1]4701-5Imp'!$C$268</f>
        <v>5.3220665E-2</v>
      </c>
      <c r="E7" s="30">
        <f>1/$A$1*'[1]4701-5Imp'!$D$268</f>
        <v>6.5998000000000001E-2</v>
      </c>
      <c r="F7" s="30">
        <f>1/$A$1*'[1]4701-5Imp'!$E$268</f>
        <v>6.1583999999999993E-2</v>
      </c>
      <c r="G7" s="30">
        <f>1/$A$1*'[1]4701-5Imp'!$F$268</f>
        <v>7.4712109999999998E-2</v>
      </c>
      <c r="H7" s="30">
        <f>1/$A$1*'[1]4701-5Imp'!$G$268</f>
        <v>7.8797559999999989E-2</v>
      </c>
      <c r="I7" s="30">
        <f>1/$A$1*'[1]4701-5Imp'!$H$268</f>
        <v>6.8770029999999982E-2</v>
      </c>
      <c r="J7" s="34">
        <f>1/$A$1*'[1]4701-5Imp'!$I$268</f>
        <v>8.6636752999999997E-2</v>
      </c>
      <c r="K7" s="34">
        <f>1/$A$1*'[1]4701-5Imp'!$J$268</f>
        <v>8.5974784999999998E-2</v>
      </c>
      <c r="L7" s="30">
        <f>1/$A$1*'[1]4701-5Imp'!$K$268</f>
        <v>8.8584409999999988E-2</v>
      </c>
      <c r="M7" s="30">
        <f>1/$A$1*'[1]4701-5Imp'!L$268</f>
        <v>7.0626494999999984E-2</v>
      </c>
      <c r="N7" s="30">
        <f>1/$A$1*'[1]4701-5Imp'!M$268</f>
        <v>9.3163732999999985E-2</v>
      </c>
      <c r="O7" s="30">
        <f>1/$A$1*'[1]4701-5Imp'!N$268</f>
        <v>7.8561303999999985E-2</v>
      </c>
      <c r="P7" s="30">
        <f>1/$A$1*'[1]4701-5Imp'!O$268</f>
        <v>7.6973472999999987E-2</v>
      </c>
      <c r="Q7" s="30">
        <f>1/$A$1*'[1]4701-5Imp'!P$268</f>
        <v>6.2148251999999994E-2</v>
      </c>
      <c r="R7" s="30">
        <f>1/$A$1*'[1]4701-5Imp'!Q$268</f>
        <v>6.2902359999999991E-2</v>
      </c>
      <c r="S7" s="30">
        <f>1/$A$1*'[1]4701-5Imp'!R$268</f>
        <v>5.1582219999999998E-2</v>
      </c>
      <c r="T7" s="30">
        <f>1/$A$1*'[1]4701-5Imp'!S$268</f>
        <v>6.6352169999999988E-2</v>
      </c>
      <c r="U7" s="30">
        <f>1/$A$1*'[1]4701-5Imp'!T$268</f>
        <v>4.3982472000000002E-2</v>
      </c>
      <c r="V7" s="30">
        <f>1/$A$1*'[1]4701-5Imp'!U$268</f>
        <v>4.0759659999999996E-2</v>
      </c>
      <c r="W7" s="30">
        <f>1/$A$1*'[1]4701-5Imp'!V$268</f>
        <v>4.5818167999999999E-2</v>
      </c>
      <c r="X7" s="30">
        <f>1/$A$1*'[1]4701-5Imp'!W$268</f>
        <v>4.2993829999999997E-2</v>
      </c>
      <c r="Y7" s="30">
        <f>1/$A$1*'[1]4701-5Imp'!X$268</f>
        <v>4.2667219999999999E-2</v>
      </c>
      <c r="Z7" s="30">
        <f>1/$A$1*'[1]4701-5Imp'!Y$268</f>
        <v>2.6774069999999997E-2</v>
      </c>
      <c r="AA7" s="30">
        <f>1/$A$1*'[1]4701-5Imp'!Z$268</f>
        <v>0</v>
      </c>
      <c r="AB7" s="30">
        <f>1/$A$1*'[1]4701-5Imp'!AA$268</f>
        <v>0</v>
      </c>
      <c r="AC7" s="4"/>
      <c r="AD7" s="28">
        <f>1/1000*'[1]4701-5Imp'!AB$268</f>
        <v>4.6168695999999995E-2</v>
      </c>
      <c r="AE7" s="30">
        <f>1/1000*'[1]4701-5Imp'!AC$268</f>
        <v>2.4764111000000002E-2</v>
      </c>
      <c r="AF7" s="30">
        <f>1/1000*'[1]4701-5Imp'!AD$268</f>
        <v>2.6687511000000001E-2</v>
      </c>
      <c r="AG7" s="30">
        <f>1/1000*'[1]4701-5Imp'!AE$268</f>
        <v>2.6325963000000001E-2</v>
      </c>
      <c r="AH7" s="30">
        <f>1/1000*'[1]4701-5Imp'!AF$268</f>
        <v>3.8801535000000005E-2</v>
      </c>
      <c r="AI7" s="30">
        <f>1/1000*'[1]4701-5Imp'!AG$268</f>
        <v>3.8337202999999993E-2</v>
      </c>
      <c r="AJ7" s="30">
        <f>1/1000*'[1]4701-5Imp'!AH$268</f>
        <v>3.5099274E-2</v>
      </c>
      <c r="AK7" s="30">
        <f>1/1000*'[1]4701-5Imp'!AI$268</f>
        <v>5.4259797999999998E-2</v>
      </c>
      <c r="AL7" s="30">
        <f>1/1000*'[1]4701-5Imp'!AJ$268</f>
        <v>6.0846572999999994E-2</v>
      </c>
      <c r="AM7" s="30">
        <f>1/1000*'[1]4701-5Imp'!AK$268</f>
        <v>4.8421414000000003E-2</v>
      </c>
      <c r="AN7" s="30">
        <f>1/1000*'[1]4701-5Imp'!AL$268</f>
        <v>5.1824977000000001E-2</v>
      </c>
      <c r="AO7" s="30">
        <f>1/1000*'[1]4701-5Imp'!AM$268</f>
        <v>6.8633152999999988E-2</v>
      </c>
      <c r="AP7" s="30">
        <f>1/1000*'[1]4701-5Imp'!AN$268</f>
        <v>4.8293614999999998E-2</v>
      </c>
      <c r="AQ7" s="30">
        <f>1/1000*'[1]4701-5Imp'!AO$268</f>
        <v>4.8187827999999995E-2</v>
      </c>
      <c r="AR7" s="30">
        <f>1/1000*'[1]4701-5Imp'!AP$268</f>
        <v>4.1057760000000006E-2</v>
      </c>
      <c r="AS7" s="30">
        <f>1/1000*'[1]4701-5Imp'!AQ$268</f>
        <v>4.3865076000000003E-2</v>
      </c>
      <c r="AT7" s="30">
        <f>1/1000*'[1]4701-5Imp'!AR$268</f>
        <v>3.0969109000000002E-2</v>
      </c>
      <c r="AU7" s="30">
        <f>1/1000*'[1]4701-5Imp'!AS$268</f>
        <v>4.7004060999999993E-2</v>
      </c>
      <c r="AV7" s="30">
        <f>1/1000*'[1]4701-5Imp'!AT$268</f>
        <v>3.4070464000000002E-2</v>
      </c>
      <c r="AW7" s="30">
        <f>1/1000*'[1]4701-5Imp'!AU$268</f>
        <v>3.1598095999999999E-2</v>
      </c>
      <c r="AX7" s="30">
        <f>1/1000*'[1]4701-5Imp'!AV$268</f>
        <v>3.2035286999999996E-2</v>
      </c>
      <c r="AY7" s="30">
        <f>1/1000*'[1]4701-5Imp'!AW$268</f>
        <v>3.2854070999999999E-2</v>
      </c>
      <c r="AZ7" s="30">
        <f>1/1000*'[1]4701-5Imp'!AX$268</f>
        <v>3.6649215988999999E-2</v>
      </c>
      <c r="BA7" s="30">
        <f>1/1000*'[1]4701-5Imp'!AY$268</f>
        <v>2.7857510500000005E-2</v>
      </c>
      <c r="BB7" s="30">
        <f>1/1000*'[1]4701-5Imp'!AZ$268</f>
        <v>0</v>
      </c>
      <c r="BC7" s="30">
        <f>1/1000*'[1]4701-5Imp'!BA$268</f>
        <v>0</v>
      </c>
      <c r="BD7" s="215"/>
    </row>
    <row r="8" spans="1:56">
      <c r="B8" s="5" t="s">
        <v>89</v>
      </c>
      <c r="C8" s="45">
        <f>1/$A$1*'[1]4701-5Imp'!$B$39</f>
        <v>4.9907999999999994E-2</v>
      </c>
      <c r="D8" s="10">
        <f>1/$A$1*'[1]4701-5Imp'!$C$39</f>
        <v>3.7599999999999995E-2</v>
      </c>
      <c r="E8" s="10">
        <f>1/$A$1*'[1]4701-5Imp'!$D$39</f>
        <v>5.4277999999999993E-2</v>
      </c>
      <c r="F8" s="10">
        <f>1/$A$1*'[1]4701-5Imp'!$E$39</f>
        <v>5.3760999999999996E-2</v>
      </c>
      <c r="G8" s="10">
        <f>1/$A$1*'[1]4701-5Imp'!$F$39</f>
        <v>6.8700159999999996E-2</v>
      </c>
      <c r="H8" s="10">
        <f>1/$A$1*'[1]4701-5Imp'!$G$39</f>
        <v>6.8247779999999994E-2</v>
      </c>
      <c r="I8" s="10">
        <f>1/$A$1*'[1]4701-5Imp'!$H$39</f>
        <v>6.4026319999999998E-2</v>
      </c>
      <c r="J8" s="37">
        <f>1/$A$1*'[1]4701-5Imp'!$I$39</f>
        <v>7.9977717999999989E-2</v>
      </c>
      <c r="K8" s="37">
        <f>1/$A$1*'[1]4701-5Imp'!$J$39</f>
        <v>7.7735409999999991E-2</v>
      </c>
      <c r="L8" s="10">
        <f>1/$A$1*'[1]4701-5Imp'!$K$39</f>
        <v>7.7113437999999992E-2</v>
      </c>
      <c r="M8" s="10">
        <f>1/$A$1*'[1]4701-5Imp'!L$39</f>
        <v>6.2967782E-2</v>
      </c>
      <c r="N8" s="10">
        <f>1/$A$1*'[1]4701-5Imp'!M$39</f>
        <v>8.2078680999999987E-2</v>
      </c>
      <c r="O8" s="10">
        <f>1/$A$1*'[1]4701-5Imp'!N$39</f>
        <v>5.7259851999999993E-2</v>
      </c>
      <c r="P8" s="10">
        <f>1/$A$1*'[1]4701-5Imp'!O$39</f>
        <v>4.6692543999999996E-2</v>
      </c>
      <c r="Q8" s="10">
        <f>1/$A$1*'[1]4701-5Imp'!P$39</f>
        <v>3.6912805E-2</v>
      </c>
      <c r="R8" s="10">
        <f>1/$A$1*'[1]4701-5Imp'!Q$39</f>
        <v>3.5954157999999993E-2</v>
      </c>
      <c r="S8" s="10">
        <f>1/$A$1*'[1]4701-5Imp'!R$39</f>
        <v>2.8827368999999995E-2</v>
      </c>
      <c r="T8" s="10">
        <f>1/$A$1*'[1]4701-5Imp'!S$39</f>
        <v>4.0279569999999994E-2</v>
      </c>
      <c r="U8" s="10">
        <f>1/$A$1*'[1]4701-5Imp'!T$39</f>
        <v>1.7836882999999998E-2</v>
      </c>
      <c r="V8" s="10">
        <f>1/$A$1*'[1]4701-5Imp'!U$39</f>
        <v>1.3681619999999999E-2</v>
      </c>
      <c r="W8" s="10">
        <f>1/$A$1*'[1]4701-5Imp'!V$39</f>
        <v>1.6862679999999998E-2</v>
      </c>
      <c r="X8" s="10">
        <f>1/$A$1*'[1]4701-5Imp'!W$39</f>
        <v>1.4161629999999998E-2</v>
      </c>
      <c r="Y8" s="10">
        <f>1/$A$1*'[1]4701-5Imp'!X$39</f>
        <v>1.175031E-2</v>
      </c>
      <c r="Z8" s="10">
        <f>1/$A$1*'[1]4701-5Imp'!Y$39</f>
        <v>5.0018199999999988E-3</v>
      </c>
      <c r="AA8" s="10">
        <f>1/$A$1*'[1]4701-5Imp'!Z$39</f>
        <v>0</v>
      </c>
      <c r="AB8" s="10">
        <f>1/$A$1*'[1]4701-5Imp'!AA$39</f>
        <v>0</v>
      </c>
      <c r="AC8" s="4"/>
      <c r="AD8" s="45">
        <f>1/1000*'[1]4701-5Imp'!AB$39</f>
        <v>2.6413084999999999E-2</v>
      </c>
      <c r="AE8" s="10">
        <f>1/1000*'[1]4701-5Imp'!AC$39</f>
        <v>1.7150196999999999E-2</v>
      </c>
      <c r="AF8" s="10">
        <f>1/1000*'[1]4701-5Imp'!AD$39</f>
        <v>2.1586853999999999E-2</v>
      </c>
      <c r="AG8" s="10">
        <f>1/1000*'[1]4701-5Imp'!AE$39</f>
        <v>2.2741753999999999E-2</v>
      </c>
      <c r="AH8" s="10">
        <f>1/1000*'[1]4701-5Imp'!AF$39</f>
        <v>3.5460701000000004E-2</v>
      </c>
      <c r="AI8" s="10">
        <f>1/1000*'[1]4701-5Imp'!AG$39</f>
        <v>3.3069952999999999E-2</v>
      </c>
      <c r="AJ8" s="10">
        <f>1/1000*'[1]4701-5Imp'!AH$39</f>
        <v>3.2518067000000005E-2</v>
      </c>
      <c r="AK8" s="10">
        <f>1/1000*'[1]4701-5Imp'!AI$39</f>
        <v>5.0401271999999997E-2</v>
      </c>
      <c r="AL8" s="10">
        <f>1/1000*'[1]4701-5Imp'!AJ$39</f>
        <v>5.5151965999999997E-2</v>
      </c>
      <c r="AM8" s="10">
        <f>1/1000*'[1]4701-5Imp'!AK$39</f>
        <v>4.1743755E-2</v>
      </c>
      <c r="AN8" s="10">
        <f>1/1000*'[1]4701-5Imp'!AL$39</f>
        <v>4.6608721999999998E-2</v>
      </c>
      <c r="AO8" s="10">
        <f>1/1000*'[1]4701-5Imp'!AM$39</f>
        <v>6.0726634999999994E-2</v>
      </c>
      <c r="AP8" s="10">
        <f>1/1000*'[1]4701-5Imp'!AN$39</f>
        <v>3.3899465999999996E-2</v>
      </c>
      <c r="AQ8" s="10">
        <f>1/1000*'[1]4701-5Imp'!AO$39</f>
        <v>2.8257590999999999E-2</v>
      </c>
      <c r="AR8" s="10">
        <f>1/1000*'[1]4701-5Imp'!AP$39</f>
        <v>2.3211816999999999E-2</v>
      </c>
      <c r="AS8" s="10">
        <f>1/1000*'[1]4701-5Imp'!AQ$39</f>
        <v>2.4815760999999999E-2</v>
      </c>
      <c r="AT8" s="10">
        <f>1/1000*'[1]4701-5Imp'!AR$39</f>
        <v>1.6401536000000001E-2</v>
      </c>
      <c r="AU8" s="10">
        <f>1/1000*'[1]4701-5Imp'!AS$39</f>
        <v>2.7640308999999998E-2</v>
      </c>
      <c r="AV8" s="10">
        <f>1/1000*'[1]4701-5Imp'!AT$39</f>
        <v>1.4588785E-2</v>
      </c>
      <c r="AW8" s="10">
        <f>1/1000*'[1]4701-5Imp'!AU$39</f>
        <v>9.4025810000000001E-3</v>
      </c>
      <c r="AX8" s="10">
        <f>1/1000*'[1]4701-5Imp'!AV$39</f>
        <v>1.1269904000000001E-2</v>
      </c>
      <c r="AY8" s="10">
        <f>1/1000*'[1]4701-5Imp'!AW$39</f>
        <v>1.215806E-2</v>
      </c>
      <c r="AZ8" s="10">
        <f>1/1000*'[1]4701-5Imp'!AX$39</f>
        <v>1.0968877079000003E-2</v>
      </c>
      <c r="BA8" s="10">
        <f>1/1000*'[1]4701-5Imp'!AY$39</f>
        <v>5.6368090249999999E-3</v>
      </c>
      <c r="BB8" s="10">
        <f>1/1000*'[1]4701-5Imp'!AZ$39</f>
        <v>0</v>
      </c>
      <c r="BC8" s="10">
        <f>1/1000*'[1]4701-5Imp'!BA$39</f>
        <v>0</v>
      </c>
      <c r="BD8" s="215"/>
    </row>
    <row r="9" spans="1:56">
      <c r="B9" s="5" t="s">
        <v>32</v>
      </c>
      <c r="C9" s="45">
        <f>1/$A$1*'[1]4701-5Imp'!$B$147</f>
        <v>0</v>
      </c>
      <c r="D9" s="10">
        <f>1/$A$1*'[1]4701-5Imp'!$C$147</f>
        <v>0</v>
      </c>
      <c r="E9" s="10">
        <f>1/$A$1*'[1]4701-5Imp'!$D$147</f>
        <v>0</v>
      </c>
      <c r="F9" s="10">
        <f>1/$A$1*'[1]4701-5Imp'!$E$147</f>
        <v>0</v>
      </c>
      <c r="G9" s="10">
        <f>1/$A$1*'[1]4701-5Imp'!$F$147</f>
        <v>0</v>
      </c>
      <c r="H9" s="10">
        <f>1/$A$1*'[1]4701-5Imp'!$G$147</f>
        <v>0</v>
      </c>
      <c r="I9" s="10">
        <f>1/$A$1*'[1]4701-5Imp'!$H$147</f>
        <v>0</v>
      </c>
      <c r="J9" s="37">
        <f>1/$A$1*'[1]4701-5Imp'!$I$147</f>
        <v>0</v>
      </c>
      <c r="K9" s="37">
        <f>1/$A$1*'[1]4701-5Imp'!$J$147</f>
        <v>0</v>
      </c>
      <c r="L9" s="10">
        <f>1/$A$1*'[1]4701-5Imp'!$K$147</f>
        <v>0</v>
      </c>
      <c r="M9" s="10">
        <f>1/$A$1*'[1]4701-5Imp'!L$147</f>
        <v>0</v>
      </c>
      <c r="N9" s="10">
        <f>1/$A$1*'[1]4701-5Imp'!M$147</f>
        <v>0</v>
      </c>
      <c r="O9" s="10">
        <f>1/$A$1*'[1]4701-5Imp'!N$147</f>
        <v>0</v>
      </c>
      <c r="P9" s="10">
        <f>1/$A$1*'[1]4701-5Imp'!O$147</f>
        <v>0</v>
      </c>
      <c r="Q9" s="10">
        <f>1/$A$1*'[1]4701-5Imp'!P$147</f>
        <v>0</v>
      </c>
      <c r="R9" s="10">
        <f>1/$A$1*'[1]4701-5Imp'!Q$147</f>
        <v>0</v>
      </c>
      <c r="S9" s="10">
        <f>1/$A$1*'[1]4701-5Imp'!R$147</f>
        <v>0</v>
      </c>
      <c r="T9" s="10">
        <f>1/$A$1*'[1]4701-5Imp'!S$147</f>
        <v>0</v>
      </c>
      <c r="U9" s="10">
        <f>1/$A$1*'[1]4701-5Imp'!T$147</f>
        <v>0</v>
      </c>
      <c r="V9" s="10">
        <f>1/$A$1*'[1]4701-5Imp'!U$147</f>
        <v>0</v>
      </c>
      <c r="W9" s="10">
        <f>1/$A$1*'[1]4701-5Imp'!V$147</f>
        <v>0</v>
      </c>
      <c r="X9" s="10">
        <f>1/$A$1*'[1]4701-5Imp'!W$147</f>
        <v>0</v>
      </c>
      <c r="Y9" s="10">
        <f>1/$A$1*'[1]4701-5Imp'!X$147</f>
        <v>0</v>
      </c>
      <c r="Z9" s="10">
        <f>1/$A$1*'[1]4701-5Imp'!Y$147</f>
        <v>0</v>
      </c>
      <c r="AA9" s="10">
        <f>1/$A$1*'[1]4701-5Imp'!Z$147</f>
        <v>0</v>
      </c>
      <c r="AB9" s="10">
        <f>1/$A$1*'[1]4701-5Imp'!AA$147</f>
        <v>0</v>
      </c>
      <c r="AC9" s="4"/>
      <c r="AD9" s="45">
        <f>1/1000*'[1]4701-5Imp'!AB$147</f>
        <v>0</v>
      </c>
      <c r="AE9" s="10">
        <f>1/1000*'[1]4701-5Imp'!AC$147</f>
        <v>0</v>
      </c>
      <c r="AF9" s="10">
        <f>1/1000*'[1]4701-5Imp'!AD$147</f>
        <v>0</v>
      </c>
      <c r="AG9" s="10">
        <f>1/1000*'[1]4701-5Imp'!AE$147</f>
        <v>0</v>
      </c>
      <c r="AH9" s="10">
        <f>1/1000*'[1]4701-5Imp'!AF$147</f>
        <v>0</v>
      </c>
      <c r="AI9" s="10">
        <f>1/1000*'[1]4701-5Imp'!AG$147</f>
        <v>0</v>
      </c>
      <c r="AJ9" s="10">
        <f>1/1000*'[1]4701-5Imp'!AH$147</f>
        <v>0</v>
      </c>
      <c r="AK9" s="10">
        <f>1/1000*'[1]4701-5Imp'!AI$147</f>
        <v>0</v>
      </c>
      <c r="AL9" s="10">
        <f>1/1000*'[1]4701-5Imp'!AJ$147</f>
        <v>0</v>
      </c>
      <c r="AM9" s="10">
        <f>1/1000*'[1]4701-5Imp'!AK$147</f>
        <v>0</v>
      </c>
      <c r="AN9" s="10">
        <f>1/1000*'[1]4701-5Imp'!AL$147</f>
        <v>0</v>
      </c>
      <c r="AO9" s="10">
        <f>1/1000*'[1]4701-5Imp'!AM$147</f>
        <v>0</v>
      </c>
      <c r="AP9" s="10">
        <f>1/1000*'[1]4701-5Imp'!AN$147</f>
        <v>0</v>
      </c>
      <c r="AQ9" s="10">
        <f>1/1000*'[1]4701-5Imp'!AO$147</f>
        <v>0</v>
      </c>
      <c r="AR9" s="10">
        <f>1/1000*'[1]4701-5Imp'!AP$147</f>
        <v>0</v>
      </c>
      <c r="AS9" s="10">
        <f>1/1000*'[1]4701-5Imp'!AQ$147</f>
        <v>0</v>
      </c>
      <c r="AT9" s="10">
        <f>1/1000*'[1]4701-5Imp'!AR$147</f>
        <v>0</v>
      </c>
      <c r="AU9" s="10">
        <f>1/1000*'[1]4701-5Imp'!AS$147</f>
        <v>0</v>
      </c>
      <c r="AV9" s="10">
        <f>1/1000*'[1]4701-5Imp'!AT$147</f>
        <v>0</v>
      </c>
      <c r="AW9" s="10">
        <f>1/1000*'[1]4701-5Imp'!AU$147</f>
        <v>0</v>
      </c>
      <c r="AX9" s="10">
        <f>1/1000*'[1]4701-5Imp'!AV$147</f>
        <v>0</v>
      </c>
      <c r="AY9" s="10">
        <f>1/1000*'[1]4701-5Imp'!AW$147</f>
        <v>0</v>
      </c>
      <c r="AZ9" s="10">
        <f>1/1000*'[1]4701-5Imp'!AX$147</f>
        <v>0</v>
      </c>
      <c r="BA9" s="10">
        <f>1/1000*'[1]4701-5Imp'!AY$147</f>
        <v>0</v>
      </c>
      <c r="BB9" s="10">
        <f>1/1000*'[1]4701-5Imp'!AZ$147</f>
        <v>0</v>
      </c>
      <c r="BC9" s="10">
        <f>1/1000*'[1]4701-5Imp'!BA$147</f>
        <v>0</v>
      </c>
      <c r="BD9" s="215"/>
    </row>
    <row r="10" spans="1:56">
      <c r="B10" s="5" t="s">
        <v>90</v>
      </c>
      <c r="C10" s="45">
        <f>1/$A$1*'[1]4701-5Imp'!$B$247</f>
        <v>2.8979662999999999E-2</v>
      </c>
      <c r="D10" s="10">
        <f>1/$A$1*'[1]4701-5Imp'!$C$247</f>
        <v>1.5620664999999999E-2</v>
      </c>
      <c r="E10" s="10">
        <f>1/$A$1*'[1]4701-5Imp'!$D$247</f>
        <v>1.1719999999999998E-2</v>
      </c>
      <c r="F10" s="10">
        <f>1/$A$1*'[1]4701-5Imp'!$E$247</f>
        <v>7.8230000000000001E-3</v>
      </c>
      <c r="G10" s="10">
        <f>1/$A$1*'[1]4701-5Imp'!$F$247</f>
        <v>6.0119499999999994E-3</v>
      </c>
      <c r="H10" s="10">
        <f>1/$A$1*'[1]4701-5Imp'!$G$247</f>
        <v>1.0549779999999998E-2</v>
      </c>
      <c r="I10" s="10">
        <f>1/$A$1*'[1]4701-5Imp'!$H$247</f>
        <v>4.7437099999999991E-3</v>
      </c>
      <c r="J10" s="37">
        <f>1/$A$1*'[1]4701-5Imp'!$I$247</f>
        <v>6.6590349999999998E-3</v>
      </c>
      <c r="K10" s="37">
        <f>1/$A$1*'[1]4701-5Imp'!$J$247</f>
        <v>8.2393749999999984E-3</v>
      </c>
      <c r="L10" s="10">
        <f>1/$A$1*'[1]4701-5Imp'!$K$247</f>
        <v>1.1470971999999998E-2</v>
      </c>
      <c r="M10" s="10">
        <f>1/$A$1*'[1]4701-5Imp'!L$247</f>
        <v>7.6587129999999984E-3</v>
      </c>
      <c r="N10" s="10">
        <f>1/$A$1*'[1]4701-5Imp'!M$247</f>
        <v>1.1085052E-2</v>
      </c>
      <c r="O10" s="10">
        <f>1/$A$1*'[1]4701-5Imp'!N$247</f>
        <v>2.1301451999999998E-2</v>
      </c>
      <c r="P10" s="10">
        <f>1/$A$1*'[1]4701-5Imp'!O$247</f>
        <v>3.0280928999999998E-2</v>
      </c>
      <c r="Q10" s="10">
        <f>1/$A$1*'[1]4701-5Imp'!P$247</f>
        <v>2.5235446999999994E-2</v>
      </c>
      <c r="R10" s="10">
        <f>1/$A$1*'[1]4701-5Imp'!Q$247</f>
        <v>2.6948201999999997E-2</v>
      </c>
      <c r="S10" s="10">
        <f>1/$A$1*'[1]4701-5Imp'!R$247</f>
        <v>2.2754850999999996E-2</v>
      </c>
      <c r="T10" s="10">
        <f>1/$A$1*'[1]4701-5Imp'!S$247</f>
        <v>2.6072599999999998E-2</v>
      </c>
      <c r="U10" s="10">
        <f>1/$A$1*'[1]4701-5Imp'!T$247</f>
        <v>2.6145588999999997E-2</v>
      </c>
      <c r="V10" s="10">
        <f>1/$A$1*'[1]4701-5Imp'!U$247</f>
        <v>2.7078039999999998E-2</v>
      </c>
      <c r="W10" s="10">
        <f>1/$A$1*'[1]4701-5Imp'!V$247</f>
        <v>2.8955487999999998E-2</v>
      </c>
      <c r="X10" s="10">
        <f>1/$A$1*'[1]4701-5Imp'!W$247</f>
        <v>2.8832199999999999E-2</v>
      </c>
      <c r="Y10" s="10">
        <f>1/$A$1*'[1]4701-5Imp'!X$247</f>
        <v>3.0916909999999999E-2</v>
      </c>
      <c r="Z10" s="10">
        <f>1/$A$1*'[1]4701-5Imp'!Y$247</f>
        <v>2.1772249999999996E-2</v>
      </c>
      <c r="AA10" s="10">
        <f>1/$A$1*'[1]4701-5Imp'!Z$247</f>
        <v>0</v>
      </c>
      <c r="AB10" s="10">
        <f>1/$A$1*'[1]4701-5Imp'!AA$247</f>
        <v>0</v>
      </c>
      <c r="AC10" s="4"/>
      <c r="AD10" s="45">
        <f>1/1000*'[1]4701-5Imp'!AB$247</f>
        <v>1.9755610999999999E-2</v>
      </c>
      <c r="AE10" s="10">
        <f>1/1000*'[1]4701-5Imp'!AC$247</f>
        <v>7.6139139999999994E-3</v>
      </c>
      <c r="AF10" s="10">
        <f>1/1000*'[1]4701-5Imp'!AD$247</f>
        <v>5.1006569999999998E-3</v>
      </c>
      <c r="AG10" s="10">
        <f>1/1000*'[1]4701-5Imp'!AE$247</f>
        <v>3.5842090000000001E-3</v>
      </c>
      <c r="AH10" s="10">
        <f>1/1000*'[1]4701-5Imp'!AF$247</f>
        <v>3.3408339999999996E-3</v>
      </c>
      <c r="AI10" s="10">
        <f>1/1000*'[1]4701-5Imp'!AG$247</f>
        <v>5.2672500000000002E-3</v>
      </c>
      <c r="AJ10" s="10">
        <f>1/1000*'[1]4701-5Imp'!AH$247</f>
        <v>2.5812070000000003E-3</v>
      </c>
      <c r="AK10" s="10">
        <f>1/1000*'[1]4701-5Imp'!AI$247</f>
        <v>3.8585260000000001E-3</v>
      </c>
      <c r="AL10" s="10">
        <f>1/1000*'[1]4701-5Imp'!AJ$247</f>
        <v>5.694607E-3</v>
      </c>
      <c r="AM10" s="10">
        <f>1/1000*'[1]4701-5Imp'!AK$247</f>
        <v>6.6776589999999999E-3</v>
      </c>
      <c r="AN10" s="10">
        <f>1/1000*'[1]4701-5Imp'!AL$247</f>
        <v>5.2162549999999995E-3</v>
      </c>
      <c r="AO10" s="10">
        <f>1/1000*'[1]4701-5Imp'!AM$247</f>
        <v>7.9065179999999995E-3</v>
      </c>
      <c r="AP10" s="10">
        <f>1/1000*'[1]4701-5Imp'!AN$247</f>
        <v>1.4394148999999998E-2</v>
      </c>
      <c r="AQ10" s="10">
        <f>1/1000*'[1]4701-5Imp'!AO$247</f>
        <v>1.9930237E-2</v>
      </c>
      <c r="AR10" s="10">
        <f>1/1000*'[1]4701-5Imp'!AP$247</f>
        <v>1.7845943E-2</v>
      </c>
      <c r="AS10" s="10">
        <f>1/1000*'[1]4701-5Imp'!AQ$247</f>
        <v>1.9049315000000001E-2</v>
      </c>
      <c r="AT10" s="10">
        <f>1/1000*'[1]4701-5Imp'!AR$247</f>
        <v>1.4567573E-2</v>
      </c>
      <c r="AU10" s="10">
        <f>1/1000*'[1]4701-5Imp'!AS$247</f>
        <v>1.9363751999999998E-2</v>
      </c>
      <c r="AV10" s="10">
        <f>1/1000*'[1]4701-5Imp'!AT$247</f>
        <v>1.9481679000000002E-2</v>
      </c>
      <c r="AW10" s="10">
        <f>1/1000*'[1]4701-5Imp'!AU$247</f>
        <v>2.2195515000000002E-2</v>
      </c>
      <c r="AX10" s="10">
        <f>1/1000*'[1]4701-5Imp'!AV$247</f>
        <v>2.0765383000000002E-2</v>
      </c>
      <c r="AY10" s="10">
        <f>1/1000*'[1]4701-5Imp'!AW$247</f>
        <v>2.0696011E-2</v>
      </c>
      <c r="AZ10" s="10">
        <f>1/1000*'[1]4701-5Imp'!AX$247</f>
        <v>2.5680338909999999E-2</v>
      </c>
      <c r="BA10" s="10">
        <f>1/1000*'[1]4701-5Imp'!AY$247</f>
        <v>2.2220701475000004E-2</v>
      </c>
      <c r="BB10" s="10">
        <f>1/1000*'[1]4701-5Imp'!AZ$247</f>
        <v>0</v>
      </c>
      <c r="BC10" s="10">
        <f>1/1000*'[1]4701-5Imp'!BA$247</f>
        <v>0</v>
      </c>
      <c r="BD10" s="215"/>
    </row>
    <row r="11" spans="1:56" ht="17.149999999999999" customHeight="1">
      <c r="B11" s="9" t="s">
        <v>87</v>
      </c>
      <c r="C11" s="48">
        <f>1/$A$1*'[1]4701-5Imp'!$B$269</f>
        <v>3.2565999999999998E-2</v>
      </c>
      <c r="D11" s="25">
        <f>1/$A$1*'[1]4701-5Imp'!$C$269</f>
        <v>4.3042999999999998E-2</v>
      </c>
      <c r="E11" s="25">
        <f>1/$A$1*'[1]4701-5Imp'!$D$269</f>
        <v>6.2407999999999991E-2</v>
      </c>
      <c r="F11" s="25">
        <f>1/$A$1*'[1]4701-5Imp'!$E$269</f>
        <v>9.382299999999999E-2</v>
      </c>
      <c r="G11" s="25">
        <f>1/$A$1*'[1]4701-5Imp'!$F$269</f>
        <v>0.10738041799999998</v>
      </c>
      <c r="H11" s="25">
        <f>1/$A$1*'[1]4701-5Imp'!$G$269</f>
        <v>0.13273580799999998</v>
      </c>
      <c r="I11" s="25">
        <f>1/$A$1*'[1]4701-5Imp'!$H$269</f>
        <v>0.13114612199999998</v>
      </c>
      <c r="J11" s="43">
        <f>1/$A$1*'[1]4701-5Imp'!$I$269</f>
        <v>0.177179538</v>
      </c>
      <c r="K11" s="43">
        <f>1/$A$1*'[1]4701-5Imp'!$J$269</f>
        <v>0.18213070799999997</v>
      </c>
      <c r="L11" s="25">
        <f>1/$A$1*'[1]4701-5Imp'!$K$269</f>
        <v>8.3603126999999985E-2</v>
      </c>
      <c r="M11" s="25">
        <f>1/$A$1*'[1]4701-5Imp'!L$269</f>
        <v>6.9632011999999993E-2</v>
      </c>
      <c r="N11" s="25">
        <f>1/$A$1*'[1]4701-5Imp'!M$269</f>
        <v>8.7131626999999989E-2</v>
      </c>
      <c r="O11" s="25">
        <f>1/$A$1*'[1]4701-5Imp'!N$269</f>
        <v>7.0664621999999996E-2</v>
      </c>
      <c r="P11" s="25">
        <f>1/$A$1*'[1]4701-5Imp'!O$269</f>
        <v>9.652665399999999E-2</v>
      </c>
      <c r="Q11" s="25">
        <f>1/$A$1*'[1]4701-5Imp'!P$269</f>
        <v>0.11409973099999998</v>
      </c>
      <c r="R11" s="25">
        <f>1/$A$1*'[1]4701-5Imp'!Q$269</f>
        <v>0.10267520799999999</v>
      </c>
      <c r="S11" s="25">
        <f>1/$A$1*'[1]4701-5Imp'!R$269</f>
        <v>0.112479736</v>
      </c>
      <c r="T11" s="25">
        <f>1/$A$1*'[1]4701-5Imp'!S$269</f>
        <v>0.11515371999999997</v>
      </c>
      <c r="U11" s="25">
        <f>1/$A$1*'[1]4701-5Imp'!T$269</f>
        <v>8.5344088999999998E-2</v>
      </c>
      <c r="V11" s="25">
        <f>1/$A$1*'[1]4701-5Imp'!U$269</f>
        <v>0.10185466999999998</v>
      </c>
      <c r="W11" s="25">
        <f>1/$A$1*'[1]4701-5Imp'!V$269</f>
        <v>0.10592168499999999</v>
      </c>
      <c r="X11" s="25">
        <f>1/$A$1*'[1]4701-5Imp'!W$269</f>
        <v>0.11215435</v>
      </c>
      <c r="Y11" s="25">
        <f>1/$A$1*'[1]4701-5Imp'!X$269</f>
        <v>0.15693314999999997</v>
      </c>
      <c r="Z11" s="25">
        <f>1/$A$1*'[1]4701-5Imp'!Y$269</f>
        <v>0.14824503</v>
      </c>
      <c r="AA11" s="25">
        <f>1/$A$1*'[1]4701-5Imp'!Z$269</f>
        <v>0</v>
      </c>
      <c r="AB11" s="25">
        <f>1/$A$1*'[1]4701-5Imp'!AA$269</f>
        <v>0</v>
      </c>
      <c r="AC11" s="4"/>
      <c r="AD11" s="48">
        <f>1/1000*'[1]4701-5Imp'!AB$269</f>
        <v>2.1860313999999999E-2</v>
      </c>
      <c r="AE11" s="25">
        <f>1/1000*'[1]4701-5Imp'!AC$269</f>
        <v>1.5632996E-2</v>
      </c>
      <c r="AF11" s="25">
        <f>1/1000*'[1]4701-5Imp'!AD$269</f>
        <v>2.3547499999999999E-2</v>
      </c>
      <c r="AG11" s="25">
        <f>1/1000*'[1]4701-5Imp'!AE$269</f>
        <v>3.8476873000000002E-2</v>
      </c>
      <c r="AH11" s="25">
        <f>1/1000*'[1]4701-5Imp'!AF$269</f>
        <v>4.5230503999999998E-2</v>
      </c>
      <c r="AI11" s="25">
        <f>1/1000*'[1]4701-5Imp'!AG$269</f>
        <v>5.8670832999999999E-2</v>
      </c>
      <c r="AJ11" s="25">
        <f>1/1000*'[1]4701-5Imp'!AH$269</f>
        <v>6.8105247999999993E-2</v>
      </c>
      <c r="AK11" s="25">
        <f>1/1000*'[1]4701-5Imp'!AI$269</f>
        <v>9.9176746999999996E-2</v>
      </c>
      <c r="AL11" s="25">
        <f>1/1000*'[1]4701-5Imp'!AJ$269</f>
        <v>0.11509649299999999</v>
      </c>
      <c r="AM11" s="25">
        <f>1/1000*'[1]4701-5Imp'!AK$269</f>
        <v>3.8690954E-2</v>
      </c>
      <c r="AN11" s="25">
        <f>1/1000*'[1]4701-5Imp'!AL$269</f>
        <v>4.5188345999999997E-2</v>
      </c>
      <c r="AO11" s="25">
        <f>1/1000*'[1]4701-5Imp'!AM$269</f>
        <v>5.299881E-2</v>
      </c>
      <c r="AP11" s="25">
        <f>1/1000*'[1]4701-5Imp'!AN$269</f>
        <v>4.6223008999999995E-2</v>
      </c>
      <c r="AQ11" s="25">
        <f>1/1000*'[1]4701-5Imp'!AO$269</f>
        <v>5.3943197999999998E-2</v>
      </c>
      <c r="AR11" s="25">
        <f>1/1000*'[1]4701-5Imp'!AP$269</f>
        <v>6.1920123999999993E-2</v>
      </c>
      <c r="AS11" s="25">
        <f>1/1000*'[1]4701-5Imp'!AQ$269</f>
        <v>5.4250512000000001E-2</v>
      </c>
      <c r="AT11" s="25">
        <f>1/1000*'[1]4701-5Imp'!AR$269</f>
        <v>5.3717359000000006E-2</v>
      </c>
      <c r="AU11" s="25">
        <f>1/1000*'[1]4701-5Imp'!AS$269</f>
        <v>6.575597100000001E-2</v>
      </c>
      <c r="AV11" s="25">
        <f>1/1000*'[1]4701-5Imp'!AT$269</f>
        <v>6.7715645000000005E-2</v>
      </c>
      <c r="AW11" s="25">
        <f>1/1000*'[1]4701-5Imp'!AU$269</f>
        <v>6.3708951E-2</v>
      </c>
      <c r="AX11" s="25">
        <f>1/1000*'[1]4701-5Imp'!AV$269</f>
        <v>5.6162089999999998E-2</v>
      </c>
      <c r="AY11" s="25">
        <f>1/1000*'[1]4701-5Imp'!AW$269</f>
        <v>7.5035055000000003E-2</v>
      </c>
      <c r="AZ11" s="25">
        <f>1/1000*'[1]4701-5Imp'!AX$269</f>
        <v>0.112183987189</v>
      </c>
      <c r="BA11" s="25">
        <f>1/1000*'[1]4701-5Imp'!AY$269</f>
        <v>0.10180519354199999</v>
      </c>
      <c r="BB11" s="25">
        <f>1/1000*'[1]4701-5Imp'!AZ$269</f>
        <v>0</v>
      </c>
      <c r="BC11" s="25">
        <f>1/1000*'[1]4701-5Imp'!BA$269</f>
        <v>0</v>
      </c>
      <c r="BD11" s="215"/>
    </row>
    <row r="12" spans="1:56">
      <c r="B12" s="5" t="s">
        <v>27</v>
      </c>
      <c r="C12" s="45">
        <f>1/$A$1*'[1]4701-5Imp'!$B$31</f>
        <v>1.7324999999999997E-2</v>
      </c>
      <c r="D12" s="10">
        <f>1/$A$1*'[1]4701-5Imp'!$C$31</f>
        <v>1.8023999999999998E-2</v>
      </c>
      <c r="E12" s="10">
        <f>1/$A$1*'[1]4701-5Imp'!$D$31</f>
        <v>3.0758000000000001E-2</v>
      </c>
      <c r="F12" s="10">
        <f>1/$A$1*'[1]4701-5Imp'!$E$31</f>
        <v>4.9933999999999992E-2</v>
      </c>
      <c r="G12" s="10">
        <f>1/$A$1*'[1]4701-5Imp'!$F$31</f>
        <v>6.2034799999999994E-2</v>
      </c>
      <c r="H12" s="10">
        <f>1/$A$1*'[1]4701-5Imp'!$G$31</f>
        <v>7.3901909999999987E-2</v>
      </c>
      <c r="I12" s="10">
        <f>1/$A$1*'[1]4701-5Imp'!$H$31</f>
        <v>0.10475273199999999</v>
      </c>
      <c r="J12" s="37">
        <f>1/$A$1*'[1]4701-5Imp'!$I$31</f>
        <v>9.2341149999999997E-2</v>
      </c>
      <c r="K12" s="37">
        <f>1/$A$1*'[1]4701-5Imp'!$J$31</f>
        <v>0.10908617799999998</v>
      </c>
      <c r="L12" s="10">
        <f>1/$A$1*'[1]4701-5Imp'!$K$31</f>
        <v>5.2311899999999995E-2</v>
      </c>
      <c r="M12" s="10">
        <f>1/$A$1*'[1]4701-5Imp'!L$31</f>
        <v>4.4983191999999998E-2</v>
      </c>
      <c r="N12" s="10">
        <f>1/$A$1*'[1]4701-5Imp'!M$31</f>
        <v>3.8754207999999998E-2</v>
      </c>
      <c r="O12" s="10">
        <f>1/$A$1*'[1]4701-5Imp'!N$31</f>
        <v>3.0157987999999997E-2</v>
      </c>
      <c r="P12" s="10">
        <f>1/$A$1*'[1]4701-5Imp'!O$31</f>
        <v>5.5812253999999992E-2</v>
      </c>
      <c r="Q12" s="10">
        <f>1/$A$1*'[1]4701-5Imp'!P$31</f>
        <v>6.2980399999999992E-2</v>
      </c>
      <c r="R12" s="10">
        <f>1/$A$1*'[1]4701-5Imp'!Q$31</f>
        <v>5.8361896999999996E-2</v>
      </c>
      <c r="S12" s="10">
        <f>1/$A$1*'[1]4701-5Imp'!R$31</f>
        <v>8.4058238999999993E-2</v>
      </c>
      <c r="T12" s="10">
        <f>1/$A$1*'[1]4701-5Imp'!S$31</f>
        <v>9.2240729999999993E-2</v>
      </c>
      <c r="U12" s="10">
        <f>1/$A$1*'[1]4701-5Imp'!T$31</f>
        <v>6.128239399999999E-2</v>
      </c>
      <c r="V12" s="10">
        <f>1/$A$1*'[1]4701-5Imp'!U$31</f>
        <v>7.844219999999999E-2</v>
      </c>
      <c r="W12" s="10">
        <f>1/$A$1*'[1]4701-5Imp'!V$31</f>
        <v>7.9386824999999994E-2</v>
      </c>
      <c r="X12" s="10">
        <f>1/$A$1*'[1]4701-5Imp'!W$31</f>
        <v>8.1753519999999996E-2</v>
      </c>
      <c r="Y12" s="10">
        <f>1/$A$1*'[1]4701-5Imp'!X$31</f>
        <v>0.12612664999999998</v>
      </c>
      <c r="Z12" s="10">
        <f>1/$A$1*'[1]4701-5Imp'!Y$31</f>
        <v>0.12298901</v>
      </c>
      <c r="AA12" s="10">
        <f>1/$A$1*'[1]4701-5Imp'!Z$31</f>
        <v>0</v>
      </c>
      <c r="AB12" s="10">
        <f>1/$A$1*'[1]4701-5Imp'!AA$31</f>
        <v>0</v>
      </c>
      <c r="AC12" s="4"/>
      <c r="AD12" s="45">
        <f>1/1000*'[1]4701-5Imp'!AB$31</f>
        <v>1.1488155E-2</v>
      </c>
      <c r="AE12" s="10">
        <f>1/1000*'[1]4701-5Imp'!AC$31</f>
        <v>7.0096049999999995E-3</v>
      </c>
      <c r="AF12" s="10">
        <f>1/1000*'[1]4701-5Imp'!AD$31</f>
        <v>1.0883228E-2</v>
      </c>
      <c r="AG12" s="10">
        <f>1/1000*'[1]4701-5Imp'!AE$31</f>
        <v>2.0708271E-2</v>
      </c>
      <c r="AH12" s="10">
        <f>1/1000*'[1]4701-5Imp'!AF$31</f>
        <v>2.5058104000000001E-2</v>
      </c>
      <c r="AI12" s="10">
        <f>1/1000*'[1]4701-5Imp'!AG$31</f>
        <v>3.3206080999999998E-2</v>
      </c>
      <c r="AJ12" s="10">
        <f>1/1000*'[1]4701-5Imp'!AH$31</f>
        <v>5.5249744999999996E-2</v>
      </c>
      <c r="AK12" s="10">
        <f>1/1000*'[1]4701-5Imp'!AI$31</f>
        <v>5.1998636999999993E-2</v>
      </c>
      <c r="AL12" s="10">
        <f>1/1000*'[1]4701-5Imp'!AJ$31</f>
        <v>6.9465795999999996E-2</v>
      </c>
      <c r="AM12" s="10">
        <f>1/1000*'[1]4701-5Imp'!AK$31</f>
        <v>2.3768378999999999E-2</v>
      </c>
      <c r="AN12" s="10">
        <f>1/1000*'[1]4701-5Imp'!AL$31</f>
        <v>2.8468822000000001E-2</v>
      </c>
      <c r="AO12" s="10">
        <f>1/1000*'[1]4701-5Imp'!AM$31</f>
        <v>2.3068274999999999E-2</v>
      </c>
      <c r="AP12" s="10">
        <f>1/1000*'[1]4701-5Imp'!AN$31</f>
        <v>2.3847355999999997E-2</v>
      </c>
      <c r="AQ12" s="10">
        <f>1/1000*'[1]4701-5Imp'!AO$31</f>
        <v>3.0656893000000001E-2</v>
      </c>
      <c r="AR12" s="10">
        <f>1/1000*'[1]4701-5Imp'!AP$31</f>
        <v>3.6544278999999999E-2</v>
      </c>
      <c r="AS12" s="10">
        <f>1/1000*'[1]4701-5Imp'!AQ$31</f>
        <v>3.0939539000000002E-2</v>
      </c>
      <c r="AT12" s="10">
        <f>1/1000*'[1]4701-5Imp'!AR$31</f>
        <v>4.1636246000000002E-2</v>
      </c>
      <c r="AU12" s="10">
        <f>1/1000*'[1]4701-5Imp'!AS$31</f>
        <v>5.2207577000000005E-2</v>
      </c>
      <c r="AV12" s="10">
        <f>1/1000*'[1]4701-5Imp'!AT$31</f>
        <v>4.7431515E-2</v>
      </c>
      <c r="AW12" s="10">
        <f>1/1000*'[1]4701-5Imp'!AU$31</f>
        <v>4.8400127000000001E-2</v>
      </c>
      <c r="AX12" s="10">
        <f>1/1000*'[1]4701-5Imp'!AV$31</f>
        <v>4.2767304999999999E-2</v>
      </c>
      <c r="AY12" s="10">
        <f>1/1000*'[1]4701-5Imp'!AW$31</f>
        <v>5.4642568999999995E-2</v>
      </c>
      <c r="AZ12" s="10">
        <f>1/1000*'[1]4701-5Imp'!AX$31</f>
        <v>8.8709361254999994E-2</v>
      </c>
      <c r="BA12" s="10">
        <f>1/1000*'[1]4701-5Imp'!AY$31</f>
        <v>8.3194681541000001E-2</v>
      </c>
      <c r="BB12" s="10">
        <f>1/1000*'[1]4701-5Imp'!AZ$31</f>
        <v>0</v>
      </c>
      <c r="BC12" s="10">
        <f>1/1000*'[1]4701-5Imp'!BA$31</f>
        <v>0</v>
      </c>
      <c r="BD12" s="215"/>
    </row>
    <row r="13" spans="1:56">
      <c r="B13" s="5" t="s">
        <v>29</v>
      </c>
      <c r="C13" s="45">
        <f>1/$A$1*'[1]4701-5Imp'!$B$46</f>
        <v>1.5240999999999998E-2</v>
      </c>
      <c r="D13" s="10">
        <f>1/$A$1*'[1]4701-5Imp'!$C$46</f>
        <v>2.5018999999999996E-2</v>
      </c>
      <c r="E13" s="10">
        <f>1/$A$1*'[1]4701-5Imp'!$D$46</f>
        <v>3.1649999999999998E-2</v>
      </c>
      <c r="F13" s="10">
        <f>1/$A$1*'[1]4701-5Imp'!$E$46</f>
        <v>4.3888999999999997E-2</v>
      </c>
      <c r="G13" s="10">
        <f>1/$A$1*'[1]4701-5Imp'!$F$46</f>
        <v>4.534561799999999E-2</v>
      </c>
      <c r="H13" s="10">
        <f>1/$A$1*'[1]4701-5Imp'!$G$46</f>
        <v>5.8833897999999996E-2</v>
      </c>
      <c r="I13" s="10">
        <f>1/$A$1*'[1]4701-5Imp'!$H$46</f>
        <v>2.6393389999999996E-2</v>
      </c>
      <c r="J13" s="37">
        <f>1/$A$1*'[1]4701-5Imp'!$I$46</f>
        <v>8.4838388000000001E-2</v>
      </c>
      <c r="K13" s="37">
        <f>1/$A$1*'[1]4701-5Imp'!$J$46</f>
        <v>7.3044529999999996E-2</v>
      </c>
      <c r="L13" s="10">
        <f>1/$A$1*'[1]4701-5Imp'!$K$46</f>
        <v>3.1291226999999991E-2</v>
      </c>
      <c r="M13" s="10">
        <f>1/$A$1*'[1]4701-5Imp'!L$46</f>
        <v>2.4648819999999995E-2</v>
      </c>
      <c r="N13" s="10">
        <f>1/$A$1*'[1]4701-5Imp'!M$46</f>
        <v>4.6977418999999992E-2</v>
      </c>
      <c r="O13" s="10">
        <f>1/$A$1*'[1]4701-5Imp'!N$46</f>
        <v>3.9656633999999996E-2</v>
      </c>
      <c r="P13" s="10">
        <f>1/$A$1*'[1]4701-5Imp'!O$46</f>
        <v>4.0714399999999991E-2</v>
      </c>
      <c r="Q13" s="10">
        <f>1/$A$1*'[1]4701-5Imp'!P$46</f>
        <v>5.0349330999999997E-2</v>
      </c>
      <c r="R13" s="10">
        <f>1/$A$1*'[1]4701-5Imp'!Q$46</f>
        <v>4.4313310999999994E-2</v>
      </c>
      <c r="S13" s="10">
        <f>1/$A$1*'[1]4701-5Imp'!R$46</f>
        <v>2.8421496999999997E-2</v>
      </c>
      <c r="T13" s="10">
        <f>1/$A$1*'[1]4701-5Imp'!S$46</f>
        <v>2.118043E-2</v>
      </c>
      <c r="U13" s="10">
        <f>1/$A$1*'[1]4701-5Imp'!T$46</f>
        <v>2.1842665999999997E-2</v>
      </c>
      <c r="V13" s="10">
        <f>1/$A$1*'[1]4701-5Imp'!U$46</f>
        <v>2.3412469999999998E-2</v>
      </c>
      <c r="W13" s="10">
        <f>1/$A$1*'[1]4701-5Imp'!V$46</f>
        <v>2.6534859999999997E-2</v>
      </c>
      <c r="X13" s="10">
        <f>1/$A$1*'[1]4701-5Imp'!W$46</f>
        <v>2.8886510000000001E-2</v>
      </c>
      <c r="Y13" s="10">
        <f>1/$A$1*'[1]4701-5Imp'!X$46</f>
        <v>3.0806499999999994E-2</v>
      </c>
      <c r="Z13" s="10">
        <f>1/$A$1*'[1]4701-5Imp'!Y$46</f>
        <v>2.5256019999999997E-2</v>
      </c>
      <c r="AA13" s="10">
        <f>1/$A$1*'[1]4701-5Imp'!Z$46</f>
        <v>0</v>
      </c>
      <c r="AB13" s="10">
        <f>1/$A$1*'[1]4701-5Imp'!AA$46</f>
        <v>0</v>
      </c>
      <c r="AC13" s="4"/>
      <c r="AD13" s="45">
        <f>1/1000*'[1]4701-5Imp'!AB$46</f>
        <v>1.0372159000000001E-2</v>
      </c>
      <c r="AE13" s="10">
        <f>1/1000*'[1]4701-5Imp'!AC$46</f>
        <v>8.6233909999999993E-3</v>
      </c>
      <c r="AF13" s="10">
        <f>1/1000*'[1]4701-5Imp'!AD$46</f>
        <v>1.2664271999999999E-2</v>
      </c>
      <c r="AG13" s="10">
        <f>1/1000*'[1]4701-5Imp'!AE$46</f>
        <v>1.7768601999999998E-2</v>
      </c>
      <c r="AH13" s="10">
        <f>1/1000*'[1]4701-5Imp'!AF$46</f>
        <v>2.01724E-2</v>
      </c>
      <c r="AI13" s="10">
        <f>1/1000*'[1]4701-5Imp'!AG$46</f>
        <v>2.5464751999999997E-2</v>
      </c>
      <c r="AJ13" s="10">
        <f>1/1000*'[1]4701-5Imp'!AH$46</f>
        <v>1.2855502999999999E-2</v>
      </c>
      <c r="AK13" s="10">
        <f>1/1000*'[1]4701-5Imp'!AI$46</f>
        <v>4.7178109999999995E-2</v>
      </c>
      <c r="AL13" s="10">
        <f>1/1000*'[1]4701-5Imp'!AJ$46</f>
        <v>4.5630696999999998E-2</v>
      </c>
      <c r="AM13" s="10">
        <f>1/1000*'[1]4701-5Imp'!AK$46</f>
        <v>1.4922575E-2</v>
      </c>
      <c r="AN13" s="10">
        <f>1/1000*'[1]4701-5Imp'!AL$46</f>
        <v>1.6719523999999999E-2</v>
      </c>
      <c r="AO13" s="10">
        <f>1/1000*'[1]4701-5Imp'!AM$46</f>
        <v>2.9053574999999998E-2</v>
      </c>
      <c r="AP13" s="10">
        <f>1/1000*'[1]4701-5Imp'!AN$46</f>
        <v>2.1818169999999998E-2</v>
      </c>
      <c r="AQ13" s="10">
        <f>1/1000*'[1]4701-5Imp'!AO$46</f>
        <v>2.3286305E-2</v>
      </c>
      <c r="AR13" s="10">
        <f>1/1000*'[1]4701-5Imp'!AP$46</f>
        <v>2.4901995E-2</v>
      </c>
      <c r="AS13" s="10">
        <f>1/1000*'[1]4701-5Imp'!AQ$46</f>
        <v>2.3310973000000002E-2</v>
      </c>
      <c r="AT13" s="10">
        <f>1/1000*'[1]4701-5Imp'!AR$46</f>
        <v>1.2081113000000001E-2</v>
      </c>
      <c r="AU13" s="10">
        <f>1/1000*'[1]4701-5Imp'!AS$46</f>
        <v>1.2281986999999999E-2</v>
      </c>
      <c r="AV13" s="10">
        <f>1/1000*'[1]4701-5Imp'!AT$46</f>
        <v>1.8583770999999999E-2</v>
      </c>
      <c r="AW13" s="10">
        <f>1/1000*'[1]4701-5Imp'!AU$46</f>
        <v>1.5308824E-2</v>
      </c>
      <c r="AX13" s="10">
        <f>1/1000*'[1]4701-5Imp'!AV$46</f>
        <v>1.3394784999999999E-2</v>
      </c>
      <c r="AY13" s="10">
        <f>1/1000*'[1]4701-5Imp'!AW$46</f>
        <v>1.9255522000000001E-2</v>
      </c>
      <c r="AZ13" s="10">
        <f>1/1000*'[1]4701-5Imp'!AX$46</f>
        <v>2.3474625933999994E-2</v>
      </c>
      <c r="BA13" s="10">
        <f>1/1000*'[1]4701-5Imp'!AY$46</f>
        <v>1.8610512000999998E-2</v>
      </c>
      <c r="BB13" s="10">
        <f>1/1000*'[1]4701-5Imp'!AZ$46</f>
        <v>0</v>
      </c>
      <c r="BC13" s="10">
        <f>1/1000*'[1]4701-5Imp'!BA$46</f>
        <v>0</v>
      </c>
      <c r="BD13" s="215"/>
    </row>
    <row r="14" spans="1:56">
      <c r="B14" s="8" t="s">
        <v>19</v>
      </c>
      <c r="C14" s="46">
        <f t="shared" ref="C14:M14" si="3">SUM(C11:C11)-SUM(C12:C13)</f>
        <v>0</v>
      </c>
      <c r="D14" s="38">
        <f t="shared" si="3"/>
        <v>0</v>
      </c>
      <c r="E14" s="38">
        <f t="shared" si="3"/>
        <v>0</v>
      </c>
      <c r="F14" s="38">
        <f t="shared" si="3"/>
        <v>0</v>
      </c>
      <c r="G14" s="38">
        <f t="shared" si="3"/>
        <v>0</v>
      </c>
      <c r="H14" s="38">
        <f t="shared" si="3"/>
        <v>0</v>
      </c>
      <c r="I14" s="38">
        <f t="shared" si="3"/>
        <v>0</v>
      </c>
      <c r="J14" s="39">
        <f t="shared" si="3"/>
        <v>0</v>
      </c>
      <c r="K14" s="39">
        <f t="shared" si="3"/>
        <v>0</v>
      </c>
      <c r="L14" s="38">
        <f t="shared" si="3"/>
        <v>0</v>
      </c>
      <c r="M14" s="38">
        <f t="shared" si="3"/>
        <v>0</v>
      </c>
      <c r="N14" s="38">
        <f>SUM(N11:N11)-SUM(N12:N13)</f>
        <v>1.3999999999999985E-3</v>
      </c>
      <c r="O14" s="38">
        <f t="shared" ref="O14:AB14" si="4">SUM(O11:O11)-SUM(O12:O13)</f>
        <v>8.5000000000000353E-4</v>
      </c>
      <c r="P14" s="38">
        <f t="shared" si="4"/>
        <v>0</v>
      </c>
      <c r="Q14" s="38">
        <f t="shared" si="4"/>
        <v>7.6999999999999291E-4</v>
      </c>
      <c r="R14" s="38">
        <f t="shared" si="4"/>
        <v>0</v>
      </c>
      <c r="S14" s="38">
        <f t="shared" si="4"/>
        <v>0</v>
      </c>
      <c r="T14" s="38">
        <f t="shared" si="4"/>
        <v>1.7325599999999802E-3</v>
      </c>
      <c r="U14" s="38">
        <f t="shared" si="4"/>
        <v>2.2190290000000112E-3</v>
      </c>
      <c r="V14" s="38">
        <f t="shared" si="4"/>
        <v>0</v>
      </c>
      <c r="W14" s="38">
        <f t="shared" si="4"/>
        <v>0</v>
      </c>
      <c r="X14" s="38">
        <f t="shared" si="4"/>
        <v>1.5143199999999996E-3</v>
      </c>
      <c r="Y14" s="38">
        <f t="shared" si="4"/>
        <v>0</v>
      </c>
      <c r="Z14" s="38">
        <f t="shared" si="4"/>
        <v>0</v>
      </c>
      <c r="AA14" s="38">
        <f t="shared" si="4"/>
        <v>0</v>
      </c>
      <c r="AB14" s="38">
        <f t="shared" si="4"/>
        <v>0</v>
      </c>
      <c r="AC14" s="4"/>
      <c r="AD14" s="47">
        <f t="shared" ref="AD14:BC14" si="5">SUM(AD11:AD11)-SUM(AD12:AD13)</f>
        <v>0</v>
      </c>
      <c r="AE14" s="40">
        <f t="shared" si="5"/>
        <v>0</v>
      </c>
      <c r="AF14" s="40">
        <f t="shared" si="5"/>
        <v>0</v>
      </c>
      <c r="AG14" s="40">
        <f t="shared" si="5"/>
        <v>0</v>
      </c>
      <c r="AH14" s="40">
        <f t="shared" si="5"/>
        <v>0</v>
      </c>
      <c r="AI14" s="40">
        <f t="shared" si="5"/>
        <v>0</v>
      </c>
      <c r="AJ14" s="40">
        <f t="shared" si="5"/>
        <v>0</v>
      </c>
      <c r="AK14" s="40">
        <f t="shared" si="5"/>
        <v>0</v>
      </c>
      <c r="AL14" s="40">
        <f t="shared" si="5"/>
        <v>0</v>
      </c>
      <c r="AM14" s="40">
        <f t="shared" si="5"/>
        <v>0</v>
      </c>
      <c r="AN14" s="40">
        <f t="shared" si="5"/>
        <v>0</v>
      </c>
      <c r="AO14" s="40">
        <f t="shared" si="5"/>
        <v>8.7696000000000301E-4</v>
      </c>
      <c r="AP14" s="40">
        <f t="shared" si="5"/>
        <v>5.5748299999999751E-4</v>
      </c>
      <c r="AQ14" s="40">
        <f t="shared" si="5"/>
        <v>0</v>
      </c>
      <c r="AR14" s="40">
        <f t="shared" si="5"/>
        <v>4.7384999999999788E-4</v>
      </c>
      <c r="AS14" s="40">
        <f t="shared" si="5"/>
        <v>0</v>
      </c>
      <c r="AT14" s="40">
        <f t="shared" si="5"/>
        <v>0</v>
      </c>
      <c r="AU14" s="40">
        <f t="shared" si="5"/>
        <v>1.2664070000000111E-3</v>
      </c>
      <c r="AV14" s="40">
        <f t="shared" si="5"/>
        <v>1.7003589999999985E-3</v>
      </c>
      <c r="AW14" s="40">
        <f t="shared" si="5"/>
        <v>0</v>
      </c>
      <c r="AX14" s="40">
        <f t="shared" si="5"/>
        <v>0</v>
      </c>
      <c r="AY14" s="40">
        <f t="shared" si="5"/>
        <v>1.1369640000000042E-3</v>
      </c>
      <c r="AZ14" s="40">
        <f t="shared" si="5"/>
        <v>0</v>
      </c>
      <c r="BA14" s="40">
        <f t="shared" si="5"/>
        <v>0</v>
      </c>
      <c r="BB14" s="40">
        <f t="shared" si="5"/>
        <v>0</v>
      </c>
      <c r="BC14" s="40">
        <f t="shared" si="5"/>
        <v>0</v>
      </c>
      <c r="BD14" s="215"/>
    </row>
    <row r="15" spans="1:56" ht="17.149999999999999" customHeight="1">
      <c r="B15" s="14" t="s">
        <v>97</v>
      </c>
      <c r="C15" s="28">
        <f>1/$A$1*'[1]4701-5Imp'!$B$267</f>
        <v>8.2342999999999986E-2</v>
      </c>
      <c r="D15" s="30">
        <f>1/$A$1*'[1]4701-5Imp'!$C$267</f>
        <v>7.0564999999999989E-2</v>
      </c>
      <c r="E15" s="30">
        <f>1/$A$1*'[1]4701-5Imp'!$D$267</f>
        <v>8.1624999999999989E-2</v>
      </c>
      <c r="F15" s="30">
        <f>1/$A$1*'[1]4701-5Imp'!$E$267</f>
        <v>7.0134999999999989E-2</v>
      </c>
      <c r="G15" s="30">
        <f>1/$A$1*'[1]4701-5Imp'!$F$267</f>
        <v>5.7291089999999996E-2</v>
      </c>
      <c r="H15" s="30">
        <f>1/$A$1*'[1]4701-5Imp'!$G$267</f>
        <v>3.0116899999999995E-2</v>
      </c>
      <c r="I15" s="30">
        <f>1/$A$1*'[1]4701-5Imp'!$H$267</f>
        <v>1.4816219999999996E-2</v>
      </c>
      <c r="J15" s="34">
        <f>1/$A$1*'[1]4701-5Imp'!$I$267</f>
        <v>4.3150999999999997E-4</v>
      </c>
      <c r="K15" s="34">
        <f>1/$A$1*'[1]4701-5Imp'!$J$267</f>
        <v>5.220899999999999E-4</v>
      </c>
      <c r="L15" s="30">
        <f>1/$A$1*'[1]4701-5Imp'!$K$267</f>
        <v>5.1401999999999991E-4</v>
      </c>
      <c r="M15" s="30">
        <f>1/$A$1*'[1]4701-5Imp'!L$267</f>
        <v>1.0682999999999999E-4</v>
      </c>
      <c r="N15" s="30">
        <f>1/$A$1*'[1]4701-5Imp'!M$267</f>
        <v>2.2147E-5</v>
      </c>
      <c r="O15" s="30">
        <f>1/$A$1*'[1]4701-5Imp'!N$267</f>
        <v>1.2304919999999999E-3</v>
      </c>
      <c r="P15" s="30">
        <f>1/$A$1*'[1]4701-5Imp'!O$267</f>
        <v>4.999999999999999E-4</v>
      </c>
      <c r="Q15" s="30">
        <f>1/$A$1*'[1]4701-5Imp'!P$267</f>
        <v>3.2248419999999995E-3</v>
      </c>
      <c r="R15" s="30">
        <f>1/$A$1*'[1]4701-5Imp'!Q$267</f>
        <v>4.2393909999999995E-3</v>
      </c>
      <c r="S15" s="30">
        <f>1/$A$1*'[1]4701-5Imp'!R$267</f>
        <v>3.9933089999999996E-3</v>
      </c>
      <c r="T15" s="30">
        <f>1/$A$1*'[1]4701-5Imp'!S$267</f>
        <v>2.2853299999999995E-3</v>
      </c>
      <c r="U15" s="30">
        <f>1/$A$1*'[1]4701-5Imp'!T$267</f>
        <v>1.8287451E-2</v>
      </c>
      <c r="V15" s="30">
        <f>1/$A$1*'[1]4701-5Imp'!U$267</f>
        <v>1.9875018999999997E-2</v>
      </c>
      <c r="W15" s="30">
        <f>1/$A$1*'[1]4701-5Imp'!V$267</f>
        <v>3.559582E-2</v>
      </c>
      <c r="X15" s="30">
        <f>1/$A$1*'[1]4701-5Imp'!W$267</f>
        <v>3.7283119999999996E-2</v>
      </c>
      <c r="Y15" s="30">
        <f>1/$A$1*'[1]4701-5Imp'!X$267</f>
        <v>2.8423759999999999E-2</v>
      </c>
      <c r="Z15" s="30">
        <f>1/$A$1*'[1]4701-5Imp'!Y$267</f>
        <v>1.3580699999999999E-2</v>
      </c>
      <c r="AA15" s="30">
        <f>1/$A$1*'[1]4701-5Imp'!Z$267</f>
        <v>0</v>
      </c>
      <c r="AB15" s="30">
        <f>1/$A$1*'[1]4701-5Imp'!AA$267</f>
        <v>0</v>
      </c>
      <c r="AC15" s="13"/>
      <c r="AD15" s="28">
        <f>1/1000*'[1]4701-5Imp'!AB$267</f>
        <v>5.5561859999999998E-2</v>
      </c>
      <c r="AE15" s="30">
        <f>1/1000*'[1]4701-5Imp'!AC$267</f>
        <v>2.7197370999999998E-2</v>
      </c>
      <c r="AF15" s="30">
        <f>1/1000*'[1]4701-5Imp'!AD$267</f>
        <v>3.1256678999999996E-2</v>
      </c>
      <c r="AG15" s="30">
        <f>1/1000*'[1]4701-5Imp'!AE$267</f>
        <v>2.9762228999999998E-2</v>
      </c>
      <c r="AH15" s="30">
        <f>1/1000*'[1]4701-5Imp'!AF$267</f>
        <v>2.4772663E-2</v>
      </c>
      <c r="AI15" s="30">
        <f>1/1000*'[1]4701-5Imp'!AG$267</f>
        <v>1.4406898999999999E-2</v>
      </c>
      <c r="AJ15" s="30">
        <f>1/1000*'[1]4701-5Imp'!AH$267</f>
        <v>7.8696649999999996E-3</v>
      </c>
      <c r="AK15" s="30">
        <f>1/1000*'[1]4701-5Imp'!AI$267</f>
        <v>2.6669200000000001E-4</v>
      </c>
      <c r="AL15" s="30">
        <f>1/1000*'[1]4701-5Imp'!AJ$267</f>
        <v>3.2233800000000003E-4</v>
      </c>
      <c r="AM15" s="30">
        <f>1/1000*'[1]4701-5Imp'!AK$267</f>
        <v>2.6813999999999999E-4</v>
      </c>
      <c r="AN15" s="30">
        <f>1/1000*'[1]4701-5Imp'!AL$267</f>
        <v>9.9633E-5</v>
      </c>
      <c r="AO15" s="30">
        <f>1/1000*'[1]4701-5Imp'!AM$267</f>
        <v>4.8099999999999997E-5</v>
      </c>
      <c r="AP15" s="30">
        <f>1/1000*'[1]4701-5Imp'!AN$267</f>
        <v>1.0312939999999999E-3</v>
      </c>
      <c r="AQ15" s="30">
        <f>1/1000*'[1]4701-5Imp'!AO$267</f>
        <v>3.7782800000000003E-4</v>
      </c>
      <c r="AR15" s="30">
        <f>1/1000*'[1]4701-5Imp'!AP$267</f>
        <v>1.9717269999999999E-3</v>
      </c>
      <c r="AS15" s="30">
        <f>1/1000*'[1]4701-5Imp'!AQ$267</f>
        <v>2.4084709999999997E-3</v>
      </c>
      <c r="AT15" s="30">
        <f>1/1000*'[1]4701-5Imp'!AR$267</f>
        <v>2.2433830000000003E-3</v>
      </c>
      <c r="AU15" s="30">
        <f>1/1000*'[1]4701-5Imp'!AS$267</f>
        <v>1.3709039999999998E-3</v>
      </c>
      <c r="AV15" s="30">
        <f>1/1000*'[1]4701-5Imp'!AT$267</f>
        <v>1.4064713E-2</v>
      </c>
      <c r="AW15" s="30">
        <f>1/1000*'[1]4701-5Imp'!AU$267</f>
        <v>1.1811427000000001E-2</v>
      </c>
      <c r="AX15" s="30">
        <f>1/1000*'[1]4701-5Imp'!AV$267</f>
        <v>1.7270557999999998E-2</v>
      </c>
      <c r="AY15" s="30">
        <f>1/1000*'[1]4701-5Imp'!AW$267</f>
        <v>2.1207645000000001E-2</v>
      </c>
      <c r="AZ15" s="30">
        <f>1/1000*'[1]4701-5Imp'!AX$267</f>
        <v>1.9775050639000005E-2</v>
      </c>
      <c r="BA15" s="30">
        <f>1/1000*'[1]4701-5Imp'!AY$267</f>
        <v>1.0817158437999999E-2</v>
      </c>
      <c r="BB15" s="30">
        <f>1/1000*'[1]4701-5Imp'!AZ$267</f>
        <v>0</v>
      </c>
      <c r="BC15" s="30">
        <f>1/1000*'[1]4701-5Imp'!BA$267</f>
        <v>0</v>
      </c>
      <c r="BD15" s="215"/>
    </row>
    <row r="16" spans="1:56">
      <c r="B16" s="5" t="s">
        <v>22</v>
      </c>
      <c r="C16" s="45">
        <f>1/$A$1*'[1]4701-5Imp'!$B$109</f>
        <v>5.3904999999999995E-2</v>
      </c>
      <c r="D16" s="10">
        <f>1/$A$1*'[1]4701-5Imp'!$C$109</f>
        <v>3.5503999999999994E-2</v>
      </c>
      <c r="E16" s="10">
        <f>1/$A$1*'[1]4701-5Imp'!$D$109</f>
        <v>5.213099999999999E-2</v>
      </c>
      <c r="F16" s="10">
        <f>1/$A$1*'[1]4701-5Imp'!$E$109</f>
        <v>3.2570999999999996E-2</v>
      </c>
      <c r="G16" s="10">
        <f>1/$A$1*'[1]4701-5Imp'!$F$109</f>
        <v>2.7752119999999995E-2</v>
      </c>
      <c r="H16" s="10">
        <f>1/$A$1*'[1]4701-5Imp'!$G$109</f>
        <v>3.9842999999999996E-3</v>
      </c>
      <c r="I16" s="10">
        <f>1/$A$1*'[1]4701-5Imp'!$H$109</f>
        <v>0</v>
      </c>
      <c r="J16" s="37">
        <f>1/$A$1*'[1]4701-5Imp'!$I$109</f>
        <v>9.9789999999999992E-5</v>
      </c>
      <c r="K16" s="37">
        <f>1/$A$1*'[1]4701-5Imp'!$J$109</f>
        <v>4.9618999999999987E-4</v>
      </c>
      <c r="L16" s="10">
        <f>1/$A$1*'[1]4701-5Imp'!$K$109</f>
        <v>0</v>
      </c>
      <c r="M16" s="10">
        <f>1/$A$1*'[1]4701-5Imp'!L$109</f>
        <v>0</v>
      </c>
      <c r="N16" s="10">
        <f>1/$A$1*'[1]4701-5Imp'!M$109</f>
        <v>0</v>
      </c>
      <c r="O16" s="10">
        <f>1/$A$1*'[1]4701-5Imp'!N$109</f>
        <v>0</v>
      </c>
      <c r="P16" s="10">
        <f>1/$A$1*'[1]4701-5Imp'!O$109</f>
        <v>0</v>
      </c>
      <c r="Q16" s="10">
        <f>1/$A$1*'[1]4701-5Imp'!P$109</f>
        <v>1.6831579999999999E-3</v>
      </c>
      <c r="R16" s="10">
        <f>1/$A$1*'[1]4701-5Imp'!Q$109</f>
        <v>3.5831049999999996E-3</v>
      </c>
      <c r="S16" s="10">
        <f>1/$A$1*'[1]4701-5Imp'!R$109</f>
        <v>1.7672959999999998E-3</v>
      </c>
      <c r="T16" s="10">
        <f>1/$A$1*'[1]4701-5Imp'!S$109</f>
        <v>8.3289999999999984E-5</v>
      </c>
      <c r="U16" s="10">
        <f>1/$A$1*'[1]4701-5Imp'!T$109</f>
        <v>9.0756649999999984E-3</v>
      </c>
      <c r="V16" s="10">
        <f>1/$A$1*'[1]4701-5Imp'!U$109</f>
        <v>1.5587299999999998E-2</v>
      </c>
      <c r="W16" s="10">
        <f>1/$A$1*'[1]4701-5Imp'!V$109</f>
        <v>3.0554329999999998E-2</v>
      </c>
      <c r="X16" s="10">
        <f>1/$A$1*'[1]4701-5Imp'!W$109</f>
        <v>3.4100599999999995E-2</v>
      </c>
      <c r="Y16" s="10">
        <f>1/$A$1*'[1]4701-5Imp'!X$109</f>
        <v>2.7999999999999997E-2</v>
      </c>
      <c r="Z16" s="10">
        <f>1/$A$1*'[1]4701-5Imp'!Y$109</f>
        <v>9.8999999999999991E-3</v>
      </c>
      <c r="AA16" s="10">
        <f>1/$A$1*'[1]4701-5Imp'!Z$109</f>
        <v>0</v>
      </c>
      <c r="AB16" s="10">
        <f>1/$A$1*'[1]4701-5Imp'!AA$109</f>
        <v>0</v>
      </c>
      <c r="AC16" s="4"/>
      <c r="AD16" s="45">
        <f>1/1000*'[1]4701-5Imp'!AB$109</f>
        <v>3.5720538999999996E-2</v>
      </c>
      <c r="AE16" s="10">
        <f>1/1000*'[1]4701-5Imp'!AC$109</f>
        <v>1.2518824999999999E-2</v>
      </c>
      <c r="AF16" s="10">
        <f>1/1000*'[1]4701-5Imp'!AD$109</f>
        <v>1.9181183999999997E-2</v>
      </c>
      <c r="AG16" s="10">
        <f>1/1000*'[1]4701-5Imp'!AE$109</f>
        <v>1.3474949999999999E-2</v>
      </c>
      <c r="AH16" s="10">
        <f>1/1000*'[1]4701-5Imp'!AF$109</f>
        <v>1.1624241E-2</v>
      </c>
      <c r="AI16" s="10">
        <f>1/1000*'[1]4701-5Imp'!AG$109</f>
        <v>1.7951279999999998E-3</v>
      </c>
      <c r="AJ16" s="10">
        <f>1/1000*'[1]4701-5Imp'!AH$109</f>
        <v>0</v>
      </c>
      <c r="AK16" s="10">
        <f>1/1000*'[1]4701-5Imp'!AI$109</f>
        <v>5.4487999999999997E-5</v>
      </c>
      <c r="AL16" s="10">
        <f>1/1000*'[1]4701-5Imp'!AJ$109</f>
        <v>2.9577900000000003E-4</v>
      </c>
      <c r="AM16" s="10">
        <f>1/1000*'[1]4701-5Imp'!AK$109</f>
        <v>0</v>
      </c>
      <c r="AN16" s="10">
        <f>1/1000*'[1]4701-5Imp'!AL$109</f>
        <v>0</v>
      </c>
      <c r="AO16" s="10">
        <f>1/1000*'[1]4701-5Imp'!AM$109</f>
        <v>0</v>
      </c>
      <c r="AP16" s="10">
        <f>1/1000*'[1]4701-5Imp'!AN$109</f>
        <v>0</v>
      </c>
      <c r="AQ16" s="10">
        <f>1/1000*'[1]4701-5Imp'!AO$109</f>
        <v>0</v>
      </c>
      <c r="AR16" s="10">
        <f>1/1000*'[1]4701-5Imp'!AP$109</f>
        <v>8.8525400000000003E-4</v>
      </c>
      <c r="AS16" s="10">
        <f>1/1000*'[1]4701-5Imp'!AQ$109</f>
        <v>2.000599E-3</v>
      </c>
      <c r="AT16" s="10">
        <f>1/1000*'[1]4701-5Imp'!AR$109</f>
        <v>1.0283860000000001E-3</v>
      </c>
      <c r="AU16" s="10">
        <f>1/1000*'[1]4701-5Imp'!AS$109</f>
        <v>4.1306999999999996E-5</v>
      </c>
      <c r="AV16" s="10">
        <f>1/1000*'[1]4701-5Imp'!AT$109</f>
        <v>6.9543469999999996E-3</v>
      </c>
      <c r="AW16" s="10">
        <f>1/1000*'[1]4701-5Imp'!AU$109</f>
        <v>9.1565889999999997E-3</v>
      </c>
      <c r="AX16" s="10">
        <f>1/1000*'[1]4701-5Imp'!AV$109</f>
        <v>1.4465756E-2</v>
      </c>
      <c r="AY16" s="10">
        <f>1/1000*'[1]4701-5Imp'!AW$109</f>
        <v>1.9302740999999998E-2</v>
      </c>
      <c r="AZ16" s="10">
        <f>1/1000*'[1]4701-5Imp'!AX$109</f>
        <v>1.9484888863000004E-2</v>
      </c>
      <c r="BA16" s="10">
        <f>1/1000*'[1]4701-5Imp'!AY$109</f>
        <v>7.2725079210000003E-3</v>
      </c>
      <c r="BB16" s="10">
        <f>1/1000*'[1]4701-5Imp'!AZ$109</f>
        <v>0</v>
      </c>
      <c r="BC16" s="10">
        <f>1/1000*'[1]4701-5Imp'!BA$109</f>
        <v>0</v>
      </c>
      <c r="BD16" s="215"/>
    </row>
    <row r="17" spans="2:56">
      <c r="B17" s="5" t="s">
        <v>25</v>
      </c>
      <c r="C17" s="45">
        <f>1/$A$1*'[1]4701-5Imp'!$B$231</f>
        <v>2.8158999999999993E-2</v>
      </c>
      <c r="D17" s="10">
        <f>1/$A$1*'[1]4701-5Imp'!$C$231</f>
        <v>3.2632000000000001E-2</v>
      </c>
      <c r="E17" s="10">
        <f>1/$A$1*'[1]4701-5Imp'!$D$231</f>
        <v>2.8600999999999998E-2</v>
      </c>
      <c r="F17" s="10">
        <f>1/$A$1*'[1]4701-5Imp'!$E$231</f>
        <v>3.3552999999999999E-2</v>
      </c>
      <c r="G17" s="10">
        <f>1/$A$1*'[1]4701-5Imp'!$F$231</f>
        <v>2.9538969999999998E-2</v>
      </c>
      <c r="H17" s="10">
        <f>1/$A$1*'[1]4701-5Imp'!$G$231</f>
        <v>2.5991509999999995E-2</v>
      </c>
      <c r="I17" s="10">
        <f>1/$A$1*'[1]4701-5Imp'!$H$231</f>
        <v>8.6631399999999997E-3</v>
      </c>
      <c r="J17" s="37">
        <f>1/$A$1*'[1]4701-5Imp'!$I$231</f>
        <v>0</v>
      </c>
      <c r="K17" s="37">
        <f>1/$A$1*'[1]4701-5Imp'!$J$231</f>
        <v>0</v>
      </c>
      <c r="L17" s="10">
        <f>1/$A$1*'[1]4701-5Imp'!$K$231</f>
        <v>4.9692999999999992E-4</v>
      </c>
      <c r="M17" s="10">
        <f>1/$A$1*'[1]4701-5Imp'!L$231</f>
        <v>0</v>
      </c>
      <c r="N17" s="10">
        <f>1/$A$1*'[1]4701-5Imp'!M$231</f>
        <v>0</v>
      </c>
      <c r="O17" s="10">
        <f>1/$A$1*'[1]4701-5Imp'!N$231</f>
        <v>0</v>
      </c>
      <c r="P17" s="10">
        <f>1/$A$1*'[1]4701-5Imp'!O$231</f>
        <v>0</v>
      </c>
      <c r="Q17" s="10">
        <f>1/$A$1*'[1]4701-5Imp'!P$231</f>
        <v>0</v>
      </c>
      <c r="R17" s="10">
        <f>1/$A$1*'[1]4701-5Imp'!Q$231</f>
        <v>0</v>
      </c>
      <c r="S17" s="10">
        <f>1/$A$1*'[1]4701-5Imp'!R$231</f>
        <v>0</v>
      </c>
      <c r="T17" s="10">
        <f>1/$A$1*'[1]4701-5Imp'!S$231</f>
        <v>0</v>
      </c>
      <c r="U17" s="10">
        <f>1/$A$1*'[1]4701-5Imp'!T$231</f>
        <v>0</v>
      </c>
      <c r="V17" s="10">
        <f>1/$A$1*'[1]4701-5Imp'!U$231</f>
        <v>0</v>
      </c>
      <c r="W17" s="10">
        <f>1/$A$1*'[1]4701-5Imp'!V$231</f>
        <v>7.136E-4</v>
      </c>
      <c r="X17" s="10">
        <f>1/$A$1*'[1]4701-5Imp'!W$231</f>
        <v>0</v>
      </c>
      <c r="Y17" s="10">
        <f>1/$A$1*'[1]4701-5Imp'!X$231</f>
        <v>0</v>
      </c>
      <c r="Z17" s="10">
        <f>1/$A$1*'[1]4701-5Imp'!Y$231</f>
        <v>0</v>
      </c>
      <c r="AA17" s="10">
        <f>1/$A$1*'[1]4701-5Imp'!Z$231</f>
        <v>0</v>
      </c>
      <c r="AB17" s="10">
        <f>1/$A$1*'[1]4701-5Imp'!AA$231</f>
        <v>0</v>
      </c>
      <c r="AC17" s="4"/>
      <c r="AD17" s="45">
        <f>1/1000*'[1]4701-5Imp'!AB$231</f>
        <v>1.9623848999999999E-2</v>
      </c>
      <c r="AE17" s="10">
        <f>1/1000*'[1]4701-5Imp'!AC$231</f>
        <v>1.3431911999999999E-2</v>
      </c>
      <c r="AF17" s="10">
        <f>1/1000*'[1]4701-5Imp'!AD$231</f>
        <v>1.1621763E-2</v>
      </c>
      <c r="AG17" s="10">
        <f>1/1000*'[1]4701-5Imp'!AE$231</f>
        <v>1.4597714999999999E-2</v>
      </c>
      <c r="AH17" s="10">
        <f>1/1000*'[1]4701-5Imp'!AF$231</f>
        <v>1.3148422E-2</v>
      </c>
      <c r="AI17" s="10">
        <f>1/1000*'[1]4701-5Imp'!AG$231</f>
        <v>1.2538511E-2</v>
      </c>
      <c r="AJ17" s="10">
        <f>1/1000*'[1]4701-5Imp'!AH$231</f>
        <v>4.4255179999999998E-3</v>
      </c>
      <c r="AK17" s="10">
        <f>1/1000*'[1]4701-5Imp'!AI$231</f>
        <v>0</v>
      </c>
      <c r="AL17" s="10">
        <f>1/1000*'[1]4701-5Imp'!AJ$231</f>
        <v>0</v>
      </c>
      <c r="AM17" s="10">
        <f>1/1000*'[1]4701-5Imp'!AK$231</f>
        <v>2.42728E-4</v>
      </c>
      <c r="AN17" s="10">
        <f>1/1000*'[1]4701-5Imp'!AL$231</f>
        <v>0</v>
      </c>
      <c r="AO17" s="10">
        <f>1/1000*'[1]4701-5Imp'!AM$231</f>
        <v>0</v>
      </c>
      <c r="AP17" s="10">
        <f>1/1000*'[1]4701-5Imp'!AN$231</f>
        <v>0</v>
      </c>
      <c r="AQ17" s="10">
        <f>1/1000*'[1]4701-5Imp'!AO$231</f>
        <v>0</v>
      </c>
      <c r="AR17" s="10">
        <f>1/1000*'[1]4701-5Imp'!AP$231</f>
        <v>0</v>
      </c>
      <c r="AS17" s="10">
        <f>1/1000*'[1]4701-5Imp'!AQ$231</f>
        <v>0</v>
      </c>
      <c r="AT17" s="10">
        <f>1/1000*'[1]4701-5Imp'!AR$231</f>
        <v>0</v>
      </c>
      <c r="AU17" s="10">
        <f>1/1000*'[1]4701-5Imp'!AS$231</f>
        <v>0</v>
      </c>
      <c r="AV17" s="10">
        <f>1/1000*'[1]4701-5Imp'!AT$231</f>
        <v>0</v>
      </c>
      <c r="AW17" s="10">
        <f>1/1000*'[1]4701-5Imp'!AU$231</f>
        <v>0</v>
      </c>
      <c r="AX17" s="10">
        <f>1/1000*'[1]4701-5Imp'!AV$231</f>
        <v>5.2476200000000001E-4</v>
      </c>
      <c r="AY17" s="10">
        <f>1/1000*'[1]4701-5Imp'!AW$231</f>
        <v>0</v>
      </c>
      <c r="AZ17" s="10">
        <f>1/1000*'[1]4701-5Imp'!AX$231</f>
        <v>0</v>
      </c>
      <c r="BA17" s="10">
        <f>1/1000*'[1]4701-5Imp'!AY$231</f>
        <v>0</v>
      </c>
      <c r="BB17" s="10">
        <f>1/1000*'[1]4701-5Imp'!AZ$231</f>
        <v>0</v>
      </c>
      <c r="BC17" s="10">
        <f>1/1000*'[1]4701-5Imp'!BA$231</f>
        <v>0</v>
      </c>
      <c r="BD17" s="215"/>
    </row>
    <row r="18" spans="2:56">
      <c r="B18" s="8" t="s">
        <v>19</v>
      </c>
      <c r="C18" s="46">
        <f t="shared" ref="C18:M18" si="6">SUM(C15:C15)-SUM(C16:C17)</f>
        <v>2.7900000000000147E-4</v>
      </c>
      <c r="D18" s="38">
        <f t="shared" si="6"/>
        <v>2.4289999999999867E-3</v>
      </c>
      <c r="E18" s="38">
        <f t="shared" si="6"/>
        <v>8.930000000000049E-4</v>
      </c>
      <c r="F18" s="38">
        <f t="shared" si="6"/>
        <v>4.0110000000000007E-3</v>
      </c>
      <c r="G18" s="38">
        <f t="shared" si="6"/>
        <v>0</v>
      </c>
      <c r="H18" s="38">
        <f t="shared" si="6"/>
        <v>1.4108999999999997E-4</v>
      </c>
      <c r="I18" s="38">
        <f t="shared" si="6"/>
        <v>6.1530799999999965E-3</v>
      </c>
      <c r="J18" s="39">
        <f t="shared" si="6"/>
        <v>3.3171999999999997E-4</v>
      </c>
      <c r="K18" s="39">
        <f t="shared" si="6"/>
        <v>2.5900000000000033E-5</v>
      </c>
      <c r="L18" s="38">
        <f t="shared" si="6"/>
        <v>1.7089999999999987E-5</v>
      </c>
      <c r="M18" s="38">
        <f t="shared" si="6"/>
        <v>1.0682999999999999E-4</v>
      </c>
      <c r="N18" s="38">
        <f>SUM(N15:N15)-SUM(N16:N17)</f>
        <v>2.2147E-5</v>
      </c>
      <c r="O18" s="38">
        <f t="shared" ref="O18:AB18" si="7">SUM(O15:O15)-SUM(O16:O17)</f>
        <v>1.2304919999999999E-3</v>
      </c>
      <c r="P18" s="38">
        <f t="shared" si="7"/>
        <v>4.999999999999999E-4</v>
      </c>
      <c r="Q18" s="38">
        <f t="shared" si="7"/>
        <v>1.5416839999999995E-3</v>
      </c>
      <c r="R18" s="38">
        <f t="shared" si="7"/>
        <v>6.5628599999999985E-4</v>
      </c>
      <c r="S18" s="38">
        <f t="shared" si="7"/>
        <v>2.2260129999999998E-3</v>
      </c>
      <c r="T18" s="38">
        <f t="shared" si="7"/>
        <v>2.2020399999999993E-3</v>
      </c>
      <c r="U18" s="38">
        <f t="shared" si="7"/>
        <v>9.2117860000000013E-3</v>
      </c>
      <c r="V18" s="38">
        <f t="shared" si="7"/>
        <v>4.2877189999999989E-3</v>
      </c>
      <c r="W18" s="38">
        <f t="shared" si="7"/>
        <v>4.3278900000000009E-3</v>
      </c>
      <c r="X18" s="38">
        <f t="shared" si="7"/>
        <v>3.1825200000000012E-3</v>
      </c>
      <c r="Y18" s="38">
        <f t="shared" si="7"/>
        <v>4.2376000000000219E-4</v>
      </c>
      <c r="Z18" s="38">
        <f t="shared" si="7"/>
        <v>3.6807000000000003E-3</v>
      </c>
      <c r="AA18" s="38">
        <f t="shared" si="7"/>
        <v>0</v>
      </c>
      <c r="AB18" s="38">
        <f t="shared" si="7"/>
        <v>0</v>
      </c>
      <c r="AC18" s="4"/>
      <c r="AD18" s="47">
        <f t="shared" ref="AD18:BC18" si="8">SUM(AD15:AD15)-SUM(AD16:AD17)</f>
        <v>2.1747200000000327E-4</v>
      </c>
      <c r="AE18" s="40">
        <f t="shared" si="8"/>
        <v>1.2466339999999999E-3</v>
      </c>
      <c r="AF18" s="40">
        <f t="shared" si="8"/>
        <v>4.5373199999999836E-4</v>
      </c>
      <c r="AG18" s="40">
        <f t="shared" si="8"/>
        <v>1.689564000000001E-3</v>
      </c>
      <c r="AH18" s="40">
        <f t="shared" si="8"/>
        <v>0</v>
      </c>
      <c r="AI18" s="40">
        <f t="shared" si="8"/>
        <v>7.3259999999998604E-5</v>
      </c>
      <c r="AJ18" s="40">
        <f t="shared" si="8"/>
        <v>3.4441469999999998E-3</v>
      </c>
      <c r="AK18" s="40">
        <f t="shared" si="8"/>
        <v>2.1220400000000002E-4</v>
      </c>
      <c r="AL18" s="40">
        <f t="shared" si="8"/>
        <v>2.6559000000000001E-5</v>
      </c>
      <c r="AM18" s="40">
        <f t="shared" si="8"/>
        <v>2.5411999999999993E-5</v>
      </c>
      <c r="AN18" s="40">
        <f t="shared" si="8"/>
        <v>9.9633E-5</v>
      </c>
      <c r="AO18" s="40">
        <f t="shared" si="8"/>
        <v>4.8099999999999997E-5</v>
      </c>
      <c r="AP18" s="40">
        <f t="shared" si="8"/>
        <v>1.0312939999999999E-3</v>
      </c>
      <c r="AQ18" s="40">
        <f t="shared" si="8"/>
        <v>3.7782800000000003E-4</v>
      </c>
      <c r="AR18" s="40">
        <f t="shared" si="8"/>
        <v>1.0864729999999999E-3</v>
      </c>
      <c r="AS18" s="40">
        <f t="shared" si="8"/>
        <v>4.0787199999999966E-4</v>
      </c>
      <c r="AT18" s="40">
        <f t="shared" si="8"/>
        <v>1.2149970000000002E-3</v>
      </c>
      <c r="AU18" s="40">
        <f t="shared" si="8"/>
        <v>1.3295969999999999E-3</v>
      </c>
      <c r="AV18" s="40">
        <f t="shared" si="8"/>
        <v>7.1103659999999999E-3</v>
      </c>
      <c r="AW18" s="40">
        <f t="shared" si="8"/>
        <v>2.6548380000000014E-3</v>
      </c>
      <c r="AX18" s="40">
        <f t="shared" si="8"/>
        <v>2.2800399999999988E-3</v>
      </c>
      <c r="AY18" s="40">
        <f t="shared" si="8"/>
        <v>1.9049040000000024E-3</v>
      </c>
      <c r="AZ18" s="40">
        <f t="shared" si="8"/>
        <v>2.9016177600000095E-4</v>
      </c>
      <c r="BA18" s="40">
        <f t="shared" si="8"/>
        <v>3.5446505169999991E-3</v>
      </c>
      <c r="BB18" s="40">
        <f t="shared" si="8"/>
        <v>0</v>
      </c>
      <c r="BC18" s="40">
        <f t="shared" si="8"/>
        <v>0</v>
      </c>
      <c r="BD18" s="215"/>
    </row>
    <row r="19" spans="2:56" ht="17.149999999999999" customHeight="1">
      <c r="B19" s="14" t="s">
        <v>97</v>
      </c>
      <c r="C19" s="28">
        <f>1/$A$1*'[1]4701-5Imp'!$B$264</f>
        <v>9.4599999999999979E-4</v>
      </c>
      <c r="D19" s="30">
        <f>1/$A$1*'[1]4701-5Imp'!$C$264</f>
        <v>2.5393699999999998E-4</v>
      </c>
      <c r="E19" s="30">
        <f>1/$A$1*'[1]4701-5Imp'!$D$264</f>
        <v>4.1300000000000001E-4</v>
      </c>
      <c r="F19" s="30">
        <f>1/$A$1*'[1]4701-5Imp'!$E$264</f>
        <v>6.649999999999999E-4</v>
      </c>
      <c r="G19" s="30">
        <f>1/$A$1*'[1]4701-5Imp'!$F$264</f>
        <v>6.3138000000000007E-4</v>
      </c>
      <c r="H19" s="30">
        <f>1/$A$1*'[1]4701-5Imp'!$G$264</f>
        <v>3.5210499999999991E-3</v>
      </c>
      <c r="I19" s="30">
        <f>1/$A$1*'[1]4701-5Imp'!$H$264</f>
        <v>1.5172599999999997E-3</v>
      </c>
      <c r="J19" s="34">
        <f>1/$A$1*'[1]4701-5Imp'!$I$264</f>
        <v>2.1460059999999998E-3</v>
      </c>
      <c r="K19" s="34">
        <f>1/$A$1*'[1]4701-5Imp'!$J$264</f>
        <v>1.1354360000000001E-3</v>
      </c>
      <c r="L19" s="30">
        <f>1/$A$1*'[1]4701-5Imp'!$K$264</f>
        <v>6.5452999999999996E-4</v>
      </c>
      <c r="M19" s="30">
        <f>1/$A$1*'[1]4701-5Imp'!L$264</f>
        <v>9.4734399999999981E-4</v>
      </c>
      <c r="N19" s="30">
        <f>1/$A$1*'[1]4701-5Imp'!M$264</f>
        <v>6.7243999999999995E-4</v>
      </c>
      <c r="O19" s="30">
        <f>1/$A$1*'[1]4701-5Imp'!N$264</f>
        <v>5.1937800000000003E-4</v>
      </c>
      <c r="P19" s="30">
        <f>1/$A$1*'[1]4701-5Imp'!O$264</f>
        <v>7.0517699999999987E-4</v>
      </c>
      <c r="Q19" s="30">
        <f>1/$A$1*'[1]4701-5Imp'!P$264</f>
        <v>1.1552699999999999E-3</v>
      </c>
      <c r="R19" s="30">
        <f>1/$A$1*'[1]4701-5Imp'!Q$264</f>
        <v>5.6458790000000003E-3</v>
      </c>
      <c r="S19" s="30">
        <f>1/$A$1*'[1]4701-5Imp'!R$264</f>
        <v>1.1357921999999999E-2</v>
      </c>
      <c r="T19" s="30">
        <f>1/$A$1*'[1]4701-5Imp'!S$264</f>
        <v>2.00387E-2</v>
      </c>
      <c r="U19" s="30">
        <f>1/$A$1*'[1]4701-5Imp'!T$264</f>
        <v>4.5020953999999995E-2</v>
      </c>
      <c r="V19" s="30">
        <f>1/$A$1*'[1]4701-5Imp'!U$264</f>
        <v>6.3468889999999986E-2</v>
      </c>
      <c r="W19" s="30">
        <f>1/$A$1*'[1]4701-5Imp'!V$264</f>
        <v>5.9296779999999993E-2</v>
      </c>
      <c r="X19" s="30">
        <f>1/$A$1*'[1]4701-5Imp'!W$264</f>
        <v>4.9916389999999991E-2</v>
      </c>
      <c r="Y19" s="30">
        <f>1/$A$1*'[1]4701-5Imp'!X$264</f>
        <v>6.8788079999999988E-2</v>
      </c>
      <c r="Z19" s="30">
        <f>1/$A$1*'[1]4701-5Imp'!Y$264</f>
        <v>3.5442829999999995E-2</v>
      </c>
      <c r="AA19" s="30">
        <f>1/$A$1*'[1]4701-5Imp'!Z$264</f>
        <v>0</v>
      </c>
      <c r="AB19" s="30">
        <f>1/$A$1*'[1]4701-5Imp'!AA$264</f>
        <v>0</v>
      </c>
      <c r="AC19" s="13"/>
      <c r="AD19" s="28">
        <f>1/1000*'[1]4701-5Imp'!AB$264</f>
        <v>5.7433899999999999E-4</v>
      </c>
      <c r="AE19" s="30">
        <f>1/1000*'[1]4701-5Imp'!AC$264</f>
        <v>1.3577699999999998E-4</v>
      </c>
      <c r="AF19" s="30">
        <f>1/1000*'[1]4701-5Imp'!AD$264</f>
        <v>1.81492E-4</v>
      </c>
      <c r="AG19" s="30">
        <f>1/1000*'[1]4701-5Imp'!AE$264</f>
        <v>3.4788100000000003E-4</v>
      </c>
      <c r="AH19" s="30">
        <f>1/1000*'[1]4701-5Imp'!AF$264</f>
        <v>4.0627099999999993E-4</v>
      </c>
      <c r="AI19" s="30">
        <f>1/1000*'[1]4701-5Imp'!AG$264</f>
        <v>1.9370269999999998E-3</v>
      </c>
      <c r="AJ19" s="30">
        <f>1/1000*'[1]4701-5Imp'!AH$264</f>
        <v>1.1985749999999997E-3</v>
      </c>
      <c r="AK19" s="30">
        <f>1/1000*'[1]4701-5Imp'!AI$264</f>
        <v>1.8789869999999999E-3</v>
      </c>
      <c r="AL19" s="30">
        <f>1/1000*'[1]4701-5Imp'!AJ$264</f>
        <v>1.6549509999999998E-3</v>
      </c>
      <c r="AM19" s="30">
        <f>1/1000*'[1]4701-5Imp'!AK$264</f>
        <v>1.2891910000000001E-3</v>
      </c>
      <c r="AN19" s="30">
        <f>1/1000*'[1]4701-5Imp'!AL$264</f>
        <v>1.5004389999999999E-3</v>
      </c>
      <c r="AO19" s="30">
        <f>1/1000*'[1]4701-5Imp'!AM$264</f>
        <v>1.2321979999999999E-3</v>
      </c>
      <c r="AP19" s="30">
        <f>1/1000*'[1]4701-5Imp'!AN$264</f>
        <v>9.723799999999999E-4</v>
      </c>
      <c r="AQ19" s="30">
        <f>1/1000*'[1]4701-5Imp'!AO$264</f>
        <v>1.31671E-3</v>
      </c>
      <c r="AR19" s="30">
        <f>1/1000*'[1]4701-5Imp'!AP$264</f>
        <v>1.4590830000000001E-3</v>
      </c>
      <c r="AS19" s="30">
        <f>1/1000*'[1]4701-5Imp'!AQ$264</f>
        <v>3.750078E-3</v>
      </c>
      <c r="AT19" s="30">
        <f>1/1000*'[1]4701-5Imp'!AR$264</f>
        <v>7.1320819999999997E-3</v>
      </c>
      <c r="AU19" s="30">
        <f>1/1000*'[1]4701-5Imp'!AS$264</f>
        <v>1.3717501999999999E-2</v>
      </c>
      <c r="AV19" s="30">
        <f>1/1000*'[1]4701-5Imp'!AT$264</f>
        <v>3.7322146E-2</v>
      </c>
      <c r="AW19" s="30">
        <f>1/1000*'[1]4701-5Imp'!AU$264</f>
        <v>4.4353339999999998E-2</v>
      </c>
      <c r="AX19" s="30">
        <f>1/1000*'[1]4701-5Imp'!AV$264</f>
        <v>3.6130342000000003E-2</v>
      </c>
      <c r="AY19" s="30">
        <f>1/1000*'[1]4701-5Imp'!AW$264</f>
        <v>3.9434736999999997E-2</v>
      </c>
      <c r="AZ19" s="30">
        <f>1/1000*'[1]4701-5Imp'!AX$264</f>
        <v>6.5021016514999988E-2</v>
      </c>
      <c r="BA19" s="30">
        <f>1/1000*'[1]4701-5Imp'!AY$264</f>
        <v>3.0893013567000003E-2</v>
      </c>
      <c r="BB19" s="30">
        <f>1/1000*'[1]4701-5Imp'!AZ$264</f>
        <v>0</v>
      </c>
      <c r="BC19" s="30">
        <f>1/1000*'[1]4701-5Imp'!BA$264</f>
        <v>0</v>
      </c>
      <c r="BD19" s="215"/>
    </row>
    <row r="20" spans="2:56">
      <c r="B20" s="50" t="s">
        <v>59</v>
      </c>
      <c r="C20" s="45">
        <f>1/$A$1*'[1]4701-5Imp'!$B$84</f>
        <v>3.1E-4</v>
      </c>
      <c r="D20" s="10">
        <f>1/$A$1*'[1]4701-5Imp'!$C$84</f>
        <v>1.6999999999999999E-4</v>
      </c>
      <c r="E20" s="10">
        <f>1/$A$1*'[1]4701-5Imp'!$D$84</f>
        <v>3.9499999999999995E-4</v>
      </c>
      <c r="F20" s="10">
        <f>1/$A$1*'[1]4701-5Imp'!$E$84</f>
        <v>4.4099999999999993E-4</v>
      </c>
      <c r="G20" s="10">
        <f>1/$A$1*'[1]4701-5Imp'!$F$84</f>
        <v>3.6183999999999999E-4</v>
      </c>
      <c r="H20" s="10">
        <f>1/$A$1*'[1]4701-5Imp'!$G$84</f>
        <v>0</v>
      </c>
      <c r="I20" s="10">
        <f>1/$A$1*'[1]4701-5Imp'!$H$84</f>
        <v>0</v>
      </c>
      <c r="J20" s="37">
        <f>1/$A$1*'[1]4701-5Imp'!$I$84</f>
        <v>0</v>
      </c>
      <c r="K20" s="37">
        <f>1/$A$1*'[1]4701-5Imp'!$J$84</f>
        <v>0</v>
      </c>
      <c r="L20" s="10">
        <f>1/$A$1*'[1]4701-5Imp'!$K$84</f>
        <v>0</v>
      </c>
      <c r="M20" s="10">
        <f>1/$A$1*'[1]4701-5Imp'!L$84</f>
        <v>0</v>
      </c>
      <c r="N20" s="10">
        <f>1/$A$1*'[1]4701-5Imp'!M$84</f>
        <v>0</v>
      </c>
      <c r="O20" s="10">
        <f>1/$A$1*'[1]4701-5Imp'!N$84</f>
        <v>5.1742999999999996E-5</v>
      </c>
      <c r="P20" s="10">
        <f>1/$A$1*'[1]4701-5Imp'!O$84</f>
        <v>0</v>
      </c>
      <c r="Q20" s="10">
        <f>1/$A$1*'[1]4701-5Imp'!P$84</f>
        <v>0</v>
      </c>
      <c r="R20" s="10">
        <f>1/$A$1*'[1]4701-5Imp'!Q$84</f>
        <v>4.9681980000000001E-3</v>
      </c>
      <c r="S20" s="10">
        <f>1/$A$1*'[1]4701-5Imp'!R$84</f>
        <v>4.9176899999999997E-3</v>
      </c>
      <c r="T20" s="10">
        <f>1/$A$1*'[1]4701-5Imp'!S$84</f>
        <v>1.5612699999999998E-3</v>
      </c>
      <c r="U20" s="10">
        <f>1/$A$1*'[1]4701-5Imp'!T$84</f>
        <v>2.8296440999999999E-2</v>
      </c>
      <c r="V20" s="10">
        <f>1/$A$1*'[1]4701-5Imp'!U$84</f>
        <v>4.0556159999999994E-2</v>
      </c>
      <c r="W20" s="10">
        <f>1/$A$1*'[1]4701-5Imp'!V$84</f>
        <v>2.5987879999999994E-2</v>
      </c>
      <c r="X20" s="10">
        <f>1/$A$1*'[1]4701-5Imp'!W$84</f>
        <v>2.0807849999999996E-2</v>
      </c>
      <c r="Y20" s="10">
        <f>1/$A$1*'[1]4701-5Imp'!X$84</f>
        <v>3.1915129999999993E-2</v>
      </c>
      <c r="Z20" s="10">
        <f>1/$A$1*'[1]4701-5Imp'!Y$84</f>
        <v>1.0922509999999998E-2</v>
      </c>
      <c r="AA20" s="10">
        <f>1/$A$1*'[1]4701-5Imp'!Z$84</f>
        <v>0</v>
      </c>
      <c r="AB20" s="10">
        <f>1/$A$1*'[1]4701-5Imp'!AA$84</f>
        <v>0</v>
      </c>
      <c r="AC20" s="4"/>
      <c r="AD20" s="45">
        <f>1/1000*'[1]4701-5Imp'!AB$84</f>
        <v>2.0704799999999999E-4</v>
      </c>
      <c r="AE20" s="10">
        <f>1/1000*'[1]4701-5Imp'!AC$84</f>
        <v>8.7529999999999997E-5</v>
      </c>
      <c r="AF20" s="10">
        <f>1/1000*'[1]4701-5Imp'!AD$84</f>
        <v>1.6051699999999999E-4</v>
      </c>
      <c r="AG20" s="10">
        <f>1/1000*'[1]4701-5Imp'!AE$84</f>
        <v>1.8953999999999998E-4</v>
      </c>
      <c r="AH20" s="10">
        <f>1/1000*'[1]4701-5Imp'!AF$84</f>
        <v>1.7028900000000001E-4</v>
      </c>
      <c r="AI20" s="10">
        <f>1/1000*'[1]4701-5Imp'!AG$84</f>
        <v>0</v>
      </c>
      <c r="AJ20" s="10">
        <f>1/1000*'[1]4701-5Imp'!AH$84</f>
        <v>0</v>
      </c>
      <c r="AK20" s="10">
        <f>1/1000*'[1]4701-5Imp'!AI$84</f>
        <v>0</v>
      </c>
      <c r="AL20" s="10">
        <f>1/1000*'[1]4701-5Imp'!AJ$84</f>
        <v>0</v>
      </c>
      <c r="AM20" s="10">
        <f>1/1000*'[1]4701-5Imp'!AK$84</f>
        <v>0</v>
      </c>
      <c r="AN20" s="10">
        <f>1/1000*'[1]4701-5Imp'!AL$84</f>
        <v>0</v>
      </c>
      <c r="AO20" s="10">
        <f>1/1000*'[1]4701-5Imp'!AM$84</f>
        <v>0</v>
      </c>
      <c r="AP20" s="10">
        <f>1/1000*'[1]4701-5Imp'!AN$84</f>
        <v>3.3147999999999995E-5</v>
      </c>
      <c r="AQ20" s="10">
        <f>1/1000*'[1]4701-5Imp'!AO$84</f>
        <v>0</v>
      </c>
      <c r="AR20" s="10">
        <f>1/1000*'[1]4701-5Imp'!AP$84</f>
        <v>0</v>
      </c>
      <c r="AS20" s="10">
        <f>1/1000*'[1]4701-5Imp'!AQ$84</f>
        <v>2.7435939999999998E-3</v>
      </c>
      <c r="AT20" s="10">
        <f>1/1000*'[1]4701-5Imp'!AR$84</f>
        <v>2.6210130000000002E-3</v>
      </c>
      <c r="AU20" s="10">
        <f>1/1000*'[1]4701-5Imp'!AS$84</f>
        <v>1.0000270000000001E-3</v>
      </c>
      <c r="AV20" s="10">
        <f>1/1000*'[1]4701-5Imp'!AT$84</f>
        <v>2.2966601999999999E-2</v>
      </c>
      <c r="AW20" s="10">
        <f>1/1000*'[1]4701-5Imp'!AU$84</f>
        <v>2.7718182000000001E-2</v>
      </c>
      <c r="AX20" s="10">
        <f>1/1000*'[1]4701-5Imp'!AV$84</f>
        <v>1.5473785E-2</v>
      </c>
      <c r="AY20" s="10">
        <f>1/1000*'[1]4701-5Imp'!AW$84</f>
        <v>1.5816087999999999E-2</v>
      </c>
      <c r="AZ20" s="10">
        <f>1/1000*'[1]4701-5Imp'!AX$84</f>
        <v>3.2753298816999996E-2</v>
      </c>
      <c r="BA20" s="10">
        <f>1/1000*'[1]4701-5Imp'!AY$84</f>
        <v>8.7609834169999987E-3</v>
      </c>
      <c r="BB20" s="10">
        <f>1/1000*'[1]4701-5Imp'!AZ$84</f>
        <v>0</v>
      </c>
      <c r="BC20" s="10">
        <f>1/1000*'[1]4701-5Imp'!BA$84</f>
        <v>0</v>
      </c>
      <c r="BD20" s="215"/>
    </row>
    <row r="21" spans="2:56">
      <c r="B21" s="50" t="s">
        <v>43</v>
      </c>
      <c r="C21" s="45">
        <f>1/$A$1*'[1]4701-5Imp'!$B$225</f>
        <v>0</v>
      </c>
      <c r="D21" s="10">
        <f>1/$A$1*'[1]4701-5Imp'!$C$225</f>
        <v>5.0999999999999993E-5</v>
      </c>
      <c r="E21" s="10">
        <f>1/$A$1*'[1]4701-5Imp'!$D$225</f>
        <v>0</v>
      </c>
      <c r="F21" s="10">
        <f>1/$A$1*'[1]4701-5Imp'!$E$225</f>
        <v>9.5999999999999989E-5</v>
      </c>
      <c r="G21" s="10">
        <f>1/$A$1*'[1]4701-5Imp'!$F$225</f>
        <v>4.7689999999999992E-5</v>
      </c>
      <c r="H21" s="10">
        <f>1/$A$1*'[1]4701-5Imp'!$G$225</f>
        <v>1.7289999999999997E-4</v>
      </c>
      <c r="I21" s="10">
        <f>1/$A$1*'[1]4701-5Imp'!$H$225</f>
        <v>6.9529999999999993E-5</v>
      </c>
      <c r="J21" s="37">
        <f>1/$A$1*'[1]4701-5Imp'!$I$225</f>
        <v>0</v>
      </c>
      <c r="K21" s="37">
        <f>1/$A$1*'[1]4701-5Imp'!$J$225</f>
        <v>0</v>
      </c>
      <c r="L21" s="10">
        <f>1/$A$1*'[1]4701-5Imp'!$K$225</f>
        <v>0</v>
      </c>
      <c r="M21" s="10">
        <f>1/$A$1*'[1]4701-5Imp'!L$225</f>
        <v>0</v>
      </c>
      <c r="N21" s="10">
        <f>1/$A$1*'[1]4701-5Imp'!M$225</f>
        <v>0</v>
      </c>
      <c r="O21" s="10">
        <f>1/$A$1*'[1]4701-5Imp'!N$225</f>
        <v>0</v>
      </c>
      <c r="P21" s="10">
        <f>1/$A$1*'[1]4701-5Imp'!O$225</f>
        <v>0</v>
      </c>
      <c r="Q21" s="10">
        <f>1/$A$1*'[1]4701-5Imp'!P$225</f>
        <v>4.8977599999999993E-4</v>
      </c>
      <c r="R21" s="10">
        <f>1/$A$1*'[1]4701-5Imp'!Q$225</f>
        <v>4.4497999999999993E-5</v>
      </c>
      <c r="S21" s="10">
        <f>1/$A$1*'[1]4701-5Imp'!R$225</f>
        <v>3.3858929999999996E-3</v>
      </c>
      <c r="T21" s="10">
        <f>1/$A$1*'[1]4701-5Imp'!S$225</f>
        <v>1.5276319999999999E-2</v>
      </c>
      <c r="U21" s="10">
        <f>1/$A$1*'[1]4701-5Imp'!T$225</f>
        <v>1.5428711999999997E-2</v>
      </c>
      <c r="V21" s="10">
        <f>1/$A$1*'[1]4701-5Imp'!U$225</f>
        <v>2.1363199999999999E-2</v>
      </c>
      <c r="W21" s="10">
        <f>1/$A$1*'[1]4701-5Imp'!V$225</f>
        <v>3.2366560000000003E-2</v>
      </c>
      <c r="X21" s="10">
        <f>1/$A$1*'[1]4701-5Imp'!W$225</f>
        <v>2.7465329999999996E-2</v>
      </c>
      <c r="Y21" s="10">
        <f>1/$A$1*'[1]4701-5Imp'!X$225</f>
        <v>3.5498119999999994E-2</v>
      </c>
      <c r="Z21" s="10">
        <f>1/$A$1*'[1]4701-5Imp'!Y$225</f>
        <v>2.2540049999999999E-2</v>
      </c>
      <c r="AA21" s="10">
        <f>1/$A$1*'[1]4701-5Imp'!Z$225</f>
        <v>0</v>
      </c>
      <c r="AB21" s="10">
        <f>1/$A$1*'[1]4701-5Imp'!AA$225</f>
        <v>0</v>
      </c>
      <c r="AC21" s="4"/>
      <c r="AD21" s="45">
        <f>1/1000*'[1]4701-5Imp'!AB$225</f>
        <v>0</v>
      </c>
      <c r="AE21" s="10">
        <f>1/1000*'[1]4701-5Imp'!AC$225</f>
        <v>3.2292999999999997E-5</v>
      </c>
      <c r="AF21" s="10">
        <f>1/1000*'[1]4701-5Imp'!AD$225</f>
        <v>0</v>
      </c>
      <c r="AG21" s="10">
        <f>1/1000*'[1]4701-5Imp'!AE$225</f>
        <v>3.9127999999999995E-5</v>
      </c>
      <c r="AH21" s="10">
        <f>1/1000*'[1]4701-5Imp'!AF$225</f>
        <v>3.1236000000000004E-5</v>
      </c>
      <c r="AI21" s="10">
        <f>1/1000*'[1]4701-5Imp'!AG$225</f>
        <v>1.20874E-4</v>
      </c>
      <c r="AJ21" s="10">
        <f>1/1000*'[1]4701-5Imp'!AH$225</f>
        <v>5.0875999999999999E-5</v>
      </c>
      <c r="AK21" s="10">
        <f>1/1000*'[1]4701-5Imp'!AI$225</f>
        <v>0</v>
      </c>
      <c r="AL21" s="10">
        <f>1/1000*'[1]4701-5Imp'!AJ$225</f>
        <v>0</v>
      </c>
      <c r="AM21" s="10">
        <f>1/1000*'[1]4701-5Imp'!AK$225</f>
        <v>0</v>
      </c>
      <c r="AN21" s="10">
        <f>1/1000*'[1]4701-5Imp'!AL$225</f>
        <v>0</v>
      </c>
      <c r="AO21" s="10">
        <f>1/1000*'[1]4701-5Imp'!AM$225</f>
        <v>0</v>
      </c>
      <c r="AP21" s="10">
        <f>1/1000*'[1]4701-5Imp'!AN$225</f>
        <v>0</v>
      </c>
      <c r="AQ21" s="10">
        <f>1/1000*'[1]4701-5Imp'!AO$225</f>
        <v>0</v>
      </c>
      <c r="AR21" s="10">
        <f>1/1000*'[1]4701-5Imp'!AP$225</f>
        <v>3.3644799999999999E-4</v>
      </c>
      <c r="AS21" s="10">
        <f>1/1000*'[1]4701-5Imp'!AQ$225</f>
        <v>2.6121999999999998E-5</v>
      </c>
      <c r="AT21" s="10">
        <f>1/1000*'[1]4701-5Imp'!AR$225</f>
        <v>1.830298E-3</v>
      </c>
      <c r="AU21" s="10">
        <f>1/1000*'[1]4701-5Imp'!AS$225</f>
        <v>1.0129019E-2</v>
      </c>
      <c r="AV21" s="10">
        <f>1/1000*'[1]4701-5Imp'!AT$225</f>
        <v>1.2522601999999999E-2</v>
      </c>
      <c r="AW21" s="10">
        <f>1/1000*'[1]4701-5Imp'!AU$225</f>
        <v>1.4776546999999999E-2</v>
      </c>
      <c r="AX21" s="10">
        <f>1/1000*'[1]4701-5Imp'!AV$225</f>
        <v>1.9359200999999999E-2</v>
      </c>
      <c r="AY21" s="10">
        <f>1/1000*'[1]4701-5Imp'!AW$225</f>
        <v>2.1511437999999997E-2</v>
      </c>
      <c r="AZ21" s="10">
        <f>1/1000*'[1]4701-5Imp'!AX$225</f>
        <v>2.9688565624000001E-2</v>
      </c>
      <c r="BA21" s="10">
        <f>1/1000*'[1]4701-5Imp'!AY$225</f>
        <v>1.9718758508000003E-2</v>
      </c>
      <c r="BB21" s="10">
        <f>1/1000*'[1]4701-5Imp'!AZ$225</f>
        <v>0</v>
      </c>
      <c r="BC21" s="10">
        <f>1/1000*'[1]4701-5Imp'!BA$225</f>
        <v>0</v>
      </c>
      <c r="BD21" s="215"/>
    </row>
    <row r="22" spans="2:56">
      <c r="B22" s="8" t="s">
        <v>19</v>
      </c>
      <c r="C22" s="46">
        <f t="shared" ref="C22:M22" si="9">SUM(C19:C19)-SUM(C20:C21)</f>
        <v>6.3599999999999985E-4</v>
      </c>
      <c r="D22" s="38">
        <f t="shared" si="9"/>
        <v>3.2937E-5</v>
      </c>
      <c r="E22" s="38">
        <f t="shared" si="9"/>
        <v>1.8000000000000058E-5</v>
      </c>
      <c r="F22" s="38">
        <f t="shared" si="9"/>
        <v>1.2799999999999997E-4</v>
      </c>
      <c r="G22" s="38">
        <f t="shared" si="9"/>
        <v>2.2185000000000011E-4</v>
      </c>
      <c r="H22" s="38">
        <f t="shared" si="9"/>
        <v>3.348149999999999E-3</v>
      </c>
      <c r="I22" s="38">
        <f t="shared" si="9"/>
        <v>1.4477299999999997E-3</v>
      </c>
      <c r="J22" s="39">
        <f t="shared" si="9"/>
        <v>2.1460059999999998E-3</v>
      </c>
      <c r="K22" s="39">
        <f t="shared" si="9"/>
        <v>1.1354360000000001E-3</v>
      </c>
      <c r="L22" s="38">
        <f t="shared" si="9"/>
        <v>6.5452999999999996E-4</v>
      </c>
      <c r="M22" s="38">
        <f t="shared" si="9"/>
        <v>9.4734399999999981E-4</v>
      </c>
      <c r="N22" s="38">
        <f>SUM(N19:N19)-SUM(N20:N21)</f>
        <v>6.7243999999999995E-4</v>
      </c>
      <c r="O22" s="38">
        <f t="shared" ref="O22:AB22" si="10">SUM(O19:O19)-SUM(O20:O21)</f>
        <v>4.6763500000000004E-4</v>
      </c>
      <c r="P22" s="38">
        <f t="shared" si="10"/>
        <v>7.0517699999999987E-4</v>
      </c>
      <c r="Q22" s="38">
        <f t="shared" si="10"/>
        <v>6.6549399999999998E-4</v>
      </c>
      <c r="R22" s="38">
        <f t="shared" si="10"/>
        <v>6.331830000000007E-4</v>
      </c>
      <c r="S22" s="38">
        <f t="shared" si="10"/>
        <v>3.0543389999999997E-3</v>
      </c>
      <c r="T22" s="38">
        <f t="shared" si="10"/>
        <v>3.2011100000000001E-3</v>
      </c>
      <c r="U22" s="38">
        <f t="shared" si="10"/>
        <v>1.2958009999999992E-3</v>
      </c>
      <c r="V22" s="38">
        <f t="shared" si="10"/>
        <v>1.5495299999999934E-3</v>
      </c>
      <c r="W22" s="38">
        <f t="shared" si="10"/>
        <v>9.4233999999999984E-4</v>
      </c>
      <c r="X22" s="38">
        <f t="shared" si="10"/>
        <v>1.6432099999999991E-3</v>
      </c>
      <c r="Y22" s="38">
        <f t="shared" si="10"/>
        <v>1.3748300000000074E-3</v>
      </c>
      <c r="Z22" s="38">
        <f t="shared" si="10"/>
        <v>1.9802699999999993E-3</v>
      </c>
      <c r="AA22" s="38">
        <f t="shared" si="10"/>
        <v>0</v>
      </c>
      <c r="AB22" s="38">
        <f t="shared" si="10"/>
        <v>0</v>
      </c>
      <c r="AC22" s="4"/>
      <c r="AD22" s="47">
        <f t="shared" ref="AD22:BC22" si="11">SUM(AD19:AD19)-SUM(AD20:AD21)</f>
        <v>3.67291E-4</v>
      </c>
      <c r="AE22" s="40">
        <f t="shared" si="11"/>
        <v>1.595399999999999E-5</v>
      </c>
      <c r="AF22" s="40">
        <f t="shared" si="11"/>
        <v>2.0975000000000008E-5</v>
      </c>
      <c r="AG22" s="40">
        <f t="shared" si="11"/>
        <v>1.1921300000000007E-4</v>
      </c>
      <c r="AH22" s="40">
        <f t="shared" si="11"/>
        <v>2.0474599999999993E-4</v>
      </c>
      <c r="AI22" s="40">
        <f t="shared" si="11"/>
        <v>1.8161529999999998E-3</v>
      </c>
      <c r="AJ22" s="40">
        <f t="shared" si="11"/>
        <v>1.1476989999999996E-3</v>
      </c>
      <c r="AK22" s="40">
        <f t="shared" si="11"/>
        <v>1.8789869999999999E-3</v>
      </c>
      <c r="AL22" s="40">
        <f t="shared" si="11"/>
        <v>1.6549509999999998E-3</v>
      </c>
      <c r="AM22" s="40">
        <f t="shared" si="11"/>
        <v>1.2891910000000001E-3</v>
      </c>
      <c r="AN22" s="40">
        <f t="shared" si="11"/>
        <v>1.5004389999999999E-3</v>
      </c>
      <c r="AO22" s="40">
        <f t="shared" si="11"/>
        <v>1.2321979999999999E-3</v>
      </c>
      <c r="AP22" s="40">
        <f t="shared" si="11"/>
        <v>9.3923199999999991E-4</v>
      </c>
      <c r="AQ22" s="40">
        <f t="shared" si="11"/>
        <v>1.31671E-3</v>
      </c>
      <c r="AR22" s="40">
        <f t="shared" si="11"/>
        <v>1.1226350000000001E-3</v>
      </c>
      <c r="AS22" s="40">
        <f t="shared" si="11"/>
        <v>9.8036200000000025E-4</v>
      </c>
      <c r="AT22" s="40">
        <f t="shared" si="11"/>
        <v>2.6807709999999993E-3</v>
      </c>
      <c r="AU22" s="40">
        <f t="shared" si="11"/>
        <v>2.5884559999999994E-3</v>
      </c>
      <c r="AV22" s="40">
        <f t="shared" si="11"/>
        <v>1.8329420000000041E-3</v>
      </c>
      <c r="AW22" s="40">
        <f t="shared" si="11"/>
        <v>1.8586109999999961E-3</v>
      </c>
      <c r="AX22" s="40">
        <f t="shared" si="11"/>
        <v>1.2973560000000064E-3</v>
      </c>
      <c r="AY22" s="40">
        <f t="shared" si="11"/>
        <v>2.1072109999999977E-3</v>
      </c>
      <c r="AZ22" s="40">
        <f t="shared" si="11"/>
        <v>2.5791520739999879E-3</v>
      </c>
      <c r="BA22" s="40">
        <f t="shared" si="11"/>
        <v>2.4132716419999999E-3</v>
      </c>
      <c r="BB22" s="40">
        <f t="shared" si="11"/>
        <v>0</v>
      </c>
      <c r="BC22" s="40">
        <f t="shared" si="11"/>
        <v>0</v>
      </c>
      <c r="BD22" s="215"/>
    </row>
    <row r="23" spans="2:56" ht="17.149999999999999" customHeight="1">
      <c r="B23" s="9" t="s">
        <v>98</v>
      </c>
      <c r="C23" s="59">
        <f t="shared" ref="C23:AB23" si="12">C5-SUM(C6,C7,C11,C15,C19)</f>
        <v>0.12758846000000001</v>
      </c>
      <c r="D23" s="25">
        <f t="shared" si="12"/>
        <v>0.12557431599999988</v>
      </c>
      <c r="E23" s="25">
        <f t="shared" si="12"/>
        <v>0.13016727299999997</v>
      </c>
      <c r="F23" s="25">
        <f t="shared" si="12"/>
        <v>0.11709199999999995</v>
      </c>
      <c r="G23" s="25">
        <f t="shared" si="12"/>
        <v>0.12386865400000005</v>
      </c>
      <c r="H23" s="25">
        <f t="shared" si="12"/>
        <v>0.12073905999999993</v>
      </c>
      <c r="I23" s="25">
        <f t="shared" si="12"/>
        <v>0.12519186000000002</v>
      </c>
      <c r="J23" s="43">
        <f t="shared" si="12"/>
        <v>0.11432796499999998</v>
      </c>
      <c r="K23" s="43">
        <f t="shared" si="12"/>
        <v>0.12876404999999996</v>
      </c>
      <c r="L23" s="25">
        <f t="shared" si="12"/>
        <v>9.5484909999999951E-2</v>
      </c>
      <c r="M23" s="25">
        <f t="shared" si="12"/>
        <v>8.3484166999999998E-2</v>
      </c>
      <c r="N23" s="25">
        <f t="shared" si="12"/>
        <v>7.7165378000000034E-2</v>
      </c>
      <c r="O23" s="25">
        <f t="shared" si="12"/>
        <v>8.089172399999997E-2</v>
      </c>
      <c r="P23" s="25">
        <f t="shared" si="12"/>
        <v>9.5098349000000026E-2</v>
      </c>
      <c r="Q23" s="25">
        <f t="shared" si="12"/>
        <v>0.10928384299999999</v>
      </c>
      <c r="R23" s="25">
        <f t="shared" si="12"/>
        <v>0.11035946799999999</v>
      </c>
      <c r="S23" s="25">
        <f t="shared" si="12"/>
        <v>0.11320280699999993</v>
      </c>
      <c r="T23" s="25">
        <f t="shared" si="12"/>
        <v>9.9742940000000058E-2</v>
      </c>
      <c r="U23" s="25">
        <f t="shared" si="12"/>
        <v>9.4248479999999912E-2</v>
      </c>
      <c r="V23" s="25">
        <f t="shared" si="12"/>
        <v>6.1470719999999979E-2</v>
      </c>
      <c r="W23" s="25">
        <f t="shared" si="12"/>
        <v>6.2176029999999993E-2</v>
      </c>
      <c r="X23" s="25">
        <f t="shared" si="12"/>
        <v>6.7347649999999981E-2</v>
      </c>
      <c r="Y23" s="25">
        <f t="shared" si="12"/>
        <v>6.559771999999997E-2</v>
      </c>
      <c r="Z23" s="25">
        <f t="shared" si="12"/>
        <v>4.5229460000000055E-2</v>
      </c>
      <c r="AA23" s="25">
        <f t="shared" si="12"/>
        <v>0</v>
      </c>
      <c r="AB23" s="25">
        <f t="shared" si="12"/>
        <v>0</v>
      </c>
      <c r="AC23" s="4"/>
      <c r="AD23" s="59">
        <f t="shared" ref="AD23:BC23" si="13">AD5-SUM(AD6,AD7,AD11,AD15,AD19)</f>
        <v>7.8582245000000009E-2</v>
      </c>
      <c r="AE23" s="25">
        <f t="shared" si="13"/>
        <v>5.6446656999999997E-2</v>
      </c>
      <c r="AF23" s="25">
        <f t="shared" si="13"/>
        <v>5.0166880999999997E-2</v>
      </c>
      <c r="AG23" s="25">
        <f t="shared" si="13"/>
        <v>5.097916600000002E-2</v>
      </c>
      <c r="AH23" s="25">
        <f t="shared" si="13"/>
        <v>6.255403900000002E-2</v>
      </c>
      <c r="AI23" s="25">
        <f t="shared" si="13"/>
        <v>6.1492631999999992E-2</v>
      </c>
      <c r="AJ23" s="25">
        <f t="shared" si="13"/>
        <v>6.8084964000000026E-2</v>
      </c>
      <c r="AK23" s="25">
        <f t="shared" si="13"/>
        <v>7.2596047000000025E-2</v>
      </c>
      <c r="AL23" s="25">
        <f t="shared" si="13"/>
        <v>8.4439691000000039E-2</v>
      </c>
      <c r="AM23" s="25">
        <f t="shared" si="13"/>
        <v>5.0303453000000012E-2</v>
      </c>
      <c r="AN23" s="25">
        <f t="shared" si="13"/>
        <v>6.0381628999999992E-2</v>
      </c>
      <c r="AO23" s="25">
        <f t="shared" si="13"/>
        <v>5.6774849000000072E-2</v>
      </c>
      <c r="AP23" s="25">
        <f t="shared" si="13"/>
        <v>4.7527446000000015E-2</v>
      </c>
      <c r="AQ23" s="25">
        <f t="shared" si="13"/>
        <v>5.5776216000000017E-2</v>
      </c>
      <c r="AR23" s="25">
        <f t="shared" si="13"/>
        <v>7.0080169999999997E-2</v>
      </c>
      <c r="AS23" s="25">
        <f t="shared" si="13"/>
        <v>6.4923364000000025E-2</v>
      </c>
      <c r="AT23" s="25">
        <f t="shared" si="13"/>
        <v>6.0491405000000026E-2</v>
      </c>
      <c r="AU23" s="25">
        <f t="shared" si="13"/>
        <v>6.8258382000000006E-2</v>
      </c>
      <c r="AV23" s="25">
        <f t="shared" si="13"/>
        <v>7.3905817999999956E-2</v>
      </c>
      <c r="AW23" s="25">
        <f t="shared" si="13"/>
        <v>4.3343376999999961E-2</v>
      </c>
      <c r="AX23" s="25">
        <f t="shared" si="13"/>
        <v>3.9451332999999977E-2</v>
      </c>
      <c r="AY23" s="25">
        <f t="shared" si="13"/>
        <v>5.5216525999999988E-2</v>
      </c>
      <c r="AZ23" s="25">
        <f t="shared" si="13"/>
        <v>6.0114288149999917E-2</v>
      </c>
      <c r="BA23" s="25">
        <f t="shared" si="13"/>
        <v>3.6947142811000006E-2</v>
      </c>
      <c r="BB23" s="25">
        <f t="shared" si="13"/>
        <v>0</v>
      </c>
      <c r="BC23" s="25">
        <f t="shared" si="13"/>
        <v>0</v>
      </c>
      <c r="BD23" s="215"/>
    </row>
    <row r="24" spans="2:56">
      <c r="B24" s="5" t="s">
        <v>24</v>
      </c>
      <c r="C24" s="45">
        <f>1/$A$1*'[1]4701-5Imp'!$B$163</f>
        <v>0.12758399999999998</v>
      </c>
      <c r="D24" s="10">
        <f>1/$A$1*'[1]4701-5Imp'!$C$163</f>
        <v>0.12462899999999999</v>
      </c>
      <c r="E24" s="10">
        <f>1/$A$1*'[1]4701-5Imp'!$D$163</f>
        <v>0.12964099999999998</v>
      </c>
      <c r="F24" s="10">
        <f>1/$A$1*'[1]4701-5Imp'!$E$163</f>
        <v>0.11687599999999999</v>
      </c>
      <c r="G24" s="10">
        <f>1/$A$1*'[1]4701-5Imp'!$F$163</f>
        <v>0.12384519399999999</v>
      </c>
      <c r="H24" s="10">
        <f>1/$A$1*'[1]4701-5Imp'!$G$163</f>
        <v>0.12069799999999999</v>
      </c>
      <c r="I24" s="10">
        <f>1/$A$1*'[1]4701-5Imp'!$H$163</f>
        <v>0.12509763999999998</v>
      </c>
      <c r="J24" s="37">
        <f>1/$A$1*'[1]4701-5Imp'!$I$163</f>
        <v>0.11394773799999999</v>
      </c>
      <c r="K24" s="37">
        <f>1/$A$1*'[1]4701-5Imp'!$J$163</f>
        <v>0.12873957</v>
      </c>
      <c r="L24" s="10">
        <f>1/$A$1*'[1]4701-5Imp'!$K$163</f>
        <v>9.5484909999999992E-2</v>
      </c>
      <c r="M24" s="10">
        <f>1/$A$1*'[1]4701-5Imp'!L$163</f>
        <v>8.3484166999999984E-2</v>
      </c>
      <c r="N24" s="10">
        <f>1/$A$1*'[1]4701-5Imp'!M$163</f>
        <v>7.7165377999999993E-2</v>
      </c>
      <c r="O24" s="10">
        <f>1/$A$1*'[1]4701-5Imp'!N$163</f>
        <v>8.0891723999999998E-2</v>
      </c>
      <c r="P24" s="10">
        <f>1/$A$1*'[1]4701-5Imp'!O$163</f>
        <v>9.5098348999999985E-2</v>
      </c>
      <c r="Q24" s="10">
        <f>1/$A$1*'[1]4701-5Imp'!P$163</f>
        <v>0.10926566299999999</v>
      </c>
      <c r="R24" s="10">
        <f>1/$A$1*'[1]4701-5Imp'!Q$163</f>
        <v>0.11033728299999999</v>
      </c>
      <c r="S24" s="10">
        <f>1/$A$1*'[1]4701-5Imp'!R$163</f>
        <v>0.11264750599999998</v>
      </c>
      <c r="T24" s="10">
        <f>1/$A$1*'[1]4701-5Imp'!S$163</f>
        <v>9.9742939999999988E-2</v>
      </c>
      <c r="U24" s="10">
        <f>1/$A$1*'[1]4701-5Imp'!T$163</f>
        <v>9.4247132999999997E-2</v>
      </c>
      <c r="V24" s="10">
        <f>1/$A$1*'[1]4701-5Imp'!U$163</f>
        <v>6.1468269999999992E-2</v>
      </c>
      <c r="W24" s="10">
        <f>1/$A$1*'[1]4701-5Imp'!V$163</f>
        <v>6.1676029999999993E-2</v>
      </c>
      <c r="X24" s="10">
        <f>1/$A$1*'[1]4701-5Imp'!W$163</f>
        <v>6.7299359999999989E-2</v>
      </c>
      <c r="Y24" s="10">
        <f>1/$A$1*'[1]4701-5Imp'!X$163</f>
        <v>6.5597719999999998E-2</v>
      </c>
      <c r="Z24" s="10">
        <f>1/$A$1*'[1]4701-5Imp'!Y$163</f>
        <v>4.5229459999999999E-2</v>
      </c>
      <c r="AA24" s="10">
        <f>1/$A$1*'[1]4701-5Imp'!Z$163</f>
        <v>0</v>
      </c>
      <c r="AB24" s="10">
        <f>1/$A$1*'[1]4701-5Imp'!AA$163</f>
        <v>0</v>
      </c>
      <c r="AC24" s="4"/>
      <c r="AD24" s="45">
        <f>1/1000*'[1]4701-5Imp'!AB$163</f>
        <v>7.8578201E-2</v>
      </c>
      <c r="AE24" s="10">
        <f>1/1000*'[1]4701-5Imp'!AC$163</f>
        <v>5.6022919999999997E-2</v>
      </c>
      <c r="AF24" s="10">
        <f>1/1000*'[1]4701-5Imp'!AD$163</f>
        <v>4.9975601999999994E-2</v>
      </c>
      <c r="AG24" s="10">
        <f>1/1000*'[1]4701-5Imp'!AE$163</f>
        <v>5.0875470999999999E-2</v>
      </c>
      <c r="AH24" s="10">
        <f>1/1000*'[1]4701-5Imp'!AF$163</f>
        <v>6.2534835999999996E-2</v>
      </c>
      <c r="AI24" s="10">
        <f>1/1000*'[1]4701-5Imp'!AG$163</f>
        <v>6.1457952999999996E-2</v>
      </c>
      <c r="AJ24" s="10">
        <f>1/1000*'[1]4701-5Imp'!AH$163</f>
        <v>6.8004024999999996E-2</v>
      </c>
      <c r="AK24" s="10">
        <f>1/1000*'[1]4701-5Imp'!AI$163</f>
        <v>7.2139105999999995E-2</v>
      </c>
      <c r="AL24" s="10">
        <f>1/1000*'[1]4701-5Imp'!AJ$163</f>
        <v>8.4422032000000008E-2</v>
      </c>
      <c r="AM24" s="10">
        <f>1/1000*'[1]4701-5Imp'!AK$163</f>
        <v>5.0303452999999998E-2</v>
      </c>
      <c r="AN24" s="10">
        <f>1/1000*'[1]4701-5Imp'!AL$163</f>
        <v>6.0381628999999999E-2</v>
      </c>
      <c r="AO24" s="10">
        <f>1/1000*'[1]4701-5Imp'!AM$163</f>
        <v>5.6774848999999995E-2</v>
      </c>
      <c r="AP24" s="10">
        <f>1/1000*'[1]4701-5Imp'!AN$163</f>
        <v>4.7527446000000001E-2</v>
      </c>
      <c r="AQ24" s="10">
        <f>1/1000*'[1]4701-5Imp'!AO$163</f>
        <v>5.5776215999999997E-2</v>
      </c>
      <c r="AR24" s="10">
        <f>1/1000*'[1]4701-5Imp'!AP$163</f>
        <v>7.0068078000000006E-2</v>
      </c>
      <c r="AS24" s="10">
        <f>1/1000*'[1]4701-5Imp'!AQ$163</f>
        <v>6.4899573000000002E-2</v>
      </c>
      <c r="AT24" s="10">
        <f>1/1000*'[1]4701-5Imp'!AR$163</f>
        <v>6.0302392999999996E-2</v>
      </c>
      <c r="AU24" s="10">
        <f>1/1000*'[1]4701-5Imp'!AS$163</f>
        <v>6.8258381999999992E-2</v>
      </c>
      <c r="AV24" s="10">
        <f>1/1000*'[1]4701-5Imp'!AT$163</f>
        <v>7.3904270999999994E-2</v>
      </c>
      <c r="AW24" s="10">
        <f>1/1000*'[1]4701-5Imp'!AU$163</f>
        <v>4.3333917E-2</v>
      </c>
      <c r="AX24" s="10">
        <f>1/1000*'[1]4701-5Imp'!AV$163</f>
        <v>3.9229374999999997E-2</v>
      </c>
      <c r="AY24" s="10">
        <f>1/1000*'[1]4701-5Imp'!AW$163</f>
        <v>5.5148007999999998E-2</v>
      </c>
      <c r="AZ24" s="10">
        <f>1/1000*'[1]4701-5Imp'!AX$163</f>
        <v>6.0114288149999993E-2</v>
      </c>
      <c r="BA24" s="10">
        <f>1/1000*'[1]4701-5Imp'!AY$163</f>
        <v>3.6947142810999992E-2</v>
      </c>
      <c r="BB24" s="10">
        <f>1/1000*'[1]4701-5Imp'!AZ$163</f>
        <v>0</v>
      </c>
      <c r="BC24" s="10">
        <f>1/1000*'[1]4701-5Imp'!BA$163</f>
        <v>0</v>
      </c>
      <c r="BD24" s="215"/>
    </row>
    <row r="25" spans="2:56" ht="13" thickBot="1">
      <c r="B25" s="6" t="s">
        <v>19</v>
      </c>
      <c r="C25" s="122">
        <f t="shared" ref="C25:M25" si="14">SUM(C23:C23)-SUM(C24:C24)</f>
        <v>4.4600000000394324E-6</v>
      </c>
      <c r="D25" s="123">
        <f t="shared" si="14"/>
        <v>9.4531599999989058E-4</v>
      </c>
      <c r="E25" s="123">
        <f t="shared" si="14"/>
        <v>5.2627299999999377E-4</v>
      </c>
      <c r="F25" s="123">
        <f t="shared" si="14"/>
        <v>2.1599999999995234E-4</v>
      </c>
      <c r="G25" s="123">
        <f t="shared" si="14"/>
        <v>2.3460000000058434E-5</v>
      </c>
      <c r="H25" s="123">
        <f t="shared" si="14"/>
        <v>4.1059999999940033E-5</v>
      </c>
      <c r="I25" s="123">
        <f t="shared" si="14"/>
        <v>9.4220000000033721E-5</v>
      </c>
      <c r="J25" s="124">
        <f t="shared" si="14"/>
        <v>3.80226999999983E-4</v>
      </c>
      <c r="K25" s="124">
        <f t="shared" si="14"/>
        <v>2.447999999996564E-5</v>
      </c>
      <c r="L25" s="123">
        <f t="shared" si="14"/>
        <v>0</v>
      </c>
      <c r="M25" s="123">
        <f t="shared" si="14"/>
        <v>0</v>
      </c>
      <c r="N25" s="123">
        <f>SUM(N23:N23)-SUM(N24:N24)</f>
        <v>0</v>
      </c>
      <c r="O25" s="123">
        <f t="shared" ref="O25:AB25" si="15">SUM(O23:O23)-SUM(O24:O24)</f>
        <v>0</v>
      </c>
      <c r="P25" s="123">
        <f t="shared" si="15"/>
        <v>0</v>
      </c>
      <c r="Q25" s="123">
        <f t="shared" si="15"/>
        <v>1.8180000000006524E-5</v>
      </c>
      <c r="R25" s="123">
        <f t="shared" si="15"/>
        <v>2.2184999999994015E-5</v>
      </c>
      <c r="S25" s="123">
        <f t="shared" si="15"/>
        <v>5.5530099999995253E-4</v>
      </c>
      <c r="T25" s="123">
        <f t="shared" si="15"/>
        <v>0</v>
      </c>
      <c r="U25" s="123">
        <f t="shared" si="15"/>
        <v>1.3469999999154991E-6</v>
      </c>
      <c r="V25" s="123">
        <f t="shared" si="15"/>
        <v>2.4499999999871847E-6</v>
      </c>
      <c r="W25" s="123">
        <f t="shared" si="15"/>
        <v>5.0000000000000044E-4</v>
      </c>
      <c r="X25" s="123">
        <f t="shared" si="15"/>
        <v>4.8289999999992506E-5</v>
      </c>
      <c r="Y25" s="123">
        <f t="shared" si="15"/>
        <v>0</v>
      </c>
      <c r="Z25" s="123">
        <f t="shared" si="15"/>
        <v>5.5511151231257827E-17</v>
      </c>
      <c r="AA25" s="123">
        <f t="shared" si="15"/>
        <v>0</v>
      </c>
      <c r="AB25" s="123">
        <f t="shared" si="15"/>
        <v>0</v>
      </c>
      <c r="AC25" s="36"/>
      <c r="AD25" s="75">
        <f t="shared" ref="AD25:BC25" si="16">SUM(AD23:AD23)-SUM(AD24:AD24)</f>
        <v>4.0440000000085963E-6</v>
      </c>
      <c r="AE25" s="72">
        <f t="shared" si="16"/>
        <v>4.2373700000000042E-4</v>
      </c>
      <c r="AF25" s="72">
        <f t="shared" si="16"/>
        <v>1.9127900000000253E-4</v>
      </c>
      <c r="AG25" s="72">
        <f t="shared" si="16"/>
        <v>1.0369500000002169E-4</v>
      </c>
      <c r="AH25" s="72">
        <f t="shared" si="16"/>
        <v>1.9203000000023174E-5</v>
      </c>
      <c r="AI25" s="72">
        <f t="shared" si="16"/>
        <v>3.4678999999995797E-5</v>
      </c>
      <c r="AJ25" s="72">
        <f t="shared" si="16"/>
        <v>8.0939000000029848E-5</v>
      </c>
      <c r="AK25" s="72">
        <f t="shared" si="16"/>
        <v>4.5694100000003013E-4</v>
      </c>
      <c r="AL25" s="72">
        <f t="shared" si="16"/>
        <v>1.7659000000030955E-5</v>
      </c>
      <c r="AM25" s="72">
        <f t="shared" si="16"/>
        <v>0</v>
      </c>
      <c r="AN25" s="72">
        <f t="shared" si="16"/>
        <v>0</v>
      </c>
      <c r="AO25" s="72">
        <f t="shared" si="16"/>
        <v>7.6327832942979512E-17</v>
      </c>
      <c r="AP25" s="72">
        <f t="shared" si="16"/>
        <v>0</v>
      </c>
      <c r="AQ25" s="72">
        <f t="shared" si="16"/>
        <v>0</v>
      </c>
      <c r="AR25" s="72">
        <f t="shared" si="16"/>
        <v>1.2091999999991332E-5</v>
      </c>
      <c r="AS25" s="72">
        <f t="shared" si="16"/>
        <v>2.3791000000022988E-5</v>
      </c>
      <c r="AT25" s="72">
        <f t="shared" si="16"/>
        <v>1.8901200000003004E-4</v>
      </c>
      <c r="AU25" s="72">
        <f t="shared" si="16"/>
        <v>0</v>
      </c>
      <c r="AV25" s="72">
        <f t="shared" si="16"/>
        <v>1.5469999999628836E-6</v>
      </c>
      <c r="AW25" s="72">
        <f t="shared" si="16"/>
        <v>9.4599999999611661E-6</v>
      </c>
      <c r="AX25" s="72">
        <f t="shared" si="16"/>
        <v>2.2195799999998045E-4</v>
      </c>
      <c r="AY25" s="72">
        <f t="shared" si="16"/>
        <v>6.8517999999989643E-5</v>
      </c>
      <c r="AZ25" s="72">
        <f t="shared" si="16"/>
        <v>-7.6327832942979512E-17</v>
      </c>
      <c r="BA25" s="72">
        <f t="shared" si="16"/>
        <v>0</v>
      </c>
      <c r="BB25" s="72">
        <f t="shared" si="16"/>
        <v>0</v>
      </c>
      <c r="BC25" s="72">
        <f t="shared" si="16"/>
        <v>0</v>
      </c>
      <c r="BD25" s="215"/>
    </row>
    <row r="26" spans="2:56" ht="13" thickTop="1">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2:56">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2:56">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2:56">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12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[2]RWE!$A$24</f>
        <v>3.5</v>
      </c>
      <c r="B1" s="29"/>
    </row>
    <row r="2" spans="1:56" ht="16" thickTop="1">
      <c r="B2" s="272" t="s">
        <v>39</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100</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56">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1/$A$1*'[1]48Imp'!$B$263</f>
        <v>1.5787574839033334</v>
      </c>
      <c r="D5" s="126">
        <f>1/$A$1*'[1]48Imp'!$C$263</f>
        <v>1.3695149416000003</v>
      </c>
      <c r="E5" s="126">
        <f>1/$A$1*'[1]48Imp'!$D$263</f>
        <v>1.5610234274719998</v>
      </c>
      <c r="F5" s="126">
        <f>1/$A$1*'[1]48Imp'!$E$263</f>
        <v>1.6359952763413321</v>
      </c>
      <c r="G5" s="126">
        <f>1/$A$1*'[1]48Imp'!$F$263</f>
        <v>1.8627786955199996</v>
      </c>
      <c r="H5" s="126">
        <f>1/$A$1*'[1]48Imp'!$G$263</f>
        <v>1.9211372450800002</v>
      </c>
      <c r="I5" s="126">
        <f>1/$A$1*'[1]48Imp'!$H$263</f>
        <v>1.8764726181850002</v>
      </c>
      <c r="J5" s="127">
        <f>1/$A$1*'[1]48Imp'!$I$263</f>
        <v>1.9735577957899992</v>
      </c>
      <c r="K5" s="127">
        <f>1/$A$1*'[1]48Imp'!$J$263</f>
        <v>1.9913384949999995</v>
      </c>
      <c r="L5" s="127">
        <f>1/$A$1*'[1]48Imp'!$K$263</f>
        <v>1.6625726547868847</v>
      </c>
      <c r="M5" s="127">
        <f>1/$A$1*'[1]48Imp'!L$263</f>
        <v>2.0673560105000002</v>
      </c>
      <c r="N5" s="126">
        <f>1/$A$1*'[1]48Imp'!M$263</f>
        <v>2.0343818069999995</v>
      </c>
      <c r="O5" s="126">
        <f>1/$A$1*'[1]48Imp'!N$263</f>
        <v>2.0286167489999993</v>
      </c>
      <c r="P5" s="126">
        <f>1/$A$1*'[1]48Imp'!O$263</f>
        <v>1.9178982629999999</v>
      </c>
      <c r="Q5" s="126">
        <f>1/$A$1*'[1]48Imp'!P$263</f>
        <v>1.9085136700000001</v>
      </c>
      <c r="R5" s="126">
        <f>1/$A$1*'[1]48Imp'!Q$263</f>
        <v>1.833241015</v>
      </c>
      <c r="S5" s="126">
        <f>1/$A$1*'[1]48Imp'!R$263</f>
        <v>1.7600793800000001</v>
      </c>
      <c r="T5" s="126">
        <f>1/$A$1*'[1]48Imp'!S$263</f>
        <v>1.6282962810000001</v>
      </c>
      <c r="U5" s="126">
        <f>1/$A$1*'[1]48Imp'!T$263</f>
        <v>1.2537463290000004</v>
      </c>
      <c r="V5" s="126">
        <f>1/$A$1*'[1]48Imp'!U$263</f>
        <v>1.2499211829999999</v>
      </c>
      <c r="W5" s="126">
        <f>1/$A$1*'[1]48Imp'!V$263</f>
        <v>1.2754967859999995</v>
      </c>
      <c r="X5" s="126">
        <f>1/$A$1*'[1]48Imp'!W$263</f>
        <v>1.2666340222588828</v>
      </c>
      <c r="Y5" s="126">
        <f>1/$A$1*'[1]48Imp'!X$263</f>
        <v>1.3606202164859997</v>
      </c>
      <c r="Z5" s="126">
        <f>1/$A$1*'[1]48Imp'!Y$263</f>
        <v>1.2688764006819999</v>
      </c>
      <c r="AA5" s="126">
        <f>1/$A$1*'[1]48Imp'!Z$263</f>
        <v>0</v>
      </c>
      <c r="AB5" s="126">
        <f>1/$A$1*'[1]48Imp'!AA$263</f>
        <v>0</v>
      </c>
      <c r="AC5" s="16"/>
      <c r="AD5" s="53">
        <f>1/1000*'[1]48Imp'!AB$263</f>
        <v>1.5927165000000008</v>
      </c>
      <c r="AE5" s="51">
        <f>1/1000*'[1]48Imp'!AC$263</f>
        <v>1.2104761529999999</v>
      </c>
      <c r="AF5" s="51">
        <f>1/1000*'[1]48Imp'!AD$263</f>
        <v>1.3408763700000002</v>
      </c>
      <c r="AG5" s="51">
        <f>1/1000*'[1]48Imp'!AE$263</f>
        <v>1.6297211580000002</v>
      </c>
      <c r="AH5" s="51">
        <f>1/1000*'[1]48Imp'!AF$263</f>
        <v>1.865498853999999</v>
      </c>
      <c r="AI5" s="51">
        <f>1/1000*'[1]48Imp'!AG$263</f>
        <v>1.9788031929999992</v>
      </c>
      <c r="AJ5" s="51">
        <f>1/1000*'[1]48Imp'!AH$263</f>
        <v>2.0032933710000003</v>
      </c>
      <c r="AK5" s="51">
        <f>1/1000*'[1]48Imp'!AI$263</f>
        <v>2.3075418410000008</v>
      </c>
      <c r="AL5" s="51">
        <f>1/1000*'[1]48Imp'!AJ$263</f>
        <v>2.4802692669999984</v>
      </c>
      <c r="AM5" s="51">
        <f>1/1000*'[1]48Imp'!AK$263</f>
        <v>2.1070782119999993</v>
      </c>
      <c r="AN5" s="51">
        <f>1/1000*'[1]48Imp'!AL$263</f>
        <v>2.5881649149999997</v>
      </c>
      <c r="AO5" s="51">
        <f>1/1000*'[1]48Imp'!AM$263</f>
        <v>2.7058657420000012</v>
      </c>
      <c r="AP5" s="51">
        <f>1/1000*'[1]48Imp'!AN$263</f>
        <v>2.8026859540000006</v>
      </c>
      <c r="AQ5" s="51">
        <f>1/1000*'[1]48Imp'!AO$263</f>
        <v>2.4053116089999995</v>
      </c>
      <c r="AR5" s="51">
        <f>1/1000*'[1]48Imp'!AP$263</f>
        <v>2.4279477389999999</v>
      </c>
      <c r="AS5" s="51">
        <f>1/1000*'[1]48Imp'!AQ$263</f>
        <v>2.1617951069999992</v>
      </c>
      <c r="AT5" s="51">
        <f>1/1000*'[1]48Imp'!AR$263</f>
        <v>2.0620290410000002</v>
      </c>
      <c r="AU5" s="51">
        <f>1/1000*'[1]48Imp'!AS$263</f>
        <v>2.2443092890000003</v>
      </c>
      <c r="AV5" s="51">
        <f>1/1000*'[1]48Imp'!AT$263</f>
        <v>2.1377901710000002</v>
      </c>
      <c r="AW5" s="51">
        <f>1/1000*'[1]48Imp'!AU$263</f>
        <v>1.9871019200000002</v>
      </c>
      <c r="AX5" s="51">
        <f>1/1000*'[1]48Imp'!AV$263</f>
        <v>2.0196995429999998</v>
      </c>
      <c r="AY5" s="51">
        <f>1/1000*'[1]48Imp'!AW$263</f>
        <v>2.1370069330000017</v>
      </c>
      <c r="AZ5" s="51">
        <f>1/1000*'[1]48Imp'!AX$263</f>
        <v>2.7507989175469985</v>
      </c>
      <c r="BA5" s="51">
        <f>1/1000*'[1]48Imp'!AY$263</f>
        <v>2.4223411575669993</v>
      </c>
      <c r="BB5" s="51">
        <f>1/1000*'[1]48Imp'!AZ$263</f>
        <v>0</v>
      </c>
      <c r="BC5" s="51">
        <f>1/1000*'[1]48Imp'!BA$263</f>
        <v>0</v>
      </c>
      <c r="BD5" s="215"/>
    </row>
    <row r="6" spans="1:56" ht="17.149999999999999" customHeight="1" thickTop="1">
      <c r="B6" s="49" t="s">
        <v>20</v>
      </c>
      <c r="C6" s="44">
        <f>1/$A$1*'[1]48Imp'!$B$266</f>
        <v>4.0749319999999999E-2</v>
      </c>
      <c r="D6" s="32">
        <f>1/$A$1*'[1]48Imp'!$C$266</f>
        <v>3.2903687000000001E-2</v>
      </c>
      <c r="E6" s="32">
        <f>1/$A$1*'[1]48Imp'!$D$266</f>
        <v>2.1974682666666665E-2</v>
      </c>
      <c r="F6" s="32">
        <f>1/$A$1*'[1]48Imp'!$E$266</f>
        <v>2.3444522999999995E-2</v>
      </c>
      <c r="G6" s="32">
        <f>1/$A$1*'[1]48Imp'!$F$266</f>
        <v>2.6676616E-2</v>
      </c>
      <c r="H6" s="32">
        <f>1/$A$1*'[1]48Imp'!$G$266</f>
        <v>2.1656865999999997E-2</v>
      </c>
      <c r="I6" s="32">
        <f>1/$A$1*'[1]48Imp'!$H$266</f>
        <v>1.3265114999999997E-2</v>
      </c>
      <c r="J6" s="33">
        <f>1/$A$1*'[1]48Imp'!$I$266</f>
        <v>1.6211703999999997E-2</v>
      </c>
      <c r="K6" s="33">
        <f>1/$A$1*'[1]48Imp'!$J$266</f>
        <v>1.3869825999999998E-2</v>
      </c>
      <c r="L6" s="32">
        <f>1/$A$1*'[1]48Imp'!$K$266</f>
        <v>1.0565654999999998E-2</v>
      </c>
      <c r="M6" s="32">
        <f>1/$A$1*'[1]48Imp'!L$266</f>
        <v>1.2009154999999999E-2</v>
      </c>
      <c r="N6" s="32">
        <f>1/$A$1*'[1]48Imp'!M$266</f>
        <v>2.8137779999999999E-3</v>
      </c>
      <c r="O6" s="32">
        <f>1/$A$1*'[1]48Imp'!N$266</f>
        <v>4.8598719999999986E-3</v>
      </c>
      <c r="P6" s="32">
        <f>1/$A$1*'[1]48Imp'!O$266</f>
        <v>6.0521709999999994E-3</v>
      </c>
      <c r="Q6" s="32">
        <f>1/$A$1*'[1]48Imp'!P$266</f>
        <v>8.6678410000000008E-3</v>
      </c>
      <c r="R6" s="32">
        <f>1/$A$1*'[1]48Imp'!Q$266</f>
        <v>8.7640419999999997E-3</v>
      </c>
      <c r="S6" s="32">
        <f>1/$A$1*'[1]48Imp'!R$266</f>
        <v>9.4481189999999979E-3</v>
      </c>
      <c r="T6" s="32">
        <f>1/$A$1*'[1]48Imp'!S$266</f>
        <v>8.5740289999999986E-3</v>
      </c>
      <c r="U6" s="32">
        <f>1/$A$1*'[1]48Imp'!T$266</f>
        <v>1.6691385999999999E-2</v>
      </c>
      <c r="V6" s="32">
        <f>1/$A$1*'[1]48Imp'!U$266</f>
        <v>1.6582271999999999E-2</v>
      </c>
      <c r="W6" s="32">
        <f>1/$A$1*'[1]48Imp'!V$266</f>
        <v>1.4303170999999998E-2</v>
      </c>
      <c r="X6" s="32">
        <f>1/$A$1*'[1]48Imp'!W$266</f>
        <v>7.9454599999999997E-3</v>
      </c>
      <c r="Y6" s="32">
        <f>1/$A$1*'[1]48Imp'!X$266</f>
        <v>3.9825243204999992E-3</v>
      </c>
      <c r="Z6" s="32">
        <f>1/$A$1*'[1]48Imp'!Y$266</f>
        <v>4.1415669189999995E-3</v>
      </c>
      <c r="AA6" s="32">
        <f>1/$A$1*'[1]48Imp'!Z$266</f>
        <v>0</v>
      </c>
      <c r="AB6" s="32">
        <f>1/$A$1*'[1]48Imp'!AA$266</f>
        <v>0</v>
      </c>
      <c r="AC6" s="13"/>
      <c r="AD6" s="52">
        <f>1/1000*'[1]48Imp'!AB$266</f>
        <v>2.7156721000000002E-2</v>
      </c>
      <c r="AE6" s="32">
        <f>1/1000*'[1]48Imp'!AC$266</f>
        <v>1.8103781999999999E-2</v>
      </c>
      <c r="AF6" s="32">
        <f>1/1000*'[1]48Imp'!AD$266</f>
        <v>1.3714573000000001E-2</v>
      </c>
      <c r="AG6" s="32">
        <f>1/1000*'[1]48Imp'!AE$266</f>
        <v>1.6260956E-2</v>
      </c>
      <c r="AH6" s="32">
        <f>1/1000*'[1]48Imp'!AF$266</f>
        <v>1.7901373999999998E-2</v>
      </c>
      <c r="AI6" s="32">
        <f>1/1000*'[1]48Imp'!AG$266</f>
        <v>1.3808653999999998E-2</v>
      </c>
      <c r="AJ6" s="32">
        <f>1/1000*'[1]48Imp'!AH$266</f>
        <v>9.4180410000000003E-3</v>
      </c>
      <c r="AK6" s="32">
        <f>1/1000*'[1]48Imp'!AI$266</f>
        <v>1.5929345999999997E-2</v>
      </c>
      <c r="AL6" s="32">
        <f>1/1000*'[1]48Imp'!AJ$266</f>
        <v>1.4687455000000002E-2</v>
      </c>
      <c r="AM6" s="32">
        <f>1/1000*'[1]48Imp'!AK$266</f>
        <v>1.0519028E-2</v>
      </c>
      <c r="AN6" s="32">
        <f>1/1000*'[1]48Imp'!AL$266</f>
        <v>1.2545508000000002E-2</v>
      </c>
      <c r="AO6" s="32">
        <f>1/1000*'[1]48Imp'!AM$266</f>
        <v>3.3126249999999996E-3</v>
      </c>
      <c r="AP6" s="32">
        <f>1/1000*'[1]48Imp'!AN$266</f>
        <v>4.9253909999999995E-3</v>
      </c>
      <c r="AQ6" s="32">
        <f>1/1000*'[1]48Imp'!AO$266</f>
        <v>5.4440289999999995E-3</v>
      </c>
      <c r="AR6" s="32">
        <f>1/1000*'[1]48Imp'!AP$266</f>
        <v>7.0260899999999996E-3</v>
      </c>
      <c r="AS6" s="32">
        <f>1/1000*'[1]48Imp'!AQ$266</f>
        <v>6.3673729999999991E-3</v>
      </c>
      <c r="AT6" s="32">
        <f>1/1000*'[1]48Imp'!AR$266</f>
        <v>6.8958310000000007E-3</v>
      </c>
      <c r="AU6" s="32">
        <f>1/1000*'[1]48Imp'!AS$266</f>
        <v>6.924197E-3</v>
      </c>
      <c r="AV6" s="32">
        <f>1/1000*'[1]48Imp'!AT$266</f>
        <v>1.3534861E-2</v>
      </c>
      <c r="AW6" s="32">
        <f>1/1000*'[1]48Imp'!AU$266</f>
        <v>1.3293860000000001E-2</v>
      </c>
      <c r="AX6" s="32">
        <f>1/1000*'[1]48Imp'!AV$266</f>
        <v>1.0311053999999998E-2</v>
      </c>
      <c r="AY6" s="32">
        <f>1/1000*'[1]48Imp'!AW$266</f>
        <v>6.3499170000000009E-3</v>
      </c>
      <c r="AZ6" s="32">
        <f>1/1000*'[1]48Imp'!AX$266</f>
        <v>4.1833172310000001E-3</v>
      </c>
      <c r="BA6" s="32">
        <f>1/1000*'[1]48Imp'!AY$266</f>
        <v>3.6851578979999996E-3</v>
      </c>
      <c r="BB6" s="32">
        <f>1/1000*'[1]48Imp'!AZ$266</f>
        <v>0</v>
      </c>
      <c r="BC6" s="32">
        <f>1/1000*'[1]48Imp'!BA$266</f>
        <v>0</v>
      </c>
      <c r="BD6" s="215"/>
    </row>
    <row r="7" spans="1:56">
      <c r="B7" s="5" t="s">
        <v>37</v>
      </c>
      <c r="C7" s="45">
        <f>1/$A$1*'[1]48Imp'!$B$211</f>
        <v>4.0351671666666665E-2</v>
      </c>
      <c r="D7" s="10">
        <f>1/$A$1*'[1]48Imp'!$C$211</f>
        <v>3.2682511666666664E-2</v>
      </c>
      <c r="E7" s="10">
        <f>1/$A$1*'[1]48Imp'!$D$211</f>
        <v>2.1765617999999997E-2</v>
      </c>
      <c r="F7" s="10">
        <f>1/$A$1*'[1]48Imp'!$E$211</f>
        <v>2.3279249333333328E-2</v>
      </c>
      <c r="G7" s="10">
        <f>1/$A$1*'[1]48Imp'!$F$211</f>
        <v>2.6369147999999999E-2</v>
      </c>
      <c r="H7" s="10">
        <f>1/$A$1*'[1]48Imp'!$G$211</f>
        <v>2.1511970999999998E-2</v>
      </c>
      <c r="I7" s="10">
        <f>1/$A$1*'[1]48Imp'!$H$211</f>
        <v>1.2966343999999998E-2</v>
      </c>
      <c r="J7" s="37">
        <f>1/$A$1*'[1]48Imp'!$I$211</f>
        <v>1.5885175999999997E-2</v>
      </c>
      <c r="K7" s="37">
        <f>1/$A$1*'[1]48Imp'!$J$211</f>
        <v>1.3704353999999998E-2</v>
      </c>
      <c r="L7" s="10">
        <f>1/$A$1*'[1]48Imp'!$K$211</f>
        <v>1.0381251999999999E-2</v>
      </c>
      <c r="M7" s="10">
        <f>1/$A$1*'[1]48Imp'!L$211</f>
        <v>1.1875874E-2</v>
      </c>
      <c r="N7" s="10">
        <f>1/$A$1*'[1]48Imp'!M$211</f>
        <v>2.5847769999999999E-3</v>
      </c>
      <c r="O7" s="10">
        <f>1/$A$1*'[1]48Imp'!N$211</f>
        <v>4.6956409999999995E-3</v>
      </c>
      <c r="P7" s="10">
        <f>1/$A$1*'[1]48Imp'!O$211</f>
        <v>5.967825999999999E-3</v>
      </c>
      <c r="Q7" s="10">
        <f>1/$A$1*'[1]48Imp'!P$211</f>
        <v>8.4742869999999988E-3</v>
      </c>
      <c r="R7" s="10">
        <f>1/$A$1*'[1]48Imp'!Q$211</f>
        <v>8.6357009999999991E-3</v>
      </c>
      <c r="S7" s="10">
        <f>1/$A$1*'[1]48Imp'!R$211</f>
        <v>9.0172359999999997E-3</v>
      </c>
      <c r="T7" s="10">
        <f>1/$A$1*'[1]48Imp'!S$211</f>
        <v>8.4601109999999993E-3</v>
      </c>
      <c r="U7" s="10">
        <f>1/$A$1*'[1]48Imp'!T$211</f>
        <v>1.6684552999999998E-2</v>
      </c>
      <c r="V7" s="10">
        <f>1/$A$1*'[1]48Imp'!U$211</f>
        <v>1.6468145E-2</v>
      </c>
      <c r="W7" s="10">
        <f>1/$A$1*'[1]48Imp'!V$211</f>
        <v>1.4254860999999999E-2</v>
      </c>
      <c r="X7" s="10">
        <f>1/$A$1*'[1]48Imp'!W$211</f>
        <v>7.829899999999999E-3</v>
      </c>
      <c r="Y7" s="10">
        <f>1/$A$1*'[1]48Imp'!X$211</f>
        <v>3.9505858974999992E-3</v>
      </c>
      <c r="Z7" s="10">
        <f>1/$A$1*'[1]48Imp'!Y$211</f>
        <v>4.1051277319999998E-3</v>
      </c>
      <c r="AA7" s="10">
        <f>1/$A$1*'[1]48Imp'!Z$211</f>
        <v>0</v>
      </c>
      <c r="AB7" s="10">
        <f>1/$A$1*'[1]48Imp'!AA$211</f>
        <v>0</v>
      </c>
      <c r="AC7" s="4"/>
      <c r="AD7" s="45">
        <f>1/1000*'[1]48Imp'!AB$211</f>
        <v>2.6495813999999999E-2</v>
      </c>
      <c r="AE7" s="10">
        <f>1/1000*'[1]48Imp'!AC$211</f>
        <v>1.7736501000000002E-2</v>
      </c>
      <c r="AF7" s="10">
        <f>1/1000*'[1]48Imp'!AD$211</f>
        <v>1.3294746E-2</v>
      </c>
      <c r="AG7" s="10">
        <f>1/1000*'[1]48Imp'!AE$211</f>
        <v>1.5940513999999999E-2</v>
      </c>
      <c r="AH7" s="10">
        <f>1/1000*'[1]48Imp'!AF$211</f>
        <v>1.7205201E-2</v>
      </c>
      <c r="AI7" s="10">
        <f>1/1000*'[1]48Imp'!AG$211</f>
        <v>1.3446477E-2</v>
      </c>
      <c r="AJ7" s="10">
        <f>1/1000*'[1]48Imp'!AH$211</f>
        <v>8.6437949999999993E-3</v>
      </c>
      <c r="AK7" s="10">
        <f>1/1000*'[1]48Imp'!AI$211</f>
        <v>1.4783523E-2</v>
      </c>
      <c r="AL7" s="10">
        <f>1/1000*'[1]48Imp'!AJ$211</f>
        <v>1.3965216000000001E-2</v>
      </c>
      <c r="AM7" s="10">
        <f>1/1000*'[1]48Imp'!AK$211</f>
        <v>1.0048126999999999E-2</v>
      </c>
      <c r="AN7" s="10">
        <f>1/1000*'[1]48Imp'!AL$211</f>
        <v>1.2244410000000001E-2</v>
      </c>
      <c r="AO7" s="10">
        <f>1/1000*'[1]48Imp'!AM$211</f>
        <v>2.7880629999999999E-3</v>
      </c>
      <c r="AP7" s="10">
        <f>1/1000*'[1]48Imp'!AN$211</f>
        <v>4.519365E-3</v>
      </c>
      <c r="AQ7" s="10">
        <f>1/1000*'[1]48Imp'!AO$211</f>
        <v>5.2858879999999999E-3</v>
      </c>
      <c r="AR7" s="10">
        <f>1/1000*'[1]48Imp'!AP$211</f>
        <v>6.6042229999999993E-3</v>
      </c>
      <c r="AS7" s="10">
        <f>1/1000*'[1]48Imp'!AQ$211</f>
        <v>6.1296939999999998E-3</v>
      </c>
      <c r="AT7" s="10">
        <f>1/1000*'[1]48Imp'!AR$211</f>
        <v>6.2275229999999996E-3</v>
      </c>
      <c r="AU7" s="10">
        <f>1/1000*'[1]48Imp'!AS$211</f>
        <v>6.6744279999999996E-3</v>
      </c>
      <c r="AV7" s="10">
        <f>1/1000*'[1]48Imp'!AT$211</f>
        <v>1.3503976999999999E-2</v>
      </c>
      <c r="AW7" s="10">
        <f>1/1000*'[1]48Imp'!AU$211</f>
        <v>1.3115383E-2</v>
      </c>
      <c r="AX7" s="10">
        <f>1/1000*'[1]48Imp'!AV$211</f>
        <v>1.0064539000000001E-2</v>
      </c>
      <c r="AY7" s="10">
        <f>1/1000*'[1]48Imp'!AW$211</f>
        <v>6.1825830000000002E-3</v>
      </c>
      <c r="AZ7" s="10">
        <f>1/1000*'[1]48Imp'!AX$211</f>
        <v>4.0085205269999999E-3</v>
      </c>
      <c r="BA7" s="10">
        <f>1/1000*'[1]48Imp'!AY$211</f>
        <v>3.4394981239999995E-3</v>
      </c>
      <c r="BB7" s="10">
        <f>1/1000*'[1]48Imp'!AZ$211</f>
        <v>0</v>
      </c>
      <c r="BC7" s="10">
        <f>1/1000*'[1]48Imp'!BA$211</f>
        <v>0</v>
      </c>
      <c r="BD7" s="215"/>
    </row>
    <row r="8" spans="1:56">
      <c r="B8" s="8" t="s">
        <v>19</v>
      </c>
      <c r="C8" s="46">
        <f t="shared" ref="C8:M8" si="3">SUM(C6:C6)-SUM(C7:C7)</f>
        <v>3.976483333333336E-4</v>
      </c>
      <c r="D8" s="38">
        <f t="shared" si="3"/>
        <v>2.2117533333333717E-4</v>
      </c>
      <c r="E8" s="38">
        <f t="shared" si="3"/>
        <v>2.0906466666666818E-4</v>
      </c>
      <c r="F8" s="38">
        <f t="shared" si="3"/>
        <v>1.6527366666666682E-4</v>
      </c>
      <c r="G8" s="38">
        <f t="shared" si="3"/>
        <v>3.0746800000000171E-4</v>
      </c>
      <c r="H8" s="38">
        <f t="shared" si="3"/>
        <v>1.4489499999999905E-4</v>
      </c>
      <c r="I8" s="38">
        <f t="shared" si="3"/>
        <v>2.9877099999999976E-4</v>
      </c>
      <c r="J8" s="39">
        <f t="shared" si="3"/>
        <v>3.2652799999999954E-4</v>
      </c>
      <c r="K8" s="39">
        <f t="shared" si="3"/>
        <v>1.6547199999999984E-4</v>
      </c>
      <c r="L8" s="38">
        <f t="shared" si="3"/>
        <v>1.8440299999999965E-4</v>
      </c>
      <c r="M8" s="38">
        <f t="shared" si="3"/>
        <v>1.3328099999999898E-4</v>
      </c>
      <c r="N8" s="38">
        <f>SUM(N6:N6)-SUM(N7:N7)</f>
        <v>2.2900099999999994E-4</v>
      </c>
      <c r="O8" s="38">
        <f t="shared" ref="O8:AB8" si="4">SUM(O6:O6)-SUM(O7:O7)</f>
        <v>1.6423099999999906E-4</v>
      </c>
      <c r="P8" s="38">
        <f t="shared" si="4"/>
        <v>8.4345000000000427E-5</v>
      </c>
      <c r="Q8" s="38">
        <f t="shared" si="4"/>
        <v>1.9355400000000203E-4</v>
      </c>
      <c r="R8" s="38">
        <f t="shared" si="4"/>
        <v>1.2834100000000057E-4</v>
      </c>
      <c r="S8" s="38">
        <f t="shared" si="4"/>
        <v>4.3088299999999823E-4</v>
      </c>
      <c r="T8" s="38">
        <f t="shared" si="4"/>
        <v>1.1391799999999931E-4</v>
      </c>
      <c r="U8" s="38">
        <f t="shared" si="4"/>
        <v>6.833000000001227E-6</v>
      </c>
      <c r="V8" s="38">
        <f t="shared" si="4"/>
        <v>1.1412699999999859E-4</v>
      </c>
      <c r="W8" s="38">
        <f t="shared" si="4"/>
        <v>4.8309999999999326E-5</v>
      </c>
      <c r="X8" s="38">
        <f t="shared" si="4"/>
        <v>1.1556000000000066E-4</v>
      </c>
      <c r="Y8" s="38">
        <f t="shared" si="4"/>
        <v>3.1938423000000063E-5</v>
      </c>
      <c r="Z8" s="38">
        <f t="shared" si="4"/>
        <v>3.6439186999999776E-5</v>
      </c>
      <c r="AA8" s="38">
        <f t="shared" si="4"/>
        <v>0</v>
      </c>
      <c r="AB8" s="38">
        <f t="shared" si="4"/>
        <v>0</v>
      </c>
      <c r="AC8" s="4"/>
      <c r="AD8" s="47">
        <f t="shared" ref="AD8:BC8" si="5">SUM(AD6:AD6)-SUM(AD7:AD7)</f>
        <v>6.6090700000000224E-4</v>
      </c>
      <c r="AE8" s="40">
        <f t="shared" si="5"/>
        <v>3.6728099999999708E-4</v>
      </c>
      <c r="AF8" s="40">
        <f t="shared" si="5"/>
        <v>4.1982700000000109E-4</v>
      </c>
      <c r="AG8" s="40">
        <f t="shared" si="5"/>
        <v>3.2044200000000064E-4</v>
      </c>
      <c r="AH8" s="40">
        <f t="shared" si="5"/>
        <v>6.9617299999999785E-4</v>
      </c>
      <c r="AI8" s="40">
        <f t="shared" si="5"/>
        <v>3.6217699999999825E-4</v>
      </c>
      <c r="AJ8" s="40">
        <f t="shared" si="5"/>
        <v>7.74246000000001E-4</v>
      </c>
      <c r="AK8" s="40">
        <f t="shared" si="5"/>
        <v>1.1458229999999972E-3</v>
      </c>
      <c r="AL8" s="40">
        <f t="shared" si="5"/>
        <v>7.2223900000000125E-4</v>
      </c>
      <c r="AM8" s="40">
        <f t="shared" si="5"/>
        <v>4.70901000000001E-4</v>
      </c>
      <c r="AN8" s="40">
        <f t="shared" si="5"/>
        <v>3.0109800000000138E-4</v>
      </c>
      <c r="AO8" s="40">
        <f t="shared" si="5"/>
        <v>5.2456199999999968E-4</v>
      </c>
      <c r="AP8" s="40">
        <f t="shared" si="5"/>
        <v>4.0602599999999944E-4</v>
      </c>
      <c r="AQ8" s="40">
        <f t="shared" si="5"/>
        <v>1.5814099999999966E-4</v>
      </c>
      <c r="AR8" s="40">
        <f t="shared" si="5"/>
        <v>4.2186700000000025E-4</v>
      </c>
      <c r="AS8" s="40">
        <f t="shared" si="5"/>
        <v>2.3767899999999932E-4</v>
      </c>
      <c r="AT8" s="40">
        <f t="shared" si="5"/>
        <v>6.6830800000000114E-4</v>
      </c>
      <c r="AU8" s="40">
        <f t="shared" si="5"/>
        <v>2.4976900000000038E-4</v>
      </c>
      <c r="AV8" s="40">
        <f t="shared" si="5"/>
        <v>3.0884000000001854E-5</v>
      </c>
      <c r="AW8" s="40">
        <f t="shared" si="5"/>
        <v>1.7847700000000154E-4</v>
      </c>
      <c r="AX8" s="40">
        <f t="shared" si="5"/>
        <v>2.465149999999975E-4</v>
      </c>
      <c r="AY8" s="40">
        <f t="shared" si="5"/>
        <v>1.6733400000000075E-4</v>
      </c>
      <c r="AZ8" s="40">
        <f t="shared" si="5"/>
        <v>1.7479670400000029E-4</v>
      </c>
      <c r="BA8" s="40">
        <f t="shared" si="5"/>
        <v>2.4565977400000001E-4</v>
      </c>
      <c r="BB8" s="40">
        <f t="shared" si="5"/>
        <v>0</v>
      </c>
      <c r="BC8" s="40">
        <f t="shared" si="5"/>
        <v>0</v>
      </c>
      <c r="BD8" s="215"/>
    </row>
    <row r="9" spans="1:56" ht="17.149999999999999" customHeight="1">
      <c r="B9" s="14" t="s">
        <v>88</v>
      </c>
      <c r="C9" s="28">
        <f>1/$A$1*'[1]48Imp'!$B$268</f>
        <v>0.24173802566666663</v>
      </c>
      <c r="D9" s="30">
        <f>1/$A$1*'[1]48Imp'!$C$268</f>
        <v>0.20524207399999997</v>
      </c>
      <c r="E9" s="30">
        <f>1/$A$1*'[1]48Imp'!$D$268</f>
        <v>0.26247212333333331</v>
      </c>
      <c r="F9" s="30">
        <f>1/$A$1*'[1]48Imp'!$E$268</f>
        <v>0.20010179366666664</v>
      </c>
      <c r="G9" s="30">
        <f>1/$A$1*'[1]48Imp'!$F$268</f>
        <v>0.20545158200000002</v>
      </c>
      <c r="H9" s="30">
        <f>1/$A$1*'[1]48Imp'!$G$268</f>
        <v>0.21210829799999997</v>
      </c>
      <c r="I9" s="30">
        <f>1/$A$1*'[1]48Imp'!$H$268</f>
        <v>0.15363080499999998</v>
      </c>
      <c r="J9" s="34">
        <f>1/$A$1*'[1]48Imp'!$I$268</f>
        <v>0.17163299499999998</v>
      </c>
      <c r="K9" s="34">
        <f>1/$A$1*'[1]48Imp'!$J$268</f>
        <v>0.164250698</v>
      </c>
      <c r="L9" s="30">
        <f>1/$A$1*'[1]48Imp'!$K$268</f>
        <v>0.15708933508196718</v>
      </c>
      <c r="M9" s="30">
        <f>1/$A$1*'[1]48Imp'!L$268</f>
        <v>0.14454350299999999</v>
      </c>
      <c r="N9" s="30">
        <f>1/$A$1*'[1]48Imp'!M$268</f>
        <v>0.15887568999999999</v>
      </c>
      <c r="O9" s="30">
        <f>1/$A$1*'[1]48Imp'!N$268</f>
        <v>0.169777702</v>
      </c>
      <c r="P9" s="30">
        <f>1/$A$1*'[1]48Imp'!O$268</f>
        <v>0.15112268399999998</v>
      </c>
      <c r="Q9" s="30">
        <f>1/$A$1*'[1]48Imp'!P$268</f>
        <v>0.13081720999999999</v>
      </c>
      <c r="R9" s="30">
        <f>1/$A$1*'[1]48Imp'!Q$268</f>
        <v>0.11560893099999998</v>
      </c>
      <c r="S9" s="30">
        <f>1/$A$1*'[1]48Imp'!R$268</f>
        <v>0.107011079</v>
      </c>
      <c r="T9" s="30">
        <f>1/$A$1*'[1]48Imp'!S$268</f>
        <v>0.11490154899999999</v>
      </c>
      <c r="U9" s="30">
        <f>1/$A$1*'[1]48Imp'!T$268</f>
        <v>0.11798618699999999</v>
      </c>
      <c r="V9" s="30">
        <f>1/$A$1*'[1]48Imp'!U$268</f>
        <v>0.11401117599999999</v>
      </c>
      <c r="W9" s="30">
        <f>1/$A$1*'[1]48Imp'!V$268</f>
        <v>0.117370166</v>
      </c>
      <c r="X9" s="30">
        <f>1/$A$1*'[1]48Imp'!W$268</f>
        <v>9.0728608500000002E-2</v>
      </c>
      <c r="Y9" s="30">
        <f>1/$A$1*'[1]48Imp'!X$268</f>
        <v>8.3638264504333315E-2</v>
      </c>
      <c r="Z9" s="30">
        <f>1/$A$1*'[1]48Imp'!Y$268</f>
        <v>6.9713406456999985E-2</v>
      </c>
      <c r="AA9" s="30">
        <f>1/$A$1*'[1]48Imp'!Z$268</f>
        <v>0</v>
      </c>
      <c r="AB9" s="30">
        <f>1/$A$1*'[1]48Imp'!AA$268</f>
        <v>0</v>
      </c>
      <c r="AC9" s="13"/>
      <c r="AD9" s="28">
        <f>1/1000*'[1]48Imp'!AB$268</f>
        <v>0.25663247100000003</v>
      </c>
      <c r="AE9" s="30">
        <f>1/1000*'[1]48Imp'!AC$268</f>
        <v>0.196967752</v>
      </c>
      <c r="AF9" s="30">
        <f>1/1000*'[1]48Imp'!AD$268</f>
        <v>0.19163919299999999</v>
      </c>
      <c r="AG9" s="30">
        <f>1/1000*'[1]48Imp'!AE$268</f>
        <v>0.212846905</v>
      </c>
      <c r="AH9" s="30">
        <f>1/1000*'[1]48Imp'!AF$268</f>
        <v>0.22180032199999999</v>
      </c>
      <c r="AI9" s="30">
        <f>1/1000*'[1]48Imp'!AG$268</f>
        <v>0.21859683699999999</v>
      </c>
      <c r="AJ9" s="30">
        <f>1/1000*'[1]48Imp'!AH$268</f>
        <v>0.18889803999999999</v>
      </c>
      <c r="AK9" s="30">
        <f>1/1000*'[1]48Imp'!AI$268</f>
        <v>0.21094887300000001</v>
      </c>
      <c r="AL9" s="30">
        <f>1/1000*'[1]48Imp'!AJ$268</f>
        <v>0.219392377</v>
      </c>
      <c r="AM9" s="30">
        <f>1/1000*'[1]48Imp'!AK$268</f>
        <v>0.191987302</v>
      </c>
      <c r="AN9" s="30">
        <f>1/1000*'[1]48Imp'!AL$268</f>
        <v>0.20630363699999998</v>
      </c>
      <c r="AO9" s="30">
        <f>1/1000*'[1]48Imp'!AM$268</f>
        <v>0.217673225</v>
      </c>
      <c r="AP9" s="30">
        <f>1/1000*'[1]48Imp'!AN$268</f>
        <v>0.24089942599999997</v>
      </c>
      <c r="AQ9" s="30">
        <f>1/1000*'[1]48Imp'!AO$268</f>
        <v>0.195879569</v>
      </c>
      <c r="AR9" s="30">
        <f>1/1000*'[1]48Imp'!AP$268</f>
        <v>0.180577613</v>
      </c>
      <c r="AS9" s="30">
        <f>1/1000*'[1]48Imp'!AQ$268</f>
        <v>0.15595352699999998</v>
      </c>
      <c r="AT9" s="30">
        <f>1/1000*'[1]48Imp'!AR$268</f>
        <v>0.13641937399999998</v>
      </c>
      <c r="AU9" s="30">
        <f>1/1000*'[1]48Imp'!AS$268</f>
        <v>0.15989625999999998</v>
      </c>
      <c r="AV9" s="30">
        <f>1/1000*'[1]48Imp'!AT$268</f>
        <v>0.16483466699999999</v>
      </c>
      <c r="AW9" s="30">
        <f>1/1000*'[1]48Imp'!AU$268</f>
        <v>0.15011621300000003</v>
      </c>
      <c r="AX9" s="30">
        <f>1/1000*'[1]48Imp'!AV$268</f>
        <v>0.14636162999999999</v>
      </c>
      <c r="AY9" s="30">
        <f>1/1000*'[1]48Imp'!AW$268</f>
        <v>0.13736326099999999</v>
      </c>
      <c r="AZ9" s="30">
        <f>1/1000*'[1]48Imp'!AX$268</f>
        <v>0.15369290630499993</v>
      </c>
      <c r="BA9" s="30">
        <f>1/1000*'[1]48Imp'!AY$268</f>
        <v>0.14918388550899997</v>
      </c>
      <c r="BB9" s="30">
        <f>1/1000*'[1]48Imp'!AZ$268</f>
        <v>0</v>
      </c>
      <c r="BC9" s="30">
        <f>1/1000*'[1]48Imp'!BA$268</f>
        <v>0</v>
      </c>
      <c r="BD9" s="215"/>
    </row>
    <row r="10" spans="1:56">
      <c r="B10" s="5" t="s">
        <v>89</v>
      </c>
      <c r="C10" s="45">
        <f>1/$A$1*'[1]48Imp'!$B$39</f>
        <v>3.7296352333333338E-2</v>
      </c>
      <c r="D10" s="10">
        <f>1/$A$1*'[1]48Imp'!$C$39</f>
        <v>2.4154630333333333E-2</v>
      </c>
      <c r="E10" s="10">
        <f>1/$A$1*'[1]48Imp'!$D$39</f>
        <v>2.5548567666666668E-2</v>
      </c>
      <c r="F10" s="10">
        <f>1/$A$1*'[1]48Imp'!$E$39</f>
        <v>4.2086481000000002E-2</v>
      </c>
      <c r="G10" s="10">
        <f>1/$A$1*'[1]48Imp'!$F$39</f>
        <v>4.7698325E-2</v>
      </c>
      <c r="H10" s="10">
        <f>1/$A$1*'[1]48Imp'!$G$39</f>
        <v>2.2941942999999999E-2</v>
      </c>
      <c r="I10" s="10">
        <f>1/$A$1*'[1]48Imp'!$H$39</f>
        <v>4.7477679999999994E-3</v>
      </c>
      <c r="J10" s="37">
        <f>1/$A$1*'[1]48Imp'!$I$39</f>
        <v>1.8717905999999996E-2</v>
      </c>
      <c r="K10" s="37">
        <f>1/$A$1*'[1]48Imp'!$J$39</f>
        <v>4.2121449999999996E-3</v>
      </c>
      <c r="L10" s="10">
        <f>1/$A$1*'[1]48Imp'!$K$39</f>
        <v>3.9122421311475405E-3</v>
      </c>
      <c r="M10" s="10">
        <f>1/$A$1*'[1]48Imp'!L$39</f>
        <v>1.0302162999999998E-2</v>
      </c>
      <c r="N10" s="10">
        <f>1/$A$1*'[1]48Imp'!M$39</f>
        <v>1.6677736999999998E-2</v>
      </c>
      <c r="O10" s="10">
        <f>1/$A$1*'[1]48Imp'!N$39</f>
        <v>3.1634123999999993E-2</v>
      </c>
      <c r="P10" s="10">
        <f>1/$A$1*'[1]48Imp'!O$39</f>
        <v>2.2840428999999999E-2</v>
      </c>
      <c r="Q10" s="10">
        <f>1/$A$1*'[1]48Imp'!P$39</f>
        <v>9.9908630000000009E-3</v>
      </c>
      <c r="R10" s="10">
        <f>1/$A$1*'[1]48Imp'!Q$39</f>
        <v>8.75423E-3</v>
      </c>
      <c r="S10" s="10">
        <f>1/$A$1*'[1]48Imp'!R$39</f>
        <v>1.6033473999999999E-2</v>
      </c>
      <c r="T10" s="10">
        <f>1/$A$1*'[1]48Imp'!S$39</f>
        <v>2.0913966999999995E-2</v>
      </c>
      <c r="U10" s="10">
        <f>1/$A$1*'[1]48Imp'!T$39</f>
        <v>3.8575374999999995E-2</v>
      </c>
      <c r="V10" s="10">
        <f>1/$A$1*'[1]48Imp'!U$39</f>
        <v>2.6013680999999997E-2</v>
      </c>
      <c r="W10" s="10">
        <f>1/$A$1*'[1]48Imp'!V$39</f>
        <v>3.6465694E-2</v>
      </c>
      <c r="X10" s="10">
        <f>1/$A$1*'[1]48Imp'!W$39</f>
        <v>1.7795492E-2</v>
      </c>
      <c r="Y10" s="10">
        <f>1/$A$1*'[1]48Imp'!X$39</f>
        <v>9.694262275000004E-3</v>
      </c>
      <c r="Z10" s="10">
        <f>1/$A$1*'[1]48Imp'!Y$39</f>
        <v>2.3780602880000001E-3</v>
      </c>
      <c r="AA10" s="10">
        <f>1/$A$1*'[1]48Imp'!Z$39</f>
        <v>0</v>
      </c>
      <c r="AB10" s="10">
        <f>1/$A$1*'[1]48Imp'!AA$39</f>
        <v>0</v>
      </c>
      <c r="AC10" s="4"/>
      <c r="AD10" s="45">
        <f>1/1000*'[1]48Imp'!AB$39</f>
        <v>2.9678388E-2</v>
      </c>
      <c r="AE10" s="10">
        <f>1/1000*'[1]48Imp'!AC$39</f>
        <v>1.9265024999999998E-2</v>
      </c>
      <c r="AF10" s="10">
        <f>1/1000*'[1]48Imp'!AD$39</f>
        <v>2.1080939E-2</v>
      </c>
      <c r="AG10" s="10">
        <f>1/1000*'[1]48Imp'!AE$39</f>
        <v>3.2625912E-2</v>
      </c>
      <c r="AH10" s="10">
        <f>1/1000*'[1]48Imp'!AF$39</f>
        <v>3.5747477E-2</v>
      </c>
      <c r="AI10" s="10">
        <f>1/1000*'[1]48Imp'!AG$39</f>
        <v>2.2319246000000001E-2</v>
      </c>
      <c r="AJ10" s="10">
        <f>1/1000*'[1]48Imp'!AH$39</f>
        <v>7.9635479999999991E-3</v>
      </c>
      <c r="AK10" s="10">
        <f>1/1000*'[1]48Imp'!AI$39</f>
        <v>1.6351762000000002E-2</v>
      </c>
      <c r="AL10" s="10">
        <f>1/1000*'[1]48Imp'!AJ$39</f>
        <v>9.4638449999999985E-3</v>
      </c>
      <c r="AM10" s="10">
        <f>1/1000*'[1]48Imp'!AK$39</f>
        <v>7.2697579999999994E-3</v>
      </c>
      <c r="AN10" s="10">
        <f>1/1000*'[1]48Imp'!AL$39</f>
        <v>1.2239781999999999E-2</v>
      </c>
      <c r="AO10" s="10">
        <f>1/1000*'[1]48Imp'!AM$39</f>
        <v>1.9711700999999998E-2</v>
      </c>
      <c r="AP10" s="10">
        <f>1/1000*'[1]48Imp'!AN$39</f>
        <v>3.9012209999999999E-2</v>
      </c>
      <c r="AQ10" s="10">
        <f>1/1000*'[1]48Imp'!AO$39</f>
        <v>2.2729340000000001E-2</v>
      </c>
      <c r="AR10" s="10">
        <f>1/1000*'[1]48Imp'!AP$39</f>
        <v>1.1897674E-2</v>
      </c>
      <c r="AS10" s="10">
        <f>1/1000*'[1]48Imp'!AQ$39</f>
        <v>8.2592699999999991E-3</v>
      </c>
      <c r="AT10" s="10">
        <f>1/1000*'[1]48Imp'!AR$39</f>
        <v>1.2441709999999998E-2</v>
      </c>
      <c r="AU10" s="10">
        <f>1/1000*'[1]48Imp'!AS$39</f>
        <v>1.9879908999999998E-2</v>
      </c>
      <c r="AV10" s="10">
        <f>1/1000*'[1]48Imp'!AT$39</f>
        <v>3.2832062000000002E-2</v>
      </c>
      <c r="AW10" s="10">
        <f>1/1000*'[1]48Imp'!AU$39</f>
        <v>2.1425501E-2</v>
      </c>
      <c r="AX10" s="10">
        <f>1/1000*'[1]48Imp'!AV$39</f>
        <v>2.8008198000000002E-2</v>
      </c>
      <c r="AY10" s="10">
        <f>1/1000*'[1]48Imp'!AW$39</f>
        <v>1.8541313E-2</v>
      </c>
      <c r="AZ10" s="10">
        <f>1/1000*'[1]48Imp'!AX$39</f>
        <v>1.6993818686000001E-2</v>
      </c>
      <c r="BA10" s="10">
        <f>1/1000*'[1]48Imp'!AY$39</f>
        <v>1.0160209579000001E-2</v>
      </c>
      <c r="BB10" s="10">
        <f>1/1000*'[1]48Imp'!AZ$39</f>
        <v>0</v>
      </c>
      <c r="BC10" s="10">
        <f>1/1000*'[1]48Imp'!BA$39</f>
        <v>0</v>
      </c>
      <c r="BD10" s="215"/>
    </row>
    <row r="11" spans="1:56">
      <c r="B11" s="5" t="s">
        <v>32</v>
      </c>
      <c r="C11" s="45">
        <f>1/$A$1*'[1]48Imp'!$B$147</f>
        <v>1.3519013333333331E-3</v>
      </c>
      <c r="D11" s="10">
        <f>1/$A$1*'[1]48Imp'!$C$147</f>
        <v>8.92131E-4</v>
      </c>
      <c r="E11" s="10">
        <f>1/$A$1*'[1]48Imp'!$D$147</f>
        <v>4.2666866666666664E-4</v>
      </c>
      <c r="F11" s="10">
        <f>1/$A$1*'[1]48Imp'!$E$147</f>
        <v>3.3848099999999996E-4</v>
      </c>
      <c r="G11" s="10">
        <f>1/$A$1*'[1]48Imp'!$F$147</f>
        <v>5.3982499999999996E-4</v>
      </c>
      <c r="H11" s="10">
        <f>1/$A$1*'[1]48Imp'!$G$147</f>
        <v>9.3963299999999994E-4</v>
      </c>
      <c r="I11" s="10">
        <f>1/$A$1*'[1]48Imp'!$H$147</f>
        <v>9.2749699999999989E-4</v>
      </c>
      <c r="J11" s="37">
        <f>1/$A$1*'[1]48Imp'!$I$147</f>
        <v>1.0299109999999999E-3</v>
      </c>
      <c r="K11" s="37">
        <f>1/$A$1*'[1]48Imp'!$J$147</f>
        <v>1.6890739999999998E-3</v>
      </c>
      <c r="L11" s="10">
        <f>1/$A$1*'[1]48Imp'!$K$147</f>
        <v>1.2748035737704918E-3</v>
      </c>
      <c r="M11" s="10">
        <f>1/$A$1*'[1]48Imp'!L$147</f>
        <v>1.0356139999999998E-3</v>
      </c>
      <c r="N11" s="10">
        <f>1/$A$1*'[1]48Imp'!M$147</f>
        <v>1.6790739999999998E-3</v>
      </c>
      <c r="O11" s="10">
        <f>1/$A$1*'[1]48Imp'!N$147</f>
        <v>9.1041199999999988E-4</v>
      </c>
      <c r="P11" s="10">
        <f>1/$A$1*'[1]48Imp'!O$147</f>
        <v>7.4174799999999997E-4</v>
      </c>
      <c r="Q11" s="10">
        <f>1/$A$1*'[1]48Imp'!P$147</f>
        <v>7.103369999999999E-4</v>
      </c>
      <c r="R11" s="10">
        <f>1/$A$1*'[1]48Imp'!Q$147</f>
        <v>7.0367399999999994E-4</v>
      </c>
      <c r="S11" s="10">
        <f>1/$A$1*'[1]48Imp'!R$147</f>
        <v>8.1741299999999991E-4</v>
      </c>
      <c r="T11" s="10">
        <f>1/$A$1*'[1]48Imp'!S$147</f>
        <v>4.6397599999999995E-4</v>
      </c>
      <c r="U11" s="10">
        <f>1/$A$1*'[1]48Imp'!T$147</f>
        <v>7.6081299999999994E-4</v>
      </c>
      <c r="V11" s="10">
        <f>1/$A$1*'[1]48Imp'!U$147</f>
        <v>3.1152199999999995E-4</v>
      </c>
      <c r="W11" s="10">
        <f>1/$A$1*'[1]48Imp'!V$147</f>
        <v>1.6848899999999999E-4</v>
      </c>
      <c r="X11" s="10">
        <f>1/$A$1*'[1]48Imp'!W$147</f>
        <v>1.0646599999999999E-4</v>
      </c>
      <c r="Y11" s="10">
        <f>1/$A$1*'[1]48Imp'!X$147</f>
        <v>2.8476602999999999E-5</v>
      </c>
      <c r="Z11" s="10">
        <f>1/$A$1*'[1]48Imp'!Y$147</f>
        <v>5.3680696000000005E-5</v>
      </c>
      <c r="AA11" s="10">
        <f>1/$A$1*'[1]48Imp'!Z$147</f>
        <v>0</v>
      </c>
      <c r="AB11" s="10">
        <f>1/$A$1*'[1]48Imp'!AA$147</f>
        <v>0</v>
      </c>
      <c r="AC11" s="4"/>
      <c r="AD11" s="45">
        <f>1/1000*'[1]48Imp'!AB$147</f>
        <v>2.3146519999999999E-3</v>
      </c>
      <c r="AE11" s="10">
        <f>1/1000*'[1]48Imp'!AC$147</f>
        <v>1.3062270000000001E-3</v>
      </c>
      <c r="AF11" s="10">
        <f>1/1000*'[1]48Imp'!AD$147</f>
        <v>1.6743789999999999E-3</v>
      </c>
      <c r="AG11" s="10">
        <f>1/1000*'[1]48Imp'!AE$147</f>
        <v>2.0398969999999997E-3</v>
      </c>
      <c r="AH11" s="10">
        <f>1/1000*'[1]48Imp'!AF$147</f>
        <v>1.7412109999999999E-3</v>
      </c>
      <c r="AI11" s="10">
        <f>1/1000*'[1]48Imp'!AG$147</f>
        <v>4.5496699999999996E-3</v>
      </c>
      <c r="AJ11" s="10">
        <f>1/1000*'[1]48Imp'!AH$147</f>
        <v>3.1939619999999998E-3</v>
      </c>
      <c r="AK11" s="10">
        <f>1/1000*'[1]48Imp'!AI$147</f>
        <v>3.7496169999999998E-3</v>
      </c>
      <c r="AL11" s="10">
        <f>1/1000*'[1]48Imp'!AJ$147</f>
        <v>6.5375659999999999E-3</v>
      </c>
      <c r="AM11" s="10">
        <f>1/1000*'[1]48Imp'!AK$147</f>
        <v>5.7284489999999992E-3</v>
      </c>
      <c r="AN11" s="10">
        <f>1/1000*'[1]48Imp'!AL$147</f>
        <v>4.5087579999999999E-3</v>
      </c>
      <c r="AO11" s="10">
        <f>1/1000*'[1]48Imp'!AM$147</f>
        <v>5.5260249999999995E-3</v>
      </c>
      <c r="AP11" s="10">
        <f>1/1000*'[1]48Imp'!AN$147</f>
        <v>2.9761089999999998E-3</v>
      </c>
      <c r="AQ11" s="10">
        <f>1/1000*'[1]48Imp'!AO$147</f>
        <v>2.5146820000000003E-3</v>
      </c>
      <c r="AR11" s="10">
        <f>1/1000*'[1]48Imp'!AP$147</f>
        <v>2.0222759999999999E-3</v>
      </c>
      <c r="AS11" s="10">
        <f>1/1000*'[1]48Imp'!AQ$147</f>
        <v>2.0759369999999999E-3</v>
      </c>
      <c r="AT11" s="10">
        <f>1/1000*'[1]48Imp'!AR$147</f>
        <v>2.6051360000000001E-3</v>
      </c>
      <c r="AU11" s="10">
        <f>1/1000*'[1]48Imp'!AS$147</f>
        <v>2.1095199999999997E-3</v>
      </c>
      <c r="AV11" s="10">
        <f>1/1000*'[1]48Imp'!AT$147</f>
        <v>1.910269E-3</v>
      </c>
      <c r="AW11" s="10">
        <f>1/1000*'[1]48Imp'!AU$147</f>
        <v>1.6349779999999998E-3</v>
      </c>
      <c r="AX11" s="10">
        <f>1/1000*'[1]48Imp'!AV$147</f>
        <v>7.3274400000000002E-4</v>
      </c>
      <c r="AY11" s="10">
        <f>1/1000*'[1]48Imp'!AW$147</f>
        <v>7.1245899999999992E-4</v>
      </c>
      <c r="AZ11" s="10">
        <f>1/1000*'[1]48Imp'!AX$147</f>
        <v>2.7900304500000004E-4</v>
      </c>
      <c r="BA11" s="10">
        <f>1/1000*'[1]48Imp'!AY$147</f>
        <v>5.019901410000001E-4</v>
      </c>
      <c r="BB11" s="10">
        <f>1/1000*'[1]48Imp'!AZ$147</f>
        <v>0</v>
      </c>
      <c r="BC11" s="10">
        <f>1/1000*'[1]48Imp'!BA$147</f>
        <v>0</v>
      </c>
      <c r="BD11" s="215"/>
    </row>
    <row r="12" spans="1:56">
      <c r="B12" s="5" t="s">
        <v>90</v>
      </c>
      <c r="C12" s="45">
        <f>1/$A$1*'[1]48Imp'!$B$247</f>
        <v>0.20308977199999995</v>
      </c>
      <c r="D12" s="10">
        <f>1/$A$1*'[1]48Imp'!$C$247</f>
        <v>0.18019531266666666</v>
      </c>
      <c r="E12" s="10">
        <f>1/$A$1*'[1]48Imp'!$D$247</f>
        <v>0.23649688699999999</v>
      </c>
      <c r="F12" s="10">
        <f>1/$A$1*'[1]48Imp'!$E$247</f>
        <v>0.15767683166666666</v>
      </c>
      <c r="G12" s="10">
        <f>1/$A$1*'[1]48Imp'!$F$247</f>
        <v>0.15721343200000001</v>
      </c>
      <c r="H12" s="10">
        <f>1/$A$1*'[1]48Imp'!$G$247</f>
        <v>0.18822672199999996</v>
      </c>
      <c r="I12" s="10">
        <f>1/$A$1*'[1]48Imp'!$H$247</f>
        <v>0.14795553999999997</v>
      </c>
      <c r="J12" s="37">
        <f>1/$A$1*'[1]48Imp'!$I$247</f>
        <v>0.15188517799999998</v>
      </c>
      <c r="K12" s="37">
        <f>1/$A$1*'[1]48Imp'!$J$247</f>
        <v>0.15834947899999999</v>
      </c>
      <c r="L12" s="10">
        <f>1/$A$1*'[1]48Imp'!$K$247</f>
        <v>0.15190228937704917</v>
      </c>
      <c r="M12" s="10">
        <f>1/$A$1*'[1]48Imp'!L$247</f>
        <v>0.133205726</v>
      </c>
      <c r="N12" s="10">
        <f>1/$A$1*'[1]48Imp'!M$247</f>
        <v>0.14051887899999999</v>
      </c>
      <c r="O12" s="10">
        <f>1/$A$1*'[1]48Imp'!N$247</f>
        <v>0.13723316599999999</v>
      </c>
      <c r="P12" s="10">
        <f>1/$A$1*'[1]48Imp'!O$247</f>
        <v>0.127540507</v>
      </c>
      <c r="Q12" s="10">
        <f>1/$A$1*'[1]48Imp'!P$247</f>
        <v>0.12011601</v>
      </c>
      <c r="R12" s="10">
        <f>1/$A$1*'[1]48Imp'!Q$247</f>
        <v>0.10615102699999998</v>
      </c>
      <c r="S12" s="10">
        <f>1/$A$1*'[1]48Imp'!R$247</f>
        <v>9.0160191999999986E-2</v>
      </c>
      <c r="T12" s="10">
        <f>1/$A$1*'[1]48Imp'!S$247</f>
        <v>9.3523605999999995E-2</v>
      </c>
      <c r="U12" s="10">
        <f>1/$A$1*'[1]48Imp'!T$247</f>
        <v>7.8649998999999984E-2</v>
      </c>
      <c r="V12" s="10">
        <f>1/$A$1*'[1]48Imp'!U$247</f>
        <v>8.7685972999999987E-2</v>
      </c>
      <c r="W12" s="10">
        <f>1/$A$1*'[1]48Imp'!V$247</f>
        <v>8.0735982999999997E-2</v>
      </c>
      <c r="X12" s="10">
        <f>1/$A$1*'[1]48Imp'!W$247</f>
        <v>7.2826650499999993E-2</v>
      </c>
      <c r="Y12" s="10">
        <f>1/$A$1*'[1]48Imp'!X$247</f>
        <v>7.3915525626333314E-2</v>
      </c>
      <c r="Z12" s="10">
        <f>1/$A$1*'[1]48Imp'!Y$247</f>
        <v>6.7281665472999977E-2</v>
      </c>
      <c r="AA12" s="10">
        <f>1/$A$1*'[1]48Imp'!Z$247</f>
        <v>0</v>
      </c>
      <c r="AB12" s="10">
        <f>1/$A$1*'[1]48Imp'!AA$247</f>
        <v>0</v>
      </c>
      <c r="AC12" s="35"/>
      <c r="AD12" s="45">
        <f>1/1000*'[1]48Imp'!AB$247</f>
        <v>0.224639431</v>
      </c>
      <c r="AE12" s="10">
        <f>1/1000*'[1]48Imp'!AC$247</f>
        <v>0.17639650000000001</v>
      </c>
      <c r="AF12" s="10">
        <f>1/1000*'[1]48Imp'!AD$247</f>
        <v>0.16888387499999999</v>
      </c>
      <c r="AG12" s="10">
        <f>1/1000*'[1]48Imp'!AE$247</f>
        <v>0.17818109600000001</v>
      </c>
      <c r="AH12" s="10">
        <f>1/1000*'[1]48Imp'!AF$247</f>
        <v>0.184311634</v>
      </c>
      <c r="AI12" s="10">
        <f>1/1000*'[1]48Imp'!AG$247</f>
        <v>0.191727921</v>
      </c>
      <c r="AJ12" s="10">
        <f>1/1000*'[1]48Imp'!AH$247</f>
        <v>0.17774052999999998</v>
      </c>
      <c r="AK12" s="10">
        <f>1/1000*'[1]48Imp'!AI$247</f>
        <v>0.19084749399999998</v>
      </c>
      <c r="AL12" s="10">
        <f>1/1000*'[1]48Imp'!AJ$247</f>
        <v>0.20339096600000001</v>
      </c>
      <c r="AM12" s="10">
        <f>1/1000*'[1]48Imp'!AK$247</f>
        <v>0.17898909499999999</v>
      </c>
      <c r="AN12" s="10">
        <f>1/1000*'[1]48Imp'!AL$247</f>
        <v>0.18955509700000001</v>
      </c>
      <c r="AO12" s="10">
        <f>1/1000*'[1]48Imp'!AM$247</f>
        <v>0.19243549900000001</v>
      </c>
      <c r="AP12" s="10">
        <f>1/1000*'[1]48Imp'!AN$247</f>
        <v>0.198911107</v>
      </c>
      <c r="AQ12" s="10">
        <f>1/1000*'[1]48Imp'!AO$247</f>
        <v>0.170635547</v>
      </c>
      <c r="AR12" s="10">
        <f>1/1000*'[1]48Imp'!AP$247</f>
        <v>0.16665766299999998</v>
      </c>
      <c r="AS12" s="10">
        <f>1/1000*'[1]48Imp'!AQ$247</f>
        <v>0.14561832</v>
      </c>
      <c r="AT12" s="10">
        <f>1/1000*'[1]48Imp'!AR$247</f>
        <v>0.12137252799999999</v>
      </c>
      <c r="AU12" s="10">
        <f>1/1000*'[1]48Imp'!AS$247</f>
        <v>0.13790683099999998</v>
      </c>
      <c r="AV12" s="10">
        <f>1/1000*'[1]48Imp'!AT$247</f>
        <v>0.130092336</v>
      </c>
      <c r="AW12" s="10">
        <f>1/1000*'[1]48Imp'!AU$247</f>
        <v>0.127055734</v>
      </c>
      <c r="AX12" s="10">
        <f>1/1000*'[1]48Imp'!AV$247</f>
        <v>0.117620688</v>
      </c>
      <c r="AY12" s="10">
        <f>1/1000*'[1]48Imp'!AW$247</f>
        <v>0.118109489</v>
      </c>
      <c r="AZ12" s="10">
        <f>1/1000*'[1]48Imp'!AX$247</f>
        <v>0.13642008457399993</v>
      </c>
      <c r="BA12" s="10">
        <f>1/1000*'[1]48Imp'!AY$247</f>
        <v>0.13852168578899998</v>
      </c>
      <c r="BB12" s="10">
        <f>1/1000*'[1]48Imp'!AZ$247</f>
        <v>0</v>
      </c>
      <c r="BC12" s="10">
        <f>1/1000*'[1]48Imp'!BA$247</f>
        <v>0</v>
      </c>
      <c r="BD12" s="215"/>
    </row>
    <row r="13" spans="1:56" ht="17.149999999999999" customHeight="1">
      <c r="B13" s="9" t="s">
        <v>87</v>
      </c>
      <c r="C13" s="48">
        <f>1/$A$1*'[1]48Imp'!$B$269</f>
        <v>7.1243823333333343E-3</v>
      </c>
      <c r="D13" s="25">
        <f>1/$A$1*'[1]48Imp'!$C$269</f>
        <v>2.9901956666666665E-3</v>
      </c>
      <c r="E13" s="25">
        <f>1/$A$1*'[1]48Imp'!$D$269</f>
        <v>7.3092263333333334E-3</v>
      </c>
      <c r="F13" s="25">
        <f>1/$A$1*'[1]48Imp'!$E$269</f>
        <v>4.5764626666666653E-3</v>
      </c>
      <c r="G13" s="25">
        <f>1/$A$1*'[1]48Imp'!$F$269</f>
        <v>6.6682189999999995E-3</v>
      </c>
      <c r="H13" s="25">
        <f>1/$A$1*'[1]48Imp'!$G$269</f>
        <v>4.3826169999999984E-3</v>
      </c>
      <c r="I13" s="25">
        <f>1/$A$1*'[1]48Imp'!$H$269</f>
        <v>1.2563111999999998E-2</v>
      </c>
      <c r="J13" s="43">
        <f>1/$A$1*'[1]48Imp'!$I$269</f>
        <v>6.4276389999999989E-3</v>
      </c>
      <c r="K13" s="43">
        <f>1/$A$1*'[1]48Imp'!$J$269</f>
        <v>5.5680519999999996E-3</v>
      </c>
      <c r="L13" s="25">
        <f>1/$A$1*'[1]48Imp'!$K$269</f>
        <v>6.197048000000001E-3</v>
      </c>
      <c r="M13" s="25">
        <f>1/$A$1*'[1]48Imp'!L$269</f>
        <v>9.0469999999999995E-3</v>
      </c>
      <c r="N13" s="25">
        <f>1/$A$1*'[1]48Imp'!M$269</f>
        <v>5.7457339999999971E-3</v>
      </c>
      <c r="O13" s="25">
        <f>1/$A$1*'[1]48Imp'!N$269</f>
        <v>8.0740119999999985E-3</v>
      </c>
      <c r="P13" s="25">
        <f>1/$A$1*'[1]48Imp'!O$269</f>
        <v>6.5332829999999991E-3</v>
      </c>
      <c r="Q13" s="25">
        <f>1/$A$1*'[1]48Imp'!P$269</f>
        <v>9.1497859999999983E-3</v>
      </c>
      <c r="R13" s="25">
        <f>1/$A$1*'[1]48Imp'!Q$269</f>
        <v>1.1600510999999999E-2</v>
      </c>
      <c r="S13" s="25">
        <f>1/$A$1*'[1]48Imp'!R$269</f>
        <v>1.0098839E-2</v>
      </c>
      <c r="T13" s="25">
        <f>1/$A$1*'[1]48Imp'!S$269</f>
        <v>7.0004669999999998E-3</v>
      </c>
      <c r="U13" s="25">
        <f>1/$A$1*'[1]48Imp'!T$269</f>
        <v>1.2164362E-2</v>
      </c>
      <c r="V13" s="25">
        <f>1/$A$1*'[1]48Imp'!U$269</f>
        <v>1.8687507999999999E-2</v>
      </c>
      <c r="W13" s="25">
        <f>1/$A$1*'[1]48Imp'!V$269</f>
        <v>2.5680290999999997E-2</v>
      </c>
      <c r="X13" s="25">
        <f>1/$A$1*'[1]48Imp'!W$269</f>
        <v>2.8112998E-2</v>
      </c>
      <c r="Y13" s="25">
        <f>1/$A$1*'[1]48Imp'!X$269</f>
        <v>2.5746451180000001E-2</v>
      </c>
      <c r="Z13" s="25">
        <f>1/$A$1*'[1]48Imp'!Y$269</f>
        <v>2.2457854324000003E-2</v>
      </c>
      <c r="AA13" s="25">
        <f>1/$A$1*'[1]48Imp'!Z$269</f>
        <v>0</v>
      </c>
      <c r="AB13" s="25">
        <f>1/$A$1*'[1]48Imp'!AA$269</f>
        <v>0</v>
      </c>
      <c r="AC13" s="35"/>
      <c r="AD13" s="48">
        <f>1/1000*'[1]48Imp'!AB$269</f>
        <v>5.9809869999999984E-3</v>
      </c>
      <c r="AE13" s="25">
        <f>1/1000*'[1]48Imp'!AC$269</f>
        <v>2.2628570000000001E-3</v>
      </c>
      <c r="AF13" s="25">
        <f>1/1000*'[1]48Imp'!AD$269</f>
        <v>4.7638380000000003E-3</v>
      </c>
      <c r="AG13" s="25">
        <f>1/1000*'[1]48Imp'!AE$269</f>
        <v>3.9284860000000001E-3</v>
      </c>
      <c r="AH13" s="25">
        <f>1/1000*'[1]48Imp'!AF$269</f>
        <v>5.7533949999999997E-3</v>
      </c>
      <c r="AI13" s="25">
        <f>1/1000*'[1]48Imp'!AG$269</f>
        <v>4.4044999999999996E-3</v>
      </c>
      <c r="AJ13" s="25">
        <f>1/1000*'[1]48Imp'!AH$269</f>
        <v>1.1369223000000001E-2</v>
      </c>
      <c r="AK13" s="25">
        <f>1/1000*'[1]48Imp'!AI$269</f>
        <v>7.6475290000000019E-3</v>
      </c>
      <c r="AL13" s="25">
        <f>1/1000*'[1]48Imp'!AJ$269</f>
        <v>6.6363160000000006E-3</v>
      </c>
      <c r="AM13" s="25">
        <f>1/1000*'[1]48Imp'!AK$269</f>
        <v>5.9056960000000002E-3</v>
      </c>
      <c r="AN13" s="25">
        <f>1/1000*'[1]48Imp'!AL$269</f>
        <v>9.9237779999999994E-3</v>
      </c>
      <c r="AO13" s="25">
        <f>1/1000*'[1]48Imp'!AM$269</f>
        <v>7.1282729999999992E-3</v>
      </c>
      <c r="AP13" s="25">
        <f>1/1000*'[1]48Imp'!AN$269</f>
        <v>9.2522290000000007E-3</v>
      </c>
      <c r="AQ13" s="25">
        <f>1/1000*'[1]48Imp'!AO$269</f>
        <v>6.8807970000000001E-3</v>
      </c>
      <c r="AR13" s="25">
        <f>1/1000*'[1]48Imp'!AP$269</f>
        <v>9.7541179999999991E-3</v>
      </c>
      <c r="AS13" s="25">
        <f>1/1000*'[1]48Imp'!AQ$269</f>
        <v>1.0035848999999999E-2</v>
      </c>
      <c r="AT13" s="25">
        <f>1/1000*'[1]48Imp'!AR$269</f>
        <v>8.7731130000000008E-3</v>
      </c>
      <c r="AU13" s="25">
        <f>1/1000*'[1]48Imp'!AS$269</f>
        <v>7.3525759999999987E-3</v>
      </c>
      <c r="AV13" s="25">
        <f>1/1000*'[1]48Imp'!AT$269</f>
        <v>1.1755681999999998E-2</v>
      </c>
      <c r="AW13" s="25">
        <f>1/1000*'[1]48Imp'!AU$269</f>
        <v>1.9417200000000003E-2</v>
      </c>
      <c r="AX13" s="25">
        <f>1/1000*'[1]48Imp'!AV$269</f>
        <v>2.6703299999999996E-2</v>
      </c>
      <c r="AY13" s="25">
        <f>1/1000*'[1]48Imp'!AW$269</f>
        <v>2.9734154999999998E-2</v>
      </c>
      <c r="AZ13" s="25">
        <f>1/1000*'[1]48Imp'!AX$269</f>
        <v>3.5279195238000001E-2</v>
      </c>
      <c r="BA13" s="25">
        <f>1/1000*'[1]48Imp'!AY$269</f>
        <v>2.9241521994999999E-2</v>
      </c>
      <c r="BB13" s="25">
        <f>1/1000*'[1]48Imp'!AZ$269</f>
        <v>0</v>
      </c>
      <c r="BC13" s="25">
        <f>1/1000*'[1]48Imp'!BA$269</f>
        <v>0</v>
      </c>
      <c r="BD13" s="215"/>
    </row>
    <row r="14" spans="1:56">
      <c r="B14" s="5" t="s">
        <v>27</v>
      </c>
      <c r="C14" s="45">
        <f>1/$A$1*'[1]48Imp'!$B$31</f>
        <v>7.1016823333333338E-3</v>
      </c>
      <c r="D14" s="10">
        <f>1/$A$1*'[1]48Imp'!$C$31</f>
        <v>2.9200749999999998E-3</v>
      </c>
      <c r="E14" s="10">
        <f>1/$A$1*'[1]48Imp'!$D$31</f>
        <v>7.1696979999999995E-3</v>
      </c>
      <c r="F14" s="10">
        <f>1/$A$1*'[1]48Imp'!$E$31</f>
        <v>4.3594746666666658E-3</v>
      </c>
      <c r="G14" s="10">
        <f>1/$A$1*'[1]48Imp'!$F$31</f>
        <v>6.4176419999999994E-3</v>
      </c>
      <c r="H14" s="10">
        <f>1/$A$1*'[1]48Imp'!$G$31</f>
        <v>3.9558719999999992E-3</v>
      </c>
      <c r="I14" s="10">
        <f>1/$A$1*'[1]48Imp'!$H$31</f>
        <v>1.1175279E-2</v>
      </c>
      <c r="J14" s="37">
        <f>1/$A$1*'[1]48Imp'!$I$31</f>
        <v>5.3631269999999997E-3</v>
      </c>
      <c r="K14" s="37">
        <f>1/$A$1*'[1]48Imp'!$J$31</f>
        <v>2.4235109999999997E-3</v>
      </c>
      <c r="L14" s="10">
        <f>1/$A$1*'[1]48Imp'!$K$31</f>
        <v>2.8680299999999997E-3</v>
      </c>
      <c r="M14" s="10">
        <f>1/$A$1*'[1]48Imp'!L$31</f>
        <v>4.7840319999999997E-3</v>
      </c>
      <c r="N14" s="10">
        <f>1/$A$1*'[1]48Imp'!M$31</f>
        <v>9.1320299999999991E-4</v>
      </c>
      <c r="O14" s="10">
        <f>1/$A$1*'[1]48Imp'!N$31</f>
        <v>1.0577329999999999E-3</v>
      </c>
      <c r="P14" s="10">
        <f>1/$A$1*'[1]48Imp'!O$31</f>
        <v>2.65214E-4</v>
      </c>
      <c r="Q14" s="10">
        <f>1/$A$1*'[1]48Imp'!P$31</f>
        <v>2.6374100000000001E-4</v>
      </c>
      <c r="R14" s="10">
        <f>1/$A$1*'[1]48Imp'!Q$31</f>
        <v>5.8368320000000001E-3</v>
      </c>
      <c r="S14" s="10">
        <f>1/$A$1*'[1]48Imp'!R$31</f>
        <v>2.2185449999999997E-3</v>
      </c>
      <c r="T14" s="10">
        <f>1/$A$1*'[1]48Imp'!S$31</f>
        <v>4.0123399999999999E-4</v>
      </c>
      <c r="U14" s="10">
        <f>1/$A$1*'[1]48Imp'!T$31</f>
        <v>5.9564799999999995E-4</v>
      </c>
      <c r="V14" s="10">
        <f>1/$A$1*'[1]48Imp'!U$31</f>
        <v>1.1810409999999999E-3</v>
      </c>
      <c r="W14" s="10">
        <f>1/$A$1*'[1]48Imp'!V$31</f>
        <v>1.7509509999999997E-3</v>
      </c>
      <c r="X14" s="10">
        <f>1/$A$1*'[1]48Imp'!W$31</f>
        <v>1.310358E-3</v>
      </c>
      <c r="Y14" s="10">
        <f>1/$A$1*'[1]48Imp'!X$31</f>
        <v>3.2810514810000004E-3</v>
      </c>
      <c r="Z14" s="10">
        <f>1/$A$1*'[1]48Imp'!Y$31</f>
        <v>1.8907327159999997E-3</v>
      </c>
      <c r="AA14" s="10">
        <f>1/$A$1*'[1]48Imp'!Z$31</f>
        <v>0</v>
      </c>
      <c r="AB14" s="10">
        <f>1/$A$1*'[1]48Imp'!AA$31</f>
        <v>0</v>
      </c>
      <c r="AC14" s="35"/>
      <c r="AD14" s="45">
        <f>1/1000*'[1]48Imp'!AB$31</f>
        <v>5.8230499999999998E-3</v>
      </c>
      <c r="AE14" s="10">
        <f>1/1000*'[1]48Imp'!AC$31</f>
        <v>2.0609209999999998E-3</v>
      </c>
      <c r="AF14" s="10">
        <f>1/1000*'[1]48Imp'!AD$31</f>
        <v>4.4451999999999998E-3</v>
      </c>
      <c r="AG14" s="10">
        <f>1/1000*'[1]48Imp'!AE$31</f>
        <v>3.702828E-3</v>
      </c>
      <c r="AH14" s="10">
        <f>1/1000*'[1]48Imp'!AF$31</f>
        <v>5.3321040000000007E-3</v>
      </c>
      <c r="AI14" s="10">
        <f>1/1000*'[1]48Imp'!AG$31</f>
        <v>3.796392E-3</v>
      </c>
      <c r="AJ14" s="10">
        <f>1/1000*'[1]48Imp'!AH$31</f>
        <v>9.5047689999999997E-3</v>
      </c>
      <c r="AK14" s="10">
        <f>1/1000*'[1]48Imp'!AI$31</f>
        <v>5.154601E-3</v>
      </c>
      <c r="AL14" s="10">
        <f>1/1000*'[1]48Imp'!AJ$31</f>
        <v>2.342911E-3</v>
      </c>
      <c r="AM14" s="10">
        <f>1/1000*'[1]48Imp'!AK$31</f>
        <v>2.3006280000000003E-3</v>
      </c>
      <c r="AN14" s="10">
        <f>1/1000*'[1]48Imp'!AL$31</f>
        <v>3.9896510000000003E-3</v>
      </c>
      <c r="AO14" s="10">
        <f>1/1000*'[1]48Imp'!AM$31</f>
        <v>9.777989999999999E-4</v>
      </c>
      <c r="AP14" s="10">
        <f>1/1000*'[1]48Imp'!AN$31</f>
        <v>1.4943129999999999E-3</v>
      </c>
      <c r="AQ14" s="10">
        <f>1/1000*'[1]48Imp'!AO$31</f>
        <v>3.5181900000000001E-4</v>
      </c>
      <c r="AR14" s="10">
        <f>1/1000*'[1]48Imp'!AP$31</f>
        <v>4.4585499999999999E-4</v>
      </c>
      <c r="AS14" s="10">
        <f>1/1000*'[1]48Imp'!AQ$31</f>
        <v>4.4336419999999998E-3</v>
      </c>
      <c r="AT14" s="10">
        <f>1/1000*'[1]48Imp'!AR$31</f>
        <v>1.7261889999999999E-3</v>
      </c>
      <c r="AU14" s="10">
        <f>1/1000*'[1]48Imp'!AS$31</f>
        <v>4.6996699999999995E-4</v>
      </c>
      <c r="AV14" s="10">
        <f>1/1000*'[1]48Imp'!AT$31</f>
        <v>8.5876299999999991E-4</v>
      </c>
      <c r="AW14" s="10">
        <f>1/1000*'[1]48Imp'!AU$31</f>
        <v>1.2177849999999999E-3</v>
      </c>
      <c r="AX14" s="10">
        <f>1/1000*'[1]48Imp'!AV$31</f>
        <v>1.8976940000000001E-3</v>
      </c>
      <c r="AY14" s="10">
        <f>1/1000*'[1]48Imp'!AW$31</f>
        <v>1.5807389999999998E-3</v>
      </c>
      <c r="AZ14" s="10">
        <f>1/1000*'[1]48Imp'!AX$31</f>
        <v>7.3847799410000003E-3</v>
      </c>
      <c r="BA14" s="10">
        <f>1/1000*'[1]48Imp'!AY$31</f>
        <v>4.3713537550000006E-3</v>
      </c>
      <c r="BB14" s="10">
        <f>1/1000*'[1]48Imp'!AZ$31</f>
        <v>0</v>
      </c>
      <c r="BC14" s="10">
        <f>1/1000*'[1]48Imp'!BA$31</f>
        <v>0</v>
      </c>
      <c r="BD14" s="215"/>
    </row>
    <row r="15" spans="1:56">
      <c r="B15" s="8" t="s">
        <v>19</v>
      </c>
      <c r="C15" s="46">
        <f t="shared" ref="C15:M15" si="6">SUM(C13:C13)-SUM(C14:C14)</f>
        <v>2.2700000000000498E-5</v>
      </c>
      <c r="D15" s="38">
        <f t="shared" si="6"/>
        <v>7.0120666666666654E-5</v>
      </c>
      <c r="E15" s="38">
        <f t="shared" si="6"/>
        <v>1.395283333333339E-4</v>
      </c>
      <c r="F15" s="38">
        <f t="shared" si="6"/>
        <v>2.1698799999999956E-4</v>
      </c>
      <c r="G15" s="38">
        <f t="shared" si="6"/>
        <v>2.5057700000000009E-4</v>
      </c>
      <c r="H15" s="38">
        <f t="shared" si="6"/>
        <v>4.2674499999999921E-4</v>
      </c>
      <c r="I15" s="38">
        <f t="shared" si="6"/>
        <v>1.387832999999998E-3</v>
      </c>
      <c r="J15" s="39">
        <f t="shared" si="6"/>
        <v>1.0645119999999992E-3</v>
      </c>
      <c r="K15" s="39">
        <f t="shared" si="6"/>
        <v>3.1445409999999998E-3</v>
      </c>
      <c r="L15" s="38">
        <f t="shared" si="6"/>
        <v>3.3290180000000013E-3</v>
      </c>
      <c r="M15" s="38">
        <f t="shared" si="6"/>
        <v>4.2629679999999998E-3</v>
      </c>
      <c r="N15" s="38">
        <f>SUM(N13:N13)-SUM(N14:N14)</f>
        <v>4.8325309999999976E-3</v>
      </c>
      <c r="O15" s="38">
        <f t="shared" ref="O15:AB15" si="7">SUM(O13:O13)-SUM(O14:O14)</f>
        <v>7.0162789999999985E-3</v>
      </c>
      <c r="P15" s="38">
        <f t="shared" si="7"/>
        <v>6.2680689999999994E-3</v>
      </c>
      <c r="Q15" s="38">
        <f t="shared" si="7"/>
        <v>8.8860449999999987E-3</v>
      </c>
      <c r="R15" s="38">
        <f t="shared" si="7"/>
        <v>5.763678999999999E-3</v>
      </c>
      <c r="S15" s="38">
        <f t="shared" si="7"/>
        <v>7.8802939999999995E-3</v>
      </c>
      <c r="T15" s="38">
        <f t="shared" si="7"/>
        <v>6.5992329999999995E-3</v>
      </c>
      <c r="U15" s="38">
        <f t="shared" si="7"/>
        <v>1.1568713999999999E-2</v>
      </c>
      <c r="V15" s="38">
        <f t="shared" si="7"/>
        <v>1.7506466999999998E-2</v>
      </c>
      <c r="W15" s="38">
        <f t="shared" si="7"/>
        <v>2.3929339999999997E-2</v>
      </c>
      <c r="X15" s="38">
        <f t="shared" si="7"/>
        <v>2.6802639999999999E-2</v>
      </c>
      <c r="Y15" s="38">
        <f t="shared" si="7"/>
        <v>2.2465399699000001E-2</v>
      </c>
      <c r="Z15" s="38">
        <f t="shared" si="7"/>
        <v>2.0567121608000005E-2</v>
      </c>
      <c r="AA15" s="38">
        <f t="shared" si="7"/>
        <v>0</v>
      </c>
      <c r="AB15" s="38">
        <f t="shared" si="7"/>
        <v>0</v>
      </c>
      <c r="AC15" s="35"/>
      <c r="AD15" s="47">
        <f t="shared" ref="AD15:BC15" si="8">SUM(AD13:AD13)-SUM(AD14:AD14)</f>
        <v>1.5793699999999862E-4</v>
      </c>
      <c r="AE15" s="40">
        <f t="shared" si="8"/>
        <v>2.0193600000000022E-4</v>
      </c>
      <c r="AF15" s="40">
        <f t="shared" si="8"/>
        <v>3.1863800000000043E-4</v>
      </c>
      <c r="AG15" s="40">
        <f t="shared" si="8"/>
        <v>2.2565800000000011E-4</v>
      </c>
      <c r="AH15" s="40">
        <f t="shared" si="8"/>
        <v>4.2129099999999899E-4</v>
      </c>
      <c r="AI15" s="40">
        <f t="shared" si="8"/>
        <v>6.0810799999999957E-4</v>
      </c>
      <c r="AJ15" s="40">
        <f t="shared" si="8"/>
        <v>1.8644540000000015E-3</v>
      </c>
      <c r="AK15" s="40">
        <f t="shared" si="8"/>
        <v>2.4929280000000019E-3</v>
      </c>
      <c r="AL15" s="40">
        <f t="shared" si="8"/>
        <v>4.2934050000000001E-3</v>
      </c>
      <c r="AM15" s="40">
        <f t="shared" si="8"/>
        <v>3.6050679999999999E-3</v>
      </c>
      <c r="AN15" s="40">
        <f t="shared" si="8"/>
        <v>5.9341269999999991E-3</v>
      </c>
      <c r="AO15" s="40">
        <f t="shared" si="8"/>
        <v>6.1504739999999995E-3</v>
      </c>
      <c r="AP15" s="40">
        <f t="shared" si="8"/>
        <v>7.757916000000001E-3</v>
      </c>
      <c r="AQ15" s="40">
        <f t="shared" si="8"/>
        <v>6.5289780000000004E-3</v>
      </c>
      <c r="AR15" s="40">
        <f t="shared" si="8"/>
        <v>9.3082629999999989E-3</v>
      </c>
      <c r="AS15" s="40">
        <f t="shared" si="8"/>
        <v>5.6022069999999997E-3</v>
      </c>
      <c r="AT15" s="40">
        <f t="shared" si="8"/>
        <v>7.0469240000000013E-3</v>
      </c>
      <c r="AU15" s="40">
        <f t="shared" si="8"/>
        <v>6.8826089999999987E-3</v>
      </c>
      <c r="AV15" s="40">
        <f t="shared" si="8"/>
        <v>1.0896918999999998E-2</v>
      </c>
      <c r="AW15" s="40">
        <f t="shared" si="8"/>
        <v>1.8199415000000004E-2</v>
      </c>
      <c r="AX15" s="40">
        <f t="shared" si="8"/>
        <v>2.4805605999999994E-2</v>
      </c>
      <c r="AY15" s="40">
        <f t="shared" si="8"/>
        <v>2.8153415999999997E-2</v>
      </c>
      <c r="AZ15" s="40">
        <f t="shared" si="8"/>
        <v>2.7894415297E-2</v>
      </c>
      <c r="BA15" s="40">
        <f t="shared" si="8"/>
        <v>2.4870168239999997E-2</v>
      </c>
      <c r="BB15" s="40">
        <f t="shared" si="8"/>
        <v>0</v>
      </c>
      <c r="BC15" s="40">
        <f t="shared" si="8"/>
        <v>0</v>
      </c>
      <c r="BD15" s="215"/>
    </row>
    <row r="16" spans="1:56" ht="17.149999999999999" customHeight="1">
      <c r="B16" s="14" t="s">
        <v>97</v>
      </c>
      <c r="C16" s="128">
        <f>1/$A$1*'[1]48Imp'!$B$267</f>
        <v>0.37072973357</v>
      </c>
      <c r="D16" s="129">
        <f>1/$A$1*'[1]48Imp'!$C$267</f>
        <v>0.27715003646666664</v>
      </c>
      <c r="E16" s="129">
        <f>1/$A$1*'[1]48Imp'!$D$267</f>
        <v>0.36999330033333322</v>
      </c>
      <c r="F16" s="129">
        <f>1/$A$1*'[1]48Imp'!$E$267</f>
        <v>0.4600669346666667</v>
      </c>
      <c r="G16" s="129">
        <f>1/$A$1*'[1]48Imp'!$F$267</f>
        <v>0.55729149</v>
      </c>
      <c r="H16" s="129">
        <f>1/$A$1*'[1]48Imp'!$G$267</f>
        <v>0.55037218399999988</v>
      </c>
      <c r="I16" s="129">
        <f>1/$A$1*'[1]48Imp'!$H$267</f>
        <v>0.600735036</v>
      </c>
      <c r="J16" s="130">
        <f>1/$A$1*'[1]48Imp'!$I$267</f>
        <v>0.68031706599999986</v>
      </c>
      <c r="K16" s="130">
        <f>1/$A$1*'[1]48Imp'!$J$267</f>
        <v>0.53081288799999993</v>
      </c>
      <c r="L16" s="129">
        <f>1/$A$1*'[1]48Imp'!$K$267</f>
        <v>0.58832588514754114</v>
      </c>
      <c r="M16" s="129">
        <f>1/$A$1*'[1]48Imp'!L$267</f>
        <v>0.66767045099999989</v>
      </c>
      <c r="N16" s="129">
        <f>1/$A$1*'[1]48Imp'!M$267</f>
        <v>0.66079042099999985</v>
      </c>
      <c r="O16" s="129">
        <f>1/$A$1*'[1]48Imp'!N$267</f>
        <v>0.76414632199999999</v>
      </c>
      <c r="P16" s="129">
        <f>1/$A$1*'[1]48Imp'!O$267</f>
        <v>0.74107418999999997</v>
      </c>
      <c r="Q16" s="129">
        <f>1/$A$1*'[1]48Imp'!P$267</f>
        <v>0.83633928999999985</v>
      </c>
      <c r="R16" s="129">
        <f>1/$A$1*'[1]48Imp'!Q$267</f>
        <v>0.85297034100000013</v>
      </c>
      <c r="S16" s="129">
        <f>1/$A$1*'[1]48Imp'!R$267</f>
        <v>0.87277331400000013</v>
      </c>
      <c r="T16" s="129">
        <f>1/$A$1*'[1]48Imp'!S$267</f>
        <v>0.72890066599999992</v>
      </c>
      <c r="U16" s="129">
        <f>1/$A$1*'[1]48Imp'!T$267</f>
        <v>0.62644674600000005</v>
      </c>
      <c r="V16" s="129">
        <f>1/$A$1*'[1]48Imp'!U$267</f>
        <v>0.62267576800000002</v>
      </c>
      <c r="W16" s="129">
        <f>1/$A$1*'[1]48Imp'!V$267</f>
        <v>0.66656356800000005</v>
      </c>
      <c r="X16" s="129">
        <f>1/$A$1*'[1]48Imp'!W$267</f>
        <v>0.55578886292606922</v>
      </c>
      <c r="Y16" s="129">
        <f>1/$A$1*'[1]48Imp'!X$267</f>
        <v>0.72363872359850023</v>
      </c>
      <c r="Z16" s="129">
        <f>1/$A$1*'[1]48Imp'!Y$267</f>
        <v>0.69245229806700004</v>
      </c>
      <c r="AA16" s="129">
        <f>1/$A$1*'[1]48Imp'!Z$267</f>
        <v>0</v>
      </c>
      <c r="AB16" s="129">
        <f>1/$A$1*'[1]48Imp'!AA$267</f>
        <v>0</v>
      </c>
      <c r="AC16" s="35"/>
      <c r="AD16" s="128">
        <f>1/1000*'[1]48Imp'!AB$267</f>
        <v>0.40644197400000004</v>
      </c>
      <c r="AE16" s="129">
        <f>1/1000*'[1]48Imp'!AC$267</f>
        <v>0.29221106799999996</v>
      </c>
      <c r="AF16" s="129">
        <f>1/1000*'[1]48Imp'!AD$267</f>
        <v>0.38059896199999999</v>
      </c>
      <c r="AG16" s="129">
        <f>1/1000*'[1]48Imp'!AE$267</f>
        <v>0.48360784999999984</v>
      </c>
      <c r="AH16" s="129">
        <f>1/1000*'[1]48Imp'!AF$267</f>
        <v>0.58196121099999998</v>
      </c>
      <c r="AI16" s="129">
        <f>1/1000*'[1]48Imp'!AG$267</f>
        <v>0.6271927599999999</v>
      </c>
      <c r="AJ16" s="129">
        <f>1/1000*'[1]48Imp'!AH$267</f>
        <v>0.71220066699999995</v>
      </c>
      <c r="AK16" s="129">
        <f>1/1000*'[1]48Imp'!AI$267</f>
        <v>0.85998629499999979</v>
      </c>
      <c r="AL16" s="129">
        <f>1/1000*'[1]48Imp'!AJ$267</f>
        <v>0.82586450899999986</v>
      </c>
      <c r="AM16" s="129">
        <f>1/1000*'[1]48Imp'!AK$267</f>
        <v>0.83213612799999992</v>
      </c>
      <c r="AN16" s="129">
        <f>1/1000*'[1]48Imp'!AL$267</f>
        <v>0.99917914900000004</v>
      </c>
      <c r="AO16" s="129">
        <f>1/1000*'[1]48Imp'!AM$267</f>
        <v>1.0939462200000001</v>
      </c>
      <c r="AP16" s="129">
        <f>1/1000*'[1]48Imp'!AN$267</f>
        <v>1.2892767999999999</v>
      </c>
      <c r="AQ16" s="129">
        <f>1/1000*'[1]48Imp'!AO$267</f>
        <v>1.1300174110000001</v>
      </c>
      <c r="AR16" s="129">
        <f>1/1000*'[1]48Imp'!AP$267</f>
        <v>1.2343833559999999</v>
      </c>
      <c r="AS16" s="129">
        <f>1/1000*'[1]48Imp'!AQ$267</f>
        <v>1.2091870409999999</v>
      </c>
      <c r="AT16" s="129">
        <f>1/1000*'[1]48Imp'!AR$267</f>
        <v>1.1914560829999998</v>
      </c>
      <c r="AU16" s="129">
        <f>1/1000*'[1]48Imp'!AS$267</f>
        <v>1.2518507950000002</v>
      </c>
      <c r="AV16" s="129">
        <f>1/1000*'[1]48Imp'!AT$267</f>
        <v>1.3145814089999996</v>
      </c>
      <c r="AW16" s="129">
        <f>1/1000*'[1]48Imp'!AU$267</f>
        <v>1.2291461290000001</v>
      </c>
      <c r="AX16" s="129">
        <f>1/1000*'[1]48Imp'!AV$267</f>
        <v>1.297059873</v>
      </c>
      <c r="AY16" s="129">
        <f>1/1000*'[1]48Imp'!AW$267</f>
        <v>1.2123159780000001</v>
      </c>
      <c r="AZ16" s="129">
        <f>1/1000*'[1]48Imp'!AX$267</f>
        <v>1.7893423467740006</v>
      </c>
      <c r="BA16" s="129">
        <f>1/1000*'[1]48Imp'!AY$267</f>
        <v>1.5466759647719996</v>
      </c>
      <c r="BB16" s="129">
        <f>1/1000*'[1]48Imp'!AZ$267</f>
        <v>0</v>
      </c>
      <c r="BC16" s="129">
        <f>1/1000*'[1]48Imp'!BA$267</f>
        <v>0</v>
      </c>
      <c r="BD16" s="215"/>
    </row>
    <row r="17" spans="2:56">
      <c r="B17" s="50" t="s">
        <v>38</v>
      </c>
      <c r="C17" s="11">
        <f>1/$A$1*(SUM('[1]48Imp'!$B$47:$B$47)+SUM('[1]48Imp'!$B$105:$B$105))</f>
        <v>3.5550604999999999E-2</v>
      </c>
      <c r="D17" s="22">
        <f>1/$A$1*(SUM('[1]48Imp'!$C$47:$C$47)+SUM('[1]48Imp'!$C$105:$C$105))</f>
        <v>4.6325175000000003E-2</v>
      </c>
      <c r="E17" s="22">
        <f>1/$A$1*(SUM('[1]48Imp'!$D$47:$D$47)+SUM('[1]48Imp'!$D$105:$D$105))</f>
        <v>6.4938782666666653E-2</v>
      </c>
      <c r="F17" s="22">
        <f>1/$A$1*(SUM('[1]48Imp'!$E$47:$E$47)+SUM('[1]48Imp'!$E$105:$E$105))</f>
        <v>8.1474803999999998E-2</v>
      </c>
      <c r="G17" s="22">
        <f>1/$A$1*(SUM('[1]48Imp'!$F$47:$F$47)+SUM('[1]48Imp'!$F$105:$F$105))</f>
        <v>9.9065488999999979E-2</v>
      </c>
      <c r="H17" s="22">
        <f>1/$A$1*(SUM('[1]48Imp'!$G$47:$G$47)+SUM('[1]48Imp'!$G$105:$G$105))</f>
        <v>0.12434101399999999</v>
      </c>
      <c r="I17" s="22">
        <f>1/$A$1*(SUM('[1]48Imp'!$H$47:$H$47)+SUM('[1]48Imp'!$H$105:$H$105))</f>
        <v>0.18083965000000002</v>
      </c>
      <c r="J17" s="87">
        <f>1/$A$1*(SUM('[1]48Imp'!$I$47:$I$47)+SUM('[1]48Imp'!$I$105:$I$105))</f>
        <v>0.21482101299999998</v>
      </c>
      <c r="K17" s="91">
        <f>1/$A$1*(SUM('[1]48Imp'!$J$47:$J$47)+SUM('[1]48Imp'!$J$105:$J$105))</f>
        <v>0.21020604100000001</v>
      </c>
      <c r="L17" s="12">
        <f>1/$A$1*(SUM('[1]48Imp'!$K$47:$K$47)+SUM('[1]48Imp'!$K$105:$K$105))</f>
        <v>0.19180375259016397</v>
      </c>
      <c r="M17" s="12">
        <f>1/$A$1*(SUM('[1]48Imp'!L$47:L$47)+SUM('[1]48Imp'!L$105:L$105))</f>
        <v>0.20584504599999998</v>
      </c>
      <c r="N17" s="12">
        <f>1/$A$1*(SUM('[1]48Imp'!M$47:M$47)+SUM('[1]48Imp'!M$105:M$105))</f>
        <v>0.27391349699999995</v>
      </c>
      <c r="O17" s="12">
        <f>1/$A$1*(SUM('[1]48Imp'!N$47:N$47)+SUM('[1]48Imp'!N$105:N$105))</f>
        <v>0.35763685099999998</v>
      </c>
      <c r="P17" s="12">
        <f>1/$A$1*(SUM('[1]48Imp'!O$47:O$47)+SUM('[1]48Imp'!O$105:O$105))</f>
        <v>0.37619918399999996</v>
      </c>
      <c r="Q17" s="12">
        <f>1/$A$1*(SUM('[1]48Imp'!P$47:P$47)+SUM('[1]48Imp'!P$105:P$105))</f>
        <v>0.42789269899999993</v>
      </c>
      <c r="R17" s="12">
        <f>1/$A$1*(SUM('[1]48Imp'!Q$47:Q$47)+SUM('[1]48Imp'!Q$105:Q$105))</f>
        <v>0.42350283499999997</v>
      </c>
      <c r="S17" s="12">
        <f>1/$A$1*(SUM('[1]48Imp'!R$47:R$47)+SUM('[1]48Imp'!R$105:R$105))</f>
        <v>0.38537994000000003</v>
      </c>
      <c r="T17" s="12">
        <f>1/$A$1*(SUM('[1]48Imp'!S$47:S$47)+SUM('[1]48Imp'!S$105:S$105))</f>
        <v>0.34745047899999998</v>
      </c>
      <c r="U17" s="12">
        <f>1/$A$1*(SUM('[1]48Imp'!T$47:T$47)+SUM('[1]48Imp'!T$105:T$105))</f>
        <v>0.36949828999999995</v>
      </c>
      <c r="V17" s="12">
        <f>1/$A$1*(SUM('[1]48Imp'!U$47:U$47)+SUM('[1]48Imp'!U$105:U$105))</f>
        <v>0.35630961399999994</v>
      </c>
      <c r="W17" s="12">
        <f>1/$A$1*(SUM('[1]48Imp'!V$47:V$47)+SUM('[1]48Imp'!V$105:V$105))</f>
        <v>0.39103768999999999</v>
      </c>
      <c r="X17" s="12">
        <f>1/$A$1*(SUM('[1]48Imp'!W$47:W$47)+SUM('[1]48Imp'!W$105:W$105))</f>
        <v>0.31191106061356927</v>
      </c>
      <c r="Y17" s="12">
        <f>1/$A$1*(SUM('[1]48Imp'!X$47:X$47)+SUM('[1]48Imp'!X$105:X$105))</f>
        <v>0.44231525014550011</v>
      </c>
      <c r="Z17" s="12">
        <f>1/$A$1*(SUM('[1]48Imp'!Y$47:Y$47)+SUM('[1]48Imp'!Y$105:Y$105))</f>
        <v>0.42384556617000002</v>
      </c>
      <c r="AA17" s="12">
        <f>1/$A$1*(SUM('[1]48Imp'!Z$47:Z$47)+SUM('[1]48Imp'!Z$105:Z$105))</f>
        <v>0</v>
      </c>
      <c r="AB17" s="12">
        <f>1/$A$1*(SUM('[1]48Imp'!AA$47:AA$47)+SUM('[1]48Imp'!AA$105:AA$105))</f>
        <v>0</v>
      </c>
      <c r="AC17" s="35"/>
      <c r="AD17" s="22">
        <f>1/1000*(SUM('[1]48Imp'!AB$47:AB$47)+SUM('[1]48Imp'!AB$105:AB$105))</f>
        <v>6.9329756000000006E-2</v>
      </c>
      <c r="AE17" s="22">
        <f>1/1000*(SUM('[1]48Imp'!AC$47:AC$47)+SUM('[1]48Imp'!AC$105:AC$105))</f>
        <v>6.5728800999999989E-2</v>
      </c>
      <c r="AF17" s="22">
        <f>1/1000*(SUM('[1]48Imp'!AD$47:AD$47)+SUM('[1]48Imp'!AD$105:AD$105))</f>
        <v>9.0379136999999984E-2</v>
      </c>
      <c r="AG17" s="22">
        <f>1/1000*(SUM('[1]48Imp'!AE$47:AE$47)+SUM('[1]48Imp'!AE$105:AE$105))</f>
        <v>0.11550881499999999</v>
      </c>
      <c r="AH17" s="22">
        <f>1/1000*(SUM('[1]48Imp'!AF$47:AF$47)+SUM('[1]48Imp'!AF$105:AF$105))</f>
        <v>0.14772819399999998</v>
      </c>
      <c r="AI17" s="22">
        <f>1/1000*(SUM('[1]48Imp'!AG$47:AG$47)+SUM('[1]48Imp'!AG$105:AG$105))</f>
        <v>0.19206055999999999</v>
      </c>
      <c r="AJ17" s="22">
        <f>1/1000*(SUM('[1]48Imp'!AH$47:AH$47)+SUM('[1]48Imp'!AH$105:AH$105))</f>
        <v>0.25589952799999999</v>
      </c>
      <c r="AK17" s="22">
        <f>1/1000*(SUM('[1]48Imp'!AI$47:AI$47)+SUM('[1]48Imp'!AI$105:AI$105))</f>
        <v>0.31793665700000001</v>
      </c>
      <c r="AL17" s="22">
        <f>1/1000*(SUM('[1]48Imp'!AJ$47:AJ$47)+SUM('[1]48Imp'!AJ$105:AJ$105))</f>
        <v>0.36236682999999997</v>
      </c>
      <c r="AM17" s="22">
        <f>1/1000*(SUM('[1]48Imp'!AK$47:AK$47)+SUM('[1]48Imp'!AK$105:AK$105))</f>
        <v>0.33455463199999996</v>
      </c>
      <c r="AN17" s="22">
        <f>1/1000*(SUM('[1]48Imp'!AL$47:AL$47)+SUM('[1]48Imp'!AL$105:AL$105))</f>
        <v>0.38789841600000002</v>
      </c>
      <c r="AO17" s="22">
        <f>1/1000*(SUM('[1]48Imp'!AM$47:AM$47)+SUM('[1]48Imp'!AM$105:AM$105))</f>
        <v>0.49801800200000002</v>
      </c>
      <c r="AP17" s="22">
        <f>1/1000*(SUM('[1]48Imp'!AN$47:AN$47)+SUM('[1]48Imp'!AN$105:AN$105))</f>
        <v>0.64388684299999988</v>
      </c>
      <c r="AQ17" s="22">
        <f>1/1000*(SUM('[1]48Imp'!AO$47:AO$47)+SUM('[1]48Imp'!AO$105:AO$105))</f>
        <v>0.62990415599999994</v>
      </c>
      <c r="AR17" s="22">
        <f>1/1000*(SUM('[1]48Imp'!AP$47:AP$47)+SUM('[1]48Imp'!AP$105:AP$105))</f>
        <v>0.71721910099999997</v>
      </c>
      <c r="AS17" s="22">
        <f>1/1000*(SUM('[1]48Imp'!AQ$47:AQ$47)+SUM('[1]48Imp'!AQ$105:AQ$105))</f>
        <v>0.70520391599999999</v>
      </c>
      <c r="AT17" s="22">
        <f>1/1000*(SUM('[1]48Imp'!AR$47:AR$47)+SUM('[1]48Imp'!AR$105:AR$105))</f>
        <v>0.648913187</v>
      </c>
      <c r="AU17" s="22">
        <f>1/1000*(SUM('[1]48Imp'!AS$47:AS$47)+SUM('[1]48Imp'!AS$105:AS$105))</f>
        <v>0.73532951099999999</v>
      </c>
      <c r="AV17" s="22">
        <f>1/1000*(SUM('[1]48Imp'!AT$47:AT$47)+SUM('[1]48Imp'!AT$105:AT$105))</f>
        <v>0.82126780700000013</v>
      </c>
      <c r="AW17" s="22">
        <f>1/1000*(SUM('[1]48Imp'!AU$47:AU$47)+SUM('[1]48Imp'!AU$105:AU$105))</f>
        <v>0.78443367500000005</v>
      </c>
      <c r="AX17" s="22">
        <f>1/1000*(SUM('[1]48Imp'!AV$47:AV$47)+SUM('[1]48Imp'!AV$105:AV$105))</f>
        <v>0.84593881699999984</v>
      </c>
      <c r="AY17" s="22">
        <f>1/1000*(SUM('[1]48Imp'!AW$47:AW$47)+SUM('[1]48Imp'!AW$105:AW$105))</f>
        <v>0.75954910599999992</v>
      </c>
      <c r="AZ17" s="22">
        <f>1/1000*(SUM('[1]48Imp'!AX$47:AX$47)+SUM('[1]48Imp'!AX$105:AX$105))</f>
        <v>1.1726610866339999</v>
      </c>
      <c r="BA17" s="22">
        <f>1/1000*(SUM('[1]48Imp'!AY$47:AY$47)+SUM('[1]48Imp'!AY$105:AY$105))</f>
        <v>1.0237290406089996</v>
      </c>
      <c r="BB17" s="22">
        <f>1/1000*(SUM('[1]48Imp'!AZ$47:AZ$47)+SUM('[1]48Imp'!AZ$105:AZ$105))</f>
        <v>0</v>
      </c>
      <c r="BC17" s="22">
        <f>1/1000*(SUM('[1]48Imp'!BA$47:BA$47)+SUM('[1]48Imp'!BA$105:BA$105))</f>
        <v>0</v>
      </c>
      <c r="BD17" s="215"/>
    </row>
    <row r="18" spans="2:56">
      <c r="B18" s="5" t="s">
        <v>22</v>
      </c>
      <c r="C18" s="45">
        <f>1/$A$1*'[1]48Imp'!$B$109</f>
        <v>0.13619517366666667</v>
      </c>
      <c r="D18" s="10">
        <f>1/$A$1*'[1]48Imp'!$C$109</f>
        <v>9.3240899133333305E-2</v>
      </c>
      <c r="E18" s="10">
        <f>1/$A$1*'[1]48Imp'!$D$109</f>
        <v>0.12016399366666665</v>
      </c>
      <c r="F18" s="10">
        <f>1/$A$1*'[1]48Imp'!$E$109</f>
        <v>0.1533148183333333</v>
      </c>
      <c r="G18" s="10">
        <f>1/$A$1*'[1]48Imp'!$F$109</f>
        <v>0.17002987</v>
      </c>
      <c r="H18" s="10">
        <f>1/$A$1*'[1]48Imp'!$G$109</f>
        <v>0.11130169599999999</v>
      </c>
      <c r="I18" s="10">
        <f>1/$A$1*'[1]48Imp'!$H$109</f>
        <v>0.12440873099999999</v>
      </c>
      <c r="J18" s="37">
        <f>1/$A$1*'[1]48Imp'!$I$109</f>
        <v>0.12219998699999998</v>
      </c>
      <c r="K18" s="37">
        <f>1/$A$1*'[1]48Imp'!$J$109</f>
        <v>0.103327192</v>
      </c>
      <c r="L18" s="10">
        <f>1/$A$1*'[1]48Imp'!$K$109</f>
        <v>0.10104311099999999</v>
      </c>
      <c r="M18" s="10">
        <f>1/$A$1*'[1]48Imp'!L$109</f>
        <v>0.10740944799999999</v>
      </c>
      <c r="N18" s="10">
        <f>1/$A$1*'[1]48Imp'!M$109</f>
        <v>7.9307503000000001E-2</v>
      </c>
      <c r="O18" s="10">
        <f>1/$A$1*'[1]48Imp'!N$109</f>
        <v>7.8447014999999995E-2</v>
      </c>
      <c r="P18" s="10">
        <f>1/$A$1*'[1]48Imp'!O$109</f>
        <v>6.8715992999999989E-2</v>
      </c>
      <c r="Q18" s="10">
        <f>1/$A$1*'[1]48Imp'!P$109</f>
        <v>7.6761310999999985E-2</v>
      </c>
      <c r="R18" s="10">
        <f>1/$A$1*'[1]48Imp'!Q$109</f>
        <v>9.249068299999999E-2</v>
      </c>
      <c r="S18" s="10">
        <f>1/$A$1*'[1]48Imp'!R$109</f>
        <v>0.12287048199999999</v>
      </c>
      <c r="T18" s="10">
        <f>1/$A$1*'[1]48Imp'!S$109</f>
        <v>9.406328999999998E-2</v>
      </c>
      <c r="U18" s="10">
        <f>1/$A$1*'[1]48Imp'!T$109</f>
        <v>6.1442063999999991E-2</v>
      </c>
      <c r="V18" s="10">
        <f>1/$A$1*'[1]48Imp'!U$109</f>
        <v>5.1770470999999998E-2</v>
      </c>
      <c r="W18" s="10">
        <f>1/$A$1*'[1]48Imp'!V$109</f>
        <v>5.967605899999999E-2</v>
      </c>
      <c r="X18" s="10">
        <f>1/$A$1*'[1]48Imp'!W$109</f>
        <v>6.2084425999999998E-2</v>
      </c>
      <c r="Y18" s="10">
        <f>1/$A$1*'[1]48Imp'!X$109</f>
        <v>6.4164932309499989E-2</v>
      </c>
      <c r="Z18" s="10">
        <f>1/$A$1*'[1]48Imp'!Y$109</f>
        <v>6.2045652981999995E-2</v>
      </c>
      <c r="AA18" s="10">
        <f>1/$A$1*'[1]48Imp'!Z$109</f>
        <v>0</v>
      </c>
      <c r="AB18" s="10">
        <f>1/$A$1*'[1]48Imp'!AA$109</f>
        <v>0</v>
      </c>
      <c r="AC18" s="4"/>
      <c r="AD18" s="45">
        <f>1/1000*'[1]48Imp'!AB$109</f>
        <v>0.12312708</v>
      </c>
      <c r="AE18" s="10">
        <f>1/1000*'[1]48Imp'!AC$109</f>
        <v>7.4355353999999999E-2</v>
      </c>
      <c r="AF18" s="10">
        <f>1/1000*'[1]48Imp'!AD$109</f>
        <v>0.101216162</v>
      </c>
      <c r="AG18" s="10">
        <f>1/1000*'[1]48Imp'!AE$109</f>
        <v>0.13517006400000001</v>
      </c>
      <c r="AH18" s="10">
        <f>1/1000*'[1]48Imp'!AF$109</f>
        <v>0.15061667300000001</v>
      </c>
      <c r="AI18" s="10">
        <f>1/1000*'[1]48Imp'!AG$109</f>
        <v>0.10455729900000001</v>
      </c>
      <c r="AJ18" s="10">
        <f>1/1000*'[1]48Imp'!AH$109</f>
        <v>0.126233545</v>
      </c>
      <c r="AK18" s="10">
        <f>1/1000*'[1]48Imp'!AI$109</f>
        <v>0.135543054</v>
      </c>
      <c r="AL18" s="10">
        <f>1/1000*'[1]48Imp'!AJ$109</f>
        <v>0.13170288999999999</v>
      </c>
      <c r="AM18" s="10">
        <f>1/1000*'[1]48Imp'!AK$109</f>
        <v>0.11193222</v>
      </c>
      <c r="AN18" s="10">
        <f>1/1000*'[1]48Imp'!AL$109</f>
        <v>0.12977951900000001</v>
      </c>
      <c r="AO18" s="10">
        <f>1/1000*'[1]48Imp'!AM$109</f>
        <v>0.10103810299999999</v>
      </c>
      <c r="AP18" s="10">
        <f>1/1000*'[1]48Imp'!AN$109</f>
        <v>0.10735547199999999</v>
      </c>
      <c r="AQ18" s="10">
        <f>1/1000*'[1]48Imp'!AO$109</f>
        <v>8.8532733999999988E-2</v>
      </c>
      <c r="AR18" s="10">
        <f>1/1000*'[1]48Imp'!AP$109</f>
        <v>9.7961553999999992E-2</v>
      </c>
      <c r="AS18" s="10">
        <f>1/1000*'[1]48Imp'!AQ$109</f>
        <v>0.116402595</v>
      </c>
      <c r="AT18" s="10">
        <f>1/1000*'[1]48Imp'!AR$109</f>
        <v>0.13617864299999999</v>
      </c>
      <c r="AU18" s="10">
        <f>1/1000*'[1]48Imp'!AS$109</f>
        <v>0.121735205</v>
      </c>
      <c r="AV18" s="10">
        <f>1/1000*'[1]48Imp'!AT$109</f>
        <v>0.10079426800000001</v>
      </c>
      <c r="AW18" s="10">
        <f>1/1000*'[1]48Imp'!AU$109</f>
        <v>8.1911292000000011E-2</v>
      </c>
      <c r="AX18" s="10">
        <f>1/1000*'[1]48Imp'!AV$109</f>
        <v>8.9317810999999997E-2</v>
      </c>
      <c r="AY18" s="10">
        <f>1/1000*'[1]48Imp'!AW$109</f>
        <v>9.9376623999999997E-2</v>
      </c>
      <c r="AZ18" s="10">
        <f>1/1000*'[1]48Imp'!AX$109</f>
        <v>0.139494404465</v>
      </c>
      <c r="BA18" s="10">
        <f>1/1000*'[1]48Imp'!AY$109</f>
        <v>0.10439669159499998</v>
      </c>
      <c r="BB18" s="10">
        <f>1/1000*'[1]48Imp'!AZ$109</f>
        <v>0</v>
      </c>
      <c r="BC18" s="10">
        <f>1/1000*'[1]48Imp'!BA$109</f>
        <v>0</v>
      </c>
      <c r="BD18" s="215"/>
    </row>
    <row r="19" spans="2:56">
      <c r="B19" s="5" t="s">
        <v>79</v>
      </c>
      <c r="C19" s="45">
        <f>1/$A$1*'[1]48Imp'!$B$116</f>
        <v>4.7136307999999995E-2</v>
      </c>
      <c r="D19" s="10">
        <f>1/$A$1*'[1]48Imp'!$C$116</f>
        <v>4.1127032333333334E-2</v>
      </c>
      <c r="E19" s="10">
        <f>1/$A$1*'[1]48Imp'!$D$116</f>
        <v>4.5905271666666657E-2</v>
      </c>
      <c r="F19" s="10">
        <f>1/$A$1*'[1]48Imp'!$E$116</f>
        <v>5.5021561000000004E-2</v>
      </c>
      <c r="G19" s="10">
        <f>1/$A$1*'[1]48Imp'!$F$116</f>
        <v>5.4632677999999997E-2</v>
      </c>
      <c r="H19" s="10">
        <f>1/$A$1*'[1]48Imp'!$G$116</f>
        <v>5.0596180999999997E-2</v>
      </c>
      <c r="I19" s="10">
        <f>1/$A$1*'[1]48Imp'!$H$116</f>
        <v>3.7357038000000002E-2</v>
      </c>
      <c r="J19" s="37">
        <f>1/$A$1*'[1]48Imp'!$I$116</f>
        <v>5.0658800999999996E-2</v>
      </c>
      <c r="K19" s="37">
        <f>1/$A$1*'[1]48Imp'!$J$116</f>
        <v>7.2880669999999995E-2</v>
      </c>
      <c r="L19" s="10">
        <f>1/$A$1*'[1]48Imp'!$K$116</f>
        <v>7.4718297295081962E-2</v>
      </c>
      <c r="M19" s="10">
        <f>1/$A$1*'[1]48Imp'!L$116</f>
        <v>8.3501071999999996E-2</v>
      </c>
      <c r="N19" s="10">
        <f>1/$A$1*'[1]48Imp'!M$116</f>
        <v>3.7105623999999997E-2</v>
      </c>
      <c r="O19" s="10">
        <f>1/$A$1*'[1]48Imp'!N$116</f>
        <v>9.9620190000000008E-3</v>
      </c>
      <c r="P19" s="10">
        <f>1/$A$1*'[1]48Imp'!O$116</f>
        <v>3.8041805999999991E-2</v>
      </c>
      <c r="Q19" s="10">
        <f>1/$A$1*'[1]48Imp'!P$116</f>
        <v>5.1719331999999993E-2</v>
      </c>
      <c r="R19" s="10">
        <f>1/$A$1*'[1]48Imp'!Q$116</f>
        <v>4.7900813E-2</v>
      </c>
      <c r="S19" s="10">
        <f>1/$A$1*'[1]48Imp'!R$116</f>
        <v>5.0673093999999995E-2</v>
      </c>
      <c r="T19" s="10">
        <f>1/$A$1*'[1]48Imp'!S$116</f>
        <v>3.4928463E-2</v>
      </c>
      <c r="U19" s="10">
        <f>1/$A$1*'[1]48Imp'!T$116</f>
        <v>3.5814154000000001E-2</v>
      </c>
      <c r="V19" s="10">
        <f>1/$A$1*'[1]48Imp'!U$116</f>
        <v>1.5325309999999998E-2</v>
      </c>
      <c r="W19" s="10">
        <f>1/$A$1*'[1]48Imp'!V$116</f>
        <v>6.6668589999999998E-3</v>
      </c>
      <c r="X19" s="10">
        <f>1/$A$1*'[1]48Imp'!W$116</f>
        <v>6.3109834999999998E-3</v>
      </c>
      <c r="Y19" s="10">
        <f>1/$A$1*'[1]48Imp'!X$116</f>
        <v>9.4119341490000018E-3</v>
      </c>
      <c r="Z19" s="10">
        <f>1/$A$1*'[1]48Imp'!Y$116</f>
        <v>7.0015482749999991E-3</v>
      </c>
      <c r="AA19" s="10">
        <f>1/$A$1*'[1]48Imp'!Z$116</f>
        <v>0</v>
      </c>
      <c r="AB19" s="10">
        <f>1/$A$1*'[1]48Imp'!AA$116</f>
        <v>0</v>
      </c>
      <c r="AC19" s="4"/>
      <c r="AD19" s="45">
        <f>1/1000*'[1]48Imp'!AB$116</f>
        <v>6.7666463999999996E-2</v>
      </c>
      <c r="AE19" s="10">
        <f>1/1000*'[1]48Imp'!AC$116</f>
        <v>5.5518640000000001E-2</v>
      </c>
      <c r="AF19" s="10">
        <f>1/1000*'[1]48Imp'!AD$116</f>
        <v>5.7712553999999999E-2</v>
      </c>
      <c r="AG19" s="10">
        <f>1/1000*'[1]48Imp'!AE$116</f>
        <v>6.9331379999999998E-2</v>
      </c>
      <c r="AH19" s="10">
        <f>1/1000*'[1]48Imp'!AF$116</f>
        <v>6.5749734000000004E-2</v>
      </c>
      <c r="AI19" s="10">
        <f>1/1000*'[1]48Imp'!AG$116</f>
        <v>6.4347208000000003E-2</v>
      </c>
      <c r="AJ19" s="10">
        <f>1/1000*'[1]48Imp'!AH$116</f>
        <v>5.4082937999999997E-2</v>
      </c>
      <c r="AK19" s="10">
        <f>1/1000*'[1]48Imp'!AI$116</f>
        <v>6.2762654000000001E-2</v>
      </c>
      <c r="AL19" s="10">
        <f>1/1000*'[1]48Imp'!AJ$116</f>
        <v>8.120848E-2</v>
      </c>
      <c r="AM19" s="10">
        <f>1/1000*'[1]48Imp'!AK$116</f>
        <v>7.7655131000000002E-2</v>
      </c>
      <c r="AN19" s="10">
        <f>1/1000*'[1]48Imp'!AL$116</f>
        <v>7.7987072000000005E-2</v>
      </c>
      <c r="AO19" s="10">
        <f>1/1000*'[1]48Imp'!AM$116</f>
        <v>4.3887563000000004E-2</v>
      </c>
      <c r="AP19" s="10">
        <f>1/1000*'[1]48Imp'!AN$116</f>
        <v>2.4510493000000001E-2</v>
      </c>
      <c r="AQ19" s="10">
        <f>1/1000*'[1]48Imp'!AO$116</f>
        <v>4.2071918E-2</v>
      </c>
      <c r="AR19" s="10">
        <f>1/1000*'[1]48Imp'!AP$116</f>
        <v>4.9121528999999997E-2</v>
      </c>
      <c r="AS19" s="10">
        <f>1/1000*'[1]48Imp'!AQ$116</f>
        <v>3.5604532999999994E-2</v>
      </c>
      <c r="AT19" s="10">
        <f>1/1000*'[1]48Imp'!AR$116</f>
        <v>5.4274857999999995E-2</v>
      </c>
      <c r="AU19" s="10">
        <f>1/1000*'[1]48Imp'!AS$116</f>
        <v>4.4976371000000001E-2</v>
      </c>
      <c r="AV19" s="10">
        <f>1/1000*'[1]48Imp'!AT$116</f>
        <v>4.7519690999999996E-2</v>
      </c>
      <c r="AW19" s="10">
        <f>1/1000*'[1]48Imp'!AU$116</f>
        <v>2.5608556999999997E-2</v>
      </c>
      <c r="AX19" s="10">
        <f>1/1000*'[1]48Imp'!AV$116</f>
        <v>1.4559647E-2</v>
      </c>
      <c r="AY19" s="10">
        <f>1/1000*'[1]48Imp'!AW$116</f>
        <v>1.8003327999999999E-2</v>
      </c>
      <c r="AZ19" s="10">
        <f>1/1000*'[1]48Imp'!AX$116</f>
        <v>1.9383996918999995E-2</v>
      </c>
      <c r="BA19" s="10">
        <f>1/1000*'[1]48Imp'!AY$116</f>
        <v>1.7499081190999997E-2</v>
      </c>
      <c r="BB19" s="10">
        <f>1/1000*'[1]48Imp'!AZ$116</f>
        <v>0</v>
      </c>
      <c r="BC19" s="10">
        <f>1/1000*'[1]48Imp'!BA$116</f>
        <v>0</v>
      </c>
      <c r="BD19" s="215"/>
    </row>
    <row r="20" spans="2:56">
      <c r="B20" s="5" t="s">
        <v>92</v>
      </c>
      <c r="C20" s="45">
        <f>1/$A$1*'[1]48Imp'!$B$138</f>
        <v>7.6946959999999991E-3</v>
      </c>
      <c r="D20" s="10">
        <f>1/$A$1*'[1]48Imp'!$C$138</f>
        <v>7.5829896666666664E-3</v>
      </c>
      <c r="E20" s="10">
        <f>1/$A$1*'[1]48Imp'!$D$138</f>
        <v>1.4647947999999997E-2</v>
      </c>
      <c r="F20" s="10">
        <f>1/$A$1*'[1]48Imp'!$E$138</f>
        <v>1.7316395666666665E-2</v>
      </c>
      <c r="G20" s="10">
        <f>1/$A$1*'[1]48Imp'!$F$138</f>
        <v>2.3443156E-2</v>
      </c>
      <c r="H20" s="10">
        <f>1/$A$1*'[1]48Imp'!$G$138</f>
        <v>1.9089970999999997E-2</v>
      </c>
      <c r="I20" s="10">
        <f>1/$A$1*'[1]48Imp'!$H$138</f>
        <v>1.9736678999999997E-2</v>
      </c>
      <c r="J20" s="37">
        <f>1/$A$1*'[1]48Imp'!$I$138</f>
        <v>2.1250294999999999E-2</v>
      </c>
      <c r="K20" s="37">
        <f>1/$A$1*'[1]48Imp'!$J$138</f>
        <v>2.3783523000000001E-2</v>
      </c>
      <c r="L20" s="10">
        <f>1/$A$1*'[1]48Imp'!$K$138</f>
        <v>2.6341784999999996E-2</v>
      </c>
      <c r="M20" s="10">
        <f>1/$A$1*'[1]48Imp'!L$138</f>
        <v>3.1434123000000001E-2</v>
      </c>
      <c r="N20" s="10">
        <f>1/$A$1*'[1]48Imp'!M$138</f>
        <v>4.0747767999999997E-2</v>
      </c>
      <c r="O20" s="10">
        <f>1/$A$1*'[1]48Imp'!N$138</f>
        <v>4.4983365999999997E-2</v>
      </c>
      <c r="P20" s="10">
        <f>1/$A$1*'[1]48Imp'!O$138</f>
        <v>4.4160325E-2</v>
      </c>
      <c r="Q20" s="10">
        <f>1/$A$1*'[1]48Imp'!P$138</f>
        <v>4.6139695999999994E-2</v>
      </c>
      <c r="R20" s="10">
        <f>1/$A$1*'[1]48Imp'!Q$138</f>
        <v>4.9514514999999995E-2</v>
      </c>
      <c r="S20" s="10">
        <f>1/$A$1*'[1]48Imp'!R$138</f>
        <v>5.3191256999999999E-2</v>
      </c>
      <c r="T20" s="10">
        <f>1/$A$1*'[1]48Imp'!S$138</f>
        <v>5.3036643000000001E-2</v>
      </c>
      <c r="U20" s="10">
        <f>1/$A$1*'[1]48Imp'!T$138</f>
        <v>4.3553964999999993E-2</v>
      </c>
      <c r="V20" s="10">
        <f>1/$A$1*'[1]48Imp'!U$138</f>
        <v>5.5733836999999994E-2</v>
      </c>
      <c r="W20" s="10">
        <f>1/$A$1*'[1]48Imp'!V$138</f>
        <v>5.6633447999999996E-2</v>
      </c>
      <c r="X20" s="10">
        <f>1/$A$1*'[1]48Imp'!W$138</f>
        <v>4.4451553999999997E-2</v>
      </c>
      <c r="Y20" s="10">
        <f>1/$A$1*'[1]48Imp'!X$138</f>
        <v>5.5954749546999999E-2</v>
      </c>
      <c r="Z20" s="10">
        <f>1/$A$1*'[1]48Imp'!Y$138</f>
        <v>5.0827910491999993E-2</v>
      </c>
      <c r="AA20" s="10">
        <f>1/$A$1*'[1]48Imp'!Z$138</f>
        <v>0</v>
      </c>
      <c r="AB20" s="10">
        <f>1/$A$1*'[1]48Imp'!AA$138</f>
        <v>0</v>
      </c>
      <c r="AC20" s="4"/>
      <c r="AD20" s="45">
        <f>1/1000*'[1]48Imp'!AB$138</f>
        <v>1.7182757E-2</v>
      </c>
      <c r="AE20" s="10">
        <f>1/1000*'[1]48Imp'!AC$138</f>
        <v>1.3272644E-2</v>
      </c>
      <c r="AF20" s="10">
        <f>1/1000*'[1]48Imp'!AD$138</f>
        <v>1.7777774E-2</v>
      </c>
      <c r="AG20" s="10">
        <f>1/1000*'[1]48Imp'!AE$138</f>
        <v>2.6083646999999998E-2</v>
      </c>
      <c r="AH20" s="10">
        <f>1/1000*'[1]48Imp'!AF$138</f>
        <v>3.3993826999999997E-2</v>
      </c>
      <c r="AI20" s="10">
        <f>1/1000*'[1]48Imp'!AG$138</f>
        <v>3.2300455999999998E-2</v>
      </c>
      <c r="AJ20" s="10">
        <f>1/1000*'[1]48Imp'!AH$138</f>
        <v>3.2807074999999998E-2</v>
      </c>
      <c r="AK20" s="10">
        <f>1/1000*'[1]48Imp'!AI$138</f>
        <v>4.2077753000000002E-2</v>
      </c>
      <c r="AL20" s="10">
        <f>1/1000*'[1]48Imp'!AJ$138</f>
        <v>5.1394787000000004E-2</v>
      </c>
      <c r="AM20" s="10">
        <f>1/1000*'[1]48Imp'!AK$138</f>
        <v>5.4591975999999993E-2</v>
      </c>
      <c r="AN20" s="10">
        <f>1/1000*'[1]48Imp'!AL$138</f>
        <v>6.8788708000000004E-2</v>
      </c>
      <c r="AO20" s="10">
        <f>1/1000*'[1]48Imp'!AM$138</f>
        <v>7.8899047E-2</v>
      </c>
      <c r="AP20" s="10">
        <f>1/1000*'[1]48Imp'!AN$138</f>
        <v>9.0452609000000003E-2</v>
      </c>
      <c r="AQ20" s="10">
        <f>1/1000*'[1]48Imp'!AO$138</f>
        <v>7.9215673E-2</v>
      </c>
      <c r="AR20" s="10">
        <f>1/1000*'[1]48Imp'!AP$138</f>
        <v>7.8876688E-2</v>
      </c>
      <c r="AS20" s="10">
        <f>1/1000*'[1]48Imp'!AQ$138</f>
        <v>7.3309759000000002E-2</v>
      </c>
      <c r="AT20" s="10">
        <f>1/1000*'[1]48Imp'!AR$138</f>
        <v>7.5512303000000003E-2</v>
      </c>
      <c r="AU20" s="10">
        <f>1/1000*'[1]48Imp'!AS$138</f>
        <v>9.8617367999999997E-2</v>
      </c>
      <c r="AV20" s="10">
        <f>1/1000*'[1]48Imp'!AT$138</f>
        <v>0.11625326499999999</v>
      </c>
      <c r="AW20" s="10">
        <f>1/1000*'[1]48Imp'!AU$138</f>
        <v>0.11075648299999999</v>
      </c>
      <c r="AX20" s="10">
        <f>1/1000*'[1]48Imp'!AV$138</f>
        <v>0.116293259</v>
      </c>
      <c r="AY20" s="10">
        <f>1/1000*'[1]48Imp'!AW$138</f>
        <v>0.11080311299999999</v>
      </c>
      <c r="AZ20" s="10">
        <f>1/1000*'[1]48Imp'!AX$138</f>
        <v>0.14196247141099999</v>
      </c>
      <c r="BA20" s="10">
        <f>1/1000*'[1]48Imp'!AY$138</f>
        <v>0.11554681445499998</v>
      </c>
      <c r="BB20" s="10">
        <f>1/1000*'[1]48Imp'!AZ$138</f>
        <v>0</v>
      </c>
      <c r="BC20" s="10">
        <f>1/1000*'[1]48Imp'!BA$138</f>
        <v>0</v>
      </c>
      <c r="BD20" s="215"/>
    </row>
    <row r="21" spans="2:56">
      <c r="B21" s="5" t="s">
        <v>31</v>
      </c>
      <c r="C21" s="45">
        <f>1/$A$1*'[1]48Imp'!$B$206</f>
        <v>1.4718906999999996E-2</v>
      </c>
      <c r="D21" s="10">
        <f>1/$A$1*'[1]48Imp'!$C$206</f>
        <v>1.1043711333333331E-2</v>
      </c>
      <c r="E21" s="10">
        <f>1/$A$1*'[1]48Imp'!$D$206</f>
        <v>2.1110066E-2</v>
      </c>
      <c r="F21" s="10">
        <f>1/$A$1*'[1]48Imp'!$E$206</f>
        <v>2.4222216666666668E-2</v>
      </c>
      <c r="G21" s="10">
        <f>1/$A$1*'[1]48Imp'!$F$206</f>
        <v>2.1262815999999997E-2</v>
      </c>
      <c r="H21" s="10">
        <f>1/$A$1*'[1]48Imp'!$G$206</f>
        <v>1.4829270999999998E-2</v>
      </c>
      <c r="I21" s="10">
        <f>1/$A$1*'[1]48Imp'!$H$206</f>
        <v>1.1985461999999999E-2</v>
      </c>
      <c r="J21" s="37">
        <f>1/$A$1*'[1]48Imp'!$I$206</f>
        <v>1.5832496999999997E-2</v>
      </c>
      <c r="K21" s="37">
        <f>1/$A$1*'[1]48Imp'!$J$206</f>
        <v>1.5665894E-2</v>
      </c>
      <c r="L21" s="10">
        <f>1/$A$1*'[1]48Imp'!$K$206</f>
        <v>1.6549386393442621E-2</v>
      </c>
      <c r="M21" s="10">
        <f>1/$A$1*'[1]48Imp'!L$206</f>
        <v>1.8937256999999999E-2</v>
      </c>
      <c r="N21" s="10">
        <f>1/$A$1*'[1]48Imp'!M$206</f>
        <v>1.528824E-2</v>
      </c>
      <c r="O21" s="10">
        <f>1/$A$1*'[1]48Imp'!N$206</f>
        <v>1.4252465999999998E-2</v>
      </c>
      <c r="P21" s="10">
        <f>1/$A$1*'[1]48Imp'!O$206</f>
        <v>1.8230084999999997E-2</v>
      </c>
      <c r="Q21" s="10">
        <f>1/$A$1*'[1]48Imp'!P$206</f>
        <v>2.1607207E-2</v>
      </c>
      <c r="R21" s="10">
        <f>1/$A$1*'[1]48Imp'!Q$206</f>
        <v>2.3004888000000001E-2</v>
      </c>
      <c r="S21" s="10">
        <f>1/$A$1*'[1]48Imp'!R$206</f>
        <v>1.4091728999999999E-2</v>
      </c>
      <c r="T21" s="10">
        <f>1/$A$1*'[1]48Imp'!S$206</f>
        <v>1.2789007999999999E-2</v>
      </c>
      <c r="U21" s="10">
        <f>1/$A$1*'[1]48Imp'!T$206</f>
        <v>1.2551557999999999E-2</v>
      </c>
      <c r="V21" s="10">
        <f>1/$A$1*'[1]48Imp'!U$206</f>
        <v>1.5638836999999999E-2</v>
      </c>
      <c r="W21" s="10">
        <f>1/$A$1*'[1]48Imp'!V$206</f>
        <v>1.5710531E-2</v>
      </c>
      <c r="X21" s="10">
        <f>1/$A$1*'[1]48Imp'!W$206</f>
        <v>1.5614853E-2</v>
      </c>
      <c r="Y21" s="10">
        <f>1/$A$1*'[1]48Imp'!X$206</f>
        <v>1.39166888E-2</v>
      </c>
      <c r="Z21" s="10">
        <f>1/$A$1*'[1]48Imp'!Y$206</f>
        <v>1.2063964284999999E-2</v>
      </c>
      <c r="AA21" s="10">
        <f>1/$A$1*'[1]48Imp'!Z$206</f>
        <v>0</v>
      </c>
      <c r="AB21" s="10">
        <f>1/$A$1*'[1]48Imp'!AA$206</f>
        <v>0</v>
      </c>
      <c r="AC21" s="4"/>
      <c r="AD21" s="45">
        <f>1/1000*'[1]48Imp'!AB$206</f>
        <v>2.4759239999999998E-2</v>
      </c>
      <c r="AE21" s="10">
        <f>1/1000*'[1]48Imp'!AC$206</f>
        <v>1.8559190999999999E-2</v>
      </c>
      <c r="AF21" s="10">
        <f>1/1000*'[1]48Imp'!AD$206</f>
        <v>3.3427845999999997E-2</v>
      </c>
      <c r="AG21" s="10">
        <f>1/1000*'[1]48Imp'!AE$206</f>
        <v>3.7119417000000002E-2</v>
      </c>
      <c r="AH21" s="10">
        <f>1/1000*'[1]48Imp'!AF$206</f>
        <v>3.6782334E-2</v>
      </c>
      <c r="AI21" s="10">
        <f>1/1000*'[1]48Imp'!AG$206</f>
        <v>3.6896142E-2</v>
      </c>
      <c r="AJ21" s="10">
        <f>1/1000*'[1]48Imp'!AH$206</f>
        <v>3.7007717999999995E-2</v>
      </c>
      <c r="AK21" s="10">
        <f>1/1000*'[1]48Imp'!AI$206</f>
        <v>4.9771589999999998E-2</v>
      </c>
      <c r="AL21" s="10">
        <f>1/1000*'[1]48Imp'!AJ$206</f>
        <v>5.5115379999999999E-2</v>
      </c>
      <c r="AM21" s="10">
        <f>1/1000*'[1]48Imp'!AK$206</f>
        <v>5.3317298999999999E-2</v>
      </c>
      <c r="AN21" s="10">
        <f>1/1000*'[1]48Imp'!AL$206</f>
        <v>7.0808726999999988E-2</v>
      </c>
      <c r="AO21" s="10">
        <f>1/1000*'[1]48Imp'!AM$206</f>
        <v>7.527474599999999E-2</v>
      </c>
      <c r="AP21" s="10">
        <f>1/1000*'[1]48Imp'!AN$206</f>
        <v>7.8463112000000002E-2</v>
      </c>
      <c r="AQ21" s="10">
        <f>1/1000*'[1]48Imp'!AO$206</f>
        <v>6.7188362000000001E-2</v>
      </c>
      <c r="AR21" s="10">
        <f>1/1000*'[1]48Imp'!AP$206</f>
        <v>7.0327754000000006E-2</v>
      </c>
      <c r="AS21" s="10">
        <f>1/1000*'[1]48Imp'!AQ$206</f>
        <v>6.1265277E-2</v>
      </c>
      <c r="AT21" s="10">
        <f>1/1000*'[1]48Imp'!AR$206</f>
        <v>4.0201670000000002E-2</v>
      </c>
      <c r="AU21" s="10">
        <f>1/1000*'[1]48Imp'!AS$206</f>
        <v>3.6583404E-2</v>
      </c>
      <c r="AV21" s="10">
        <f>1/1000*'[1]48Imp'!AT$206</f>
        <v>3.5824518E-2</v>
      </c>
      <c r="AW21" s="10">
        <f>1/1000*'[1]48Imp'!AU$206</f>
        <v>4.1587568999999998E-2</v>
      </c>
      <c r="AX21" s="10">
        <f>1/1000*'[1]48Imp'!AV$206</f>
        <v>4.1404558000000001E-2</v>
      </c>
      <c r="AY21" s="10">
        <f>1/1000*'[1]48Imp'!AW$206</f>
        <v>4.5186343999999996E-2</v>
      </c>
      <c r="AZ21" s="10">
        <f>1/1000*'[1]48Imp'!AX$206</f>
        <v>4.4334573709999998E-2</v>
      </c>
      <c r="BA21" s="10">
        <f>1/1000*'[1]48Imp'!AY$206</f>
        <v>4.0540938154000013E-2</v>
      </c>
      <c r="BB21" s="10">
        <f>1/1000*'[1]48Imp'!AZ$206</f>
        <v>0</v>
      </c>
      <c r="BC21" s="10">
        <f>1/1000*'[1]48Imp'!BA$206</f>
        <v>0</v>
      </c>
      <c r="BD21" s="215"/>
    </row>
    <row r="22" spans="2:56">
      <c r="B22" s="5" t="s">
        <v>36</v>
      </c>
      <c r="C22" s="45">
        <f>1/$A$1*'[1]48Imp'!$B$121</f>
        <v>9.3424865903333321E-2</v>
      </c>
      <c r="D22" s="10">
        <f>1/$A$1*'[1]48Imp'!$C$121</f>
        <v>4.5485106333333324E-2</v>
      </c>
      <c r="E22" s="10">
        <f>1/$A$1*'[1]48Imp'!$D$121</f>
        <v>6.3487904333333331E-2</v>
      </c>
      <c r="F22" s="10">
        <f>1/$A$1*'[1]48Imp'!$E$121</f>
        <v>8.7613408333333323E-2</v>
      </c>
      <c r="G22" s="10">
        <f>1/$A$1*'[1]48Imp'!$F$121</f>
        <v>0.14866616699999999</v>
      </c>
      <c r="H22" s="10">
        <f>1/$A$1*'[1]48Imp'!$G$121</f>
        <v>0.185381606</v>
      </c>
      <c r="I22" s="10">
        <f>1/$A$1*'[1]48Imp'!$H$121</f>
        <v>0.17131131499999996</v>
      </c>
      <c r="J22" s="37">
        <f>1/$A$1*'[1]48Imp'!$I$121</f>
        <v>0.18214029599999998</v>
      </c>
      <c r="K22" s="37">
        <f>1/$A$1*'[1]48Imp'!$J$121</f>
        <v>4.1986587999999998E-2</v>
      </c>
      <c r="L22" s="10">
        <f>1/$A$1*'[1]48Imp'!$K$121</f>
        <v>0.11119994486885246</v>
      </c>
      <c r="M22" s="10">
        <f>1/$A$1*'[1]48Imp'!L$121</f>
        <v>0.14864022799999999</v>
      </c>
      <c r="N22" s="10">
        <f>1/$A$1*'[1]48Imp'!M$121</f>
        <v>0.12885414399999998</v>
      </c>
      <c r="O22" s="10">
        <f>1/$A$1*'[1]48Imp'!N$121</f>
        <v>0.128626146</v>
      </c>
      <c r="P22" s="10">
        <f>1/$A$1*'[1]48Imp'!O$121</f>
        <v>0.10004917799999999</v>
      </c>
      <c r="Q22" s="10">
        <f>1/$A$1*'[1]48Imp'!P$121</f>
        <v>0.13873298199999998</v>
      </c>
      <c r="R22" s="10">
        <f>1/$A$1*'[1]48Imp'!Q$121</f>
        <v>0.14430315199999999</v>
      </c>
      <c r="S22" s="10">
        <f>1/$A$1*'[1]48Imp'!R$121</f>
        <v>0.16880756999999999</v>
      </c>
      <c r="T22" s="10">
        <f>1/$A$1*'[1]48Imp'!S$121</f>
        <v>0.11133210099999999</v>
      </c>
      <c r="U22" s="10">
        <f>1/$A$1*'[1]48Imp'!T$121</f>
        <v>4.5364953E-2</v>
      </c>
      <c r="V22" s="10">
        <f>1/$A$1*'[1]48Imp'!U$121</f>
        <v>5.5290432999999993E-2</v>
      </c>
      <c r="W22" s="10">
        <f>1/$A$1*'[1]48Imp'!V$121</f>
        <v>6.8409274999999992E-2</v>
      </c>
      <c r="X22" s="10">
        <f>1/$A$1*'[1]48Imp'!W$121</f>
        <v>5.7292323999999992E-2</v>
      </c>
      <c r="Y22" s="10">
        <f>1/$A$1*'[1]48Imp'!X$121</f>
        <v>5.9422419784999993E-2</v>
      </c>
      <c r="Z22" s="10">
        <f>1/$A$1*'[1]48Imp'!Y$121</f>
        <v>5.9038470701999989E-2</v>
      </c>
      <c r="AA22" s="10">
        <f>1/$A$1*'[1]48Imp'!Z$121</f>
        <v>0</v>
      </c>
      <c r="AB22" s="10">
        <f>1/$A$1*'[1]48Imp'!AA$121</f>
        <v>0</v>
      </c>
      <c r="AC22" s="4"/>
      <c r="AD22" s="45">
        <f>1/1000*'[1]48Imp'!AB$121</f>
        <v>6.757341800000001E-2</v>
      </c>
      <c r="AE22" s="10">
        <f>1/1000*'[1]48Imp'!AC$121</f>
        <v>3.4516030000000003E-2</v>
      </c>
      <c r="AF22" s="10">
        <f>1/1000*'[1]48Imp'!AD$121</f>
        <v>4.2978837999999998E-2</v>
      </c>
      <c r="AG22" s="10">
        <f>1/1000*'[1]48Imp'!AE$121</f>
        <v>5.9868427999999994E-2</v>
      </c>
      <c r="AH22" s="10">
        <f>1/1000*'[1]48Imp'!AF$121</f>
        <v>0.10616242099999999</v>
      </c>
      <c r="AI22" s="10">
        <f>1/1000*'[1]48Imp'!AG$121</f>
        <v>0.145744504</v>
      </c>
      <c r="AJ22" s="10">
        <f>1/1000*'[1]48Imp'!AH$121</f>
        <v>0.14138422</v>
      </c>
      <c r="AK22" s="10">
        <f>1/1000*'[1]48Imp'!AI$121</f>
        <v>0.15258968099999998</v>
      </c>
      <c r="AL22" s="10">
        <f>1/1000*'[1]48Imp'!AJ$121</f>
        <v>3.9516463000000002E-2</v>
      </c>
      <c r="AM22" s="10">
        <f>1/1000*'[1]48Imp'!AK$121</f>
        <v>9.4724964999999994E-2</v>
      </c>
      <c r="AN22" s="10">
        <f>1/1000*'[1]48Imp'!AL$121</f>
        <v>0.132945958</v>
      </c>
      <c r="AO22" s="10">
        <f>1/1000*'[1]48Imp'!AM$121</f>
        <v>0.13737313699999998</v>
      </c>
      <c r="AP22" s="10">
        <f>1/1000*'[1]48Imp'!AN$121</f>
        <v>0.12719793000000001</v>
      </c>
      <c r="AQ22" s="10">
        <f>1/1000*'[1]48Imp'!AO$121</f>
        <v>8.2269655999999997E-2</v>
      </c>
      <c r="AR22" s="10">
        <f>1/1000*'[1]48Imp'!AP$121</f>
        <v>9.7694066999999996E-2</v>
      </c>
      <c r="AS22" s="10">
        <f>1/1000*'[1]48Imp'!AQ$121</f>
        <v>0.10171783699999999</v>
      </c>
      <c r="AT22" s="10">
        <f>1/1000*'[1]48Imp'!AR$121</f>
        <v>0.12036000600000001</v>
      </c>
      <c r="AU22" s="10">
        <f>1/1000*'[1]48Imp'!AS$121</f>
        <v>9.0795710000000002E-2</v>
      </c>
      <c r="AV22" s="10">
        <f>1/1000*'[1]48Imp'!AT$121</f>
        <v>6.4121923999999997E-2</v>
      </c>
      <c r="AW22" s="10">
        <f>1/1000*'[1]48Imp'!AU$121</f>
        <v>5.7855944999999999E-2</v>
      </c>
      <c r="AX22" s="10">
        <f>1/1000*'[1]48Imp'!AV$121</f>
        <v>6.6826292999999995E-2</v>
      </c>
      <c r="AY22" s="10">
        <f>1/1000*'[1]48Imp'!AW$121</f>
        <v>6.2144065999999998E-2</v>
      </c>
      <c r="AZ22" s="10">
        <f>1/1000*'[1]48Imp'!AX$121</f>
        <v>8.0241400981999958E-2</v>
      </c>
      <c r="BA22" s="10">
        <f>1/1000*'[1]48Imp'!AY$121</f>
        <v>6.6566168121000024E-2</v>
      </c>
      <c r="BB22" s="10">
        <f>1/1000*'[1]48Imp'!AZ$121</f>
        <v>0</v>
      </c>
      <c r="BC22" s="10">
        <f>1/1000*'[1]48Imp'!BA$121</f>
        <v>0</v>
      </c>
      <c r="BD22" s="215"/>
    </row>
    <row r="23" spans="2:56">
      <c r="B23" s="5" t="s">
        <v>28</v>
      </c>
      <c r="C23" s="45">
        <f>1/$A$1*'[1]48Imp'!$B$228</f>
        <v>4.6105469999999996E-3</v>
      </c>
      <c r="D23" s="10">
        <f>1/$A$1*'[1]48Imp'!$C$228</f>
        <v>4.2807280000000001E-3</v>
      </c>
      <c r="E23" s="10">
        <f>1/$A$1*'[1]48Imp'!$D$228</f>
        <v>6.4135243333333335E-3</v>
      </c>
      <c r="F23" s="10">
        <f>1/$A$1*'[1]48Imp'!$E$228</f>
        <v>1.0990224999999999E-2</v>
      </c>
      <c r="G23" s="10">
        <f>1/$A$1*'[1]48Imp'!$F$228</f>
        <v>9.5454679999999997E-3</v>
      </c>
      <c r="H23" s="10">
        <f>1/$A$1*'[1]48Imp'!$G$228</f>
        <v>9.0569650000000002E-3</v>
      </c>
      <c r="I23" s="10">
        <f>1/$A$1*'[1]48Imp'!$H$228</f>
        <v>1.1418918E-2</v>
      </c>
      <c r="J23" s="37">
        <f>1/$A$1*'[1]48Imp'!$I$228</f>
        <v>1.6643854999999999E-2</v>
      </c>
      <c r="K23" s="37">
        <f>1/$A$1*'[1]48Imp'!$J$228</f>
        <v>1.8911846999999999E-2</v>
      </c>
      <c r="L23" s="10">
        <f>1/$A$1*'[1]48Imp'!$K$228</f>
        <v>1.9591091000000001E-2</v>
      </c>
      <c r="M23" s="10">
        <f>1/$A$1*'[1]48Imp'!L$228</f>
        <v>1.8427121999999997E-2</v>
      </c>
      <c r="N23" s="10">
        <f>1/$A$1*'[1]48Imp'!M$228</f>
        <v>2.6605164999999997E-2</v>
      </c>
      <c r="O23" s="10">
        <f>1/$A$1*'[1]48Imp'!N$228</f>
        <v>4.0851352999999993E-2</v>
      </c>
      <c r="P23" s="10">
        <f>1/$A$1*'[1]48Imp'!O$228</f>
        <v>3.5246865999999995E-2</v>
      </c>
      <c r="Q23" s="10">
        <f>1/$A$1*'[1]48Imp'!P$228</f>
        <v>3.1179882999999999E-2</v>
      </c>
      <c r="R23" s="10">
        <f>1/$A$1*'[1]48Imp'!Q$228</f>
        <v>3.0933969999999998E-2</v>
      </c>
      <c r="S23" s="10">
        <f>1/$A$1*'[1]48Imp'!R$228</f>
        <v>2.7435582999999996E-2</v>
      </c>
      <c r="T23" s="10">
        <f>1/$A$1*'[1]48Imp'!S$228</f>
        <v>2.2656976999999998E-2</v>
      </c>
      <c r="U23" s="10">
        <f>1/$A$1*'[1]48Imp'!T$228</f>
        <v>1.8009417E-2</v>
      </c>
      <c r="V23" s="10">
        <f>1/$A$1*'[1]48Imp'!U$228</f>
        <v>1.8825162999999995E-2</v>
      </c>
      <c r="W23" s="10">
        <f>1/$A$1*'[1]48Imp'!V$228</f>
        <v>1.7614122999999999E-2</v>
      </c>
      <c r="X23" s="10">
        <f>1/$A$1*'[1]48Imp'!W$228</f>
        <v>1.1948184000000001E-2</v>
      </c>
      <c r="Y23" s="10">
        <f>1/$A$1*'[1]48Imp'!X$228</f>
        <v>1.9541799594999999E-2</v>
      </c>
      <c r="Z23" s="10">
        <f>1/$A$1*'[1]48Imp'!Y$228</f>
        <v>1.5426723588999998E-2</v>
      </c>
      <c r="AA23" s="10">
        <f>1/$A$1*'[1]48Imp'!Z$228</f>
        <v>0</v>
      </c>
      <c r="AB23" s="10">
        <f>1/$A$1*'[1]48Imp'!AA$228</f>
        <v>0</v>
      </c>
      <c r="AC23" s="4"/>
      <c r="AD23" s="45">
        <f>1/1000*'[1]48Imp'!AB$228</f>
        <v>9.1808789999999994E-3</v>
      </c>
      <c r="AE23" s="10">
        <f>1/1000*'[1]48Imp'!AC$228</f>
        <v>6.9782489999999997E-3</v>
      </c>
      <c r="AF23" s="10">
        <f>1/1000*'[1]48Imp'!AD$228</f>
        <v>9.6480170000000001E-3</v>
      </c>
      <c r="AG23" s="10">
        <f>1/1000*'[1]48Imp'!AE$228</f>
        <v>1.3108891000000001E-2</v>
      </c>
      <c r="AH23" s="10">
        <f>1/1000*'[1]48Imp'!AF$228</f>
        <v>1.2723554E-2</v>
      </c>
      <c r="AI23" s="10">
        <f>1/1000*'[1]48Imp'!AG$228</f>
        <v>1.3183212E-2</v>
      </c>
      <c r="AJ23" s="10">
        <f>1/1000*'[1]48Imp'!AH$228</f>
        <v>1.8099888000000001E-2</v>
      </c>
      <c r="AK23" s="10">
        <f>1/1000*'[1]48Imp'!AI$228</f>
        <v>2.7419336999999998E-2</v>
      </c>
      <c r="AL23" s="10">
        <f>1/1000*'[1]48Imp'!AJ$228</f>
        <v>3.1867006999999996E-2</v>
      </c>
      <c r="AM23" s="10">
        <f>1/1000*'[1]48Imp'!AK$228</f>
        <v>3.0540091999999998E-2</v>
      </c>
      <c r="AN23" s="10">
        <f>1/1000*'[1]48Imp'!AL$228</f>
        <v>3.5409878999999998E-2</v>
      </c>
      <c r="AO23" s="10">
        <f>1/1000*'[1]48Imp'!AM$228</f>
        <v>4.9432682999999998E-2</v>
      </c>
      <c r="AP23" s="10">
        <f>1/1000*'[1]48Imp'!AN$228</f>
        <v>5.9385588999999996E-2</v>
      </c>
      <c r="AQ23" s="10">
        <f>1/1000*'[1]48Imp'!AO$228</f>
        <v>4.9319297999999998E-2</v>
      </c>
      <c r="AR23" s="10">
        <f>1/1000*'[1]48Imp'!AP$228</f>
        <v>5.2308270999999996E-2</v>
      </c>
      <c r="AS23" s="10">
        <f>1/1000*'[1]48Imp'!AQ$228</f>
        <v>5.1070944E-2</v>
      </c>
      <c r="AT23" s="10">
        <f>1/1000*'[1]48Imp'!AR$228</f>
        <v>4.7374533999999996E-2</v>
      </c>
      <c r="AU23" s="10">
        <f>1/1000*'[1]48Imp'!AS$228</f>
        <v>4.7154683000000003E-2</v>
      </c>
      <c r="AV23" s="10">
        <f>1/1000*'[1]48Imp'!AT$228</f>
        <v>4.7540118999999999E-2</v>
      </c>
      <c r="AW23" s="10">
        <f>1/1000*'[1]48Imp'!AU$228</f>
        <v>4.2612691000000001E-2</v>
      </c>
      <c r="AX23" s="10">
        <f>1/1000*'[1]48Imp'!AV$228</f>
        <v>4.2172028999999993E-2</v>
      </c>
      <c r="AY23" s="10">
        <f>1/1000*'[1]48Imp'!AW$228</f>
        <v>2.7454612999999999E-2</v>
      </c>
      <c r="AZ23" s="10">
        <f>1/1000*'[1]48Imp'!AX$228</f>
        <v>5.9315863975000001E-2</v>
      </c>
      <c r="BA23" s="10">
        <f>1/1000*'[1]48Imp'!AY$228</f>
        <v>4.5301936841000014E-2</v>
      </c>
      <c r="BB23" s="10">
        <f>1/1000*'[1]48Imp'!AZ$228</f>
        <v>0</v>
      </c>
      <c r="BC23" s="10">
        <f>1/1000*'[1]48Imp'!BA$228</f>
        <v>0</v>
      </c>
      <c r="BD23" s="215"/>
    </row>
    <row r="24" spans="2:56">
      <c r="B24" s="5" t="s">
        <v>25</v>
      </c>
      <c r="C24" s="45">
        <f>1/$A$1*'[1]48Imp'!$B$231</f>
        <v>3.0708056333333331E-2</v>
      </c>
      <c r="D24" s="10">
        <f>1/$A$1*'[1]48Imp'!$C$231</f>
        <v>2.6148961999999998E-2</v>
      </c>
      <c r="E24" s="10">
        <f>1/$A$1*'[1]48Imp'!$D$231</f>
        <v>2.5898610333333329E-2</v>
      </c>
      <c r="F24" s="10">
        <f>1/$A$1*'[1]48Imp'!$E$231</f>
        <v>2.2534278999999997E-2</v>
      </c>
      <c r="G24" s="10">
        <f>1/$A$1*'[1]48Imp'!$F$231</f>
        <v>2.4673705999999997E-2</v>
      </c>
      <c r="H24" s="10">
        <f>1/$A$1*'[1]48Imp'!$G$231</f>
        <v>3.0785805999999999E-2</v>
      </c>
      <c r="I24" s="10">
        <f>1/$A$1*'[1]48Imp'!$H$231</f>
        <v>3.7638968999999994E-2</v>
      </c>
      <c r="J24" s="37">
        <f>1/$A$1*'[1]48Imp'!$I$231</f>
        <v>5.0310333999999991E-2</v>
      </c>
      <c r="K24" s="37">
        <f>1/$A$1*'[1]48Imp'!$J$231</f>
        <v>3.5865098999999991E-2</v>
      </c>
      <c r="L24" s="10">
        <f>1/$A$1*'[1]48Imp'!$K$231</f>
        <v>3.8426215E-2</v>
      </c>
      <c r="M24" s="10">
        <f>1/$A$1*'[1]48Imp'!L$231</f>
        <v>3.7233459999999996E-2</v>
      </c>
      <c r="N24" s="10">
        <f>1/$A$1*'[1]48Imp'!M$231</f>
        <v>4.3840802999999998E-2</v>
      </c>
      <c r="O24" s="10">
        <f>1/$A$1*'[1]48Imp'!N$231</f>
        <v>7.0675845000000001E-2</v>
      </c>
      <c r="P24" s="10">
        <f>1/$A$1*'[1]48Imp'!O$231</f>
        <v>4.1056949000000002E-2</v>
      </c>
      <c r="Q24" s="10">
        <f>1/$A$1*'[1]48Imp'!P$231</f>
        <v>2.1959612E-2</v>
      </c>
      <c r="R24" s="10">
        <f>1/$A$1*'[1]48Imp'!Q$231</f>
        <v>2.2818728999999996E-2</v>
      </c>
      <c r="S24" s="10">
        <f>1/$A$1*'[1]48Imp'!R$231</f>
        <v>2.8295520999999997E-2</v>
      </c>
      <c r="T24" s="10">
        <f>1/$A$1*'[1]48Imp'!S$231</f>
        <v>2.7695859999999999E-2</v>
      </c>
      <c r="U24" s="10">
        <f>1/$A$1*'[1]48Imp'!T$231</f>
        <v>2.3556510999999995E-2</v>
      </c>
      <c r="V24" s="10">
        <f>1/$A$1*'[1]48Imp'!U$231</f>
        <v>2.4188197999999998E-2</v>
      </c>
      <c r="W24" s="10">
        <f>1/$A$1*'[1]48Imp'!V$231</f>
        <v>1.7731229999999997E-2</v>
      </c>
      <c r="X24" s="10">
        <f>1/$A$1*'[1]48Imp'!W$231</f>
        <v>1.3945124812499998E-2</v>
      </c>
      <c r="Y24" s="10">
        <f>1/$A$1*'[1]48Imp'!X$231</f>
        <v>1.9653875876500002E-2</v>
      </c>
      <c r="Z24" s="10">
        <f>1/$A$1*'[1]48Imp'!Y$231</f>
        <v>2.0568873042000002E-2</v>
      </c>
      <c r="AA24" s="10">
        <f>1/$A$1*'[1]48Imp'!Z$231</f>
        <v>0</v>
      </c>
      <c r="AB24" s="10">
        <f>1/$A$1*'[1]48Imp'!AA$231</f>
        <v>0</v>
      </c>
      <c r="AC24" s="4"/>
      <c r="AD24" s="45">
        <f>1/1000*'[1]48Imp'!AB$231</f>
        <v>2.5630534999999999E-2</v>
      </c>
      <c r="AE24" s="10">
        <f>1/1000*'[1]48Imp'!AC$231</f>
        <v>2.0636686999999997E-2</v>
      </c>
      <c r="AF24" s="10">
        <f>1/1000*'[1]48Imp'!AD$231</f>
        <v>1.9934736999999998E-2</v>
      </c>
      <c r="AG24" s="10">
        <f>1/1000*'[1]48Imp'!AE$231</f>
        <v>1.9638426E-2</v>
      </c>
      <c r="AH24" s="10">
        <f>1/1000*'[1]48Imp'!AF$231</f>
        <v>2.0290084999999999E-2</v>
      </c>
      <c r="AI24" s="10">
        <f>1/1000*'[1]48Imp'!AG$231</f>
        <v>3.0709018999999997E-2</v>
      </c>
      <c r="AJ24" s="10">
        <f>1/1000*'[1]48Imp'!AH$231</f>
        <v>3.8328128000000003E-2</v>
      </c>
      <c r="AK24" s="10">
        <f>1/1000*'[1]48Imp'!AI$231</f>
        <v>6.2532953000000002E-2</v>
      </c>
      <c r="AL24" s="10">
        <f>1/1000*'[1]48Imp'!AJ$231</f>
        <v>5.7107228000000003E-2</v>
      </c>
      <c r="AM24" s="10">
        <f>1/1000*'[1]48Imp'!AK$231</f>
        <v>5.6257683000000003E-2</v>
      </c>
      <c r="AN24" s="10">
        <f>1/1000*'[1]48Imp'!AL$231</f>
        <v>6.5991751000000001E-2</v>
      </c>
      <c r="AO24" s="10">
        <f>1/1000*'[1]48Imp'!AM$231</f>
        <v>8.1444317000000002E-2</v>
      </c>
      <c r="AP24" s="10">
        <f>1/1000*'[1]48Imp'!AN$231</f>
        <v>0.119155653</v>
      </c>
      <c r="AQ24" s="10">
        <f>1/1000*'[1]48Imp'!AO$231</f>
        <v>5.9962469999999997E-2</v>
      </c>
      <c r="AR24" s="10">
        <f>1/1000*'[1]48Imp'!AP$231</f>
        <v>3.6856169000000001E-2</v>
      </c>
      <c r="AS24" s="10">
        <f>1/1000*'[1]48Imp'!AQ$231</f>
        <v>3.6406517999999999E-2</v>
      </c>
      <c r="AT24" s="10">
        <f>1/1000*'[1]48Imp'!AR$231</f>
        <v>3.6419193999999995E-2</v>
      </c>
      <c r="AU24" s="10">
        <f>1/1000*'[1]48Imp'!AS$231</f>
        <v>3.43235E-2</v>
      </c>
      <c r="AV24" s="10">
        <f>1/1000*'[1]48Imp'!AT$231</f>
        <v>3.9466381000000002E-2</v>
      </c>
      <c r="AW24" s="10">
        <f>1/1000*'[1]48Imp'!AU$231</f>
        <v>3.1527118999999999E-2</v>
      </c>
      <c r="AX24" s="10">
        <f>1/1000*'[1]48Imp'!AV$231</f>
        <v>2.7382769999999997E-2</v>
      </c>
      <c r="AY24" s="10">
        <f>1/1000*'[1]48Imp'!AW$231</f>
        <v>3.0963541000000001E-2</v>
      </c>
      <c r="AZ24" s="10">
        <f>1/1000*'[1]48Imp'!AX$231</f>
        <v>4.4097162443000014E-2</v>
      </c>
      <c r="BA24" s="10">
        <f>1/1000*'[1]48Imp'!AY$231</f>
        <v>4.0044178579000007E-2</v>
      </c>
      <c r="BB24" s="10">
        <f>1/1000*'[1]48Imp'!AZ$231</f>
        <v>0</v>
      </c>
      <c r="BC24" s="10">
        <f>1/1000*'[1]48Imp'!BA$231</f>
        <v>0</v>
      </c>
      <c r="BD24" s="215"/>
    </row>
    <row r="25" spans="2:56">
      <c r="B25" s="5" t="s">
        <v>26</v>
      </c>
      <c r="C25" s="45">
        <f>1/$A$1*'[1]48Imp'!$B$253</f>
        <v>1.7874299999999998E-4</v>
      </c>
      <c r="D25" s="10">
        <f>1/$A$1*'[1]48Imp'!$C$253</f>
        <v>4.4514199999999993E-4</v>
      </c>
      <c r="E25" s="10">
        <f>1/$A$1*'[1]48Imp'!$D$253</f>
        <v>1.2719089999999999E-3</v>
      </c>
      <c r="F25" s="10">
        <f>1/$A$1*'[1]48Imp'!$E$253</f>
        <v>1.7441869999999999E-3</v>
      </c>
      <c r="G25" s="10">
        <f>1/$A$1*'[1]48Imp'!$F$253</f>
        <v>4.4248849999999999E-3</v>
      </c>
      <c r="H25" s="10">
        <f>1/$A$1*'[1]48Imp'!$G$253</f>
        <v>3.3150649999999999E-3</v>
      </c>
      <c r="I25" s="10">
        <f>1/$A$1*'[1]48Imp'!$H$253</f>
        <v>5.1167809999999999E-3</v>
      </c>
      <c r="J25" s="37">
        <f>1/$A$1*'[1]48Imp'!$I$253</f>
        <v>6.1506249999999998E-3</v>
      </c>
      <c r="K25" s="37">
        <f>1/$A$1*'[1]48Imp'!$J$253</f>
        <v>7.0484929999999994E-3</v>
      </c>
      <c r="L25" s="10">
        <f>1/$A$1*'[1]48Imp'!$K$253</f>
        <v>6.6253809999999996E-3</v>
      </c>
      <c r="M25" s="10">
        <f>1/$A$1*'[1]48Imp'!L$253</f>
        <v>1.4448995999999999E-2</v>
      </c>
      <c r="N25" s="10">
        <f>1/$A$1*'[1]48Imp'!M$253</f>
        <v>1.3539044E-2</v>
      </c>
      <c r="O25" s="10">
        <f>1/$A$1*'[1]48Imp'!N$253</f>
        <v>1.6650169999999999E-2</v>
      </c>
      <c r="P25" s="10">
        <f>1/$A$1*'[1]48Imp'!O$253</f>
        <v>1.6983070999999999E-2</v>
      </c>
      <c r="Q25" s="10">
        <f>1/$A$1*'[1]48Imp'!P$253</f>
        <v>1.8374151000000002E-2</v>
      </c>
      <c r="R25" s="10">
        <f>1/$A$1*'[1]48Imp'!Q$253</f>
        <v>1.7641377999999999E-2</v>
      </c>
      <c r="S25" s="10">
        <f>1/$A$1*'[1]48Imp'!R$253</f>
        <v>2.1280407000000001E-2</v>
      </c>
      <c r="T25" s="10">
        <f>1/$A$1*'[1]48Imp'!S$253</f>
        <v>2.3582658999999995E-2</v>
      </c>
      <c r="U25" s="10">
        <f>1/$A$1*'[1]48Imp'!T$253</f>
        <v>1.4929919E-2</v>
      </c>
      <c r="V25" s="10">
        <f>1/$A$1*'[1]48Imp'!U$253</f>
        <v>2.8068377999999998E-2</v>
      </c>
      <c r="W25" s="10">
        <f>1/$A$1*'[1]48Imp'!V$253</f>
        <v>3.0805992999999997E-2</v>
      </c>
      <c r="X25" s="10">
        <f>1/$A$1*'[1]48Imp'!W$253</f>
        <v>3.0614308999999996E-2</v>
      </c>
      <c r="Y25" s="10">
        <f>1/$A$1*'[1]48Imp'!X$253</f>
        <v>3.6840502495000003E-2</v>
      </c>
      <c r="Z25" s="10">
        <f>1/$A$1*'[1]48Imp'!Y$253</f>
        <v>4.0217305513000012E-2</v>
      </c>
      <c r="AA25" s="10">
        <f>1/$A$1*'[1]48Imp'!Z$253</f>
        <v>0</v>
      </c>
      <c r="AB25" s="10">
        <f>1/$A$1*'[1]48Imp'!AA$253</f>
        <v>0</v>
      </c>
      <c r="AC25" s="4"/>
      <c r="AD25" s="45">
        <f>1/1000*'[1]48Imp'!AB$253</f>
        <v>5.2559199999999996E-4</v>
      </c>
      <c r="AE25" s="10">
        <f>1/1000*'[1]48Imp'!AC$253</f>
        <v>5.152519999999999E-4</v>
      </c>
      <c r="AF25" s="10">
        <f>1/1000*'[1]48Imp'!AD$253</f>
        <v>1.3979279999999999E-3</v>
      </c>
      <c r="AG25" s="10">
        <f>1/1000*'[1]48Imp'!AE$253</f>
        <v>1.8445859999999998E-3</v>
      </c>
      <c r="AH25" s="10">
        <f>1/1000*'[1]48Imp'!AF$253</f>
        <v>4.498971E-3</v>
      </c>
      <c r="AI25" s="10">
        <f>1/1000*'[1]48Imp'!AG$253</f>
        <v>3.8462470000000001E-3</v>
      </c>
      <c r="AJ25" s="10">
        <f>1/1000*'[1]48Imp'!AH$253</f>
        <v>4.9116710000000003E-3</v>
      </c>
      <c r="AK25" s="10">
        <f>1/1000*'[1]48Imp'!AI$253</f>
        <v>8.5672739999999997E-3</v>
      </c>
      <c r="AL25" s="10">
        <f>1/1000*'[1]48Imp'!AJ$253</f>
        <v>1.2624865999999998E-2</v>
      </c>
      <c r="AM25" s="10">
        <f>1/1000*'[1]48Imp'!AK$253</f>
        <v>1.2313535E-2</v>
      </c>
      <c r="AN25" s="10">
        <f>1/1000*'[1]48Imp'!AL$253</f>
        <v>2.3918087000000001E-2</v>
      </c>
      <c r="AO25" s="10">
        <f>1/1000*'[1]48Imp'!AM$253</f>
        <v>2.4051397999999998E-2</v>
      </c>
      <c r="AP25" s="10">
        <f>1/1000*'[1]48Imp'!AN$253</f>
        <v>3.2839960999999994E-2</v>
      </c>
      <c r="AQ25" s="10">
        <f>1/1000*'[1]48Imp'!AO$253</f>
        <v>2.5108796999999999E-2</v>
      </c>
      <c r="AR25" s="10">
        <f>1/1000*'[1]48Imp'!AP$253</f>
        <v>2.9194631999999998E-2</v>
      </c>
      <c r="AS25" s="10">
        <f>1/1000*'[1]48Imp'!AQ$253</f>
        <v>2.6314466000000002E-2</v>
      </c>
      <c r="AT25" s="10">
        <f>1/1000*'[1]48Imp'!AR$253</f>
        <v>2.9305596E-2</v>
      </c>
      <c r="AU25" s="10">
        <f>1/1000*'[1]48Imp'!AS$253</f>
        <v>3.8428799E-2</v>
      </c>
      <c r="AV25" s="10">
        <f>1/1000*'[1]48Imp'!AT$253</f>
        <v>3.7505569000000002E-2</v>
      </c>
      <c r="AW25" s="10">
        <f>1/1000*'[1]48Imp'!AU$253</f>
        <v>4.4901587999999999E-2</v>
      </c>
      <c r="AX25" s="10">
        <f>1/1000*'[1]48Imp'!AV$253</f>
        <v>4.8532250999999998E-2</v>
      </c>
      <c r="AY25" s="10">
        <f>1/1000*'[1]48Imp'!AW$253</f>
        <v>5.3281997999999997E-2</v>
      </c>
      <c r="AZ25" s="10">
        <f>1/1000*'[1]48Imp'!AX$253</f>
        <v>7.9569423009999987E-2</v>
      </c>
      <c r="BA25" s="10">
        <f>1/1000*'[1]48Imp'!AY$253</f>
        <v>8.8331053125000003E-2</v>
      </c>
      <c r="BB25" s="10">
        <f>1/1000*'[1]48Imp'!AZ$253</f>
        <v>0</v>
      </c>
      <c r="BC25" s="10">
        <f>1/1000*'[1]48Imp'!BA$253</f>
        <v>0</v>
      </c>
      <c r="BD25" s="215"/>
    </row>
    <row r="26" spans="2:56">
      <c r="B26" s="8" t="s">
        <v>19</v>
      </c>
      <c r="C26" s="46">
        <f t="shared" ref="C26:M26" si="9">SUM(C16:C16)-SUM(C17:C25)</f>
        <v>5.1183166666662894E-4</v>
      </c>
      <c r="D26" s="38">
        <f t="shared" si="9"/>
        <v>1.4702906666666515E-3</v>
      </c>
      <c r="E26" s="38">
        <f t="shared" si="9"/>
        <v>6.1552903333332298E-3</v>
      </c>
      <c r="F26" s="38">
        <f t="shared" si="9"/>
        <v>5.8350396666667637E-3</v>
      </c>
      <c r="G26" s="38">
        <f t="shared" si="9"/>
        <v>1.5472549999999696E-3</v>
      </c>
      <c r="H26" s="38">
        <f t="shared" si="9"/>
        <v>1.6746089999999381E-3</v>
      </c>
      <c r="I26" s="38">
        <f t="shared" si="9"/>
        <v>9.2149299999999545E-4</v>
      </c>
      <c r="J26" s="39">
        <f t="shared" si="9"/>
        <v>3.0936300000006245E-4</v>
      </c>
      <c r="K26" s="39">
        <f t="shared" si="9"/>
        <v>1.1375409999999642E-3</v>
      </c>
      <c r="L26" s="38">
        <f t="shared" si="9"/>
        <v>2.0269210000001259E-3</v>
      </c>
      <c r="M26" s="38">
        <f t="shared" si="9"/>
        <v>1.7936989999999264E-3</v>
      </c>
      <c r="N26" s="38">
        <f>SUM(N16:N16)-SUM(N17:N25)</f>
        <v>1.5886329999997839E-3</v>
      </c>
      <c r="O26" s="38">
        <f t="shared" ref="O26:AB26" si="10">SUM(O16:O16)-SUM(O17:O25)</f>
        <v>2.0610910000000704E-3</v>
      </c>
      <c r="P26" s="38">
        <f t="shared" si="10"/>
        <v>2.3907329999999227E-3</v>
      </c>
      <c r="Q26" s="38">
        <f t="shared" si="10"/>
        <v>1.9724170000001706E-3</v>
      </c>
      <c r="R26" s="38">
        <f t="shared" si="10"/>
        <v>8.5937800000013276E-4</v>
      </c>
      <c r="S26" s="38">
        <f t="shared" si="10"/>
        <v>7.4773100000002923E-4</v>
      </c>
      <c r="T26" s="38">
        <f t="shared" si="10"/>
        <v>1.3651859999997962E-3</v>
      </c>
      <c r="U26" s="38">
        <f t="shared" si="10"/>
        <v>1.7259150000001888E-3</v>
      </c>
      <c r="V26" s="38">
        <f t="shared" si="10"/>
        <v>1.525527000000082E-3</v>
      </c>
      <c r="W26" s="38">
        <f t="shared" si="10"/>
        <v>2.2783600000000348E-3</v>
      </c>
      <c r="X26" s="38">
        <f t="shared" si="10"/>
        <v>1.6160440000000387E-3</v>
      </c>
      <c r="Y26" s="38">
        <f t="shared" si="10"/>
        <v>2.4165708960002252E-3</v>
      </c>
      <c r="Z26" s="38">
        <f t="shared" si="10"/>
        <v>1.4162830170001417E-3</v>
      </c>
      <c r="AA26" s="38">
        <f t="shared" si="10"/>
        <v>0</v>
      </c>
      <c r="AB26" s="38">
        <f t="shared" si="10"/>
        <v>0</v>
      </c>
      <c r="AC26" s="4"/>
      <c r="AD26" s="47">
        <f t="shared" ref="AD26:BC26" si="11">SUM(AD16:AD16)-SUM(AD17:AD25)</f>
        <v>1.4662530000000285E-3</v>
      </c>
      <c r="AE26" s="40">
        <f t="shared" si="11"/>
        <v>2.1302199999999605E-3</v>
      </c>
      <c r="AF26" s="40">
        <f t="shared" si="11"/>
        <v>6.1259690000000089E-3</v>
      </c>
      <c r="AG26" s="40">
        <f t="shared" si="11"/>
        <v>5.9341959999999472E-3</v>
      </c>
      <c r="AH26" s="40">
        <f t="shared" si="11"/>
        <v>3.4154180000001144E-3</v>
      </c>
      <c r="AI26" s="40">
        <f t="shared" si="11"/>
        <v>3.5481129999999084E-3</v>
      </c>
      <c r="AJ26" s="40">
        <f t="shared" si="11"/>
        <v>3.4459559999999723E-3</v>
      </c>
      <c r="AK26" s="40">
        <f t="shared" si="11"/>
        <v>7.8534199999980014E-4</v>
      </c>
      <c r="AL26" s="40">
        <f t="shared" si="11"/>
        <v>2.960577999999825E-3</v>
      </c>
      <c r="AM26" s="40">
        <f t="shared" si="11"/>
        <v>6.2485950000000789E-3</v>
      </c>
      <c r="AN26" s="40">
        <f t="shared" si="11"/>
        <v>5.6510320000000558E-3</v>
      </c>
      <c r="AO26" s="40">
        <f t="shared" si="11"/>
        <v>4.5272240000002739E-3</v>
      </c>
      <c r="AP26" s="40">
        <f t="shared" si="11"/>
        <v>6.029138000000156E-3</v>
      </c>
      <c r="AQ26" s="40">
        <f t="shared" si="11"/>
        <v>6.4443470000001835E-3</v>
      </c>
      <c r="AR26" s="40">
        <f t="shared" si="11"/>
        <v>4.8235910000000715E-3</v>
      </c>
      <c r="AS26" s="40">
        <f t="shared" si="11"/>
        <v>1.8911960000000949E-3</v>
      </c>
      <c r="AT26" s="40">
        <f t="shared" si="11"/>
        <v>2.9160919999997592E-3</v>
      </c>
      <c r="AU26" s="40">
        <f t="shared" si="11"/>
        <v>3.9062440000001697E-3</v>
      </c>
      <c r="AV26" s="40">
        <f t="shared" si="11"/>
        <v>4.2878669999995012E-3</v>
      </c>
      <c r="AW26" s="40">
        <f t="shared" si="11"/>
        <v>7.9512099999998753E-3</v>
      </c>
      <c r="AX26" s="40">
        <f t="shared" si="11"/>
        <v>4.6324380000000165E-3</v>
      </c>
      <c r="AY26" s="40">
        <f t="shared" si="11"/>
        <v>5.5532449999999844E-3</v>
      </c>
      <c r="AZ26" s="40">
        <f t="shared" si="11"/>
        <v>8.2819632250008546E-3</v>
      </c>
      <c r="BA26" s="40">
        <f t="shared" si="11"/>
        <v>4.7200621020002664E-3</v>
      </c>
      <c r="BB26" s="40">
        <f t="shared" si="11"/>
        <v>0</v>
      </c>
      <c r="BC26" s="40">
        <f t="shared" si="11"/>
        <v>0</v>
      </c>
      <c r="BD26" s="215"/>
    </row>
    <row r="27" spans="2:56" ht="17.149999999999999" customHeight="1">
      <c r="B27" s="14" t="s">
        <v>188</v>
      </c>
      <c r="C27" s="128">
        <f>1/$A$1*'[1]48Imp'!$B$264</f>
        <v>0.49609185866666655</v>
      </c>
      <c r="D27" s="129">
        <f>1/$A$1*'[1]48Imp'!$C$264</f>
        <v>0.42618386046666662</v>
      </c>
      <c r="E27" s="129">
        <f>1/$A$1*'[1]48Imp'!$D$264</f>
        <v>0.4657100758053333</v>
      </c>
      <c r="F27" s="129">
        <f>1/$A$1*'[1]48Imp'!$E$264</f>
        <v>0.55290506367466674</v>
      </c>
      <c r="G27" s="129">
        <f>1/$A$1*'[1]48Imp'!$F$264</f>
        <v>0.61374500551999989</v>
      </c>
      <c r="H27" s="129">
        <f>1/$A$1*'[1]48Imp'!$G$264</f>
        <v>0.5949161906999999</v>
      </c>
      <c r="I27" s="129">
        <f>1/$A$1*'[1]48Imp'!$H$264</f>
        <v>0.57108268308499976</v>
      </c>
      <c r="J27" s="130">
        <f>1/$A$1*'[1]48Imp'!$I$264</f>
        <v>0.59415333779000001</v>
      </c>
      <c r="K27" s="130">
        <f>1/$A$1*'[1]48Imp'!$J$264</f>
        <v>0.57813651599999982</v>
      </c>
      <c r="L27" s="129">
        <f>1/$A$1*'[1]48Imp'!$K$264</f>
        <v>0.43816888593442616</v>
      </c>
      <c r="M27" s="129">
        <f>1/$A$1*'[1]48Imp'!L$264</f>
        <v>0.4571373285</v>
      </c>
      <c r="N27" s="129">
        <f>1/$A$1*'[1]48Imp'!M$264</f>
        <v>0.47596327999999999</v>
      </c>
      <c r="O27" s="129">
        <f>1/$A$1*'[1]48Imp'!N$264</f>
        <v>0.528524942</v>
      </c>
      <c r="P27" s="129">
        <f>1/$A$1*'[1]48Imp'!O$264</f>
        <v>0.60065056500000003</v>
      </c>
      <c r="Q27" s="129">
        <f>1/$A$1*'[1]48Imp'!P$264</f>
        <v>0.54980414099999975</v>
      </c>
      <c r="R27" s="129">
        <f>1/$A$1*'[1]48Imp'!Q$264</f>
        <v>0.45824196400000006</v>
      </c>
      <c r="S27" s="129">
        <f>1/$A$1*'[1]48Imp'!R$264</f>
        <v>0.42974124099999977</v>
      </c>
      <c r="T27" s="129">
        <f>1/$A$1*'[1]48Imp'!S$264</f>
        <v>0.373417628</v>
      </c>
      <c r="U27" s="129">
        <f>1/$A$1*'[1]48Imp'!T$264</f>
        <v>0.33671108300000008</v>
      </c>
      <c r="V27" s="129">
        <f>1/$A$1*'[1]48Imp'!U$264</f>
        <v>0.31972718899999997</v>
      </c>
      <c r="W27" s="129">
        <f>1/$A$1*'[1]48Imp'!V$264</f>
        <v>0.27365308399999999</v>
      </c>
      <c r="X27" s="129">
        <f>1/$A$1*'[1]48Imp'!W$264</f>
        <v>0.25249264803281396</v>
      </c>
      <c r="Y27" s="129">
        <f>1/$A$1*'[1]48Imp'!X$264</f>
        <v>0.25344195946066672</v>
      </c>
      <c r="Z27" s="129">
        <f>1/$A$1*'[1]48Imp'!Y$264</f>
        <v>0.17640087793399997</v>
      </c>
      <c r="AA27" s="129">
        <f>1/$A$1*'[1]48Imp'!Z$264</f>
        <v>0</v>
      </c>
      <c r="AB27" s="129">
        <f>1/$A$1*'[1]48Imp'!AA$264</f>
        <v>0</v>
      </c>
      <c r="AC27" s="13"/>
      <c r="AD27" s="128">
        <f>1/1000*'[1]48Imp'!AB$264</f>
        <v>0.53481992</v>
      </c>
      <c r="AE27" s="129">
        <f>1/1000*'[1]48Imp'!AC$264</f>
        <v>0.40960396500000001</v>
      </c>
      <c r="AF27" s="129">
        <f>1/1000*'[1]48Imp'!AD$264</f>
        <v>0.43563132600000004</v>
      </c>
      <c r="AG27" s="129">
        <f>1/1000*'[1]48Imp'!AE$264</f>
        <v>0.56965916099999991</v>
      </c>
      <c r="AH27" s="129">
        <f>1/1000*'[1]48Imp'!AF$264</f>
        <v>0.62944819100000016</v>
      </c>
      <c r="AI27" s="129">
        <f>1/1000*'[1]48Imp'!AG$264</f>
        <v>0.63418945299999996</v>
      </c>
      <c r="AJ27" s="129">
        <f>1/1000*'[1]48Imp'!AH$264</f>
        <v>0.62338785299999999</v>
      </c>
      <c r="AK27" s="129">
        <f>1/1000*'[1]48Imp'!AI$264</f>
        <v>0.71019077399999986</v>
      </c>
      <c r="AL27" s="129">
        <f>1/1000*'[1]48Imp'!AJ$264</f>
        <v>0.73107066899999984</v>
      </c>
      <c r="AM27" s="129">
        <f>1/1000*'[1]48Imp'!AK$264</f>
        <v>0.59581856799999999</v>
      </c>
      <c r="AN27" s="129">
        <f>1/1000*'[1]48Imp'!AL$264</f>
        <v>0.60637124800000008</v>
      </c>
      <c r="AO27" s="129">
        <f>1/1000*'[1]48Imp'!AM$264</f>
        <v>0.62617707700000003</v>
      </c>
      <c r="AP27" s="129">
        <f>1/1000*'[1]48Imp'!AN$264</f>
        <v>0.68088923199999996</v>
      </c>
      <c r="AQ27" s="129">
        <f>1/1000*'[1]48Imp'!AO$264</f>
        <v>0.64218421899999978</v>
      </c>
      <c r="AR27" s="129">
        <f>1/1000*'[1]48Imp'!AP$264</f>
        <v>0.61239288399999992</v>
      </c>
      <c r="AS27" s="129">
        <f>1/1000*'[1]48Imp'!AQ$264</f>
        <v>0.45285887000000008</v>
      </c>
      <c r="AT27" s="129">
        <f>1/1000*'[1]48Imp'!AR$264</f>
        <v>0.433563904</v>
      </c>
      <c r="AU27" s="129">
        <f>1/1000*'[1]48Imp'!AS$264</f>
        <v>0.44501240800000003</v>
      </c>
      <c r="AV27" s="129">
        <f>1/1000*'[1]48Imp'!AT$264</f>
        <v>0.44803110800000001</v>
      </c>
      <c r="AW27" s="129">
        <f>1/1000*'[1]48Imp'!AU$264</f>
        <v>0.41547287199999988</v>
      </c>
      <c r="AX27" s="129">
        <f>1/1000*'[1]48Imp'!AV$264</f>
        <v>0.37715120999999996</v>
      </c>
      <c r="AY27" s="129">
        <f>1/1000*'[1]48Imp'!AW$264</f>
        <v>0.39625397700000009</v>
      </c>
      <c r="AZ27" s="129">
        <f>1/1000*'[1]48Imp'!AX$264</f>
        <v>0.43672993573999991</v>
      </c>
      <c r="BA27" s="129">
        <f>1/1000*'[1]48Imp'!AY$264</f>
        <v>0.35128331627800002</v>
      </c>
      <c r="BB27" s="129">
        <f>1/1000*'[1]48Imp'!AZ$264</f>
        <v>0</v>
      </c>
      <c r="BC27" s="129">
        <f>1/1000*'[1]48Imp'!BA$264</f>
        <v>0</v>
      </c>
      <c r="BD27" s="215"/>
    </row>
    <row r="28" spans="2:56">
      <c r="B28" s="5" t="s">
        <v>58</v>
      </c>
      <c r="C28" s="45">
        <f>1/$A$1*'[1]48Imp'!$B$16</f>
        <v>1.4831277999999998E-2</v>
      </c>
      <c r="D28" s="10">
        <f>1/$A$1*'[1]48Imp'!$C$16</f>
        <v>1.7894402599999998E-2</v>
      </c>
      <c r="E28" s="10">
        <f>1/$A$1*'[1]48Imp'!$D$16</f>
        <v>1.7627367333333335E-2</v>
      </c>
      <c r="F28" s="10">
        <f>1/$A$1*'[1]48Imp'!$E$16</f>
        <v>2.3148775666666663E-2</v>
      </c>
      <c r="G28" s="10">
        <f>1/$A$1*'[1]48Imp'!$F$16</f>
        <v>2.0328166999999998E-2</v>
      </c>
      <c r="H28" s="10">
        <f>1/$A$1*'[1]48Imp'!$G$16</f>
        <v>1.7941927999999999E-2</v>
      </c>
      <c r="I28" s="10">
        <f>1/$A$1*'[1]48Imp'!$H$16</f>
        <v>2.4411820000000001E-2</v>
      </c>
      <c r="J28" s="37">
        <f>1/$A$1*'[1]48Imp'!$I$16</f>
        <v>2.6503247999999997E-2</v>
      </c>
      <c r="K28" s="37">
        <f>1/$A$1*'[1]48Imp'!$J$16</f>
        <v>2.5066926E-2</v>
      </c>
      <c r="L28" s="10">
        <f>1/$A$1*'[1]48Imp'!$K$16</f>
        <v>1.5646197000000001E-2</v>
      </c>
      <c r="M28" s="10">
        <f>1/$A$1*'[1]48Imp'!L$16</f>
        <v>2.1021599499999998E-2</v>
      </c>
      <c r="N28" s="10">
        <f>1/$A$1*'[1]48Imp'!M$16</f>
        <v>1.2544381999999998E-2</v>
      </c>
      <c r="O28" s="10">
        <f>1/$A$1*'[1]48Imp'!N$16</f>
        <v>1.4176968E-2</v>
      </c>
      <c r="P28" s="10">
        <f>1/$A$1*'[1]48Imp'!O$16</f>
        <v>2.1433607E-2</v>
      </c>
      <c r="Q28" s="10">
        <f>1/$A$1*'[1]48Imp'!P$16</f>
        <v>2.7454425999999997E-2</v>
      </c>
      <c r="R28" s="10">
        <f>1/$A$1*'[1]48Imp'!Q$16</f>
        <v>2.6493653999999995E-2</v>
      </c>
      <c r="S28" s="10">
        <f>1/$A$1*'[1]48Imp'!R$16</f>
        <v>2.9866865999999999E-2</v>
      </c>
      <c r="T28" s="10">
        <f>1/$A$1*'[1]48Imp'!S$16</f>
        <v>2.6134927999999995E-2</v>
      </c>
      <c r="U28" s="10">
        <f>1/$A$1*'[1]48Imp'!T$16</f>
        <v>1.1241178999999999E-2</v>
      </c>
      <c r="V28" s="10">
        <f>1/$A$1*'[1]48Imp'!U$16</f>
        <v>1.2417428999999999E-2</v>
      </c>
      <c r="W28" s="10">
        <f>1/$A$1*'[1]48Imp'!V$16</f>
        <v>7.8886169999999988E-3</v>
      </c>
      <c r="X28" s="10">
        <f>1/$A$1*'[1]48Imp'!W$16</f>
        <v>8.7843619999999987E-3</v>
      </c>
      <c r="Y28" s="10">
        <f>1/$A$1*'[1]48Imp'!X$16</f>
        <v>2.7915940719000002E-2</v>
      </c>
      <c r="Z28" s="10">
        <f>1/$A$1*'[1]48Imp'!Y$16</f>
        <v>1.4654822215000002E-2</v>
      </c>
      <c r="AA28" s="10">
        <f>1/$A$1*'[1]48Imp'!Z$16</f>
        <v>0</v>
      </c>
      <c r="AB28" s="10">
        <f>1/$A$1*'[1]48Imp'!AA$16</f>
        <v>0</v>
      </c>
      <c r="AC28" s="4"/>
      <c r="AD28" s="45">
        <f>1/1000*'[1]48Imp'!AB$16</f>
        <v>1.5820179E-2</v>
      </c>
      <c r="AE28" s="10">
        <f>1/1000*'[1]48Imp'!AC$16</f>
        <v>1.5843148000000001E-2</v>
      </c>
      <c r="AF28" s="10">
        <f>1/1000*'[1]48Imp'!AD$16</f>
        <v>1.9929517999999997E-2</v>
      </c>
      <c r="AG28" s="10">
        <f>1/1000*'[1]48Imp'!AE$16</f>
        <v>2.3921596999999999E-2</v>
      </c>
      <c r="AH28" s="10">
        <f>1/1000*'[1]48Imp'!AF$16</f>
        <v>2.2635575000000002E-2</v>
      </c>
      <c r="AI28" s="10">
        <f>1/1000*'[1]48Imp'!AG$16</f>
        <v>2.1284613000000001E-2</v>
      </c>
      <c r="AJ28" s="10">
        <f>1/1000*'[1]48Imp'!AH$16</f>
        <v>2.685616E-2</v>
      </c>
      <c r="AK28" s="10">
        <f>1/1000*'[1]48Imp'!AI$16</f>
        <v>3.0552218999999999E-2</v>
      </c>
      <c r="AL28" s="10">
        <f>1/1000*'[1]48Imp'!AJ$16</f>
        <v>3.0337691E-2</v>
      </c>
      <c r="AM28" s="10">
        <f>1/1000*'[1]48Imp'!AK$16</f>
        <v>2.0522081999999997E-2</v>
      </c>
      <c r="AN28" s="10">
        <f>1/1000*'[1]48Imp'!AL$16</f>
        <v>2.3994457E-2</v>
      </c>
      <c r="AO28" s="10">
        <f>1/1000*'[1]48Imp'!AM$16</f>
        <v>1.7694979999999999E-2</v>
      </c>
      <c r="AP28" s="10">
        <f>1/1000*'[1]48Imp'!AN$16</f>
        <v>1.9994089E-2</v>
      </c>
      <c r="AQ28" s="10">
        <f>1/1000*'[1]48Imp'!AO$16</f>
        <v>2.4505730999999999E-2</v>
      </c>
      <c r="AR28" s="10">
        <f>1/1000*'[1]48Imp'!AP$16</f>
        <v>2.6705832999999998E-2</v>
      </c>
      <c r="AS28" s="10">
        <f>1/1000*'[1]48Imp'!AQ$16</f>
        <v>2.1616732E-2</v>
      </c>
      <c r="AT28" s="10">
        <f>1/1000*'[1]48Imp'!AR$16</f>
        <v>2.1864480999999998E-2</v>
      </c>
      <c r="AU28" s="10">
        <f>1/1000*'[1]48Imp'!AS$16</f>
        <v>2.3864414E-2</v>
      </c>
      <c r="AV28" s="10">
        <f>1/1000*'[1]48Imp'!AT$16</f>
        <v>1.3620471E-2</v>
      </c>
      <c r="AW28" s="10">
        <f>1/1000*'[1]48Imp'!AU$16</f>
        <v>1.5587059E-2</v>
      </c>
      <c r="AX28" s="10">
        <f>1/1000*'[1]48Imp'!AV$16</f>
        <v>1.1418726999999998E-2</v>
      </c>
      <c r="AY28" s="10">
        <f>1/1000*'[1]48Imp'!AW$16</f>
        <v>1.1923805000000001E-2</v>
      </c>
      <c r="AZ28" s="10">
        <f>1/1000*'[1]48Imp'!AX$16</f>
        <v>2.8514491027999994E-2</v>
      </c>
      <c r="BA28" s="10">
        <f>1/1000*'[1]48Imp'!AY$16</f>
        <v>1.7312115057000005E-2</v>
      </c>
      <c r="BB28" s="10">
        <f>1/1000*'[1]48Imp'!AZ$16</f>
        <v>0</v>
      </c>
      <c r="BC28" s="10">
        <f>1/1000*'[1]48Imp'!BA$16</f>
        <v>0</v>
      </c>
      <c r="BD28" s="215"/>
    </row>
    <row r="29" spans="2:56">
      <c r="B29" s="5" t="s">
        <v>33</v>
      </c>
      <c r="C29" s="45">
        <f>1/$A$1*'[1]48Imp'!$B$23</f>
        <v>6.7446123333333337E-3</v>
      </c>
      <c r="D29" s="10">
        <f>1/$A$1*'[1]48Imp'!$C$23</f>
        <v>4.8837382000000004E-3</v>
      </c>
      <c r="E29" s="10">
        <f>1/$A$1*'[1]48Imp'!$D$23</f>
        <v>1.9585475666666668E-2</v>
      </c>
      <c r="F29" s="10">
        <f>1/$A$1*'[1]48Imp'!$E$23</f>
        <v>2.0944445000000003E-2</v>
      </c>
      <c r="G29" s="10">
        <f>1/$A$1*'[1]48Imp'!$F$23</f>
        <v>2.2105178999999999E-2</v>
      </c>
      <c r="H29" s="10">
        <f>1/$A$1*'[1]48Imp'!$G$23</f>
        <v>2.8791425999999998E-2</v>
      </c>
      <c r="I29" s="10">
        <f>1/$A$1*'[1]48Imp'!$H$23</f>
        <v>2.7642784999999996E-2</v>
      </c>
      <c r="J29" s="37">
        <f>1/$A$1*'[1]48Imp'!$I$23</f>
        <v>3.2664856999999999E-2</v>
      </c>
      <c r="K29" s="37">
        <f>1/$A$1*'[1]48Imp'!$J$23</f>
        <v>2.7066117000000001E-2</v>
      </c>
      <c r="L29" s="10">
        <f>1/$A$1*'[1]48Imp'!$K$23</f>
        <v>2.6429821360655734E-2</v>
      </c>
      <c r="M29" s="10">
        <f>1/$A$1*'[1]48Imp'!L$23</f>
        <v>2.4124699999999999E-2</v>
      </c>
      <c r="N29" s="10">
        <f>1/$A$1*'[1]48Imp'!M$23</f>
        <v>2.2322960999999995E-2</v>
      </c>
      <c r="O29" s="10">
        <f>1/$A$1*'[1]48Imp'!N$23</f>
        <v>1.8600113000000001E-2</v>
      </c>
      <c r="P29" s="10">
        <f>1/$A$1*'[1]48Imp'!O$23</f>
        <v>7.1951959999999992E-3</v>
      </c>
      <c r="Q29" s="10">
        <f>1/$A$1*'[1]48Imp'!P$23</f>
        <v>7.6741909999999995E-3</v>
      </c>
      <c r="R29" s="10">
        <f>1/$A$1*'[1]48Imp'!Q$23</f>
        <v>9.1109269999999978E-3</v>
      </c>
      <c r="S29" s="10">
        <f>1/$A$1*'[1]48Imp'!R$23</f>
        <v>1.4141539999999999E-2</v>
      </c>
      <c r="T29" s="10">
        <f>1/$A$1*'[1]48Imp'!S$23</f>
        <v>1.9990165000000001E-2</v>
      </c>
      <c r="U29" s="10">
        <f>1/$A$1*'[1]48Imp'!T$23</f>
        <v>2.1523298E-2</v>
      </c>
      <c r="V29" s="10">
        <f>1/$A$1*'[1]48Imp'!U$23</f>
        <v>7.7988989999999998E-3</v>
      </c>
      <c r="W29" s="10">
        <f>1/$A$1*'[1]48Imp'!V$23</f>
        <v>6.0531279999999996E-3</v>
      </c>
      <c r="X29" s="10">
        <f>1/$A$1*'[1]48Imp'!W$23</f>
        <v>7.8498806666666664E-3</v>
      </c>
      <c r="Y29" s="10">
        <f>1/$A$1*'[1]48Imp'!X$23</f>
        <v>8.4412440874999974E-3</v>
      </c>
      <c r="Z29" s="10">
        <f>1/$A$1*'[1]48Imp'!Y$23</f>
        <v>2.840941649E-3</v>
      </c>
      <c r="AA29" s="10">
        <f>1/$A$1*'[1]48Imp'!Z$23</f>
        <v>0</v>
      </c>
      <c r="AB29" s="10">
        <f>1/$A$1*'[1]48Imp'!AA$23</f>
        <v>0</v>
      </c>
      <c r="AC29" s="4"/>
      <c r="AD29" s="45">
        <f>1/1000*'[1]48Imp'!AB$23</f>
        <v>1.1397577000000001E-2</v>
      </c>
      <c r="AE29" s="10">
        <f>1/1000*'[1]48Imp'!AC$23</f>
        <v>7.9273109999999994E-3</v>
      </c>
      <c r="AF29" s="10">
        <f>1/1000*'[1]48Imp'!AD$23</f>
        <v>1.8637528E-2</v>
      </c>
      <c r="AG29" s="10">
        <f>1/1000*'[1]48Imp'!AE$23</f>
        <v>2.0685572999999999E-2</v>
      </c>
      <c r="AH29" s="10">
        <f>1/1000*'[1]48Imp'!AF$23</f>
        <v>2.7196181999999999E-2</v>
      </c>
      <c r="AI29" s="10">
        <f>1/1000*'[1]48Imp'!AG$23</f>
        <v>3.7540002000000003E-2</v>
      </c>
      <c r="AJ29" s="10">
        <f>1/1000*'[1]48Imp'!AH$23</f>
        <v>4.1455697999999999E-2</v>
      </c>
      <c r="AK29" s="10">
        <f>1/1000*'[1]48Imp'!AI$23</f>
        <v>5.5113026999999995E-2</v>
      </c>
      <c r="AL29" s="10">
        <f>1/1000*'[1]48Imp'!AJ$23</f>
        <v>6.6846685999999989E-2</v>
      </c>
      <c r="AM29" s="10">
        <f>1/1000*'[1]48Imp'!AK$23</f>
        <v>6.2308294999999993E-2</v>
      </c>
      <c r="AN29" s="10">
        <f>1/1000*'[1]48Imp'!AL$23</f>
        <v>5.2147408999999999E-2</v>
      </c>
      <c r="AO29" s="10">
        <f>1/1000*'[1]48Imp'!AM$23</f>
        <v>4.8488626999999999E-2</v>
      </c>
      <c r="AP29" s="10">
        <f>1/1000*'[1]48Imp'!AN$23</f>
        <v>4.6548564000000001E-2</v>
      </c>
      <c r="AQ29" s="10">
        <f>1/1000*'[1]48Imp'!AO$23</f>
        <v>3.3925474000000004E-2</v>
      </c>
      <c r="AR29" s="10">
        <f>1/1000*'[1]48Imp'!AP$23</f>
        <v>3.9199836999999994E-2</v>
      </c>
      <c r="AS29" s="10">
        <f>1/1000*'[1]48Imp'!AQ$23</f>
        <v>3.3962255999999996E-2</v>
      </c>
      <c r="AT29" s="10">
        <f>1/1000*'[1]48Imp'!AR$23</f>
        <v>3.6337028E-2</v>
      </c>
      <c r="AU29" s="10">
        <f>1/1000*'[1]48Imp'!AS$23</f>
        <v>4.5041928999999994E-2</v>
      </c>
      <c r="AV29" s="10">
        <f>1/1000*'[1]48Imp'!AT$23</f>
        <v>4.0865354999999999E-2</v>
      </c>
      <c r="AW29" s="10">
        <f>1/1000*'[1]48Imp'!AU$23</f>
        <v>3.8231451E-2</v>
      </c>
      <c r="AX29" s="10">
        <f>1/1000*'[1]48Imp'!AV$23</f>
        <v>3.1827924E-2</v>
      </c>
      <c r="AY29" s="10">
        <f>1/1000*'[1]48Imp'!AW$23</f>
        <v>3.9127768E-2</v>
      </c>
      <c r="AZ29" s="10">
        <f>1/1000*'[1]48Imp'!AX$23</f>
        <v>3.7370102791999975E-2</v>
      </c>
      <c r="BA29" s="10">
        <f>1/1000*'[1]48Imp'!AY$23</f>
        <v>2.7088202399999994E-2</v>
      </c>
      <c r="BB29" s="10">
        <f>1/1000*'[1]48Imp'!AZ$23</f>
        <v>0</v>
      </c>
      <c r="BC29" s="10">
        <f>1/1000*'[1]48Imp'!BA$23</f>
        <v>0</v>
      </c>
      <c r="BD29" s="215"/>
    </row>
    <row r="30" spans="2:56">
      <c r="B30" s="5" t="s">
        <v>61</v>
      </c>
      <c r="C30" s="45">
        <f>1/$A$1*'[1]48Imp'!$B$67</f>
        <v>1.6954629999999999E-3</v>
      </c>
      <c r="D30" s="10">
        <f>1/$A$1*'[1]48Imp'!$C$67</f>
        <v>1.8400839999999999E-3</v>
      </c>
      <c r="E30" s="10">
        <f>1/$A$1*'[1]48Imp'!$D$67</f>
        <v>1.7595353333333332E-3</v>
      </c>
      <c r="F30" s="10">
        <f>1/$A$1*'[1]48Imp'!$E$67</f>
        <v>3.4732089999999997E-3</v>
      </c>
      <c r="G30" s="10">
        <f>1/$A$1*'[1]48Imp'!$F$67</f>
        <v>1.0397791999999998E-2</v>
      </c>
      <c r="H30" s="10">
        <f>1/$A$1*'[1]48Imp'!$G$67</f>
        <v>6.8448009999999993E-3</v>
      </c>
      <c r="I30" s="10">
        <f>1/$A$1*'[1]48Imp'!$H$67</f>
        <v>8.9167029999999998E-3</v>
      </c>
      <c r="J30" s="37">
        <f>1/$A$1*'[1]48Imp'!$I$67</f>
        <v>7.4654969999999989E-3</v>
      </c>
      <c r="K30" s="37">
        <f>1/$A$1*'[1]48Imp'!$J$67</f>
        <v>9.0950709999999997E-3</v>
      </c>
      <c r="L30" s="10">
        <f>1/$A$1*'[1]48Imp'!$K$67</f>
        <v>6.5979889999999994E-3</v>
      </c>
      <c r="M30" s="10">
        <f>1/$A$1*'[1]48Imp'!L$67</f>
        <v>7.0572780000000002E-3</v>
      </c>
      <c r="N30" s="10">
        <f>1/$A$1*'[1]48Imp'!M$67</f>
        <v>6.4310229999999993E-3</v>
      </c>
      <c r="O30" s="10">
        <f>1/$A$1*'[1]48Imp'!N$67</f>
        <v>3.0777569999999995E-3</v>
      </c>
      <c r="P30" s="10">
        <f>1/$A$1*'[1]48Imp'!O$67</f>
        <v>3.2693019999999995E-3</v>
      </c>
      <c r="Q30" s="10">
        <f>1/$A$1*'[1]48Imp'!P$67</f>
        <v>2.8704589999999997E-3</v>
      </c>
      <c r="R30" s="10">
        <f>1/$A$1*'[1]48Imp'!Q$67</f>
        <v>4.8486659999999989E-3</v>
      </c>
      <c r="S30" s="10">
        <f>1/$A$1*'[1]48Imp'!R$67</f>
        <v>4.0037299999999996E-3</v>
      </c>
      <c r="T30" s="10">
        <f>1/$A$1*'[1]48Imp'!S$67</f>
        <v>4.6136429999999997E-3</v>
      </c>
      <c r="U30" s="10">
        <f>1/$A$1*'[1]48Imp'!T$67</f>
        <v>5.1015909999999991E-3</v>
      </c>
      <c r="V30" s="10">
        <f>1/$A$1*'[1]48Imp'!U$67</f>
        <v>1.7380050999999997E-2</v>
      </c>
      <c r="W30" s="10">
        <f>1/$A$1*'[1]48Imp'!V$67</f>
        <v>0</v>
      </c>
      <c r="X30" s="10">
        <f>1/$A$1*'[1]48Imp'!W$67</f>
        <v>3.7408989999999998E-3</v>
      </c>
      <c r="Y30" s="10">
        <f>1/$A$1*'[1]48Imp'!X$67</f>
        <v>4.0824194559999994E-3</v>
      </c>
      <c r="Z30" s="10">
        <f>1/$A$1*'[1]48Imp'!Y$67</f>
        <v>5.4278204649999993E-3</v>
      </c>
      <c r="AA30" s="10">
        <f>1/$A$1*'[1]48Imp'!Z$67</f>
        <v>0</v>
      </c>
      <c r="AB30" s="10">
        <f>1/$A$1*'[1]48Imp'!AA$67</f>
        <v>0</v>
      </c>
      <c r="AC30" s="4"/>
      <c r="AD30" s="45">
        <f>1/1000*'[1]48Imp'!AB$67</f>
        <v>2.7906599999999999E-3</v>
      </c>
      <c r="AE30" s="10">
        <f>1/1000*'[1]48Imp'!AC$67</f>
        <v>2.518237E-3</v>
      </c>
      <c r="AF30" s="10">
        <f>1/1000*'[1]48Imp'!AD$67</f>
        <v>2.5621769999999997E-3</v>
      </c>
      <c r="AG30" s="10">
        <f>1/1000*'[1]48Imp'!AE$67</f>
        <v>4.8876650000000002E-3</v>
      </c>
      <c r="AH30" s="10">
        <f>1/1000*'[1]48Imp'!AF$67</f>
        <v>9.4675609999999993E-3</v>
      </c>
      <c r="AI30" s="10">
        <f>1/1000*'[1]48Imp'!AG$67</f>
        <v>7.2741139999999999E-3</v>
      </c>
      <c r="AJ30" s="10">
        <f>1/1000*'[1]48Imp'!AH$67</f>
        <v>9.6925449999999986E-3</v>
      </c>
      <c r="AK30" s="10">
        <f>1/1000*'[1]48Imp'!AI$67</f>
        <v>1.0281046E-2</v>
      </c>
      <c r="AL30" s="10">
        <f>1/1000*'[1]48Imp'!AJ$67</f>
        <v>1.7130541000000003E-2</v>
      </c>
      <c r="AM30" s="10">
        <f>1/1000*'[1]48Imp'!AK$67</f>
        <v>1.2894928999999999E-2</v>
      </c>
      <c r="AN30" s="10">
        <f>1/1000*'[1]48Imp'!AL$67</f>
        <v>1.6362624999999999E-2</v>
      </c>
      <c r="AO30" s="10">
        <f>1/1000*'[1]48Imp'!AM$67</f>
        <v>1.5201507999999999E-2</v>
      </c>
      <c r="AP30" s="10">
        <f>1/1000*'[1]48Imp'!AN$67</f>
        <v>8.9038349999999988E-3</v>
      </c>
      <c r="AQ30" s="10">
        <f>1/1000*'[1]48Imp'!AO$67</f>
        <v>3.6536199999999998E-3</v>
      </c>
      <c r="AR30" s="10">
        <f>1/1000*'[1]48Imp'!AP$67</f>
        <v>4.5437389999999998E-3</v>
      </c>
      <c r="AS30" s="10">
        <f>1/1000*'[1]48Imp'!AQ$67</f>
        <v>5.6996199999999999E-3</v>
      </c>
      <c r="AT30" s="10">
        <f>1/1000*'[1]48Imp'!AR$67</f>
        <v>4.7606929999999999E-3</v>
      </c>
      <c r="AU30" s="10">
        <f>1/1000*'[1]48Imp'!AS$67</f>
        <v>6.2028420000000001E-3</v>
      </c>
      <c r="AV30" s="10">
        <f>1/1000*'[1]48Imp'!AT$67</f>
        <v>6.8068069999999998E-3</v>
      </c>
      <c r="AW30" s="10">
        <f>1/1000*'[1]48Imp'!AU$67</f>
        <v>5.5259560000000003E-3</v>
      </c>
      <c r="AX30" s="10">
        <f>1/1000*'[1]48Imp'!AV$67</f>
        <v>0</v>
      </c>
      <c r="AY30" s="10">
        <f>1/1000*'[1]48Imp'!AW$67</f>
        <v>7.3143799999999997E-3</v>
      </c>
      <c r="AZ30" s="10">
        <f>1/1000*'[1]48Imp'!AX$67</f>
        <v>7.5132376359999999E-3</v>
      </c>
      <c r="BA30" s="10">
        <f>1/1000*'[1]48Imp'!AY$67</f>
        <v>9.5527806799999976E-3</v>
      </c>
      <c r="BB30" s="10">
        <f>1/1000*'[1]48Imp'!AZ$67</f>
        <v>0</v>
      </c>
      <c r="BC30" s="10">
        <f>1/1000*'[1]48Imp'!BA$67</f>
        <v>0</v>
      </c>
      <c r="BD30" s="215"/>
    </row>
    <row r="31" spans="2:56">
      <c r="B31" s="5" t="s">
        <v>59</v>
      </c>
      <c r="C31" s="45">
        <f>1/$A$1*'[1]48Imp'!$B$84</f>
        <v>0.2167650373333333</v>
      </c>
      <c r="D31" s="10">
        <f>1/$A$1*'[1]48Imp'!$C$84</f>
        <v>0.18974059199999999</v>
      </c>
      <c r="E31" s="10">
        <f>1/$A$1*'[1]48Imp'!$D$84</f>
        <v>0.18396864933333329</v>
      </c>
      <c r="F31" s="10">
        <f>1/$A$1*'[1]48Imp'!$E$84</f>
        <v>0.198794307</v>
      </c>
      <c r="G31" s="10">
        <f>1/$A$1*'[1]48Imp'!$F$84</f>
        <v>0.21932018599999997</v>
      </c>
      <c r="H31" s="10">
        <f>1/$A$1*'[1]48Imp'!$G$84</f>
        <v>0.21340348169999998</v>
      </c>
      <c r="I31" s="10">
        <f>1/$A$1*'[1]48Imp'!$H$84</f>
        <v>0.23103959299999999</v>
      </c>
      <c r="J31" s="37">
        <f>1/$A$1*'[1]48Imp'!$I$84</f>
        <v>0.22200419199999999</v>
      </c>
      <c r="K31" s="37">
        <f>1/$A$1*'[1]48Imp'!$J$84</f>
        <v>0.254388952</v>
      </c>
      <c r="L31" s="10">
        <f>1/$A$1*'[1]48Imp'!$K$84</f>
        <v>0.17673719199999996</v>
      </c>
      <c r="M31" s="10">
        <f>1/$A$1*'[1]48Imp'!L$84</f>
        <v>0.13082825899999997</v>
      </c>
      <c r="N31" s="10">
        <f>1/$A$1*'[1]48Imp'!M$84</f>
        <v>0.14580736299999997</v>
      </c>
      <c r="O31" s="10">
        <f>1/$A$1*'[1]48Imp'!N$84</f>
        <v>0.158377408</v>
      </c>
      <c r="P31" s="10">
        <f>1/$A$1*'[1]48Imp'!O$84</f>
        <v>0.25292418</v>
      </c>
      <c r="Q31" s="10">
        <f>1/$A$1*'[1]48Imp'!P$84</f>
        <v>0.20532753299999998</v>
      </c>
      <c r="R31" s="10">
        <f>1/$A$1*'[1]48Imp'!Q$84</f>
        <v>0.15504648999999998</v>
      </c>
      <c r="S31" s="10">
        <f>1/$A$1*'[1]48Imp'!R$84</f>
        <v>0.11655843699999999</v>
      </c>
      <c r="T31" s="10">
        <f>1/$A$1*'[1]48Imp'!S$84</f>
        <v>0.12219129799999999</v>
      </c>
      <c r="U31" s="10">
        <f>1/$A$1*'[1]48Imp'!T$84</f>
        <v>0.10234234199999999</v>
      </c>
      <c r="V31" s="10">
        <f>1/$A$1*'[1]48Imp'!U$84</f>
        <v>0.112376661</v>
      </c>
      <c r="W31" s="10">
        <f>1/$A$1*'[1]48Imp'!V$84</f>
        <v>0.10585259999999999</v>
      </c>
      <c r="X31" s="10">
        <f>1/$A$1*'[1]48Imp'!W$84</f>
        <v>7.7532814000000005E-2</v>
      </c>
      <c r="Y31" s="10">
        <f>1/$A$1*'[1]48Imp'!X$84</f>
        <v>6.9300438889000004E-2</v>
      </c>
      <c r="Z31" s="10">
        <f>1/$A$1*'[1]48Imp'!Y$84</f>
        <v>5.9058791940000001E-2</v>
      </c>
      <c r="AA31" s="10">
        <f>1/$A$1*'[1]48Imp'!Z$84</f>
        <v>0</v>
      </c>
      <c r="AB31" s="10">
        <f>1/$A$1*'[1]48Imp'!AA$84</f>
        <v>0</v>
      </c>
      <c r="AC31" s="4"/>
      <c r="AD31" s="45">
        <f>1/1000*'[1]48Imp'!AB$84</f>
        <v>0.170374313</v>
      </c>
      <c r="AE31" s="10">
        <f>1/1000*'[1]48Imp'!AC$84</f>
        <v>0.131703192</v>
      </c>
      <c r="AF31" s="10">
        <f>1/1000*'[1]48Imp'!AD$84</f>
        <v>0.12316937999999999</v>
      </c>
      <c r="AG31" s="10">
        <f>1/1000*'[1]48Imp'!AE$84</f>
        <v>0.157412153</v>
      </c>
      <c r="AH31" s="10">
        <f>1/1000*'[1]48Imp'!AF$84</f>
        <v>0.17323293200000001</v>
      </c>
      <c r="AI31" s="10">
        <f>1/1000*'[1]48Imp'!AG$84</f>
        <v>0.17557304299999998</v>
      </c>
      <c r="AJ31" s="10">
        <f>1/1000*'[1]48Imp'!AH$84</f>
        <v>0.18374232999999998</v>
      </c>
      <c r="AK31" s="10">
        <f>1/1000*'[1]48Imp'!AI$84</f>
        <v>0.19915306400000002</v>
      </c>
      <c r="AL31" s="10">
        <f>1/1000*'[1]48Imp'!AJ$84</f>
        <v>0.23778886299999999</v>
      </c>
      <c r="AM31" s="10">
        <f>1/1000*'[1]48Imp'!AK$84</f>
        <v>0.16805018499999999</v>
      </c>
      <c r="AN31" s="10">
        <f>1/1000*'[1]48Imp'!AL$84</f>
        <v>0.120521553</v>
      </c>
      <c r="AO31" s="10">
        <f>1/1000*'[1]48Imp'!AM$84</f>
        <v>0.13842386800000001</v>
      </c>
      <c r="AP31" s="10">
        <f>1/1000*'[1]48Imp'!AN$84</f>
        <v>0.14181555100000001</v>
      </c>
      <c r="AQ31" s="10">
        <f>1/1000*'[1]48Imp'!AO$84</f>
        <v>0.20487370799999999</v>
      </c>
      <c r="AR31" s="10">
        <f>1/1000*'[1]48Imp'!AP$84</f>
        <v>0.16912880399999999</v>
      </c>
      <c r="AS31" s="10">
        <f>1/1000*'[1]48Imp'!AQ$84</f>
        <v>0.108986149</v>
      </c>
      <c r="AT31" s="10">
        <f>1/1000*'[1]48Imp'!AR$84</f>
        <v>8.9061334000000006E-2</v>
      </c>
      <c r="AU31" s="10">
        <f>1/1000*'[1]48Imp'!AS$84</f>
        <v>0.10368138499999999</v>
      </c>
      <c r="AV31" s="10">
        <f>1/1000*'[1]48Imp'!AT$84</f>
        <v>9.9459964999999997E-2</v>
      </c>
      <c r="AW31" s="10">
        <f>1/1000*'[1]48Imp'!AU$84</f>
        <v>9.6073618999999999E-2</v>
      </c>
      <c r="AX31" s="10">
        <f>1/1000*'[1]48Imp'!AV$84</f>
        <v>8.751284799999999E-2</v>
      </c>
      <c r="AY31" s="10">
        <f>1/1000*'[1]48Imp'!AW$84</f>
        <v>7.4779506999999995E-2</v>
      </c>
      <c r="AZ31" s="10">
        <f>1/1000*'[1]48Imp'!AX$84</f>
        <v>8.145678483499999E-2</v>
      </c>
      <c r="BA31" s="10">
        <f>1/1000*'[1]48Imp'!AY$84</f>
        <v>6.8996888626000008E-2</v>
      </c>
      <c r="BB31" s="10">
        <f>1/1000*'[1]48Imp'!AZ$84</f>
        <v>0</v>
      </c>
      <c r="BC31" s="10">
        <f>1/1000*'[1]48Imp'!BA$84</f>
        <v>0</v>
      </c>
      <c r="BD31" s="215"/>
    </row>
    <row r="32" spans="2:56">
      <c r="B32" s="5" t="s">
        <v>34</v>
      </c>
      <c r="C32" s="45">
        <f>1/$A$1*'[1]48Imp'!$B$85</f>
        <v>2.698162933333333E-2</v>
      </c>
      <c r="D32" s="10">
        <f>1/$A$1*'[1]48Imp'!$C$85</f>
        <v>2.0052990666666666E-2</v>
      </c>
      <c r="E32" s="10">
        <f>1/$A$1*'[1]48Imp'!$D$85</f>
        <v>1.6025006333333331E-2</v>
      </c>
      <c r="F32" s="10">
        <f>1/$A$1*'[1]48Imp'!$E$85</f>
        <v>2.9080533333333335E-2</v>
      </c>
      <c r="G32" s="10">
        <f>1/$A$1*'[1]48Imp'!$F$85</f>
        <v>3.3587422999999998E-2</v>
      </c>
      <c r="H32" s="10">
        <f>1/$A$1*'[1]48Imp'!$G$85</f>
        <v>3.1975507999999993E-2</v>
      </c>
      <c r="I32" s="10">
        <f>1/$A$1*'[1]48Imp'!$H$85</f>
        <v>2.4858511999999999E-2</v>
      </c>
      <c r="J32" s="37">
        <f>1/$A$1*'[1]48Imp'!$I$85</f>
        <v>3.0188366999999997E-2</v>
      </c>
      <c r="K32" s="37">
        <f>1/$A$1*'[1]48Imp'!$J$85</f>
        <v>2.6261360999999997E-2</v>
      </c>
      <c r="L32" s="10">
        <f>1/$A$1*'[1]48Imp'!$K$85</f>
        <v>1.6607710229508195E-2</v>
      </c>
      <c r="M32" s="10">
        <f>1/$A$1*'[1]48Imp'!L$85</f>
        <v>1.7824367999999997E-2</v>
      </c>
      <c r="N32" s="10">
        <f>1/$A$1*'[1]48Imp'!M$85</f>
        <v>3.2556799999999997E-2</v>
      </c>
      <c r="O32" s="10">
        <f>1/$A$1*'[1]48Imp'!N$85</f>
        <v>3.0625698999999996E-2</v>
      </c>
      <c r="P32" s="10">
        <f>1/$A$1*'[1]48Imp'!O$85</f>
        <v>2.6360122999999999E-2</v>
      </c>
      <c r="Q32" s="10">
        <f>1/$A$1*'[1]48Imp'!P$85</f>
        <v>2.6377041999999996E-2</v>
      </c>
      <c r="R32" s="10">
        <f>1/$A$1*'[1]48Imp'!Q$85</f>
        <v>1.7116092999999999E-2</v>
      </c>
      <c r="S32" s="10">
        <f>1/$A$1*'[1]48Imp'!R$85</f>
        <v>1.2851616E-2</v>
      </c>
      <c r="T32" s="10">
        <f>1/$A$1*'[1]48Imp'!S$85</f>
        <v>1.4574073999999999E-2</v>
      </c>
      <c r="U32" s="10">
        <f>1/$A$1*'[1]48Imp'!T$85</f>
        <v>8.8519889999999993E-3</v>
      </c>
      <c r="V32" s="10">
        <f>1/$A$1*'[1]48Imp'!U$85</f>
        <v>5.4679179999999996E-3</v>
      </c>
      <c r="W32" s="10">
        <f>1/$A$1*'[1]48Imp'!V$85</f>
        <v>4.6430170000000002E-3</v>
      </c>
      <c r="X32" s="10">
        <f>1/$A$1*'[1]48Imp'!W$85</f>
        <v>6.1492059999999999E-3</v>
      </c>
      <c r="Y32" s="10">
        <f>1/$A$1*'[1]48Imp'!X$85</f>
        <v>5.5717844959999987E-3</v>
      </c>
      <c r="Z32" s="10">
        <f>1/$A$1*'[1]48Imp'!Y$85</f>
        <v>5.4262541799999994E-3</v>
      </c>
      <c r="AA32" s="10">
        <f>1/$A$1*'[1]48Imp'!Z$85</f>
        <v>0</v>
      </c>
      <c r="AB32" s="10">
        <f>1/$A$1*'[1]48Imp'!AA$85</f>
        <v>0</v>
      </c>
      <c r="AC32" s="4"/>
      <c r="AD32" s="45">
        <f>1/1000*'[1]48Imp'!AB$85</f>
        <v>3.7684282999999999E-2</v>
      </c>
      <c r="AE32" s="10">
        <f>1/1000*'[1]48Imp'!AC$85</f>
        <v>2.7714813000000001E-2</v>
      </c>
      <c r="AF32" s="10">
        <f>1/1000*'[1]48Imp'!AD$85</f>
        <v>2.7294065999999999E-2</v>
      </c>
      <c r="AG32" s="10">
        <f>1/1000*'[1]48Imp'!AE$85</f>
        <v>4.1336031000000002E-2</v>
      </c>
      <c r="AH32" s="10">
        <f>1/1000*'[1]48Imp'!AF$85</f>
        <v>4.7910636E-2</v>
      </c>
      <c r="AI32" s="10">
        <f>1/1000*'[1]48Imp'!AG$85</f>
        <v>4.5944011999999999E-2</v>
      </c>
      <c r="AJ32" s="10">
        <f>1/1000*'[1]48Imp'!AH$85</f>
        <v>4.0293385000000001E-2</v>
      </c>
      <c r="AK32" s="10">
        <f>1/1000*'[1]48Imp'!AI$85</f>
        <v>5.2463707999999998E-2</v>
      </c>
      <c r="AL32" s="10">
        <f>1/1000*'[1]48Imp'!AJ$85</f>
        <v>4.9838476999999999E-2</v>
      </c>
      <c r="AM32" s="10">
        <f>1/1000*'[1]48Imp'!AK$85</f>
        <v>3.6965305000000004E-2</v>
      </c>
      <c r="AN32" s="10">
        <f>1/1000*'[1]48Imp'!AL$85</f>
        <v>4.3996242999999997E-2</v>
      </c>
      <c r="AO32" s="10">
        <f>1/1000*'[1]48Imp'!AM$85</f>
        <v>5.4427014000000003E-2</v>
      </c>
      <c r="AP32" s="10">
        <f>1/1000*'[1]48Imp'!AN$85</f>
        <v>5.4160582999999998E-2</v>
      </c>
      <c r="AQ32" s="10">
        <f>1/1000*'[1]48Imp'!AO$85</f>
        <v>4.4874671999999997E-2</v>
      </c>
      <c r="AR32" s="10">
        <f>1/1000*'[1]48Imp'!AP$85</f>
        <v>4.0358119999999997E-2</v>
      </c>
      <c r="AS32" s="10">
        <f>1/1000*'[1]48Imp'!AQ$85</f>
        <v>3.0672920999999999E-2</v>
      </c>
      <c r="AT32" s="10">
        <f>1/1000*'[1]48Imp'!AR$85</f>
        <v>2.4821039999999999E-2</v>
      </c>
      <c r="AU32" s="10">
        <f>1/1000*'[1]48Imp'!AS$85</f>
        <v>2.6923303999999999E-2</v>
      </c>
      <c r="AV32" s="10">
        <f>1/1000*'[1]48Imp'!AT$85</f>
        <v>2.1086914000000002E-2</v>
      </c>
      <c r="AW32" s="10">
        <f>1/1000*'[1]48Imp'!AU$85</f>
        <v>2.0326199999999999E-2</v>
      </c>
      <c r="AX32" s="10">
        <f>1/1000*'[1]48Imp'!AV$85</f>
        <v>2.0081554999999997E-2</v>
      </c>
      <c r="AY32" s="10">
        <f>1/1000*'[1]48Imp'!AW$85</f>
        <v>2.5758582000000002E-2</v>
      </c>
      <c r="AZ32" s="10">
        <f>1/1000*'[1]48Imp'!AX$85</f>
        <v>2.4518041696000002E-2</v>
      </c>
      <c r="BA32" s="10">
        <f>1/1000*'[1]48Imp'!AY$85</f>
        <v>2.8965843598000009E-2</v>
      </c>
      <c r="BB32" s="10">
        <f>1/1000*'[1]48Imp'!AZ$85</f>
        <v>0</v>
      </c>
      <c r="BC32" s="10">
        <f>1/1000*'[1]48Imp'!BA$85</f>
        <v>0</v>
      </c>
      <c r="BD32" s="215"/>
    </row>
    <row r="33" spans="2:56">
      <c r="B33" s="5" t="s">
        <v>35</v>
      </c>
      <c r="C33" s="45">
        <f>1/$A$1*'[1]48Imp'!$B$91</f>
        <v>7.9836062333333319E-2</v>
      </c>
      <c r="D33" s="10">
        <f>1/$A$1*'[1]48Imp'!$C$91</f>
        <v>5.7460500533333327E-2</v>
      </c>
      <c r="E33" s="10">
        <f>1/$A$1*'[1]48Imp'!$D$91</f>
        <v>6.2230570666666665E-2</v>
      </c>
      <c r="F33" s="10">
        <f>1/$A$1*'[1]48Imp'!$E$91</f>
        <v>7.5703604000000008E-2</v>
      </c>
      <c r="G33" s="10">
        <f>1/$A$1*'[1]48Imp'!$F$91</f>
        <v>8.7231918999999991E-2</v>
      </c>
      <c r="H33" s="10">
        <f>1/$A$1*'[1]48Imp'!$G$91</f>
        <v>8.483315399999998E-2</v>
      </c>
      <c r="I33" s="10">
        <f>1/$A$1*'[1]48Imp'!$H$91</f>
        <v>7.3237927999999994E-2</v>
      </c>
      <c r="J33" s="37">
        <f>1/$A$1*'[1]48Imp'!$I$91</f>
        <v>7.9178333000000004E-2</v>
      </c>
      <c r="K33" s="37">
        <f>1/$A$1*'[1]48Imp'!$J$91</f>
        <v>5.1687445999999998E-2</v>
      </c>
      <c r="L33" s="10">
        <f>1/$A$1*'[1]48Imp'!$K$91</f>
        <v>4.9529711065573766E-2</v>
      </c>
      <c r="M33" s="10">
        <f>1/$A$1*'[1]48Imp'!L$91</f>
        <v>7.8644559000000003E-2</v>
      </c>
      <c r="N33" s="10">
        <f>1/$A$1*'[1]48Imp'!M$91</f>
        <v>7.7439048999999996E-2</v>
      </c>
      <c r="O33" s="10">
        <f>1/$A$1*'[1]48Imp'!N$91</f>
        <v>7.6090884999999997E-2</v>
      </c>
      <c r="P33" s="10">
        <f>1/$A$1*'[1]48Imp'!O$91</f>
        <v>7.2742691999999998E-2</v>
      </c>
      <c r="Q33" s="10">
        <f>1/$A$1*'[1]48Imp'!P$91</f>
        <v>6.4470715999999997E-2</v>
      </c>
      <c r="R33" s="10">
        <f>1/$A$1*'[1]48Imp'!Q$91</f>
        <v>5.7225692999999994E-2</v>
      </c>
      <c r="S33" s="10">
        <f>1/$A$1*'[1]48Imp'!R$91</f>
        <v>5.9377765999999998E-2</v>
      </c>
      <c r="T33" s="10">
        <f>1/$A$1*'[1]48Imp'!S$91</f>
        <v>4.5069236999999998E-2</v>
      </c>
      <c r="U33" s="10">
        <f>1/$A$1*'[1]48Imp'!T$91</f>
        <v>5.6107484999999992E-2</v>
      </c>
      <c r="V33" s="10">
        <f>1/$A$1*'[1]48Imp'!U$91</f>
        <v>4.582457999999999E-2</v>
      </c>
      <c r="W33" s="10">
        <f>1/$A$1*'[1]48Imp'!V$91</f>
        <v>5.2232377999999996E-2</v>
      </c>
      <c r="X33" s="10">
        <f>1/$A$1*'[1]48Imp'!W$91</f>
        <v>4.5550740116147306E-2</v>
      </c>
      <c r="Y33" s="10">
        <f>1/$A$1*'[1]48Imp'!X$91</f>
        <v>6.8427004612999998E-2</v>
      </c>
      <c r="Z33" s="10">
        <f>1/$A$1*'[1]48Imp'!Y$91</f>
        <v>3.4029636038000001E-2</v>
      </c>
      <c r="AA33" s="10">
        <f>1/$A$1*'[1]48Imp'!Z$91</f>
        <v>0</v>
      </c>
      <c r="AB33" s="10">
        <f>1/$A$1*'[1]48Imp'!AA$91</f>
        <v>0</v>
      </c>
      <c r="AC33" s="4"/>
      <c r="AD33" s="45">
        <f>1/1000*'[1]48Imp'!AB$91</f>
        <v>0.117496659</v>
      </c>
      <c r="AE33" s="10">
        <f>1/1000*'[1]48Imp'!AC$91</f>
        <v>8.2894839999999997E-2</v>
      </c>
      <c r="AF33" s="10">
        <f>1/1000*'[1]48Imp'!AD$91</f>
        <v>8.1250542999999995E-2</v>
      </c>
      <c r="AG33" s="10">
        <f>1/1000*'[1]48Imp'!AE$91</f>
        <v>0.120922218</v>
      </c>
      <c r="AH33" s="10">
        <f>1/1000*'[1]48Imp'!AF$91</f>
        <v>0.139253762</v>
      </c>
      <c r="AI33" s="10">
        <f>1/1000*'[1]48Imp'!AG$91</f>
        <v>0.13140621699999999</v>
      </c>
      <c r="AJ33" s="10">
        <f>1/1000*'[1]48Imp'!AH$91</f>
        <v>0.117438927</v>
      </c>
      <c r="AK33" s="10">
        <f>1/1000*'[1]48Imp'!AI$91</f>
        <v>0.13007453699999999</v>
      </c>
      <c r="AL33" s="10">
        <f>1/1000*'[1]48Imp'!AJ$91</f>
        <v>0.10474745000000001</v>
      </c>
      <c r="AM33" s="10">
        <f>1/1000*'[1]48Imp'!AK$91</f>
        <v>0.108207831</v>
      </c>
      <c r="AN33" s="10">
        <f>1/1000*'[1]48Imp'!AL$91</f>
        <v>0.13597889999999999</v>
      </c>
      <c r="AO33" s="10">
        <f>1/1000*'[1]48Imp'!AM$91</f>
        <v>0.130535558</v>
      </c>
      <c r="AP33" s="10">
        <f>1/1000*'[1]48Imp'!AN$91</f>
        <v>0.12843186000000001</v>
      </c>
      <c r="AQ33" s="10">
        <f>1/1000*'[1]48Imp'!AO$91</f>
        <v>0.101658284</v>
      </c>
      <c r="AR33" s="10">
        <f>1/1000*'[1]48Imp'!AP$91</f>
        <v>8.8749706999999997E-2</v>
      </c>
      <c r="AS33" s="10">
        <f>1/1000*'[1]48Imp'!AQ$91</f>
        <v>7.2737794999999994E-2</v>
      </c>
      <c r="AT33" s="10">
        <f>1/1000*'[1]48Imp'!AR$91</f>
        <v>7.2055024000000009E-2</v>
      </c>
      <c r="AU33" s="10">
        <f>1/1000*'[1]48Imp'!AS$91</f>
        <v>6.8883579E-2</v>
      </c>
      <c r="AV33" s="10">
        <f>1/1000*'[1]48Imp'!AT$91</f>
        <v>9.0948864000000004E-2</v>
      </c>
      <c r="AW33" s="10">
        <f>1/1000*'[1]48Imp'!AU$91</f>
        <v>7.7419969999999991E-2</v>
      </c>
      <c r="AX33" s="10">
        <f>1/1000*'[1]48Imp'!AV$91</f>
        <v>7.5482451000000006E-2</v>
      </c>
      <c r="AY33" s="10">
        <f>1/1000*'[1]48Imp'!AW$91</f>
        <v>7.3356737999999991E-2</v>
      </c>
      <c r="AZ33" s="10">
        <f>1/1000*'[1]48Imp'!AX$91</f>
        <v>0.10802111008099996</v>
      </c>
      <c r="BA33" s="10">
        <f>1/1000*'[1]48Imp'!AY$91</f>
        <v>7.2079658115999992E-2</v>
      </c>
      <c r="BB33" s="10">
        <f>1/1000*'[1]48Imp'!AZ$91</f>
        <v>0</v>
      </c>
      <c r="BC33" s="10">
        <f>1/1000*'[1]48Imp'!BA$91</f>
        <v>0</v>
      </c>
      <c r="BD33" s="215"/>
    </row>
    <row r="34" spans="2:56">
      <c r="B34" s="5" t="s">
        <v>42</v>
      </c>
      <c r="C34" s="45">
        <f>1/$A$1*'[1]48Imp'!$B$114</f>
        <v>6.2131744666666662E-2</v>
      </c>
      <c r="D34" s="10">
        <f>1/$A$1*'[1]48Imp'!$C$114</f>
        <v>4.3953963666666665E-2</v>
      </c>
      <c r="E34" s="10">
        <f>1/$A$1*'[1]48Imp'!$D$114</f>
        <v>3.9696690333333333E-2</v>
      </c>
      <c r="F34" s="10">
        <f>1/$A$1*'[1]48Imp'!$E$114</f>
        <v>6.2755347666666655E-2</v>
      </c>
      <c r="G34" s="10">
        <f>1/$A$1*'[1]48Imp'!$F$114</f>
        <v>6.3873052E-2</v>
      </c>
      <c r="H34" s="10">
        <f>1/$A$1*'[1]48Imp'!$G$114</f>
        <v>5.9886421999999995E-2</v>
      </c>
      <c r="I34" s="10">
        <f>1/$A$1*'[1]48Imp'!$H$114</f>
        <v>5.2586245999999989E-2</v>
      </c>
      <c r="J34" s="37">
        <f>1/$A$1*'[1]48Imp'!$I$114</f>
        <v>6.9608415999999992E-2</v>
      </c>
      <c r="K34" s="37">
        <f>1/$A$1*'[1]48Imp'!$J$114</f>
        <v>6.0116934999999996E-2</v>
      </c>
      <c r="L34" s="10">
        <f>1/$A$1*'[1]48Imp'!$K$114</f>
        <v>4.2504826721311471E-2</v>
      </c>
      <c r="M34" s="10">
        <f>1/$A$1*'[1]48Imp'!L$114</f>
        <v>6.0316709999999996E-2</v>
      </c>
      <c r="N34" s="10">
        <f>1/$A$1*'[1]48Imp'!M$114</f>
        <v>4.5472355999999998E-2</v>
      </c>
      <c r="O34" s="10">
        <f>1/$A$1*'[1]48Imp'!N$114</f>
        <v>5.8710921999999999E-2</v>
      </c>
      <c r="P34" s="10">
        <f>1/$A$1*'[1]48Imp'!O$114</f>
        <v>6.7031422999999993E-2</v>
      </c>
      <c r="Q34" s="10">
        <f>1/$A$1*'[1]48Imp'!P$114</f>
        <v>6.5194458999999996E-2</v>
      </c>
      <c r="R34" s="10">
        <f>1/$A$1*'[1]48Imp'!Q$114</f>
        <v>5.9812235999999991E-2</v>
      </c>
      <c r="S34" s="10">
        <f>1/$A$1*'[1]48Imp'!R$114</f>
        <v>5.5210694999999997E-2</v>
      </c>
      <c r="T34" s="10">
        <f>1/$A$1*'[1]48Imp'!S$114</f>
        <v>3.8849831000000001E-2</v>
      </c>
      <c r="U34" s="10">
        <f>1/$A$1*'[1]48Imp'!T$114</f>
        <v>4.1867458999999996E-2</v>
      </c>
      <c r="V34" s="10">
        <f>1/$A$1*'[1]48Imp'!U$114</f>
        <v>2.7083642999999998E-2</v>
      </c>
      <c r="W34" s="10">
        <f>1/$A$1*'[1]48Imp'!V$114</f>
        <v>1.6698718999999997E-2</v>
      </c>
      <c r="X34" s="10">
        <f>1/$A$1*'[1]48Imp'!W$114</f>
        <v>1.7937951999999997E-2</v>
      </c>
      <c r="Y34" s="10">
        <f>1/$A$1*'[1]48Imp'!X$114</f>
        <v>1.8679472182500007E-2</v>
      </c>
      <c r="Z34" s="10">
        <f>1/$A$1*'[1]48Imp'!Y$114</f>
        <v>1.0138891991999998E-2</v>
      </c>
      <c r="AA34" s="10">
        <f>1/$A$1*'[1]48Imp'!Z$114</f>
        <v>0</v>
      </c>
      <c r="AB34" s="10">
        <f>1/$A$1*'[1]48Imp'!AA$114</f>
        <v>0</v>
      </c>
      <c r="AC34" s="4"/>
      <c r="AD34" s="45">
        <f>1/1000*'[1]48Imp'!AB$114</f>
        <v>6.7646636999999996E-2</v>
      </c>
      <c r="AE34" s="10">
        <f>1/1000*'[1]48Imp'!AC$114</f>
        <v>4.3509937999999998E-2</v>
      </c>
      <c r="AF34" s="10">
        <f>1/1000*'[1]48Imp'!AD$114</f>
        <v>4.0820059999999998E-2</v>
      </c>
      <c r="AG34" s="10">
        <f>1/1000*'[1]48Imp'!AE$114</f>
        <v>6.3045226999999995E-2</v>
      </c>
      <c r="AH34" s="10">
        <f>1/1000*'[1]48Imp'!AF$114</f>
        <v>6.1254033999999999E-2</v>
      </c>
      <c r="AI34" s="10">
        <f>1/1000*'[1]48Imp'!AG$114</f>
        <v>6.1093446000000003E-2</v>
      </c>
      <c r="AJ34" s="10">
        <f>1/1000*'[1]48Imp'!AH$114</f>
        <v>5.7634803999999998E-2</v>
      </c>
      <c r="AK34" s="10">
        <f>1/1000*'[1]48Imp'!AI$114</f>
        <v>7.7477659000000004E-2</v>
      </c>
      <c r="AL34" s="10">
        <f>1/1000*'[1]48Imp'!AJ$114</f>
        <v>6.4915656000000002E-2</v>
      </c>
      <c r="AM34" s="10">
        <f>1/1000*'[1]48Imp'!AK$114</f>
        <v>4.9055001999999993E-2</v>
      </c>
      <c r="AN34" s="10">
        <f>1/1000*'[1]48Imp'!AL$114</f>
        <v>6.0015589000000001E-2</v>
      </c>
      <c r="AO34" s="10">
        <f>1/1000*'[1]48Imp'!AM$114</f>
        <v>5.8707853000000004E-2</v>
      </c>
      <c r="AP34" s="10">
        <f>1/1000*'[1]48Imp'!AN$114</f>
        <v>7.1850109000000009E-2</v>
      </c>
      <c r="AQ34" s="10">
        <f>1/1000*'[1]48Imp'!AO$114</f>
        <v>6.7200909000000003E-2</v>
      </c>
      <c r="AR34" s="10">
        <f>1/1000*'[1]48Imp'!AP$114</f>
        <v>7.1141414E-2</v>
      </c>
      <c r="AS34" s="10">
        <f>1/1000*'[1]48Imp'!AQ$114</f>
        <v>5.7999447999999995E-2</v>
      </c>
      <c r="AT34" s="10">
        <f>1/1000*'[1]48Imp'!AR$114</f>
        <v>5.5493624999999998E-2</v>
      </c>
      <c r="AU34" s="10">
        <f>1/1000*'[1]48Imp'!AS$114</f>
        <v>5.1817439E-2</v>
      </c>
      <c r="AV34" s="10">
        <f>1/1000*'[1]48Imp'!AT$114</f>
        <v>5.7707767999999993E-2</v>
      </c>
      <c r="AW34" s="10">
        <f>1/1000*'[1]48Imp'!AU$114</f>
        <v>4.1573729000000004E-2</v>
      </c>
      <c r="AX34" s="10">
        <f>1/1000*'[1]48Imp'!AV$114</f>
        <v>3.5004424999999999E-2</v>
      </c>
      <c r="AY34" s="10">
        <f>1/1000*'[1]48Imp'!AW$114</f>
        <v>3.9877964000000002E-2</v>
      </c>
      <c r="AZ34" s="10">
        <f>1/1000*'[1]48Imp'!AX$114</f>
        <v>4.5044424384000005E-2</v>
      </c>
      <c r="BA34" s="10">
        <f>1/1000*'[1]48Imp'!AY$114</f>
        <v>3.2371730895999998E-2</v>
      </c>
      <c r="BB34" s="10">
        <f>1/1000*'[1]48Imp'!AZ$114</f>
        <v>0</v>
      </c>
      <c r="BC34" s="10">
        <f>1/1000*'[1]48Imp'!BA$114</f>
        <v>0</v>
      </c>
      <c r="BD34" s="215"/>
    </row>
    <row r="35" spans="2:56">
      <c r="B35" s="5" t="s">
        <v>64</v>
      </c>
      <c r="C35" s="45">
        <f>1/$A$1*'[1]48Imp'!$B$160</f>
        <v>1.295634E-2</v>
      </c>
      <c r="D35" s="10">
        <f>1/$A$1*'[1]48Imp'!$C$160</f>
        <v>1.1547671999999998E-2</v>
      </c>
      <c r="E35" s="10">
        <f>1/$A$1*'[1]48Imp'!$D$160</f>
        <v>1.4022942666666666E-2</v>
      </c>
      <c r="F35" s="10">
        <f>1/$A$1*'[1]48Imp'!$E$160</f>
        <v>1.6636023333333333E-2</v>
      </c>
      <c r="G35" s="10">
        <f>1/$A$1*'[1]48Imp'!$F$160</f>
        <v>1.5478267999999998E-2</v>
      </c>
      <c r="H35" s="10">
        <f>1/$A$1*'[1]48Imp'!$G$160</f>
        <v>1.4691752999999998E-2</v>
      </c>
      <c r="I35" s="10">
        <f>1/$A$1*'[1]48Imp'!$H$160</f>
        <v>1.3411606999999999E-2</v>
      </c>
      <c r="J35" s="37">
        <f>1/$A$1*'[1]48Imp'!$I$160</f>
        <v>9.5807909999999982E-3</v>
      </c>
      <c r="K35" s="37">
        <f>1/$A$1*'[1]48Imp'!$J$160</f>
        <v>5.7767349999999999E-3</v>
      </c>
      <c r="L35" s="10">
        <f>1/$A$1*'[1]48Imp'!$K$160</f>
        <v>4.6539925573770499E-3</v>
      </c>
      <c r="M35" s="10">
        <f>1/$A$1*'[1]48Imp'!L$160</f>
        <v>7.6333579999999998E-3</v>
      </c>
      <c r="N35" s="10">
        <f>1/$A$1*'[1]48Imp'!M$160</f>
        <v>7.4967659999999993E-3</v>
      </c>
      <c r="O35" s="10">
        <f>1/$A$1*'[1]48Imp'!N$160</f>
        <v>9.0910169999999981E-3</v>
      </c>
      <c r="P35" s="10">
        <f>1/$A$1*'[1]48Imp'!O$160</f>
        <v>7.435765999999999E-3</v>
      </c>
      <c r="Q35" s="10">
        <f>1/$A$1*'[1]48Imp'!P$160</f>
        <v>7.0033409999999997E-3</v>
      </c>
      <c r="R35" s="10">
        <f>1/$A$1*'[1]48Imp'!Q$160</f>
        <v>5.0883229999999996E-3</v>
      </c>
      <c r="S35" s="10">
        <f>1/$A$1*'[1]48Imp'!R$160</f>
        <v>9.4314519999999982E-3</v>
      </c>
      <c r="T35" s="10">
        <f>1/$A$1*'[1]48Imp'!S$160</f>
        <v>1.2587286999999999E-2</v>
      </c>
      <c r="U35" s="10">
        <f>1/$A$1*'[1]48Imp'!T$160</f>
        <v>1.4981691999999998E-2</v>
      </c>
      <c r="V35" s="10">
        <f>1/$A$1*'[1]48Imp'!U$160</f>
        <v>1.6038622999999998E-2</v>
      </c>
      <c r="W35" s="10">
        <f>1/$A$1*'[1]48Imp'!V$160</f>
        <v>1.2232482999999999E-2</v>
      </c>
      <c r="X35" s="10">
        <f>1/$A$1*'[1]48Imp'!W$160</f>
        <v>1.3635926E-2</v>
      </c>
      <c r="Y35" s="10">
        <f>1/$A$1*'[1]48Imp'!X$160</f>
        <v>6.8450649179999977E-3</v>
      </c>
      <c r="Z35" s="10">
        <f>1/$A$1*'[1]48Imp'!Y$160</f>
        <v>2.5947314069999995E-3</v>
      </c>
      <c r="AA35" s="10">
        <f>1/$A$1*'[1]48Imp'!Z$160</f>
        <v>0</v>
      </c>
      <c r="AB35" s="10">
        <f>1/$A$1*'[1]48Imp'!AA$160</f>
        <v>0</v>
      </c>
      <c r="AC35" s="4"/>
      <c r="AD35" s="45">
        <f>1/1000*'[1]48Imp'!AB$160</f>
        <v>1.5735506E-2</v>
      </c>
      <c r="AE35" s="10">
        <f>1/1000*'[1]48Imp'!AC$160</f>
        <v>1.2470559999999999E-2</v>
      </c>
      <c r="AF35" s="10">
        <f>1/1000*'[1]48Imp'!AD$160</f>
        <v>1.5144311000000001E-2</v>
      </c>
      <c r="AG35" s="10">
        <f>1/1000*'[1]48Imp'!AE$160</f>
        <v>2.2713632000000001E-2</v>
      </c>
      <c r="AH35" s="10">
        <f>1/1000*'[1]48Imp'!AF$160</f>
        <v>2.5039268999999999E-2</v>
      </c>
      <c r="AI35" s="10">
        <f>1/1000*'[1]48Imp'!AG$160</f>
        <v>2.5585407999999997E-2</v>
      </c>
      <c r="AJ35" s="10">
        <f>1/1000*'[1]48Imp'!AH$160</f>
        <v>2.0766152E-2</v>
      </c>
      <c r="AK35" s="10">
        <f>1/1000*'[1]48Imp'!AI$160</f>
        <v>1.4941436999999998E-2</v>
      </c>
      <c r="AL35" s="10">
        <f>1/1000*'[1]48Imp'!AJ$160</f>
        <v>1.0241636E-2</v>
      </c>
      <c r="AM35" s="10">
        <f>1/1000*'[1]48Imp'!AK$160</f>
        <v>9.2119819999999988E-3</v>
      </c>
      <c r="AN35" s="10">
        <f>1/1000*'[1]48Imp'!AL$160</f>
        <v>1.2044958999999999E-2</v>
      </c>
      <c r="AO35" s="10">
        <f>1/1000*'[1]48Imp'!AM$160</f>
        <v>1.4281372999999998E-2</v>
      </c>
      <c r="AP35" s="10">
        <f>1/1000*'[1]48Imp'!AN$160</f>
        <v>2.5530293000000003E-2</v>
      </c>
      <c r="AQ35" s="10">
        <f>1/1000*'[1]48Imp'!AO$160</f>
        <v>1.3808483E-2</v>
      </c>
      <c r="AR35" s="10">
        <f>1/1000*'[1]48Imp'!AP$160</f>
        <v>2.1450319000000002E-2</v>
      </c>
      <c r="AS35" s="10">
        <f>1/1000*'[1]48Imp'!AQ$160</f>
        <v>9.6350359999999996E-3</v>
      </c>
      <c r="AT35" s="10">
        <f>1/1000*'[1]48Imp'!AR$160</f>
        <v>1.860173E-2</v>
      </c>
      <c r="AU35" s="10">
        <f>1/1000*'[1]48Imp'!AS$160</f>
        <v>1.7953858E-2</v>
      </c>
      <c r="AV35" s="10">
        <f>1/1000*'[1]48Imp'!AT$160</f>
        <v>1.8214538999999998E-2</v>
      </c>
      <c r="AW35" s="10">
        <f>1/1000*'[1]48Imp'!AU$160</f>
        <v>2.1773557999999998E-2</v>
      </c>
      <c r="AX35" s="10">
        <f>1/1000*'[1]48Imp'!AV$160</f>
        <v>1.8634174E-2</v>
      </c>
      <c r="AY35" s="10">
        <f>1/1000*'[1]48Imp'!AW$160</f>
        <v>2.1459171999999999E-2</v>
      </c>
      <c r="AZ35" s="10">
        <f>1/1000*'[1]48Imp'!AX$160</f>
        <v>1.4634018541E-2</v>
      </c>
      <c r="BA35" s="10">
        <f>1/1000*'[1]48Imp'!AY$160</f>
        <v>6.5736212330000003E-3</v>
      </c>
      <c r="BB35" s="10">
        <f>1/1000*'[1]48Imp'!AZ$160</f>
        <v>0</v>
      </c>
      <c r="BC35" s="10">
        <f>1/1000*'[1]48Imp'!BA$160</f>
        <v>0</v>
      </c>
      <c r="BD35" s="215"/>
    </row>
    <row r="36" spans="2:56">
      <c r="B36" s="5" t="s">
        <v>43</v>
      </c>
      <c r="C36" s="45">
        <f>1/$A$1*'[1]48Imp'!$B$225</f>
        <v>5.437199899999999E-2</v>
      </c>
      <c r="D36" s="10">
        <f>1/$A$1*'[1]48Imp'!$C$225</f>
        <v>5.5995642333333331E-2</v>
      </c>
      <c r="E36" s="10">
        <f>1/$A$1*'[1]48Imp'!$D$225</f>
        <v>7.1959720666666657E-2</v>
      </c>
      <c r="F36" s="10">
        <f>1/$A$1*'[1]48Imp'!$E$225</f>
        <v>9.1827929999999974E-2</v>
      </c>
      <c r="G36" s="10">
        <f>1/$A$1*'[1]48Imp'!$F$225</f>
        <v>0.11051506199999998</v>
      </c>
      <c r="H36" s="10">
        <f>1/$A$1*'[1]48Imp'!$G$225</f>
        <v>0.10865791499999999</v>
      </c>
      <c r="I36" s="10">
        <f>1/$A$1*'[1]48Imp'!$H$225</f>
        <v>8.7988162999999994E-2</v>
      </c>
      <c r="J36" s="37">
        <f>1/$A$1*'[1]48Imp'!$I$225</f>
        <v>8.8172398999999999E-2</v>
      </c>
      <c r="K36" s="37">
        <f>1/$A$1*'[1]48Imp'!$J$225</f>
        <v>9.088499899999998E-2</v>
      </c>
      <c r="L36" s="10">
        <f>1/$A$1*'[1]48Imp'!$K$225</f>
        <v>7.6403825229508185E-2</v>
      </c>
      <c r="M36" s="10">
        <f>1/$A$1*'[1]48Imp'!L$225</f>
        <v>7.9616775999999986E-2</v>
      </c>
      <c r="N36" s="10">
        <f>1/$A$1*'[1]48Imp'!M$225</f>
        <v>7.767706499999999E-2</v>
      </c>
      <c r="O36" s="10">
        <f>1/$A$1*'[1]48Imp'!N$225</f>
        <v>0.10262075999999999</v>
      </c>
      <c r="P36" s="10">
        <f>1/$A$1*'[1]48Imp'!O$225</f>
        <v>9.3946478E-2</v>
      </c>
      <c r="Q36" s="10">
        <f>1/$A$1*'[1]48Imp'!P$225</f>
        <v>9.7193018999999992E-2</v>
      </c>
      <c r="R36" s="10">
        <f>1/$A$1*'[1]48Imp'!Q$225</f>
        <v>8.7833902999999991E-2</v>
      </c>
      <c r="S36" s="10">
        <f>1/$A$1*'[1]48Imp'!R$225</f>
        <v>7.8369494999999997E-2</v>
      </c>
      <c r="T36" s="10">
        <f>1/$A$1*'[1]48Imp'!S$225</f>
        <v>4.9311510999999995E-2</v>
      </c>
      <c r="U36" s="10">
        <f>1/$A$1*'[1]48Imp'!T$225</f>
        <v>3.2929006999999996E-2</v>
      </c>
      <c r="V36" s="10">
        <f>1/$A$1*'[1]48Imp'!U$225</f>
        <v>3.5170397999999999E-2</v>
      </c>
      <c r="W36" s="10">
        <f>1/$A$1*'[1]48Imp'!V$225</f>
        <v>3.5289770999999998E-2</v>
      </c>
      <c r="X36" s="10">
        <f>1/$A$1*'[1]48Imp'!W$225</f>
        <v>4.3745048000000002E-2</v>
      </c>
      <c r="Y36" s="10">
        <f>1/$A$1*'[1]48Imp'!X$225</f>
        <v>2.2164774848999987E-2</v>
      </c>
      <c r="Z36" s="10">
        <f>1/$A$1*'[1]48Imp'!Y$225</f>
        <v>2.0607404611999999E-2</v>
      </c>
      <c r="AA36" s="10">
        <f>1/$A$1*'[1]48Imp'!Z$225</f>
        <v>0</v>
      </c>
      <c r="AB36" s="10">
        <f>1/$A$1*'[1]48Imp'!AA$225</f>
        <v>0</v>
      </c>
      <c r="AC36" s="4"/>
      <c r="AD36" s="45">
        <f>1/1000*'[1]48Imp'!AB$225</f>
        <v>5.3186862999999994E-2</v>
      </c>
      <c r="AE36" s="10">
        <f>1/1000*'[1]48Imp'!AC$225</f>
        <v>4.4873303000000003E-2</v>
      </c>
      <c r="AF36" s="10">
        <f>1/1000*'[1]48Imp'!AD$225</f>
        <v>5.1456773999999997E-2</v>
      </c>
      <c r="AG36" s="10">
        <f>1/1000*'[1]48Imp'!AE$225</f>
        <v>5.6715321999999999E-2</v>
      </c>
      <c r="AH36" s="10">
        <f>1/1000*'[1]48Imp'!AF$225</f>
        <v>6.2077950999999999E-2</v>
      </c>
      <c r="AI36" s="10">
        <f>1/1000*'[1]48Imp'!AG$225</f>
        <v>7.4792428000000008E-2</v>
      </c>
      <c r="AJ36" s="10">
        <f>1/1000*'[1]48Imp'!AH$225</f>
        <v>6.8879691999999992E-2</v>
      </c>
      <c r="AK36" s="10">
        <f>1/1000*'[1]48Imp'!AI$225</f>
        <v>7.4784751999999996E-2</v>
      </c>
      <c r="AL36" s="10">
        <f>1/1000*'[1]48Imp'!AJ$225</f>
        <v>8.2074392999999995E-2</v>
      </c>
      <c r="AM36" s="10">
        <f>1/1000*'[1]48Imp'!AK$225</f>
        <v>6.6262912000000007E-2</v>
      </c>
      <c r="AN36" s="10">
        <f>1/1000*'[1]48Imp'!AL$225</f>
        <v>7.0009203999999992E-2</v>
      </c>
      <c r="AO36" s="10">
        <f>1/1000*'[1]48Imp'!AM$225</f>
        <v>7.1047204999999988E-2</v>
      </c>
      <c r="AP36" s="10">
        <f>1/1000*'[1]48Imp'!AN$225</f>
        <v>8.9948882999999993E-2</v>
      </c>
      <c r="AQ36" s="10">
        <f>1/1000*'[1]48Imp'!AO$225</f>
        <v>7.6845198000000003E-2</v>
      </c>
      <c r="AR36" s="10">
        <f>1/1000*'[1]48Imp'!AP$225</f>
        <v>8.1144132999999993E-2</v>
      </c>
      <c r="AS36" s="10">
        <f>1/1000*'[1]48Imp'!AQ$225</f>
        <v>5.8110392999999996E-2</v>
      </c>
      <c r="AT36" s="10">
        <f>1/1000*'[1]48Imp'!AR$225</f>
        <v>5.1250512000000005E-2</v>
      </c>
      <c r="AU36" s="10">
        <f>1/1000*'[1]48Imp'!AS$225</f>
        <v>3.9484795999999996E-2</v>
      </c>
      <c r="AV36" s="10">
        <f>1/1000*'[1]48Imp'!AT$225</f>
        <v>3.3192557999999997E-2</v>
      </c>
      <c r="AW36" s="10">
        <f>1/1000*'[1]48Imp'!AU$225</f>
        <v>3.5219611999999997E-2</v>
      </c>
      <c r="AX36" s="10">
        <f>1/1000*'[1]48Imp'!AV$225</f>
        <v>3.4739073999999995E-2</v>
      </c>
      <c r="AY36" s="10">
        <f>1/1000*'[1]48Imp'!AW$225</f>
        <v>4.1145309999999997E-2</v>
      </c>
      <c r="AZ36" s="10">
        <f>1/1000*'[1]48Imp'!AX$225</f>
        <v>3.0986639730000001E-2</v>
      </c>
      <c r="BA36" s="10">
        <f>1/1000*'[1]48Imp'!AY$225</f>
        <v>3.0398778380000012E-2</v>
      </c>
      <c r="BB36" s="10">
        <f>1/1000*'[1]48Imp'!AZ$225</f>
        <v>0</v>
      </c>
      <c r="BC36" s="10">
        <f>1/1000*'[1]48Imp'!BA$225</f>
        <v>0</v>
      </c>
      <c r="BD36" s="215"/>
    </row>
    <row r="37" spans="2:56">
      <c r="B37" s="5" t="s">
        <v>76</v>
      </c>
      <c r="C37" s="45">
        <f>1/$A$1*'[1]48Imp'!$B$246</f>
        <v>1.4735037333333333E-2</v>
      </c>
      <c r="D37" s="10">
        <f>1/$A$1*'[1]48Imp'!$C$246</f>
        <v>1.7971831666666663E-2</v>
      </c>
      <c r="E37" s="10">
        <f>1/$A$1*'[1]48Imp'!$D$246</f>
        <v>3.1761487666666671E-2</v>
      </c>
      <c r="F37" s="10">
        <f>1/$A$1*'[1]48Imp'!$E$246</f>
        <v>2.0709915999999998E-2</v>
      </c>
      <c r="G37" s="10">
        <f>1/$A$1*'[1]48Imp'!$F$246</f>
        <v>2.0652436E-2</v>
      </c>
      <c r="H37" s="10">
        <f>1/$A$1*'[1]48Imp'!$G$246</f>
        <v>2.0765393E-2</v>
      </c>
      <c r="I37" s="10">
        <f>1/$A$1*'[1]48Imp'!$H$246</f>
        <v>1.9510240999999998E-2</v>
      </c>
      <c r="J37" s="37">
        <f>1/$A$1*'[1]48Imp'!$I$246</f>
        <v>2.0585568999999998E-2</v>
      </c>
      <c r="K37" s="37">
        <f>1/$A$1*'[1]48Imp'!$J$246</f>
        <v>1.7417250999999998E-2</v>
      </c>
      <c r="L37" s="10">
        <f>1/$A$1*'[1]48Imp'!$K$246</f>
        <v>1.4122802180327867E-2</v>
      </c>
      <c r="M37" s="10">
        <f>1/$A$1*'[1]48Imp'!L$246</f>
        <v>1.9242495999999998E-2</v>
      </c>
      <c r="N37" s="10">
        <f>1/$A$1*'[1]48Imp'!M$246</f>
        <v>3.6804049999999998E-2</v>
      </c>
      <c r="O37" s="10">
        <f>1/$A$1*'[1]48Imp'!N$246</f>
        <v>4.2255438999999999E-2</v>
      </c>
      <c r="P37" s="10">
        <f>1/$A$1*'[1]48Imp'!O$246</f>
        <v>3.7618255999999996E-2</v>
      </c>
      <c r="Q37" s="10">
        <f>1/$A$1*'[1]48Imp'!P$246</f>
        <v>3.3563492E-2</v>
      </c>
      <c r="R37" s="10">
        <f>1/$A$1*'[1]48Imp'!Q$246</f>
        <v>2.4765678999999999E-2</v>
      </c>
      <c r="S37" s="10">
        <f>1/$A$1*'[1]48Imp'!R$246</f>
        <v>3.8020472999999999E-2</v>
      </c>
      <c r="T37" s="10">
        <f>1/$A$1*'[1]48Imp'!S$246</f>
        <v>1.8481761999999999E-2</v>
      </c>
      <c r="U37" s="10">
        <f>1/$A$1*'[1]48Imp'!T$246</f>
        <v>2.5922512999999998E-2</v>
      </c>
      <c r="V37" s="10">
        <f>1/$A$1*'[1]48Imp'!U$246</f>
        <v>2.5397020999999999E-2</v>
      </c>
      <c r="W37" s="10">
        <f>1/$A$1*'[1]48Imp'!V$246</f>
        <v>1.5369952999999999E-2</v>
      </c>
      <c r="X37" s="10">
        <f>1/$A$1*'[1]48Imp'!W$246</f>
        <v>1.3716841999999998E-2</v>
      </c>
      <c r="Y37" s="10">
        <f>1/$A$1*'[1]48Imp'!X$246</f>
        <v>1.1116832485166666E-2</v>
      </c>
      <c r="Z37" s="10">
        <f>1/$A$1*'[1]48Imp'!Y$246</f>
        <v>1.1344352298999999E-2</v>
      </c>
      <c r="AA37" s="10">
        <f>1/$A$1*'[1]48Imp'!Z$246</f>
        <v>0</v>
      </c>
      <c r="AB37" s="10">
        <f>1/$A$1*'[1]48Imp'!AA$246</f>
        <v>0</v>
      </c>
      <c r="AC37" s="4"/>
      <c r="AD37" s="45">
        <f>1/1000*'[1]48Imp'!AB$246</f>
        <v>3.5951422999999996E-2</v>
      </c>
      <c r="AE37" s="10">
        <f>1/1000*'[1]48Imp'!AC$246</f>
        <v>3.3655429999999993E-2</v>
      </c>
      <c r="AF37" s="10">
        <f>1/1000*'[1]48Imp'!AD$246</f>
        <v>4.575564E-2</v>
      </c>
      <c r="AG37" s="10">
        <f>1/1000*'[1]48Imp'!AE$246</f>
        <v>4.0128801999999998E-2</v>
      </c>
      <c r="AH37" s="10">
        <f>1/1000*'[1]48Imp'!AF$246</f>
        <v>4.2584736999999998E-2</v>
      </c>
      <c r="AI37" s="10">
        <f>1/1000*'[1]48Imp'!AG$246</f>
        <v>3.9171786E-2</v>
      </c>
      <c r="AJ37" s="10">
        <f>1/1000*'[1]48Imp'!AH$246</f>
        <v>3.8343592000000003E-2</v>
      </c>
      <c r="AK37" s="10">
        <f>1/1000*'[1]48Imp'!AI$246</f>
        <v>4.3660206999999999E-2</v>
      </c>
      <c r="AL37" s="10">
        <f>1/1000*'[1]48Imp'!AJ$246</f>
        <v>4.0215026000000001E-2</v>
      </c>
      <c r="AM37" s="10">
        <f>1/1000*'[1]48Imp'!AK$246</f>
        <v>3.6517207000000003E-2</v>
      </c>
      <c r="AN37" s="10">
        <f>1/1000*'[1]48Imp'!AL$246</f>
        <v>4.1747009000000002E-2</v>
      </c>
      <c r="AO37" s="10">
        <f>1/1000*'[1]48Imp'!AM$246</f>
        <v>5.3866512999999998E-2</v>
      </c>
      <c r="AP37" s="10">
        <f>1/1000*'[1]48Imp'!AN$246</f>
        <v>5.9880226000000002E-2</v>
      </c>
      <c r="AQ37" s="10">
        <f>1/1000*'[1]48Imp'!AO$246</f>
        <v>4.9845019000000004E-2</v>
      </c>
      <c r="AR37" s="10">
        <f>1/1000*'[1]48Imp'!AP$246</f>
        <v>4.6774001999999995E-2</v>
      </c>
      <c r="AS37" s="10">
        <f>1/1000*'[1]48Imp'!AQ$246</f>
        <v>3.2558816999999997E-2</v>
      </c>
      <c r="AT37" s="10">
        <f>1/1000*'[1]48Imp'!AR$246</f>
        <v>3.8531912999999994E-2</v>
      </c>
      <c r="AU37" s="10">
        <f>1/1000*'[1]48Imp'!AS$246</f>
        <v>2.9645519000000002E-2</v>
      </c>
      <c r="AV37" s="10">
        <f>1/1000*'[1]48Imp'!AT$246</f>
        <v>3.5203396999999997E-2</v>
      </c>
      <c r="AW37" s="10">
        <f>1/1000*'[1]48Imp'!AU$246</f>
        <v>3.4125544000000001E-2</v>
      </c>
      <c r="AX37" s="10">
        <f>1/1000*'[1]48Imp'!AV$246</f>
        <v>2.4423624999999997E-2</v>
      </c>
      <c r="AY37" s="10">
        <f>1/1000*'[1]48Imp'!AW$246</f>
        <v>2.3938037999999998E-2</v>
      </c>
      <c r="AZ37" s="10">
        <f>1/1000*'[1]48Imp'!AX$246</f>
        <v>2.3218332679999999E-2</v>
      </c>
      <c r="BA37" s="10">
        <f>1/1000*'[1]48Imp'!AY$246</f>
        <v>2.3577947280000004E-2</v>
      </c>
      <c r="BB37" s="10">
        <f>1/1000*'[1]48Imp'!AZ$246</f>
        <v>0</v>
      </c>
      <c r="BC37" s="10">
        <f>1/1000*'[1]48Imp'!BA$246</f>
        <v>0</v>
      </c>
      <c r="BD37" s="215"/>
    </row>
    <row r="38" spans="2:56">
      <c r="B38" s="5" t="s">
        <v>19</v>
      </c>
      <c r="C38" s="21">
        <f t="shared" ref="C38:M38" si="12">SUM(C27:C27)-SUM(C28:C37)</f>
        <v>5.0426553333333124E-3</v>
      </c>
      <c r="D38" s="15">
        <f t="shared" si="12"/>
        <v>4.842442800000013E-3</v>
      </c>
      <c r="E38" s="15">
        <f t="shared" si="12"/>
        <v>7.072629805333297E-3</v>
      </c>
      <c r="F38" s="15">
        <f t="shared" si="12"/>
        <v>9.8309726746665937E-3</v>
      </c>
      <c r="G38" s="15">
        <f t="shared" si="12"/>
        <v>1.0255521519999977E-2</v>
      </c>
      <c r="H38" s="15">
        <f t="shared" si="12"/>
        <v>7.1244089999999982E-3</v>
      </c>
      <c r="I38" s="15">
        <f t="shared" si="12"/>
        <v>7.4790850849998369E-3</v>
      </c>
      <c r="J38" s="68">
        <f t="shared" si="12"/>
        <v>8.2016687900000607E-3</v>
      </c>
      <c r="K38" s="68">
        <f t="shared" si="12"/>
        <v>1.0374722999999864E-2</v>
      </c>
      <c r="L38" s="15">
        <f t="shared" si="12"/>
        <v>8.9348185901640398E-3</v>
      </c>
      <c r="M38" s="15">
        <f t="shared" si="12"/>
        <v>1.0827225000000051E-2</v>
      </c>
      <c r="N38" s="15">
        <f>SUM(N27:N27)-SUM(N28:N37)</f>
        <v>1.1411465000000065E-2</v>
      </c>
      <c r="O38" s="15">
        <f t="shared" ref="O38:AB38" si="13">SUM(O27:O27)-SUM(O28:O37)</f>
        <v>1.4897974000000036E-2</v>
      </c>
      <c r="P38" s="15">
        <f t="shared" si="13"/>
        <v>1.0693542000000056E-2</v>
      </c>
      <c r="Q38" s="15">
        <f t="shared" si="13"/>
        <v>1.2675462999999887E-2</v>
      </c>
      <c r="R38" s="15">
        <f t="shared" si="13"/>
        <v>1.090030000000014E-2</v>
      </c>
      <c r="S38" s="15">
        <f t="shared" si="13"/>
        <v>1.1909170999999774E-2</v>
      </c>
      <c r="T38" s="15">
        <f t="shared" si="13"/>
        <v>2.1613892000000023E-2</v>
      </c>
      <c r="U38" s="15">
        <f t="shared" si="13"/>
        <v>1.5842528000000078E-2</v>
      </c>
      <c r="V38" s="15">
        <f t="shared" si="13"/>
        <v>1.477196599999997E-2</v>
      </c>
      <c r="W38" s="15">
        <f t="shared" si="13"/>
        <v>1.7392418000000021E-2</v>
      </c>
      <c r="X38" s="15">
        <f t="shared" si="13"/>
        <v>1.3848978249999977E-2</v>
      </c>
      <c r="Y38" s="15">
        <f t="shared" si="13"/>
        <v>1.0896982765500052E-2</v>
      </c>
      <c r="Z38" s="15">
        <f t="shared" si="13"/>
        <v>1.0277231136999992E-2</v>
      </c>
      <c r="AA38" s="15">
        <f t="shared" si="13"/>
        <v>0</v>
      </c>
      <c r="AB38" s="15">
        <f t="shared" si="13"/>
        <v>0</v>
      </c>
      <c r="AC38" s="4"/>
      <c r="AD38" s="22">
        <f t="shared" ref="AD38:BC38" si="14">SUM(AD27:AD27)-SUM(AD28:AD37)</f>
        <v>6.735819999999948E-3</v>
      </c>
      <c r="AE38" s="12">
        <f t="shared" si="14"/>
        <v>6.4931929999999527E-3</v>
      </c>
      <c r="AF38" s="12">
        <f t="shared" si="14"/>
        <v>9.6113290000000573E-3</v>
      </c>
      <c r="AG38" s="12">
        <f t="shared" si="14"/>
        <v>1.7890940999999883E-2</v>
      </c>
      <c r="AH38" s="12">
        <f t="shared" si="14"/>
        <v>1.879555200000016E-2</v>
      </c>
      <c r="AI38" s="12">
        <f t="shared" si="14"/>
        <v>1.4524384000000001E-2</v>
      </c>
      <c r="AJ38" s="12">
        <f t="shared" si="14"/>
        <v>1.8284568000000001E-2</v>
      </c>
      <c r="AK38" s="12">
        <f t="shared" si="14"/>
        <v>2.1689117999999952E-2</v>
      </c>
      <c r="AL38" s="12">
        <f t="shared" si="14"/>
        <v>2.6934249999999826E-2</v>
      </c>
      <c r="AM38" s="12">
        <f t="shared" si="14"/>
        <v>2.5822837999999848E-2</v>
      </c>
      <c r="AN38" s="12">
        <f t="shared" si="14"/>
        <v>2.9553300000000116E-2</v>
      </c>
      <c r="AO38" s="12">
        <f t="shared" si="14"/>
        <v>2.3502578000000107E-2</v>
      </c>
      <c r="AP38" s="12">
        <f t="shared" si="14"/>
        <v>3.3825239000000007E-2</v>
      </c>
      <c r="AQ38" s="12">
        <f t="shared" si="14"/>
        <v>2.0993120999999726E-2</v>
      </c>
      <c r="AR38" s="12">
        <f t="shared" si="14"/>
        <v>2.3196975999999925E-2</v>
      </c>
      <c r="AS38" s="12">
        <f t="shared" si="14"/>
        <v>2.0879703000000138E-2</v>
      </c>
      <c r="AT38" s="12">
        <f t="shared" si="14"/>
        <v>2.0786524000000028E-2</v>
      </c>
      <c r="AU38" s="12">
        <f t="shared" si="14"/>
        <v>3.1513343000000027E-2</v>
      </c>
      <c r="AV38" s="12">
        <f t="shared" si="14"/>
        <v>3.0924470000000093E-2</v>
      </c>
      <c r="AW38" s="12">
        <f t="shared" si="14"/>
        <v>2.9616173999999884E-2</v>
      </c>
      <c r="AX38" s="12">
        <f t="shared" si="14"/>
        <v>3.8026406999999984E-2</v>
      </c>
      <c r="AY38" s="12">
        <f t="shared" si="14"/>
        <v>3.7572713000000146E-2</v>
      </c>
      <c r="AZ38" s="12">
        <f t="shared" si="14"/>
        <v>3.5452752337000015E-2</v>
      </c>
      <c r="BA38" s="12">
        <f t="shared" si="14"/>
        <v>3.436575001200004E-2</v>
      </c>
      <c r="BB38" s="12">
        <f t="shared" si="14"/>
        <v>0</v>
      </c>
      <c r="BC38" s="12">
        <f t="shared" si="14"/>
        <v>0</v>
      </c>
      <c r="BD38" s="215"/>
    </row>
    <row r="39" spans="2:56" ht="17.149999999999999" customHeight="1">
      <c r="B39" s="9" t="s">
        <v>98</v>
      </c>
      <c r="C39" s="80">
        <f t="shared" ref="C39:AB39" si="15">C5-SUM(C6,C9,C13,C16,C27)</f>
        <v>0.42232416366666681</v>
      </c>
      <c r="D39" s="81">
        <f t="shared" si="15"/>
        <v>0.42504508800000051</v>
      </c>
      <c r="E39" s="81">
        <f t="shared" si="15"/>
        <v>0.43356401900000008</v>
      </c>
      <c r="F39" s="81">
        <f t="shared" si="15"/>
        <v>0.39490049866666532</v>
      </c>
      <c r="G39" s="81">
        <f t="shared" si="15"/>
        <v>0.45294578299999988</v>
      </c>
      <c r="H39" s="81">
        <f t="shared" si="15"/>
        <v>0.5377010893800005</v>
      </c>
      <c r="I39" s="81">
        <f t="shared" si="15"/>
        <v>0.52519586710000055</v>
      </c>
      <c r="J39" s="94">
        <f t="shared" si="15"/>
        <v>0.50481505399999937</v>
      </c>
      <c r="K39" s="94">
        <f t="shared" si="15"/>
        <v>0.69870051499999963</v>
      </c>
      <c r="L39" s="81">
        <f t="shared" si="15"/>
        <v>0.46222584562295022</v>
      </c>
      <c r="M39" s="81">
        <f t="shared" si="15"/>
        <v>0.77694857300000031</v>
      </c>
      <c r="N39" s="81">
        <f t="shared" si="15"/>
        <v>0.7301929039999997</v>
      </c>
      <c r="O39" s="81">
        <f t="shared" si="15"/>
        <v>0.55323389899999942</v>
      </c>
      <c r="P39" s="81">
        <f t="shared" si="15"/>
        <v>0.41246536999999983</v>
      </c>
      <c r="Q39" s="81">
        <f t="shared" si="15"/>
        <v>0.37373540200000033</v>
      </c>
      <c r="R39" s="81">
        <f t="shared" si="15"/>
        <v>0.38605522599999986</v>
      </c>
      <c r="S39" s="81">
        <f t="shared" si="15"/>
        <v>0.33100678800000027</v>
      </c>
      <c r="T39" s="81">
        <f t="shared" si="15"/>
        <v>0.39550194200000033</v>
      </c>
      <c r="U39" s="81">
        <f t="shared" si="15"/>
        <v>0.14374656500000027</v>
      </c>
      <c r="V39" s="81">
        <f t="shared" si="15"/>
        <v>0.15823726999999987</v>
      </c>
      <c r="W39" s="81">
        <f t="shared" si="15"/>
        <v>0.17792650599999948</v>
      </c>
      <c r="X39" s="81">
        <f t="shared" si="15"/>
        <v>0.33156544479999961</v>
      </c>
      <c r="Y39" s="81">
        <f t="shared" si="15"/>
        <v>0.27017229342199944</v>
      </c>
      <c r="Z39" s="81">
        <f t="shared" si="15"/>
        <v>0.30371039698099989</v>
      </c>
      <c r="AA39" s="81">
        <f t="shared" si="15"/>
        <v>0</v>
      </c>
      <c r="AB39" s="81">
        <f t="shared" si="15"/>
        <v>0</v>
      </c>
      <c r="AC39" s="4"/>
      <c r="AD39" s="59">
        <f t="shared" ref="AD39:BC39" si="16">AD5-SUM(AD6,AD9,AD13,AD16,AD27)</f>
        <v>0.36168442700000059</v>
      </c>
      <c r="AE39" s="25">
        <f t="shared" si="16"/>
        <v>0.2913267289999999</v>
      </c>
      <c r="AF39" s="25">
        <f t="shared" si="16"/>
        <v>0.31452847800000017</v>
      </c>
      <c r="AG39" s="25">
        <f t="shared" si="16"/>
        <v>0.34341780000000055</v>
      </c>
      <c r="AH39" s="25">
        <f t="shared" si="16"/>
        <v>0.40863436099999895</v>
      </c>
      <c r="AI39" s="25">
        <f t="shared" si="16"/>
        <v>0.48061098899999921</v>
      </c>
      <c r="AJ39" s="25">
        <f t="shared" si="16"/>
        <v>0.45801954700000036</v>
      </c>
      <c r="AK39" s="25">
        <f t="shared" si="16"/>
        <v>0.50283902400000136</v>
      </c>
      <c r="AL39" s="25">
        <f t="shared" si="16"/>
        <v>0.68261794099999884</v>
      </c>
      <c r="AM39" s="25">
        <f t="shared" si="16"/>
        <v>0.47071148999999934</v>
      </c>
      <c r="AN39" s="25">
        <f t="shared" si="16"/>
        <v>0.75384159499999948</v>
      </c>
      <c r="AO39" s="25">
        <f t="shared" si="16"/>
        <v>0.7576283220000013</v>
      </c>
      <c r="AP39" s="25">
        <f t="shared" si="16"/>
        <v>0.57744287600000055</v>
      </c>
      <c r="AQ39" s="25">
        <f t="shared" si="16"/>
        <v>0.42490558399999978</v>
      </c>
      <c r="AR39" s="25">
        <f t="shared" si="16"/>
        <v>0.3838136780000001</v>
      </c>
      <c r="AS39" s="25">
        <f t="shared" si="16"/>
        <v>0.32739244699999936</v>
      </c>
      <c r="AT39" s="25">
        <f t="shared" si="16"/>
        <v>0.28492073600000056</v>
      </c>
      <c r="AU39" s="25">
        <f t="shared" si="16"/>
        <v>0.37327305300000013</v>
      </c>
      <c r="AV39" s="25">
        <f t="shared" si="16"/>
        <v>0.18505244400000054</v>
      </c>
      <c r="AW39" s="25">
        <f t="shared" si="16"/>
        <v>0.15965564600000026</v>
      </c>
      <c r="AX39" s="25">
        <f t="shared" si="16"/>
        <v>0.16211247599999989</v>
      </c>
      <c r="AY39" s="25">
        <f t="shared" si="16"/>
        <v>0.35498964500000163</v>
      </c>
      <c r="AZ39" s="25">
        <f t="shared" si="16"/>
        <v>0.3315712162589981</v>
      </c>
      <c r="BA39" s="25">
        <f t="shared" si="16"/>
        <v>0.34227131111499975</v>
      </c>
      <c r="BB39" s="25">
        <f t="shared" si="16"/>
        <v>0</v>
      </c>
      <c r="BC39" s="25">
        <f t="shared" si="16"/>
        <v>0</v>
      </c>
      <c r="BD39" s="215"/>
    </row>
    <row r="40" spans="2:56">
      <c r="B40" s="5" t="s">
        <v>24</v>
      </c>
      <c r="C40" s="45">
        <f>1/$A$1*'[1]48Imp'!$B$163</f>
        <v>0.27949576333333331</v>
      </c>
      <c r="D40" s="10">
        <f>1/$A$1*'[1]48Imp'!$C$163</f>
        <v>0.27152955419999997</v>
      </c>
      <c r="E40" s="10">
        <f>1/$A$1*'[1]48Imp'!$D$163</f>
        <v>0.26720217233333332</v>
      </c>
      <c r="F40" s="10">
        <f>1/$A$1*'[1]48Imp'!$E$163</f>
        <v>0.24696065833333333</v>
      </c>
      <c r="G40" s="10">
        <f>1/$A$1*'[1]48Imp'!$F$163</f>
        <v>0.27762506799999997</v>
      </c>
      <c r="H40" s="10">
        <f>1/$A$1*'[1]48Imp'!$G$163</f>
        <v>0.33285180238000001</v>
      </c>
      <c r="I40" s="10">
        <f>1/$A$1*'[1]48Imp'!$H$163</f>
        <v>0.31341678210000001</v>
      </c>
      <c r="J40" s="37">
        <f>1/$A$1*'[1]48Imp'!$I$163</f>
        <v>0.30221661899999996</v>
      </c>
      <c r="K40" s="37">
        <f>1/$A$1*'[1]48Imp'!$J$163</f>
        <v>0.32684549499999993</v>
      </c>
      <c r="L40" s="10">
        <f>1/$A$1*'[1]48Imp'!$K$163</f>
        <v>0.27240417429508196</v>
      </c>
      <c r="M40" s="10">
        <f>1/$A$1*'[1]48Imp'!L$163</f>
        <v>0.30868747199999996</v>
      </c>
      <c r="N40" s="10">
        <f>1/$A$1*'[1]48Imp'!M$163</f>
        <v>0.25626056799999997</v>
      </c>
      <c r="O40" s="10">
        <f>1/$A$1*'[1]48Imp'!N$163</f>
        <v>0.20103786099999998</v>
      </c>
      <c r="P40" s="10">
        <f>1/$A$1*'[1]48Imp'!O$163</f>
        <v>0.175257099</v>
      </c>
      <c r="Q40" s="10">
        <f>1/$A$1*'[1]48Imp'!P$163</f>
        <v>0.16658376799999999</v>
      </c>
      <c r="R40" s="10">
        <f>1/$A$1*'[1]48Imp'!Q$163</f>
        <v>0.17668073100000001</v>
      </c>
      <c r="S40" s="10">
        <f>1/$A$1*'[1]48Imp'!R$163</f>
        <v>0.19089835899999999</v>
      </c>
      <c r="T40" s="10">
        <f>1/$A$1*'[1]48Imp'!S$163</f>
        <v>0.17402964299999998</v>
      </c>
      <c r="U40" s="10">
        <f>1/$A$1*'[1]48Imp'!T$163</f>
        <v>0.126749534</v>
      </c>
      <c r="V40" s="10">
        <f>1/$A$1*'[1]48Imp'!U$163</f>
        <v>0.127797313</v>
      </c>
      <c r="W40" s="10">
        <f>1/$A$1*'[1]48Imp'!V$163</f>
        <v>0.14743747599999998</v>
      </c>
      <c r="X40" s="10">
        <f>1/$A$1*'[1]48Imp'!W$163</f>
        <v>0.13336570579999998</v>
      </c>
      <c r="Y40" s="10">
        <f>1/$A$1*'[1]48Imp'!X$163</f>
        <v>0.13531565853750002</v>
      </c>
      <c r="Z40" s="10">
        <f>1/$A$1*'[1]48Imp'!Y$163</f>
        <v>0.113318204509</v>
      </c>
      <c r="AA40" s="10">
        <f>1/$A$1*'[1]48Imp'!Z$163</f>
        <v>0</v>
      </c>
      <c r="AB40" s="10">
        <f>1/$A$1*'[1]48Imp'!AA$163</f>
        <v>0</v>
      </c>
      <c r="AC40" s="4"/>
      <c r="AD40" s="45">
        <f>1/1000*'[1]48Imp'!AB$163</f>
        <v>0.205485264</v>
      </c>
      <c r="AE40" s="10">
        <f>1/1000*'[1]48Imp'!AC$163</f>
        <v>0.17095666100000001</v>
      </c>
      <c r="AF40" s="10">
        <f>1/1000*'[1]48Imp'!AD$163</f>
        <v>0.17969202199999998</v>
      </c>
      <c r="AG40" s="10">
        <f>1/1000*'[1]48Imp'!AE$163</f>
        <v>0.20989632699999999</v>
      </c>
      <c r="AH40" s="10">
        <f>1/1000*'[1]48Imp'!AF$163</f>
        <v>0.24962811800000001</v>
      </c>
      <c r="AI40" s="10">
        <f>1/1000*'[1]48Imp'!AG$163</f>
        <v>0.29548952900000003</v>
      </c>
      <c r="AJ40" s="10">
        <f>1/1000*'[1]48Imp'!AH$163</f>
        <v>0.271803672</v>
      </c>
      <c r="AK40" s="10">
        <f>1/1000*'[1]48Imp'!AI$163</f>
        <v>0.30115600000000003</v>
      </c>
      <c r="AL40" s="10">
        <f>1/1000*'[1]48Imp'!AJ$163</f>
        <v>0.31824551700000003</v>
      </c>
      <c r="AM40" s="10">
        <f>1/1000*'[1]48Imp'!AK$163</f>
        <v>0.27389206199999999</v>
      </c>
      <c r="AN40" s="10">
        <f>1/1000*'[1]48Imp'!AL$163</f>
        <v>0.31794089199999997</v>
      </c>
      <c r="AO40" s="10">
        <f>1/1000*'[1]48Imp'!AM$163</f>
        <v>0.31283791500000002</v>
      </c>
      <c r="AP40" s="10">
        <f>1/1000*'[1]48Imp'!AN$163</f>
        <v>0.24018270299999997</v>
      </c>
      <c r="AQ40" s="10">
        <f>1/1000*'[1]48Imp'!AO$163</f>
        <v>0.201140709</v>
      </c>
      <c r="AR40" s="10">
        <f>1/1000*'[1]48Imp'!AP$163</f>
        <v>0.179707745</v>
      </c>
      <c r="AS40" s="10">
        <f>1/1000*'[1]48Imp'!AQ$163</f>
        <v>0.16002856099999999</v>
      </c>
      <c r="AT40" s="10">
        <f>1/1000*'[1]48Imp'!AR$163</f>
        <v>0.167229713</v>
      </c>
      <c r="AU40" s="10">
        <f>1/1000*'[1]48Imp'!AS$163</f>
        <v>0.17920552899999997</v>
      </c>
      <c r="AV40" s="10">
        <f>1/1000*'[1]48Imp'!AT$163</f>
        <v>0.155074726</v>
      </c>
      <c r="AW40" s="10">
        <f>1/1000*'[1]48Imp'!AU$163</f>
        <v>0.12762564099999998</v>
      </c>
      <c r="AX40" s="10">
        <f>1/1000*'[1]48Imp'!AV$163</f>
        <v>0.134649092</v>
      </c>
      <c r="AY40" s="10">
        <f>1/1000*'[1]48Imp'!AW$163</f>
        <v>0.145278509</v>
      </c>
      <c r="AZ40" s="10">
        <f>1/1000*'[1]48Imp'!AX$163</f>
        <v>0.15444595501199992</v>
      </c>
      <c r="BA40" s="10">
        <f>1/1000*'[1]48Imp'!AY$163</f>
        <v>0.12845002420099999</v>
      </c>
      <c r="BB40" s="10">
        <f>1/1000*'[1]48Imp'!AZ$163</f>
        <v>0</v>
      </c>
      <c r="BC40" s="10">
        <f>1/1000*'[1]48Imp'!BA$163</f>
        <v>0</v>
      </c>
      <c r="BD40" s="215"/>
    </row>
    <row r="41" spans="2:56">
      <c r="B41" s="5" t="s">
        <v>57</v>
      </c>
      <c r="C41" s="45">
        <f>1/$A$1*'[1]48Imp'!$B$171</f>
        <v>1.7563447666666666E-2</v>
      </c>
      <c r="D41" s="10">
        <f>1/$A$1*'[1]48Imp'!$C$171</f>
        <v>1.9843035999999998E-2</v>
      </c>
      <c r="E41" s="10">
        <f>1/$A$1*'[1]48Imp'!$D$171</f>
        <v>1.8644200666666666E-2</v>
      </c>
      <c r="F41" s="10">
        <f>1/$A$1*'[1]48Imp'!$E$171</f>
        <v>1.9382946999999998E-2</v>
      </c>
      <c r="G41" s="10">
        <f>1/$A$1*'[1]48Imp'!$F$171</f>
        <v>2.5648641E-2</v>
      </c>
      <c r="H41" s="10">
        <f>1/$A$1*'[1]48Imp'!$G$171</f>
        <v>2.4409239999999999E-2</v>
      </c>
      <c r="I41" s="10">
        <f>1/$A$1*'[1]48Imp'!$H$171</f>
        <v>1.8189700999999999E-2</v>
      </c>
      <c r="J41" s="37">
        <f>1/$A$1*'[1]48Imp'!$I$171</f>
        <v>3.4983179999999994E-3</v>
      </c>
      <c r="K41" s="37">
        <f>1/$A$1*'[1]48Imp'!$J$171</f>
        <v>4.3739859999999998E-3</v>
      </c>
      <c r="L41" s="10">
        <f>1/$A$1*'[1]48Imp'!$K$171</f>
        <v>2.4728419999999998E-3</v>
      </c>
      <c r="M41" s="10">
        <f>1/$A$1*'[1]48Imp'!L$171</f>
        <v>6.8546869999999999E-3</v>
      </c>
      <c r="N41" s="10">
        <f>1/$A$1*'[1]48Imp'!M$171</f>
        <v>2.8834749999999999E-3</v>
      </c>
      <c r="O41" s="10">
        <f>1/$A$1*'[1]48Imp'!N$171</f>
        <v>6.1746269999999994E-3</v>
      </c>
      <c r="P41" s="10">
        <f>1/$A$1*'[1]48Imp'!O$171</f>
        <v>4.0468529999999996E-3</v>
      </c>
      <c r="Q41" s="10">
        <f>1/$A$1*'[1]48Imp'!P$171</f>
        <v>2.0962069999999997E-3</v>
      </c>
      <c r="R41" s="10">
        <f>1/$A$1*'[1]48Imp'!Q$171</f>
        <v>1.7311899999999999E-3</v>
      </c>
      <c r="S41" s="10">
        <f>1/$A$1*'[1]48Imp'!R$171</f>
        <v>1.4514599999999999E-3</v>
      </c>
      <c r="T41" s="10">
        <f>1/$A$1*'[1]48Imp'!S$171</f>
        <v>1.7481499999999999E-4</v>
      </c>
      <c r="U41" s="10">
        <f>1/$A$1*'[1]48Imp'!T$171</f>
        <v>2.0584999999999996E-4</v>
      </c>
      <c r="V41" s="10">
        <f>1/$A$1*'[1]48Imp'!U$171</f>
        <v>9.9923699999999983E-4</v>
      </c>
      <c r="W41" s="10">
        <f>1/$A$1*'[1]48Imp'!V$171</f>
        <v>9.8558599999999988E-4</v>
      </c>
      <c r="X41" s="10">
        <f>1/$A$1*'[1]48Imp'!W$171</f>
        <v>8.7970499999999994E-4</v>
      </c>
      <c r="Y41" s="10">
        <f>1/$A$1*'[1]48Imp'!X$171</f>
        <v>3.4945769399999995E-4</v>
      </c>
      <c r="Z41" s="10">
        <f>1/$A$1*'[1]48Imp'!Y$171</f>
        <v>5.7099999999999999E-5</v>
      </c>
      <c r="AA41" s="10">
        <f>1/$A$1*'[1]48Imp'!Z$171</f>
        <v>0</v>
      </c>
      <c r="AB41" s="10">
        <f>1/$A$1*'[1]48Imp'!AA$171</f>
        <v>0</v>
      </c>
      <c r="AC41" s="4"/>
      <c r="AD41" s="45">
        <f>1/1000*'[1]48Imp'!AB$171</f>
        <v>1.3579348999999999E-2</v>
      </c>
      <c r="AE41" s="10">
        <f>1/1000*'[1]48Imp'!AC$171</f>
        <v>1.2523534999999999E-2</v>
      </c>
      <c r="AF41" s="10">
        <f>1/1000*'[1]48Imp'!AD$171</f>
        <v>1.237451E-2</v>
      </c>
      <c r="AG41" s="10">
        <f>1/1000*'[1]48Imp'!AE$171</f>
        <v>1.2715674999999999E-2</v>
      </c>
      <c r="AH41" s="10">
        <f>1/1000*'[1]48Imp'!AF$171</f>
        <v>1.5103038000000001E-2</v>
      </c>
      <c r="AI41" s="10">
        <f>1/1000*'[1]48Imp'!AG$171</f>
        <v>1.7898689000000002E-2</v>
      </c>
      <c r="AJ41" s="10">
        <f>1/1000*'[1]48Imp'!AH$171</f>
        <v>1.4610792000000001E-2</v>
      </c>
      <c r="AK41" s="10">
        <f>1/1000*'[1]48Imp'!AI$171</f>
        <v>5.1408590000000002E-3</v>
      </c>
      <c r="AL41" s="10">
        <f>1/1000*'[1]48Imp'!AJ$171</f>
        <v>4.9530609999999999E-3</v>
      </c>
      <c r="AM41" s="10">
        <f>1/1000*'[1]48Imp'!AK$171</f>
        <v>3.2586390000000002E-3</v>
      </c>
      <c r="AN41" s="10">
        <f>1/1000*'[1]48Imp'!AL$171</f>
        <v>6.0118269999999991E-3</v>
      </c>
      <c r="AO41" s="10">
        <f>1/1000*'[1]48Imp'!AM$171</f>
        <v>3.8835319999999999E-3</v>
      </c>
      <c r="AP41" s="10">
        <f>1/1000*'[1]48Imp'!AN$171</f>
        <v>5.6418119999999995E-3</v>
      </c>
      <c r="AQ41" s="10">
        <f>1/1000*'[1]48Imp'!AO$171</f>
        <v>3.7520349999999999E-3</v>
      </c>
      <c r="AR41" s="10">
        <f>1/1000*'[1]48Imp'!AP$171</f>
        <v>1.8721319999999999E-3</v>
      </c>
      <c r="AS41" s="10">
        <f>1/1000*'[1]48Imp'!AQ$171</f>
        <v>1.034723E-3</v>
      </c>
      <c r="AT41" s="10">
        <f>1/1000*'[1]48Imp'!AR$171</f>
        <v>1.0092269999999999E-3</v>
      </c>
      <c r="AU41" s="10">
        <f>1/1000*'[1]48Imp'!AS$171</f>
        <v>4.5406199999999998E-4</v>
      </c>
      <c r="AV41" s="10">
        <f>1/1000*'[1]48Imp'!AT$171</f>
        <v>5.4429900000000004E-4</v>
      </c>
      <c r="AW41" s="10">
        <f>1/1000*'[1]48Imp'!AU$171</f>
        <v>7.97147E-4</v>
      </c>
      <c r="AX41" s="10">
        <f>1/1000*'[1]48Imp'!AV$171</f>
        <v>6.7404299999999993E-4</v>
      </c>
      <c r="AY41" s="10">
        <f>1/1000*'[1]48Imp'!AW$171</f>
        <v>6.8268099999999998E-4</v>
      </c>
      <c r="AZ41" s="10">
        <f>1/1000*'[1]48Imp'!AX$171</f>
        <v>1.1480678169999998E-3</v>
      </c>
      <c r="BA41" s="10">
        <f>1/1000*'[1]48Imp'!AY$171</f>
        <v>2.6529864399999999E-4</v>
      </c>
      <c r="BB41" s="10">
        <f>1/1000*'[1]48Imp'!AZ$171</f>
        <v>0</v>
      </c>
      <c r="BC41" s="10">
        <f>1/1000*'[1]48Imp'!BA$171</f>
        <v>0</v>
      </c>
      <c r="BD41" s="215"/>
    </row>
    <row r="42" spans="2:56">
      <c r="B42" s="5" t="s">
        <v>80</v>
      </c>
      <c r="C42" s="45">
        <f>1/$A$1*'[1]48Imp'!$B$226</f>
        <v>1.7747563333333331E-3</v>
      </c>
      <c r="D42" s="10">
        <f>1/$A$1*'[1]48Imp'!$C$226</f>
        <v>1.2854943333333332E-3</v>
      </c>
      <c r="E42" s="10">
        <f>1/$A$1*'[1]48Imp'!$D$226</f>
        <v>5.9581383333333323E-3</v>
      </c>
      <c r="F42" s="10">
        <f>1/$A$1*'[1]48Imp'!$E$226</f>
        <v>5.5888323333333333E-3</v>
      </c>
      <c r="G42" s="10">
        <f>1/$A$1*'[1]48Imp'!$F$226</f>
        <v>6.4962149999999996E-3</v>
      </c>
      <c r="H42" s="10">
        <f>1/$A$1*'[1]48Imp'!$G$226</f>
        <v>1.0196324999999999E-2</v>
      </c>
      <c r="I42" s="10">
        <f>1/$A$1*'[1]48Imp'!$H$226</f>
        <v>1.2136727999999999E-2</v>
      </c>
      <c r="J42" s="37">
        <f>1/$A$1*'[1]48Imp'!$I$226</f>
        <v>2.2260709999999996E-3</v>
      </c>
      <c r="K42" s="37">
        <f>1/$A$1*'[1]48Imp'!$J$226</f>
        <v>1.567852E-3</v>
      </c>
      <c r="L42" s="10">
        <f>1/$A$1*'[1]48Imp'!$K$226</f>
        <v>8.7736085245901634E-4</v>
      </c>
      <c r="M42" s="10">
        <f>1/$A$1*'[1]48Imp'!L$226</f>
        <v>7.0102099999999991E-4</v>
      </c>
      <c r="N42" s="10">
        <f>1/$A$1*'[1]48Imp'!M$226</f>
        <v>1.1392509999999998E-3</v>
      </c>
      <c r="O42" s="10">
        <f>1/$A$1*'[1]48Imp'!N$226</f>
        <v>9.7328099999999989E-4</v>
      </c>
      <c r="P42" s="10">
        <f>1/$A$1*'[1]48Imp'!O$226</f>
        <v>9.6395899999999991E-4</v>
      </c>
      <c r="Q42" s="10">
        <f>1/$A$1*'[1]48Imp'!P$226</f>
        <v>8.781739999999999E-4</v>
      </c>
      <c r="R42" s="10">
        <f>1/$A$1*'[1]48Imp'!Q$226</f>
        <v>5.179719999999999E-4</v>
      </c>
      <c r="S42" s="10">
        <f>1/$A$1*'[1]48Imp'!R$226</f>
        <v>7.9511399999999998E-4</v>
      </c>
      <c r="T42" s="10">
        <f>1/$A$1*'[1]48Imp'!S$226</f>
        <v>4.9902299999999991E-4</v>
      </c>
      <c r="U42" s="10">
        <f>1/$A$1*'[1]48Imp'!T$226</f>
        <v>1.4656589999999998E-3</v>
      </c>
      <c r="V42" s="10">
        <f>1/$A$1*'[1]48Imp'!U$226</f>
        <v>7.6953500000000001E-4</v>
      </c>
      <c r="W42" s="10">
        <f>1/$A$1*'[1]48Imp'!V$226</f>
        <v>5.8079999999999991E-4</v>
      </c>
      <c r="X42" s="10">
        <f>1/$A$1*'[1]48Imp'!W$226</f>
        <v>2.8328429999999998E-3</v>
      </c>
      <c r="Y42" s="10">
        <f>1/$A$1*'[1]48Imp'!X$226</f>
        <v>1.300694321E-3</v>
      </c>
      <c r="Z42" s="10">
        <f>1/$A$1*'[1]48Imp'!Y$226</f>
        <v>9.7361780000000003E-4</v>
      </c>
      <c r="AA42" s="10">
        <f>1/$A$1*'[1]48Imp'!Z$226</f>
        <v>0</v>
      </c>
      <c r="AB42" s="10">
        <f>1/$A$1*'[1]48Imp'!AA$226</f>
        <v>0</v>
      </c>
      <c r="AC42" s="4"/>
      <c r="AD42" s="45">
        <f>1/1000*'[1]48Imp'!AB$226</f>
        <v>3.594398E-3</v>
      </c>
      <c r="AE42" s="10">
        <f>1/1000*'[1]48Imp'!AC$226</f>
        <v>2.5773110000000001E-3</v>
      </c>
      <c r="AF42" s="10">
        <f>1/1000*'[1]48Imp'!AD$226</f>
        <v>4.2375939999999999E-3</v>
      </c>
      <c r="AG42" s="10">
        <f>1/1000*'[1]48Imp'!AE$226</f>
        <v>5.9963120000000002E-3</v>
      </c>
      <c r="AH42" s="10">
        <f>1/1000*'[1]48Imp'!AF$226</f>
        <v>7.0491189999999995E-3</v>
      </c>
      <c r="AI42" s="10">
        <f>1/1000*'[1]48Imp'!AG$226</f>
        <v>7.7216480000000002E-3</v>
      </c>
      <c r="AJ42" s="10">
        <f>1/1000*'[1]48Imp'!AH$226</f>
        <v>5.0523669999999994E-3</v>
      </c>
      <c r="AK42" s="10">
        <f>1/1000*'[1]48Imp'!AI$226</f>
        <v>4.8986120000000001E-3</v>
      </c>
      <c r="AL42" s="10">
        <f>1/1000*'[1]48Imp'!AJ$226</f>
        <v>5.390751E-3</v>
      </c>
      <c r="AM42" s="10">
        <f>1/1000*'[1]48Imp'!AK$226</f>
        <v>4.4680880000000003E-3</v>
      </c>
      <c r="AN42" s="10">
        <f>1/1000*'[1]48Imp'!AL$226</f>
        <v>3.6508959999999998E-3</v>
      </c>
      <c r="AO42" s="10">
        <f>1/1000*'[1]48Imp'!AM$226</f>
        <v>4.0528499999999993E-3</v>
      </c>
      <c r="AP42" s="10">
        <f>1/1000*'[1]48Imp'!AN$226</f>
        <v>4.5425069999999994E-3</v>
      </c>
      <c r="AQ42" s="10">
        <f>1/1000*'[1]48Imp'!AO$226</f>
        <v>3.437299E-3</v>
      </c>
      <c r="AR42" s="10">
        <f>1/1000*'[1]48Imp'!AP$226</f>
        <v>3.0554919999999999E-3</v>
      </c>
      <c r="AS42" s="10">
        <f>1/1000*'[1]48Imp'!AQ$226</f>
        <v>2.0835619999999997E-3</v>
      </c>
      <c r="AT42" s="10">
        <f>1/1000*'[1]48Imp'!AR$226</f>
        <v>2.2646479999999997E-3</v>
      </c>
      <c r="AU42" s="10">
        <f>1/1000*'[1]48Imp'!AS$226</f>
        <v>2.7024390000000001E-3</v>
      </c>
      <c r="AV42" s="10">
        <f>1/1000*'[1]48Imp'!AT$226</f>
        <v>3.9164309999999997E-3</v>
      </c>
      <c r="AW42" s="10">
        <f>1/1000*'[1]48Imp'!AU$226</f>
        <v>3.7477679999999998E-3</v>
      </c>
      <c r="AX42" s="10">
        <f>1/1000*'[1]48Imp'!AV$226</f>
        <v>3.211705E-3</v>
      </c>
      <c r="AY42" s="10">
        <f>1/1000*'[1]48Imp'!AW$226</f>
        <v>2.860427E-3</v>
      </c>
      <c r="AZ42" s="10">
        <f>1/1000*'[1]48Imp'!AX$226</f>
        <v>3.0797813870000004E-3</v>
      </c>
      <c r="BA42" s="10">
        <f>1/1000*'[1]48Imp'!AY$226</f>
        <v>3.3328078280000003E-3</v>
      </c>
      <c r="BB42" s="10">
        <f>1/1000*'[1]48Imp'!AZ$226</f>
        <v>0</v>
      </c>
      <c r="BC42" s="10">
        <f>1/1000*'[1]48Imp'!BA$226</f>
        <v>0</v>
      </c>
      <c r="BD42" s="215"/>
    </row>
    <row r="43" spans="2:56" ht="13">
      <c r="B43" s="110" t="s">
        <v>96</v>
      </c>
      <c r="C43" s="111">
        <f t="shared" ref="C43:J43" si="17">1/$A$1*SUM(C51:C66)</f>
        <v>0.12031606566666665</v>
      </c>
      <c r="D43" s="112">
        <f t="shared" si="17"/>
        <v>0.12945127513333332</v>
      </c>
      <c r="E43" s="112">
        <f t="shared" si="17"/>
        <v>0.13758494633333332</v>
      </c>
      <c r="F43" s="112">
        <f t="shared" si="17"/>
        <v>0.11524192633333333</v>
      </c>
      <c r="G43" s="112">
        <f t="shared" si="17"/>
        <v>0.13466884999999998</v>
      </c>
      <c r="H43" s="112">
        <f t="shared" si="17"/>
        <v>0.155225634</v>
      </c>
      <c r="I43" s="112">
        <f t="shared" si="17"/>
        <v>0.164789716</v>
      </c>
      <c r="J43" s="113">
        <f t="shared" si="17"/>
        <v>0.18674562999999997</v>
      </c>
      <c r="K43" s="113">
        <f>1/$A$1*SUM(K51:K66)</f>
        <v>0.35979759799999994</v>
      </c>
      <c r="L43" s="112">
        <f>1/$A$1*SUM(L51:L66)</f>
        <v>0.17798377499999998</v>
      </c>
      <c r="M43" s="112">
        <f>1/$A$1*SUM(M51:M66)</f>
        <v>0.44596047599999994</v>
      </c>
      <c r="N43" s="112">
        <f>1/$A$1*SUM(N51:N66)</f>
        <v>0.45800501499999996</v>
      </c>
      <c r="O43" s="112">
        <f t="shared" ref="O43:AB43" si="18">1/$A$1*SUM(O51:O66)</f>
        <v>0.33513499800000002</v>
      </c>
      <c r="P43" s="112">
        <f t="shared" si="18"/>
        <v>0.22329645899999997</v>
      </c>
      <c r="Q43" s="112">
        <f t="shared" si="18"/>
        <v>0.19738230499999998</v>
      </c>
      <c r="R43" s="112">
        <f t="shared" si="18"/>
        <v>0.199983512</v>
      </c>
      <c r="S43" s="112">
        <f t="shared" si="18"/>
        <v>0.12416529699999998</v>
      </c>
      <c r="T43" s="112">
        <f t="shared" si="18"/>
        <v>0.20648959999999997</v>
      </c>
      <c r="U43" s="112">
        <f t="shared" si="18"/>
        <v>0</v>
      </c>
      <c r="V43" s="112">
        <f t="shared" si="18"/>
        <v>0</v>
      </c>
      <c r="W43" s="112">
        <f t="shared" si="18"/>
        <v>2.1170779999999997E-3</v>
      </c>
      <c r="X43" s="112">
        <f t="shared" si="18"/>
        <v>0.16973485999999999</v>
      </c>
      <c r="Y43" s="112">
        <f t="shared" si="18"/>
        <v>0.12174133999999999</v>
      </c>
      <c r="Z43" s="112">
        <f t="shared" si="18"/>
        <v>0.15451087699999999</v>
      </c>
      <c r="AA43" s="112">
        <f t="shared" si="18"/>
        <v>0</v>
      </c>
      <c r="AB43" s="112">
        <f t="shared" si="18"/>
        <v>0</v>
      </c>
      <c r="AC43" s="114"/>
      <c r="AD43" s="111">
        <f>1/1000*SUM(AD51:AD66)</f>
        <v>0.13496527700000002</v>
      </c>
      <c r="AE43" s="112">
        <f>1/1000*SUM(AE51:AE66)</f>
        <v>0.101750536</v>
      </c>
      <c r="AF43" s="112">
        <f t="shared" ref="AF43:BC43" si="19">1/1000*SUM(AF51:AF66)</f>
        <v>0.11283273299999999</v>
      </c>
      <c r="AG43" s="112">
        <f t="shared" si="19"/>
        <v>0.10598979</v>
      </c>
      <c r="AH43" s="112">
        <f t="shared" si="19"/>
        <v>0.125459874</v>
      </c>
      <c r="AI43" s="112">
        <f t="shared" si="19"/>
        <v>0.14028907699999998</v>
      </c>
      <c r="AJ43" s="112">
        <f t="shared" si="19"/>
        <v>0.14827118599999997</v>
      </c>
      <c r="AK43" s="112">
        <f t="shared" si="19"/>
        <v>0.178010373</v>
      </c>
      <c r="AL43" s="112">
        <f t="shared" si="19"/>
        <v>0.34290402399999997</v>
      </c>
      <c r="AM43" s="112">
        <f t="shared" si="19"/>
        <v>0.17655150999999999</v>
      </c>
      <c r="AN43" s="112">
        <f t="shared" si="19"/>
        <v>0.41036722399999997</v>
      </c>
      <c r="AO43" s="112">
        <f t="shared" si="19"/>
        <v>0.41852279799999997</v>
      </c>
      <c r="AP43" s="112">
        <f t="shared" si="19"/>
        <v>0.31033113299999998</v>
      </c>
      <c r="AQ43" s="112">
        <f t="shared" si="19"/>
        <v>0.20279577100000001</v>
      </c>
      <c r="AR43" s="112">
        <f t="shared" si="19"/>
        <v>0.187603468</v>
      </c>
      <c r="AS43" s="112">
        <f t="shared" si="19"/>
        <v>0.15185938299999999</v>
      </c>
      <c r="AT43" s="112">
        <f t="shared" si="19"/>
        <v>9.0597571000000002E-2</v>
      </c>
      <c r="AU43" s="112">
        <f t="shared" si="19"/>
        <v>0.16097665</v>
      </c>
      <c r="AV43" s="112">
        <f t="shared" si="19"/>
        <v>0</v>
      </c>
      <c r="AW43" s="112">
        <f t="shared" si="19"/>
        <v>0</v>
      </c>
      <c r="AX43" s="112">
        <f t="shared" si="19"/>
        <v>1.8529359999999999E-3</v>
      </c>
      <c r="AY43" s="112">
        <f t="shared" si="19"/>
        <v>0.17412883199999998</v>
      </c>
      <c r="AZ43" s="112">
        <f t="shared" si="19"/>
        <v>0.14445054318200001</v>
      </c>
      <c r="BA43" s="112">
        <f t="shared" si="19"/>
        <v>0.175733361225</v>
      </c>
      <c r="BB43" s="112">
        <f t="shared" si="19"/>
        <v>0</v>
      </c>
      <c r="BC43" s="112">
        <f t="shared" si="19"/>
        <v>0</v>
      </c>
      <c r="BD43" s="215"/>
    </row>
    <row r="44" spans="2:56" ht="13" thickBot="1">
      <c r="B44" s="6" t="s">
        <v>99</v>
      </c>
      <c r="C44" s="138">
        <f t="shared" ref="C44:M44" si="20">SUM(C39:C39)-SUM(C40:C43)</f>
        <v>3.1741306666668301E-3</v>
      </c>
      <c r="D44" s="123">
        <f t="shared" si="20"/>
        <v>2.9357283333338868E-3</v>
      </c>
      <c r="E44" s="123">
        <f t="shared" si="20"/>
        <v>4.174561333333493E-3</v>
      </c>
      <c r="F44" s="123">
        <f t="shared" si="20"/>
        <v>7.7261346666652742E-3</v>
      </c>
      <c r="G44" s="123">
        <f t="shared" si="20"/>
        <v>8.5070090000000098E-3</v>
      </c>
      <c r="H44" s="123">
        <f t="shared" si="20"/>
        <v>1.5018088000000485E-2</v>
      </c>
      <c r="I44" s="123">
        <f t="shared" si="20"/>
        <v>1.666294000000057E-2</v>
      </c>
      <c r="J44" s="124">
        <f t="shared" si="20"/>
        <v>1.0128415999999474E-2</v>
      </c>
      <c r="K44" s="124">
        <f t="shared" si="20"/>
        <v>6.1155839999997852E-3</v>
      </c>
      <c r="L44" s="123">
        <f t="shared" si="20"/>
        <v>8.4876934754092304E-3</v>
      </c>
      <c r="M44" s="123">
        <f t="shared" si="20"/>
        <v>1.4744917000000357E-2</v>
      </c>
      <c r="N44" s="123">
        <f>SUM(N39:N39)-SUM(N40:N43)</f>
        <v>1.190459499999974E-2</v>
      </c>
      <c r="O44" s="123">
        <f t="shared" ref="O44:AB44" si="21">SUM(O39:O39)-SUM(O40:O43)</f>
        <v>9.9131319999994361E-3</v>
      </c>
      <c r="P44" s="123">
        <f t="shared" si="21"/>
        <v>8.9009999999998812E-3</v>
      </c>
      <c r="Q44" s="123">
        <f t="shared" si="21"/>
        <v>6.7949480000003559E-3</v>
      </c>
      <c r="R44" s="123">
        <f t="shared" si="21"/>
        <v>7.1418209999998261E-3</v>
      </c>
      <c r="S44" s="123">
        <f t="shared" si="21"/>
        <v>1.3696558000000303E-2</v>
      </c>
      <c r="T44" s="123">
        <f t="shared" si="21"/>
        <v>1.4308861000000395E-2</v>
      </c>
      <c r="U44" s="123">
        <f t="shared" si="21"/>
        <v>1.5325522000000258E-2</v>
      </c>
      <c r="V44" s="123">
        <f t="shared" si="21"/>
        <v>2.8671184999999905E-2</v>
      </c>
      <c r="W44" s="123">
        <f t="shared" si="21"/>
        <v>2.6805565999999503E-2</v>
      </c>
      <c r="X44" s="123">
        <f t="shared" si="21"/>
        <v>2.4752330999999628E-2</v>
      </c>
      <c r="Y44" s="123">
        <f t="shared" si="21"/>
        <v>1.1465142869499456E-2</v>
      </c>
      <c r="Z44" s="123">
        <f t="shared" si="21"/>
        <v>3.4850597671999883E-2</v>
      </c>
      <c r="AA44" s="123">
        <f t="shared" si="21"/>
        <v>0</v>
      </c>
      <c r="AB44" s="123">
        <f t="shared" si="21"/>
        <v>0</v>
      </c>
      <c r="AC44" s="36"/>
      <c r="AD44" s="75">
        <f t="shared" ref="AD44:BC44" si="22">SUM(AD39:AD39)-SUM(AD40:AD43)</f>
        <v>4.0601390000005733E-3</v>
      </c>
      <c r="AE44" s="72">
        <f t="shared" si="22"/>
        <v>3.5186859999998821E-3</v>
      </c>
      <c r="AF44" s="72">
        <f t="shared" si="22"/>
        <v>5.3916190000001807E-3</v>
      </c>
      <c r="AG44" s="72">
        <f t="shared" si="22"/>
        <v>8.8196960000005431E-3</v>
      </c>
      <c r="AH44" s="72">
        <f t="shared" si="22"/>
        <v>1.1394211999998904E-2</v>
      </c>
      <c r="AI44" s="72">
        <f t="shared" si="22"/>
        <v>1.921204599999915E-2</v>
      </c>
      <c r="AJ44" s="72">
        <f t="shared" si="22"/>
        <v>1.8281530000000434E-2</v>
      </c>
      <c r="AK44" s="72">
        <f t="shared" si="22"/>
        <v>1.3633180000001299E-2</v>
      </c>
      <c r="AL44" s="72">
        <f t="shared" si="22"/>
        <v>1.1124587999998825E-2</v>
      </c>
      <c r="AM44" s="72">
        <f t="shared" si="22"/>
        <v>1.2541190999999396E-2</v>
      </c>
      <c r="AN44" s="72">
        <f t="shared" si="22"/>
        <v>1.5870755999999542E-2</v>
      </c>
      <c r="AO44" s="72">
        <f t="shared" si="22"/>
        <v>1.8331227000001338E-2</v>
      </c>
      <c r="AP44" s="72">
        <f t="shared" si="22"/>
        <v>1.6744721000000684E-2</v>
      </c>
      <c r="AQ44" s="72">
        <f t="shared" si="22"/>
        <v>1.3779769999999747E-2</v>
      </c>
      <c r="AR44" s="72">
        <f t="shared" si="22"/>
        <v>1.1574841000000113E-2</v>
      </c>
      <c r="AS44" s="72">
        <f t="shared" si="22"/>
        <v>1.2386217999999394E-2</v>
      </c>
      <c r="AT44" s="72">
        <f t="shared" si="22"/>
        <v>2.3819577000000536E-2</v>
      </c>
      <c r="AU44" s="72">
        <f t="shared" si="22"/>
        <v>2.9934373000000125E-2</v>
      </c>
      <c r="AV44" s="72">
        <f t="shared" si="22"/>
        <v>2.5516988000000546E-2</v>
      </c>
      <c r="AW44" s="72">
        <f t="shared" si="22"/>
        <v>2.7485090000000267E-2</v>
      </c>
      <c r="AX44" s="72">
        <f t="shared" si="22"/>
        <v>2.1724699999999875E-2</v>
      </c>
      <c r="AY44" s="72">
        <f t="shared" si="22"/>
        <v>3.2039196000001657E-2</v>
      </c>
      <c r="AZ44" s="72">
        <f t="shared" si="22"/>
        <v>2.8446868860998176E-2</v>
      </c>
      <c r="BA44" s="72">
        <f t="shared" si="22"/>
        <v>3.4489819216999784E-2</v>
      </c>
      <c r="BB44" s="72">
        <f t="shared" si="22"/>
        <v>0</v>
      </c>
      <c r="BC44" s="72">
        <f t="shared" si="22"/>
        <v>0</v>
      </c>
      <c r="BD44" s="215"/>
    </row>
    <row r="45" spans="2:56" ht="13" thickTop="1">
      <c r="C45" s="42"/>
      <c r="D45" s="42"/>
      <c r="E45" s="42"/>
      <c r="F45" s="42"/>
      <c r="G45" s="42"/>
      <c r="H45" s="42"/>
      <c r="I45" s="42"/>
      <c r="J45" s="42"/>
      <c r="K45" s="42"/>
      <c r="L45" s="42"/>
      <c r="M45" s="42"/>
      <c r="N45" s="42"/>
      <c r="O45" s="42"/>
      <c r="P45" s="42"/>
      <c r="Q45" s="42"/>
      <c r="R45" s="42"/>
      <c r="S45" s="42"/>
      <c r="T45" s="42"/>
      <c r="U45" s="42"/>
      <c r="V45" s="42"/>
      <c r="W45" s="42"/>
      <c r="X45" s="42"/>
      <c r="Y45" s="42"/>
      <c r="Z45" s="42"/>
      <c r="AA45" s="42"/>
      <c r="AB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row>
    <row r="46" spans="2:56">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2:56">
      <c r="B47" s="135" t="s">
        <v>38</v>
      </c>
      <c r="C47" s="136">
        <f>'[1]48Imp'!$B$47</f>
        <v>0.10788601133333334</v>
      </c>
      <c r="D47" s="136">
        <f>'[1]48Imp'!$C$47</f>
        <v>0.15218346383333334</v>
      </c>
      <c r="E47" s="136">
        <f>'[1]48Imp'!$D$47</f>
        <v>0.21752006149999997</v>
      </c>
      <c r="F47" s="136">
        <f>'[1]48Imp'!$E$47</f>
        <v>0.27522528716666667</v>
      </c>
      <c r="G47" s="136">
        <f>'[1]48Imp'!$F$47</f>
        <v>0.33301640049999998</v>
      </c>
      <c r="H47" s="136">
        <f>'[1]48Imp'!$G$47</f>
        <v>0.41703355749999999</v>
      </c>
      <c r="I47" s="136">
        <f>'[1]48Imp'!$H$47</f>
        <v>0.61113701600000003</v>
      </c>
      <c r="J47" s="136">
        <f>'[1]48Imp'!$I$47</f>
        <v>0.7223433105</v>
      </c>
      <c r="K47" s="136">
        <f>'[1]48Imp'!$J$47</f>
        <v>0.70952065450000001</v>
      </c>
      <c r="L47" s="136">
        <f>'[1]48Imp'!$K$47</f>
        <v>0.6536131771147542</v>
      </c>
      <c r="M47" s="136">
        <f>'[1]48Imp'!L$47</f>
        <v>0.69939679249999998</v>
      </c>
      <c r="N47" s="136">
        <f>'[1]48Imp'!M$47</f>
        <v>0.93779023799999994</v>
      </c>
      <c r="O47" s="136">
        <f>'[1]48Imp'!N$47</f>
        <v>1.23021066</v>
      </c>
      <c r="P47" s="136">
        <f>'[1]48Imp'!O$47</f>
        <v>1.2917932089999999</v>
      </c>
      <c r="Q47" s="136">
        <f>'[1]48Imp'!P$47</f>
        <v>1.4698288044999999</v>
      </c>
      <c r="R47" s="136">
        <f>'[1]48Imp'!Q$47</f>
        <v>1.453819255</v>
      </c>
      <c r="S47" s="136">
        <f>'[1]48Imp'!R$47</f>
        <v>1.3384854070000001</v>
      </c>
      <c r="T47" s="136">
        <f>'[1]48Imp'!S$47</f>
        <v>1.207757376</v>
      </c>
      <c r="U47" s="136">
        <f>'[1]48Imp'!T$47</f>
        <v>1.288404313</v>
      </c>
      <c r="V47" s="136">
        <f>'[1]48Imp'!U$47</f>
        <v>1.2447745765</v>
      </c>
      <c r="W47" s="136">
        <f>'[1]48Imp'!V$47</f>
        <v>1.3666089045000001</v>
      </c>
      <c r="X47" s="136">
        <f>'[1]48Imp'!W$47</f>
        <v>1.0900683521474925</v>
      </c>
      <c r="Y47" s="136">
        <f>'[1]48Imp'!X$47</f>
        <v>1.5464005555092504</v>
      </c>
      <c r="Z47" s="136">
        <f>'[1]48Imp'!Y$47</f>
        <v>1.4819444332665002</v>
      </c>
      <c r="AA47" s="136">
        <f>'[1]48Imp'!Z$47</f>
        <v>0</v>
      </c>
      <c r="AB47" s="136">
        <f>'[1]48Imp'!AA$47</f>
        <v>0</v>
      </c>
      <c r="AC47" s="54"/>
      <c r="AD47" s="137">
        <f>'[1]48Imp'!AB$47</f>
        <v>57.487887999999998</v>
      </c>
      <c r="AE47" s="137">
        <f>'[1]48Imp'!AC$47</f>
        <v>58.209886999999995</v>
      </c>
      <c r="AF47" s="137">
        <f>'[1]48Imp'!AD$47</f>
        <v>82.979109999999991</v>
      </c>
      <c r="AG47" s="137">
        <f>'[1]48Imp'!AE$47</f>
        <v>107.59223499999999</v>
      </c>
      <c r="AH47" s="137">
        <f>'[1]48Imp'!AF$47</f>
        <v>136.36703599999998</v>
      </c>
      <c r="AI47" s="137">
        <f>'[1]48Imp'!AG$47</f>
        <v>178.45720599999999</v>
      </c>
      <c r="AJ47" s="137">
        <f>'[1]48Imp'!AH$47</f>
        <v>240.08445699999999</v>
      </c>
      <c r="AK47" s="137">
        <f>'[1]48Imp'!AI$47</f>
        <v>298.25641400000001</v>
      </c>
      <c r="AL47" s="137">
        <f>'[1]48Imp'!AJ$47</f>
        <v>342.34406999999999</v>
      </c>
      <c r="AM47" s="137">
        <f>'[1]48Imp'!AK$47</f>
        <v>320.08531799999997</v>
      </c>
      <c r="AN47" s="137">
        <f>'[1]48Imp'!AL$47</f>
        <v>374.09611799999999</v>
      </c>
      <c r="AO47" s="137">
        <f>'[1]48Imp'!AM$47</f>
        <v>481.74077</v>
      </c>
      <c r="AP47" s="137">
        <f>'[1]48Imp'!AN$47</f>
        <v>624.74008099999992</v>
      </c>
      <c r="AQ47" s="137">
        <f>'[1]48Imp'!AO$47</f>
        <v>610.21646299999998</v>
      </c>
      <c r="AR47" s="137">
        <f>'[1]48Imp'!AP$47</f>
        <v>696.27168899999992</v>
      </c>
      <c r="AS47" s="137">
        <f>'[1]48Imp'!AQ$47</f>
        <v>687.07027399999993</v>
      </c>
      <c r="AT47" s="137">
        <f>'[1]48Imp'!AR$47</f>
        <v>640.70898</v>
      </c>
      <c r="AU47" s="137">
        <f>'[1]48Imp'!AS$47</f>
        <v>727.92111299999999</v>
      </c>
      <c r="AV47" s="137">
        <f>'[1]48Imp'!AT$47</f>
        <v>816.46901600000001</v>
      </c>
      <c r="AW47" s="137">
        <f>'[1]48Imp'!AU$47</f>
        <v>781.30431299999998</v>
      </c>
      <c r="AX47" s="137">
        <f>'[1]48Imp'!AV$47</f>
        <v>843.99323499999991</v>
      </c>
      <c r="AY47" s="137">
        <f>'[1]48Imp'!AW$47</f>
        <v>759.20422699999995</v>
      </c>
      <c r="AZ47" s="137">
        <f>'[1]48Imp'!AX$47</f>
        <v>1170.4058835189999</v>
      </c>
      <c r="BA47" s="137">
        <f>'[1]48Imp'!AY$47</f>
        <v>1021.6387341759995</v>
      </c>
      <c r="BB47" s="137">
        <f>'[1]48Imp'!AZ$47</f>
        <v>0</v>
      </c>
      <c r="BC47" s="137">
        <f>'[1]48Imp'!BA$47</f>
        <v>0</v>
      </c>
    </row>
    <row r="48" spans="2:56">
      <c r="B48" s="135" t="s">
        <v>91</v>
      </c>
      <c r="C48" s="136">
        <f>'[1]48Imp'!$B$105</f>
        <v>1.6541106166666666E-2</v>
      </c>
      <c r="D48" s="136">
        <f>'[1]48Imp'!$C$105</f>
        <v>9.9546486666666663E-3</v>
      </c>
      <c r="E48" s="136">
        <f>'[1]48Imp'!$D$105</f>
        <v>9.7656778333333333E-3</v>
      </c>
      <c r="F48" s="136">
        <f>'[1]48Imp'!$E$105</f>
        <v>9.936526833333334E-3</v>
      </c>
      <c r="G48" s="136">
        <f>'[1]48Imp'!$F$105</f>
        <v>1.3712811E-2</v>
      </c>
      <c r="H48" s="136">
        <f>'[1]48Imp'!$G$105</f>
        <v>1.81599915E-2</v>
      </c>
      <c r="I48" s="136">
        <f>'[1]48Imp'!$H$105</f>
        <v>2.1801759E-2</v>
      </c>
      <c r="J48" s="136">
        <f>'[1]48Imp'!$I$105</f>
        <v>2.9530234999999998E-2</v>
      </c>
      <c r="K48" s="136">
        <f>'[1]48Imp'!$J$105</f>
        <v>2.6200489E-2</v>
      </c>
      <c r="L48" s="136">
        <f>'[1]48Imp'!$K$105</f>
        <v>1.7699956950819672E-2</v>
      </c>
      <c r="M48" s="136">
        <f>'[1]48Imp'!L$105</f>
        <v>2.10608685E-2</v>
      </c>
      <c r="N48" s="136">
        <f>'[1]48Imp'!M$105</f>
        <v>2.0907001500000001E-2</v>
      </c>
      <c r="O48" s="136">
        <f>'[1]48Imp'!N$105</f>
        <v>2.1518318499999998E-2</v>
      </c>
      <c r="P48" s="136">
        <f>'[1]48Imp'!O$105</f>
        <v>2.4903934999999999E-2</v>
      </c>
      <c r="Q48" s="136">
        <f>'[1]48Imp'!P$105</f>
        <v>2.7795641999999999E-2</v>
      </c>
      <c r="R48" s="136">
        <f>'[1]48Imp'!Q$105</f>
        <v>2.8440667499999999E-2</v>
      </c>
      <c r="S48" s="136">
        <f>'[1]48Imp'!R$105</f>
        <v>1.0344383E-2</v>
      </c>
      <c r="T48" s="136">
        <f>'[1]48Imp'!S$105</f>
        <v>8.3193004999999997E-3</v>
      </c>
      <c r="U48" s="136">
        <f>'[1]48Imp'!T$105</f>
        <v>4.8397019999999995E-3</v>
      </c>
      <c r="V48" s="136">
        <f>'[1]48Imp'!U$105</f>
        <v>2.3090724999999999E-3</v>
      </c>
      <c r="W48" s="136">
        <f>'[1]48Imp'!V$105</f>
        <v>2.0230104999999997E-3</v>
      </c>
      <c r="X48" s="136">
        <f>'[1]48Imp'!W$105</f>
        <v>1.6203599999999999E-3</v>
      </c>
      <c r="Y48" s="136">
        <f>'[1]48Imp'!X$105</f>
        <v>1.7028200000000001E-3</v>
      </c>
      <c r="Z48" s="136">
        <f>'[1]48Imp'!Y$105</f>
        <v>1.5150483284999999E-3</v>
      </c>
      <c r="AA48" s="136">
        <f>'[1]48Imp'!Z$105</f>
        <v>0</v>
      </c>
      <c r="AB48" s="136">
        <f>'[1]48Imp'!AA$105</f>
        <v>0</v>
      </c>
      <c r="AC48" s="54"/>
      <c r="AD48" s="137">
        <f>'[1]48Imp'!AB$105</f>
        <v>11.841868</v>
      </c>
      <c r="AE48" s="137">
        <f>'[1]48Imp'!AC$105</f>
        <v>7.5189139999999997</v>
      </c>
      <c r="AF48" s="137">
        <f>'[1]48Imp'!AD$105</f>
        <v>7.4000269999999997</v>
      </c>
      <c r="AG48" s="137">
        <f>'[1]48Imp'!AE$105</f>
        <v>7.9165799999999997</v>
      </c>
      <c r="AH48" s="137">
        <f>'[1]48Imp'!AF$105</f>
        <v>11.361158</v>
      </c>
      <c r="AI48" s="137">
        <f>'[1]48Imp'!AG$105</f>
        <v>13.603354</v>
      </c>
      <c r="AJ48" s="137">
        <f>'[1]48Imp'!AH$105</f>
        <v>15.815071</v>
      </c>
      <c r="AK48" s="137">
        <f>'[1]48Imp'!AI$105</f>
        <v>19.680243000000001</v>
      </c>
      <c r="AL48" s="137">
        <f>'[1]48Imp'!AJ$105</f>
        <v>20.022759999999998</v>
      </c>
      <c r="AM48" s="137">
        <f>'[1]48Imp'!AK$105</f>
        <v>14.469313999999999</v>
      </c>
      <c r="AN48" s="137">
        <f>'[1]48Imp'!AL$105</f>
        <v>13.802297999999999</v>
      </c>
      <c r="AO48" s="137">
        <f>'[1]48Imp'!AM$105</f>
        <v>16.277231999999998</v>
      </c>
      <c r="AP48" s="137">
        <f>'[1]48Imp'!AN$105</f>
        <v>19.146761999999999</v>
      </c>
      <c r="AQ48" s="137">
        <f>'[1]48Imp'!AO$105</f>
        <v>19.687692999999999</v>
      </c>
      <c r="AR48" s="137">
        <f>'[1]48Imp'!AP$105</f>
        <v>20.947412</v>
      </c>
      <c r="AS48" s="137">
        <f>'[1]48Imp'!AQ$105</f>
        <v>18.133641999999998</v>
      </c>
      <c r="AT48" s="137">
        <f>'[1]48Imp'!AR$105</f>
        <v>8.2042070000000002</v>
      </c>
      <c r="AU48" s="137">
        <f>'[1]48Imp'!AS$105</f>
        <v>7.408398</v>
      </c>
      <c r="AV48" s="137">
        <f>'[1]48Imp'!AT$105</f>
        <v>4.7987909999999996</v>
      </c>
      <c r="AW48" s="137">
        <f>'[1]48Imp'!AU$105</f>
        <v>3.129362</v>
      </c>
      <c r="AX48" s="137">
        <f>'[1]48Imp'!AV$105</f>
        <v>1.9455819999999999</v>
      </c>
      <c r="AY48" s="137">
        <f>'[1]48Imp'!AW$105</f>
        <v>0.34487899999999999</v>
      </c>
      <c r="AZ48" s="137">
        <f>'[1]48Imp'!AX$105</f>
        <v>2.2552031149999996</v>
      </c>
      <c r="BA48" s="137">
        <f>'[1]48Imp'!AY$105</f>
        <v>2.0903064329999999</v>
      </c>
      <c r="BB48" s="137">
        <f>'[1]48Imp'!AZ$105</f>
        <v>0</v>
      </c>
      <c r="BC48" s="137">
        <f>'[1]48Imp'!BA$105</f>
        <v>0</v>
      </c>
    </row>
    <row r="49" spans="2:55">
      <c r="B49" s="135" t="s">
        <v>93</v>
      </c>
      <c r="C49" s="136">
        <f>'[1]48Imp'!$B$182</f>
        <v>0</v>
      </c>
      <c r="D49" s="136">
        <f>'[1]48Imp'!$C$182</f>
        <v>0</v>
      </c>
      <c r="E49" s="136">
        <f>'[1]48Imp'!$D$182</f>
        <v>0</v>
      </c>
      <c r="F49" s="136">
        <f>'[1]48Imp'!$E$182</f>
        <v>0</v>
      </c>
      <c r="G49" s="136">
        <f>'[1]48Imp'!$F$182</f>
        <v>0</v>
      </c>
      <c r="H49" s="136">
        <f>'[1]48Imp'!$G$182</f>
        <v>0</v>
      </c>
      <c r="I49" s="136">
        <f>'[1]48Imp'!$H$182</f>
        <v>0</v>
      </c>
      <c r="J49" s="136">
        <f>'[1]48Imp'!$I$182</f>
        <v>0</v>
      </c>
      <c r="K49" s="136">
        <f>'[1]48Imp'!$J$182</f>
        <v>0</v>
      </c>
      <c r="L49" s="136">
        <f>'[1]48Imp'!$K$182</f>
        <v>0</v>
      </c>
      <c r="M49" s="136">
        <f>'[1]48Imp'!L$182</f>
        <v>0</v>
      </c>
      <c r="N49" s="136">
        <f>'[1]48Imp'!M$182</f>
        <v>0</v>
      </c>
      <c r="O49" s="136">
        <f>'[1]48Imp'!N$182</f>
        <v>0</v>
      </c>
      <c r="P49" s="136">
        <f>'[1]48Imp'!O$182</f>
        <v>0</v>
      </c>
      <c r="Q49" s="136">
        <f>'[1]48Imp'!P$182</f>
        <v>0</v>
      </c>
      <c r="R49" s="136">
        <f>'[1]48Imp'!Q$182</f>
        <v>0</v>
      </c>
      <c r="S49" s="136">
        <f>'[1]48Imp'!R$182</f>
        <v>0</v>
      </c>
      <c r="T49" s="136">
        <f>'[1]48Imp'!S$182</f>
        <v>0</v>
      </c>
      <c r="U49" s="136">
        <f>'[1]48Imp'!T$182</f>
        <v>0</v>
      </c>
      <c r="V49" s="136">
        <f>'[1]48Imp'!U$182</f>
        <v>0</v>
      </c>
      <c r="W49" s="136">
        <f>'[1]48Imp'!V$182</f>
        <v>0</v>
      </c>
      <c r="X49" s="136">
        <f>'[1]48Imp'!W$182</f>
        <v>0</v>
      </c>
      <c r="Y49" s="136">
        <f>'[1]48Imp'!X$182</f>
        <v>0</v>
      </c>
      <c r="Z49" s="136">
        <f>'[1]48Imp'!Y$182</f>
        <v>0</v>
      </c>
      <c r="AA49" s="136">
        <f>'[1]48Imp'!Z$182</f>
        <v>0</v>
      </c>
      <c r="AB49" s="136">
        <f>'[1]48Imp'!AA$182</f>
        <v>0</v>
      </c>
      <c r="AC49" s="54"/>
      <c r="AD49" s="137">
        <f>'[1]48Imp'!AB$182</f>
        <v>0</v>
      </c>
      <c r="AE49" s="137">
        <f>'[1]48Imp'!AC$182</f>
        <v>0</v>
      </c>
      <c r="AF49" s="137">
        <f>'[1]48Imp'!AD$182</f>
        <v>0</v>
      </c>
      <c r="AG49" s="137">
        <f>'[1]48Imp'!AE$182</f>
        <v>0</v>
      </c>
      <c r="AH49" s="137">
        <f>'[1]48Imp'!AF$182</f>
        <v>0</v>
      </c>
      <c r="AI49" s="137">
        <f>'[1]48Imp'!AG$182</f>
        <v>0</v>
      </c>
      <c r="AJ49" s="137">
        <f>'[1]48Imp'!AH$182</f>
        <v>0</v>
      </c>
      <c r="AK49" s="137">
        <f>'[1]48Imp'!AI$182</f>
        <v>0</v>
      </c>
      <c r="AL49" s="137">
        <f>'[1]48Imp'!AJ$182</f>
        <v>0</v>
      </c>
      <c r="AM49" s="137">
        <f>'[1]48Imp'!AK$182</f>
        <v>0</v>
      </c>
      <c r="AN49" s="137">
        <f>'[1]48Imp'!AL$182</f>
        <v>0</v>
      </c>
      <c r="AO49" s="137">
        <f>'[1]48Imp'!AM$182</f>
        <v>0</v>
      </c>
      <c r="AP49" s="137">
        <f>'[1]48Imp'!AN$182</f>
        <v>0</v>
      </c>
      <c r="AQ49" s="137">
        <f>'[1]48Imp'!AO$182</f>
        <v>0</v>
      </c>
      <c r="AR49" s="137">
        <f>'[1]48Imp'!AP$182</f>
        <v>0</v>
      </c>
      <c r="AS49" s="137">
        <f>'[1]48Imp'!AQ$182</f>
        <v>0</v>
      </c>
      <c r="AT49" s="137">
        <f>'[1]48Imp'!AR$182</f>
        <v>0</v>
      </c>
      <c r="AU49" s="137">
        <f>'[1]48Imp'!AS$182</f>
        <v>0</v>
      </c>
      <c r="AV49" s="137">
        <f>'[1]48Imp'!AT$182</f>
        <v>0</v>
      </c>
      <c r="AW49" s="137">
        <f>'[1]48Imp'!AU$182</f>
        <v>0</v>
      </c>
      <c r="AX49" s="137">
        <f>'[1]48Imp'!AV$182</f>
        <v>0</v>
      </c>
      <c r="AY49" s="137">
        <f>'[1]48Imp'!AW$182</f>
        <v>0</v>
      </c>
      <c r="AZ49" s="137">
        <f>'[1]48Imp'!AX$182</f>
        <v>0</v>
      </c>
      <c r="BA49" s="137">
        <f>'[1]48Imp'!AY$182</f>
        <v>0</v>
      </c>
      <c r="BB49" s="137">
        <f>'[1]48Imp'!AZ$182</f>
        <v>0</v>
      </c>
      <c r="BC49" s="137">
        <f>'[1]48Imp'!BA$182</f>
        <v>0</v>
      </c>
    </row>
    <row r="50" spans="2:55">
      <c r="B50" s="135" t="s">
        <v>93</v>
      </c>
      <c r="C50" s="136">
        <f>'[1]48Imp'!$B$257</f>
        <v>0</v>
      </c>
      <c r="D50" s="136">
        <f>'[1]48Imp'!$C$257</f>
        <v>0</v>
      </c>
      <c r="E50" s="136">
        <f>'[1]48Imp'!$D$257</f>
        <v>0</v>
      </c>
      <c r="F50" s="136">
        <f>'[1]48Imp'!$E$257</f>
        <v>0</v>
      </c>
      <c r="G50" s="136">
        <f>'[1]48Imp'!$F$257</f>
        <v>0</v>
      </c>
      <c r="H50" s="136">
        <f>'[1]48Imp'!$G$257</f>
        <v>0</v>
      </c>
      <c r="I50" s="136">
        <f>'[1]48Imp'!$H$257</f>
        <v>0</v>
      </c>
      <c r="J50" s="136">
        <f>'[1]48Imp'!$I$257</f>
        <v>0</v>
      </c>
      <c r="K50" s="136">
        <f>'[1]48Imp'!$J$257</f>
        <v>0</v>
      </c>
      <c r="L50" s="136">
        <f>'[1]48Imp'!$K$257</f>
        <v>0</v>
      </c>
      <c r="M50" s="136">
        <f>'[1]48Imp'!L$257</f>
        <v>0</v>
      </c>
      <c r="N50" s="136">
        <f>'[1]48Imp'!M$257</f>
        <v>0</v>
      </c>
      <c r="O50" s="136">
        <f>'[1]48Imp'!N$257</f>
        <v>0</v>
      </c>
      <c r="P50" s="136">
        <f>'[1]48Imp'!O$257</f>
        <v>0</v>
      </c>
      <c r="Q50" s="136">
        <f>'[1]48Imp'!P$257</f>
        <v>0</v>
      </c>
      <c r="R50" s="136">
        <f>'[1]48Imp'!Q$257</f>
        <v>0</v>
      </c>
      <c r="S50" s="136">
        <f>'[1]48Imp'!R$257</f>
        <v>0</v>
      </c>
      <c r="T50" s="136">
        <f>'[1]48Imp'!S$257</f>
        <v>0</v>
      </c>
      <c r="U50" s="136">
        <f>'[1]48Imp'!T$257</f>
        <v>0</v>
      </c>
      <c r="V50" s="136">
        <f>'[1]48Imp'!U$257</f>
        <v>0</v>
      </c>
      <c r="W50" s="136">
        <f>'[1]48Imp'!V$257</f>
        <v>0</v>
      </c>
      <c r="X50" s="136">
        <f>'[1]48Imp'!W$257</f>
        <v>0</v>
      </c>
      <c r="Y50" s="136">
        <f>'[1]48Imp'!X$257</f>
        <v>0</v>
      </c>
      <c r="Z50" s="136">
        <f>'[1]48Imp'!Y$257</f>
        <v>0</v>
      </c>
      <c r="AA50" s="136">
        <f>'[1]48Imp'!Z$257</f>
        <v>0</v>
      </c>
      <c r="AB50" s="136">
        <f>'[1]48Imp'!AA$257</f>
        <v>0</v>
      </c>
      <c r="AC50" s="54"/>
      <c r="AD50" s="137">
        <f>'[1]48Imp'!AB$257</f>
        <v>0</v>
      </c>
      <c r="AE50" s="137">
        <f>'[1]48Imp'!AC$257</f>
        <v>0</v>
      </c>
      <c r="AF50" s="137">
        <f>'[1]48Imp'!AD$257</f>
        <v>0</v>
      </c>
      <c r="AG50" s="137">
        <f>'[1]48Imp'!AE$257</f>
        <v>0</v>
      </c>
      <c r="AH50" s="137">
        <f>'[1]48Imp'!AF$257</f>
        <v>0</v>
      </c>
      <c r="AI50" s="137">
        <f>'[1]48Imp'!AG$257</f>
        <v>0</v>
      </c>
      <c r="AJ50" s="137">
        <f>'[1]48Imp'!AH$257</f>
        <v>0</v>
      </c>
      <c r="AK50" s="137">
        <f>'[1]48Imp'!AI$257</f>
        <v>0</v>
      </c>
      <c r="AL50" s="137">
        <f>'[1]48Imp'!AJ$257</f>
        <v>0</v>
      </c>
      <c r="AM50" s="137">
        <f>'[1]48Imp'!AK$257</f>
        <v>0</v>
      </c>
      <c r="AN50" s="137">
        <f>'[1]48Imp'!AL$257</f>
        <v>0</v>
      </c>
      <c r="AO50" s="137">
        <f>'[1]48Imp'!AM$257</f>
        <v>0</v>
      </c>
      <c r="AP50" s="137">
        <f>'[1]48Imp'!AN$257</f>
        <v>0</v>
      </c>
      <c r="AQ50" s="137">
        <f>'[1]48Imp'!AO$257</f>
        <v>0</v>
      </c>
      <c r="AR50" s="137">
        <f>'[1]48Imp'!AP$257</f>
        <v>0</v>
      </c>
      <c r="AS50" s="137">
        <f>'[1]48Imp'!AQ$257</f>
        <v>0</v>
      </c>
      <c r="AT50" s="137">
        <f>'[1]48Imp'!AR$257</f>
        <v>0</v>
      </c>
      <c r="AU50" s="137">
        <f>'[1]48Imp'!AS$257</f>
        <v>0</v>
      </c>
      <c r="AV50" s="137">
        <f>'[1]48Imp'!AT$257</f>
        <v>0</v>
      </c>
      <c r="AW50" s="137">
        <f>'[1]48Imp'!AU$257</f>
        <v>0</v>
      </c>
      <c r="AX50" s="137">
        <f>'[1]48Imp'!AV$257</f>
        <v>0</v>
      </c>
      <c r="AY50" s="137">
        <f>'[1]48Imp'!AW$257</f>
        <v>0</v>
      </c>
      <c r="AZ50" s="137">
        <f>'[1]48Imp'!AX$257</f>
        <v>0</v>
      </c>
      <c r="BA50" s="137">
        <f>'[1]48Imp'!AY$257</f>
        <v>0</v>
      </c>
      <c r="BB50" s="137">
        <f>'[1]48Imp'!AZ$257</f>
        <v>0</v>
      </c>
      <c r="BC50" s="137">
        <f>'[1]48Imp'!BA$257</f>
        <v>0</v>
      </c>
    </row>
    <row r="51" spans="2:55">
      <c r="B51" s="135" t="s">
        <v>96</v>
      </c>
      <c r="C51" s="136">
        <f>'[1]48Imp'!$B$179</f>
        <v>6.9792333333333333E-5</v>
      </c>
      <c r="D51" s="136">
        <f>'[1]48Imp'!$C$179</f>
        <v>9.6995966666666651E-5</v>
      </c>
      <c r="E51" s="136">
        <f>'[1]48Imp'!$D$179</f>
        <v>9.4340166666666655E-5</v>
      </c>
      <c r="F51" s="136">
        <f>'[1]48Imp'!$E$179</f>
        <v>2.0506966666666667E-4</v>
      </c>
      <c r="G51" s="136">
        <f>'[1]48Imp'!$F$179</f>
        <v>0.471340975</v>
      </c>
      <c r="H51" s="136">
        <f>'[1]48Imp'!$G$179</f>
        <v>0.543289719</v>
      </c>
      <c r="I51" s="136">
        <f>'[1]48Imp'!$H$179</f>
        <v>0.57676274599999999</v>
      </c>
      <c r="J51" s="136">
        <f>'[1]48Imp'!$I$179</f>
        <v>0.65360970499999993</v>
      </c>
      <c r="K51" s="136">
        <f>'[1]48Imp'!$J$179</f>
        <v>0</v>
      </c>
      <c r="L51" s="136">
        <f>'[1]48Imp'!$K$179</f>
        <v>0</v>
      </c>
      <c r="M51" s="136">
        <f>'[1]48Imp'!L$179</f>
        <v>0</v>
      </c>
      <c r="N51" s="136">
        <f>'[1]48Imp'!M$179</f>
        <v>1.603017535</v>
      </c>
      <c r="O51" s="136">
        <f>'[1]48Imp'!N$179</f>
        <v>1.1729724930000001</v>
      </c>
      <c r="P51" s="136">
        <f>'[1]48Imp'!O$179</f>
        <v>0.78153760649999993</v>
      </c>
      <c r="Q51" s="136">
        <f>'[1]48Imp'!P$179</f>
        <v>0.69083806749999999</v>
      </c>
      <c r="R51" s="136">
        <f>'[1]48Imp'!Q$179</f>
        <v>0.69994229200000002</v>
      </c>
      <c r="S51" s="136">
        <f>'[1]48Imp'!R$179</f>
        <v>0.43457853949999997</v>
      </c>
      <c r="T51" s="136">
        <f>'[1]48Imp'!S$179</f>
        <v>0.72271359999999996</v>
      </c>
      <c r="U51" s="136">
        <f>'[1]48Imp'!T$179</f>
        <v>0</v>
      </c>
      <c r="V51" s="136">
        <f>'[1]48Imp'!U$179</f>
        <v>0</v>
      </c>
      <c r="W51" s="136">
        <f>'[1]48Imp'!V$179</f>
        <v>7.4097729999999997E-3</v>
      </c>
      <c r="X51" s="136">
        <f>'[1]48Imp'!W$179</f>
        <v>0.59407200999999998</v>
      </c>
      <c r="Y51" s="136">
        <f>'[1]48Imp'!X$179</f>
        <v>0.42609469</v>
      </c>
      <c r="Z51" s="136">
        <f>'[1]48Imp'!Y$179</f>
        <v>0.54078806950000002</v>
      </c>
      <c r="AA51" s="136">
        <f>'[1]48Imp'!Z$179</f>
        <v>0</v>
      </c>
      <c r="AB51" s="136">
        <f>'[1]48Imp'!AA$179</f>
        <v>0</v>
      </c>
      <c r="AC51" s="54"/>
      <c r="AD51" s="137">
        <f>'[1]48Imp'!AB$179</f>
        <v>3.6388999999999998E-2</v>
      </c>
      <c r="AE51" s="137">
        <f>'[1]48Imp'!AC$179</f>
        <v>5.6049999999999996E-2</v>
      </c>
      <c r="AF51" s="137">
        <f>'[1]48Imp'!AD$179</f>
        <v>5.2668E-2</v>
      </c>
      <c r="AG51" s="137">
        <f>'[1]48Imp'!AE$179</f>
        <v>7.0266999999999996E-2</v>
      </c>
      <c r="AH51" s="137">
        <f>'[1]48Imp'!AF$179</f>
        <v>125.459874</v>
      </c>
      <c r="AI51" s="137">
        <f>'[1]48Imp'!AG$179</f>
        <v>140.28907699999999</v>
      </c>
      <c r="AJ51" s="137">
        <f>'[1]48Imp'!AH$179</f>
        <v>148.26882899999998</v>
      </c>
      <c r="AK51" s="137">
        <f>'[1]48Imp'!AI$179</f>
        <v>178.01037299999999</v>
      </c>
      <c r="AL51" s="137">
        <f>'[1]48Imp'!AJ$179</f>
        <v>0</v>
      </c>
      <c r="AM51" s="137">
        <f>'[1]48Imp'!AK$179</f>
        <v>0</v>
      </c>
      <c r="AN51" s="137">
        <f>'[1]48Imp'!AL$179</f>
        <v>0</v>
      </c>
      <c r="AO51" s="137">
        <f>'[1]48Imp'!AM$179</f>
        <v>418.52176499999996</v>
      </c>
      <c r="AP51" s="137">
        <f>'[1]48Imp'!AN$179</f>
        <v>310.33113299999997</v>
      </c>
      <c r="AQ51" s="137">
        <f>'[1]48Imp'!AO$179</f>
        <v>202.795771</v>
      </c>
      <c r="AR51" s="137">
        <f>'[1]48Imp'!AP$179</f>
        <v>187.60346799999999</v>
      </c>
      <c r="AS51" s="137">
        <f>'[1]48Imp'!AQ$179</f>
        <v>151.85938299999998</v>
      </c>
      <c r="AT51" s="137">
        <f>'[1]48Imp'!AR$179</f>
        <v>90.597571000000002</v>
      </c>
      <c r="AU51" s="137">
        <f>'[1]48Imp'!AS$179</f>
        <v>160.97665000000001</v>
      </c>
      <c r="AV51" s="137">
        <f>'[1]48Imp'!AT$179</f>
        <v>0</v>
      </c>
      <c r="AW51" s="137">
        <f>'[1]48Imp'!AU$179</f>
        <v>0</v>
      </c>
      <c r="AX51" s="137">
        <f>'[1]48Imp'!AV$179</f>
        <v>1.8529359999999999</v>
      </c>
      <c r="AY51" s="137">
        <f>'[1]48Imp'!AW$179</f>
        <v>174.12883199999999</v>
      </c>
      <c r="AZ51" s="137">
        <f>'[1]48Imp'!AX$179</f>
        <v>144.45054318200002</v>
      </c>
      <c r="BA51" s="137">
        <f>'[1]48Imp'!AY$179</f>
        <v>175.73336122499998</v>
      </c>
      <c r="BB51" s="137">
        <f>'[1]48Imp'!AZ$179</f>
        <v>0</v>
      </c>
      <c r="BC51" s="137">
        <f>'[1]48Imp'!BA$179</f>
        <v>0</v>
      </c>
    </row>
    <row r="52" spans="2:55">
      <c r="B52" s="135"/>
      <c r="C52" s="136">
        <f>'[1]48Imp'!$B$57</f>
        <v>0</v>
      </c>
      <c r="D52" s="136">
        <f>'[1]48Imp'!$C$57</f>
        <v>0</v>
      </c>
      <c r="E52" s="136">
        <f>'[1]48Imp'!$D$57</f>
        <v>0</v>
      </c>
      <c r="F52" s="136">
        <f>'[1]48Imp'!$E$57</f>
        <v>0</v>
      </c>
      <c r="G52" s="136">
        <f>'[1]48Imp'!$F$57</f>
        <v>0</v>
      </c>
      <c r="H52" s="136">
        <f>'[1]48Imp'!$G$57</f>
        <v>0</v>
      </c>
      <c r="I52" s="136">
        <f>'[1]48Imp'!$H$57</f>
        <v>0</v>
      </c>
      <c r="J52" s="136">
        <f>'[1]48Imp'!$I$57</f>
        <v>0</v>
      </c>
      <c r="K52" s="136">
        <f>'[1]48Imp'!$J$57</f>
        <v>0</v>
      </c>
      <c r="L52" s="136">
        <f>'[1]48Imp'!$K$57</f>
        <v>0</v>
      </c>
      <c r="M52" s="136">
        <f>'[1]48Imp'!L$57</f>
        <v>0</v>
      </c>
      <c r="N52" s="136">
        <f>'[1]48Imp'!M$57</f>
        <v>0</v>
      </c>
      <c r="O52" s="136">
        <f>'[1]48Imp'!N$57</f>
        <v>0</v>
      </c>
      <c r="P52" s="136">
        <f>'[1]48Imp'!O$57</f>
        <v>0</v>
      </c>
      <c r="Q52" s="136">
        <f>'[1]48Imp'!P$57</f>
        <v>0</v>
      </c>
      <c r="R52" s="136">
        <f>'[1]48Imp'!Q$57</f>
        <v>0</v>
      </c>
      <c r="S52" s="136">
        <f>'[1]48Imp'!R$57</f>
        <v>0</v>
      </c>
      <c r="T52" s="136">
        <f>'[1]48Imp'!S$57</f>
        <v>0</v>
      </c>
      <c r="U52" s="136">
        <f>'[1]48Imp'!T$57</f>
        <v>0</v>
      </c>
      <c r="V52" s="136">
        <f>'[1]48Imp'!U$57</f>
        <v>0</v>
      </c>
      <c r="W52" s="136">
        <f>'[1]48Imp'!V$57</f>
        <v>0</v>
      </c>
      <c r="X52" s="136">
        <f>'[1]48Imp'!W$57</f>
        <v>0</v>
      </c>
      <c r="Y52" s="136">
        <f>'[1]48Imp'!X$57</f>
        <v>0</v>
      </c>
      <c r="Z52" s="136">
        <f>'[1]48Imp'!Y$57</f>
        <v>0</v>
      </c>
      <c r="AA52" s="136">
        <f>'[1]48Imp'!Z$57</f>
        <v>0</v>
      </c>
      <c r="AB52" s="136">
        <f>'[1]48Imp'!AA$57</f>
        <v>0</v>
      </c>
      <c r="AC52" s="54"/>
      <c r="AD52" s="137">
        <f>'[1]48Imp'!AB$57</f>
        <v>0</v>
      </c>
      <c r="AE52" s="137">
        <f>'[1]48Imp'!AC$57</f>
        <v>0</v>
      </c>
      <c r="AF52" s="137">
        <f>'[1]48Imp'!AD$57</f>
        <v>0</v>
      </c>
      <c r="AG52" s="137">
        <f>'[1]48Imp'!AE$57</f>
        <v>0</v>
      </c>
      <c r="AH52" s="137">
        <f>'[1]48Imp'!AF$57</f>
        <v>0</v>
      </c>
      <c r="AI52" s="137">
        <f>'[1]48Imp'!AG$57</f>
        <v>0</v>
      </c>
      <c r="AJ52" s="137">
        <f>'[1]48Imp'!AH$57</f>
        <v>0</v>
      </c>
      <c r="AK52" s="137">
        <f>'[1]48Imp'!AI$57</f>
        <v>0</v>
      </c>
      <c r="AL52" s="137">
        <f>'[1]48Imp'!AJ$57</f>
        <v>0</v>
      </c>
      <c r="AM52" s="137">
        <f>'[1]48Imp'!AK$57</f>
        <v>0</v>
      </c>
      <c r="AN52" s="137">
        <f>'[1]48Imp'!AL$57</f>
        <v>0</v>
      </c>
      <c r="AO52" s="137">
        <f>'[1]48Imp'!AM$57</f>
        <v>0</v>
      </c>
      <c r="AP52" s="137">
        <f>'[1]48Imp'!AN$57</f>
        <v>0</v>
      </c>
      <c r="AQ52" s="137">
        <f>'[1]48Imp'!AO$57</f>
        <v>0</v>
      </c>
      <c r="AR52" s="137">
        <f>'[1]48Imp'!AP$57</f>
        <v>0</v>
      </c>
      <c r="AS52" s="137">
        <f>'[1]48Imp'!AQ$57</f>
        <v>0</v>
      </c>
      <c r="AT52" s="137">
        <f>'[1]48Imp'!AR$57</f>
        <v>0</v>
      </c>
      <c r="AU52" s="137">
        <f>'[1]48Imp'!AS$57</f>
        <v>0</v>
      </c>
      <c r="AV52" s="137">
        <f>'[1]48Imp'!AT$57</f>
        <v>0</v>
      </c>
      <c r="AW52" s="137">
        <f>'[1]48Imp'!AU$57</f>
        <v>0</v>
      </c>
      <c r="AX52" s="137">
        <f>'[1]48Imp'!AV$57</f>
        <v>0</v>
      </c>
      <c r="AY52" s="137">
        <f>'[1]48Imp'!AW$57</f>
        <v>0</v>
      </c>
      <c r="AZ52" s="137">
        <f>'[1]48Imp'!AX$57</f>
        <v>0</v>
      </c>
      <c r="BA52" s="137">
        <f>'[1]48Imp'!AY$57</f>
        <v>0</v>
      </c>
      <c r="BB52" s="137">
        <f>'[1]48Imp'!AZ$57</f>
        <v>0</v>
      </c>
      <c r="BC52" s="137">
        <f>'[1]48Imp'!BA$57</f>
        <v>0</v>
      </c>
    </row>
    <row r="53" spans="2:55">
      <c r="B53" s="135"/>
      <c r="C53" s="136">
        <f>'[1]48Imp'!$B$58</f>
        <v>0</v>
      </c>
      <c r="D53" s="136">
        <f>'[1]48Imp'!$C$58</f>
        <v>0</v>
      </c>
      <c r="E53" s="136">
        <f>'[1]48Imp'!$D$58</f>
        <v>0</v>
      </c>
      <c r="F53" s="136">
        <f>'[1]48Imp'!$E$58</f>
        <v>0</v>
      </c>
      <c r="G53" s="136">
        <f>'[1]48Imp'!$F$58</f>
        <v>0</v>
      </c>
      <c r="H53" s="136">
        <f>'[1]48Imp'!$G$58</f>
        <v>0</v>
      </c>
      <c r="I53" s="136">
        <f>'[1]48Imp'!$H$58</f>
        <v>0</v>
      </c>
      <c r="J53" s="136">
        <f>'[1]48Imp'!$I$58</f>
        <v>0</v>
      </c>
      <c r="K53" s="136">
        <f>'[1]48Imp'!$J$58</f>
        <v>0</v>
      </c>
      <c r="L53" s="136">
        <f>'[1]48Imp'!$K$58</f>
        <v>0</v>
      </c>
      <c r="M53" s="136">
        <f>'[1]48Imp'!L$58</f>
        <v>0</v>
      </c>
      <c r="N53" s="136">
        <f>'[1]48Imp'!M$58</f>
        <v>0</v>
      </c>
      <c r="O53" s="136">
        <f>'[1]48Imp'!N$58</f>
        <v>0</v>
      </c>
      <c r="P53" s="136">
        <f>'[1]48Imp'!O$58</f>
        <v>0</v>
      </c>
      <c r="Q53" s="136">
        <f>'[1]48Imp'!P$58</f>
        <v>0</v>
      </c>
      <c r="R53" s="136">
        <f>'[1]48Imp'!Q$58</f>
        <v>0</v>
      </c>
      <c r="S53" s="136">
        <f>'[1]48Imp'!R$58</f>
        <v>0</v>
      </c>
      <c r="T53" s="136">
        <f>'[1]48Imp'!S$58</f>
        <v>0</v>
      </c>
      <c r="U53" s="136">
        <f>'[1]48Imp'!T$58</f>
        <v>0</v>
      </c>
      <c r="V53" s="136">
        <f>'[1]48Imp'!U$58</f>
        <v>0</v>
      </c>
      <c r="W53" s="136">
        <f>'[1]48Imp'!V$58</f>
        <v>0</v>
      </c>
      <c r="X53" s="136">
        <f>'[1]48Imp'!W$58</f>
        <v>0</v>
      </c>
      <c r="Y53" s="136">
        <f>'[1]48Imp'!X$58</f>
        <v>0</v>
      </c>
      <c r="Z53" s="136">
        <f>'[1]48Imp'!Y$58</f>
        <v>0</v>
      </c>
      <c r="AA53" s="136">
        <f>'[1]48Imp'!Z$58</f>
        <v>0</v>
      </c>
      <c r="AB53" s="136">
        <f>'[1]48Imp'!AA$58</f>
        <v>0</v>
      </c>
      <c r="AC53" s="54"/>
      <c r="AD53" s="137">
        <f>'[1]48Imp'!AB$58</f>
        <v>0</v>
      </c>
      <c r="AE53" s="137">
        <f>'[1]48Imp'!AC$58</f>
        <v>0</v>
      </c>
      <c r="AF53" s="137">
        <f>'[1]48Imp'!AD$58</f>
        <v>0</v>
      </c>
      <c r="AG53" s="137">
        <f>'[1]48Imp'!AE$58</f>
        <v>0</v>
      </c>
      <c r="AH53" s="137">
        <f>'[1]48Imp'!AF$58</f>
        <v>0</v>
      </c>
      <c r="AI53" s="137">
        <f>'[1]48Imp'!AG$58</f>
        <v>0</v>
      </c>
      <c r="AJ53" s="137">
        <f>'[1]48Imp'!AH$58</f>
        <v>0</v>
      </c>
      <c r="AK53" s="137">
        <f>'[1]48Imp'!AI$58</f>
        <v>0</v>
      </c>
      <c r="AL53" s="137">
        <f>'[1]48Imp'!AJ$58</f>
        <v>0</v>
      </c>
      <c r="AM53" s="137">
        <f>'[1]48Imp'!AK$58</f>
        <v>0</v>
      </c>
      <c r="AN53" s="137">
        <f>'[1]48Imp'!AL$58</f>
        <v>0</v>
      </c>
      <c r="AO53" s="137">
        <f>'[1]48Imp'!AM$58</f>
        <v>0</v>
      </c>
      <c r="AP53" s="137">
        <f>'[1]48Imp'!AN$58</f>
        <v>0</v>
      </c>
      <c r="AQ53" s="137">
        <f>'[1]48Imp'!AO$58</f>
        <v>0</v>
      </c>
      <c r="AR53" s="137">
        <f>'[1]48Imp'!AP$58</f>
        <v>0</v>
      </c>
      <c r="AS53" s="137">
        <f>'[1]48Imp'!AQ$58</f>
        <v>0</v>
      </c>
      <c r="AT53" s="137">
        <f>'[1]48Imp'!AR$58</f>
        <v>0</v>
      </c>
      <c r="AU53" s="137">
        <f>'[1]48Imp'!AS$58</f>
        <v>0</v>
      </c>
      <c r="AV53" s="137">
        <f>'[1]48Imp'!AT$58</f>
        <v>0</v>
      </c>
      <c r="AW53" s="137">
        <f>'[1]48Imp'!AU$58</f>
        <v>0</v>
      </c>
      <c r="AX53" s="137">
        <f>'[1]48Imp'!AV$58</f>
        <v>0</v>
      </c>
      <c r="AY53" s="137">
        <f>'[1]48Imp'!AW$58</f>
        <v>0</v>
      </c>
      <c r="AZ53" s="137">
        <f>'[1]48Imp'!AX$58</f>
        <v>0</v>
      </c>
      <c r="BA53" s="137">
        <f>'[1]48Imp'!AY$58</f>
        <v>0</v>
      </c>
      <c r="BB53" s="137">
        <f>'[1]48Imp'!AZ$58</f>
        <v>0</v>
      </c>
      <c r="BC53" s="137">
        <f>'[1]48Imp'!BA$58</f>
        <v>0</v>
      </c>
    </row>
    <row r="54" spans="2:55">
      <c r="B54" s="135"/>
      <c r="C54" s="136">
        <f>'[1]48Imp'!$B$59</f>
        <v>0</v>
      </c>
      <c r="D54" s="136">
        <f>'[1]48Imp'!$C$59</f>
        <v>0</v>
      </c>
      <c r="E54" s="136">
        <f>'[1]48Imp'!$D$59</f>
        <v>0</v>
      </c>
      <c r="F54" s="136">
        <f>'[1]48Imp'!$E$59</f>
        <v>0</v>
      </c>
      <c r="G54" s="136">
        <f>'[1]48Imp'!$F$59</f>
        <v>0</v>
      </c>
      <c r="H54" s="136">
        <f>'[1]48Imp'!$G$59</f>
        <v>0</v>
      </c>
      <c r="I54" s="136">
        <f>'[1]48Imp'!$H$59</f>
        <v>0</v>
      </c>
      <c r="J54" s="136">
        <f>'[1]48Imp'!$I$59</f>
        <v>0</v>
      </c>
      <c r="K54" s="136">
        <f>'[1]48Imp'!$J$59</f>
        <v>0</v>
      </c>
      <c r="L54" s="136">
        <f>'[1]48Imp'!$K$59</f>
        <v>0</v>
      </c>
      <c r="M54" s="136">
        <f>'[1]48Imp'!L$59</f>
        <v>0</v>
      </c>
      <c r="N54" s="136">
        <f>'[1]48Imp'!M$59</f>
        <v>0</v>
      </c>
      <c r="O54" s="136">
        <f>'[1]48Imp'!N$59</f>
        <v>0</v>
      </c>
      <c r="P54" s="136">
        <f>'[1]48Imp'!O$59</f>
        <v>0</v>
      </c>
      <c r="Q54" s="136">
        <f>'[1]48Imp'!P$59</f>
        <v>0</v>
      </c>
      <c r="R54" s="136">
        <f>'[1]48Imp'!Q$59</f>
        <v>0</v>
      </c>
      <c r="S54" s="136">
        <f>'[1]48Imp'!R$59</f>
        <v>0</v>
      </c>
      <c r="T54" s="136">
        <f>'[1]48Imp'!S$59</f>
        <v>0</v>
      </c>
      <c r="U54" s="136">
        <f>'[1]48Imp'!T$59</f>
        <v>0</v>
      </c>
      <c r="V54" s="136">
        <f>'[1]48Imp'!U$59</f>
        <v>0</v>
      </c>
      <c r="W54" s="136">
        <f>'[1]48Imp'!V$59</f>
        <v>0</v>
      </c>
      <c r="X54" s="136">
        <f>'[1]48Imp'!W$59</f>
        <v>0</v>
      </c>
      <c r="Y54" s="136">
        <f>'[1]48Imp'!X$59</f>
        <v>0</v>
      </c>
      <c r="Z54" s="136">
        <f>'[1]48Imp'!Y$59</f>
        <v>0</v>
      </c>
      <c r="AA54" s="136">
        <f>'[1]48Imp'!Z$59</f>
        <v>0</v>
      </c>
      <c r="AB54" s="136">
        <f>'[1]48Imp'!AA$59</f>
        <v>0</v>
      </c>
      <c r="AC54" s="54"/>
      <c r="AD54" s="137">
        <f>'[1]48Imp'!AB$59</f>
        <v>0</v>
      </c>
      <c r="AE54" s="137">
        <f>'[1]48Imp'!AC$59</f>
        <v>0</v>
      </c>
      <c r="AF54" s="137">
        <f>'[1]48Imp'!AD$59</f>
        <v>0</v>
      </c>
      <c r="AG54" s="137">
        <f>'[1]48Imp'!AE$59</f>
        <v>0</v>
      </c>
      <c r="AH54" s="137">
        <f>'[1]48Imp'!AF$59</f>
        <v>0</v>
      </c>
      <c r="AI54" s="137">
        <f>'[1]48Imp'!AG$59</f>
        <v>0</v>
      </c>
      <c r="AJ54" s="137">
        <f>'[1]48Imp'!AH$59</f>
        <v>0</v>
      </c>
      <c r="AK54" s="137">
        <f>'[1]48Imp'!AI$59</f>
        <v>0</v>
      </c>
      <c r="AL54" s="137">
        <f>'[1]48Imp'!AJ$59</f>
        <v>0</v>
      </c>
      <c r="AM54" s="137">
        <f>'[1]48Imp'!AK$59</f>
        <v>0</v>
      </c>
      <c r="AN54" s="137">
        <f>'[1]48Imp'!AL$59</f>
        <v>0</v>
      </c>
      <c r="AO54" s="137">
        <f>'[1]48Imp'!AM$59</f>
        <v>0</v>
      </c>
      <c r="AP54" s="137">
        <f>'[1]48Imp'!AN$59</f>
        <v>0</v>
      </c>
      <c r="AQ54" s="137">
        <f>'[1]48Imp'!AO$59</f>
        <v>0</v>
      </c>
      <c r="AR54" s="137">
        <f>'[1]48Imp'!AP$59</f>
        <v>0</v>
      </c>
      <c r="AS54" s="137">
        <f>'[1]48Imp'!AQ$59</f>
        <v>0</v>
      </c>
      <c r="AT54" s="137">
        <f>'[1]48Imp'!AR$59</f>
        <v>0</v>
      </c>
      <c r="AU54" s="137">
        <f>'[1]48Imp'!AS$59</f>
        <v>0</v>
      </c>
      <c r="AV54" s="137">
        <f>'[1]48Imp'!AT$59</f>
        <v>0</v>
      </c>
      <c r="AW54" s="137">
        <f>'[1]48Imp'!AU$59</f>
        <v>0</v>
      </c>
      <c r="AX54" s="137">
        <f>'[1]48Imp'!AV$59</f>
        <v>0</v>
      </c>
      <c r="AY54" s="137">
        <f>'[1]48Imp'!AW$59</f>
        <v>0</v>
      </c>
      <c r="AZ54" s="137">
        <f>'[1]48Imp'!AX$59</f>
        <v>0</v>
      </c>
      <c r="BA54" s="137">
        <f>'[1]48Imp'!AY$59</f>
        <v>0</v>
      </c>
      <c r="BB54" s="137">
        <f>'[1]48Imp'!AZ$59</f>
        <v>0</v>
      </c>
      <c r="BC54" s="137">
        <f>'[1]48Imp'!BA$59</f>
        <v>0</v>
      </c>
    </row>
    <row r="55" spans="2:55">
      <c r="B55" s="135"/>
      <c r="C55" s="136">
        <f>'[1]48Imp'!$B$60</f>
        <v>0</v>
      </c>
      <c r="D55" s="136">
        <f>'[1]48Imp'!$C$60</f>
        <v>0</v>
      </c>
      <c r="E55" s="136">
        <f>'[1]48Imp'!$D$60</f>
        <v>0</v>
      </c>
      <c r="F55" s="136">
        <f>'[1]48Imp'!$E$60</f>
        <v>0</v>
      </c>
      <c r="G55" s="136">
        <f>'[1]48Imp'!$F$60</f>
        <v>0</v>
      </c>
      <c r="H55" s="136">
        <f>'[1]48Imp'!$G$60</f>
        <v>0</v>
      </c>
      <c r="I55" s="136">
        <f>'[1]48Imp'!$H$60</f>
        <v>0</v>
      </c>
      <c r="J55" s="136">
        <f>'[1]48Imp'!$I$60</f>
        <v>0</v>
      </c>
      <c r="K55" s="136">
        <f>'[1]48Imp'!$J$60</f>
        <v>0</v>
      </c>
      <c r="L55" s="136">
        <f>'[1]48Imp'!$K$60</f>
        <v>0</v>
      </c>
      <c r="M55" s="136">
        <f>'[1]48Imp'!L$60</f>
        <v>0</v>
      </c>
      <c r="N55" s="136">
        <f>'[1]48Imp'!M$60</f>
        <v>0</v>
      </c>
      <c r="O55" s="136">
        <f>'[1]48Imp'!N$60</f>
        <v>0</v>
      </c>
      <c r="P55" s="136">
        <f>'[1]48Imp'!O$60</f>
        <v>0</v>
      </c>
      <c r="Q55" s="136">
        <f>'[1]48Imp'!P$60</f>
        <v>0</v>
      </c>
      <c r="R55" s="136">
        <f>'[1]48Imp'!Q$60</f>
        <v>0</v>
      </c>
      <c r="S55" s="136">
        <f>'[1]48Imp'!R$60</f>
        <v>0</v>
      </c>
      <c r="T55" s="136">
        <f>'[1]48Imp'!S$60</f>
        <v>0</v>
      </c>
      <c r="U55" s="136">
        <f>'[1]48Imp'!T$60</f>
        <v>0</v>
      </c>
      <c r="V55" s="136">
        <f>'[1]48Imp'!U$60</f>
        <v>0</v>
      </c>
      <c r="W55" s="136">
        <f>'[1]48Imp'!V$60</f>
        <v>0</v>
      </c>
      <c r="X55" s="136">
        <f>'[1]48Imp'!W$60</f>
        <v>0</v>
      </c>
      <c r="Y55" s="136">
        <f>'[1]48Imp'!X$60</f>
        <v>0</v>
      </c>
      <c r="Z55" s="136">
        <f>'[1]48Imp'!Y$60</f>
        <v>0</v>
      </c>
      <c r="AA55" s="136">
        <f>'[1]48Imp'!Z$60</f>
        <v>0</v>
      </c>
      <c r="AB55" s="136">
        <f>'[1]48Imp'!AA$60</f>
        <v>0</v>
      </c>
      <c r="AC55" s="54"/>
      <c r="AD55" s="137">
        <f>'[1]48Imp'!AB$60</f>
        <v>0</v>
      </c>
      <c r="AE55" s="137">
        <f>'[1]48Imp'!AC$60</f>
        <v>0</v>
      </c>
      <c r="AF55" s="137">
        <f>'[1]48Imp'!AD$60</f>
        <v>0</v>
      </c>
      <c r="AG55" s="137">
        <f>'[1]48Imp'!AE$60</f>
        <v>0</v>
      </c>
      <c r="AH55" s="137">
        <f>'[1]48Imp'!AF$60</f>
        <v>0</v>
      </c>
      <c r="AI55" s="137">
        <f>'[1]48Imp'!AG$60</f>
        <v>0</v>
      </c>
      <c r="AJ55" s="137">
        <f>'[1]48Imp'!AH$60</f>
        <v>0</v>
      </c>
      <c r="AK55" s="137">
        <f>'[1]48Imp'!AI$60</f>
        <v>0</v>
      </c>
      <c r="AL55" s="137">
        <f>'[1]48Imp'!AJ$60</f>
        <v>0</v>
      </c>
      <c r="AM55" s="137">
        <f>'[1]48Imp'!AK$60</f>
        <v>0</v>
      </c>
      <c r="AN55" s="137">
        <f>'[1]48Imp'!AL$60</f>
        <v>0</v>
      </c>
      <c r="AO55" s="137">
        <f>'[1]48Imp'!AM$60</f>
        <v>0</v>
      </c>
      <c r="AP55" s="137">
        <f>'[1]48Imp'!AN$60</f>
        <v>0</v>
      </c>
      <c r="AQ55" s="137">
        <f>'[1]48Imp'!AO$60</f>
        <v>0</v>
      </c>
      <c r="AR55" s="137">
        <f>'[1]48Imp'!AP$60</f>
        <v>0</v>
      </c>
      <c r="AS55" s="137">
        <f>'[1]48Imp'!AQ$60</f>
        <v>0</v>
      </c>
      <c r="AT55" s="137">
        <f>'[1]48Imp'!AR$60</f>
        <v>0</v>
      </c>
      <c r="AU55" s="137">
        <f>'[1]48Imp'!AS$60</f>
        <v>0</v>
      </c>
      <c r="AV55" s="137">
        <f>'[1]48Imp'!AT$60</f>
        <v>0</v>
      </c>
      <c r="AW55" s="137">
        <f>'[1]48Imp'!AU$60</f>
        <v>0</v>
      </c>
      <c r="AX55" s="137">
        <f>'[1]48Imp'!AV$60</f>
        <v>0</v>
      </c>
      <c r="AY55" s="137">
        <f>'[1]48Imp'!AW$60</f>
        <v>0</v>
      </c>
      <c r="AZ55" s="137">
        <f>'[1]48Imp'!AX$60</f>
        <v>0</v>
      </c>
      <c r="BA55" s="137">
        <f>'[1]48Imp'!AY$60</f>
        <v>0</v>
      </c>
      <c r="BB55" s="137">
        <f>'[1]48Imp'!AZ$60</f>
        <v>0</v>
      </c>
      <c r="BC55" s="137">
        <f>'[1]48Imp'!BA$60</f>
        <v>0</v>
      </c>
    </row>
    <row r="56" spans="2:55">
      <c r="B56" s="135"/>
      <c r="C56" s="136">
        <f>'[1]48Imp'!$B$61</f>
        <v>0</v>
      </c>
      <c r="D56" s="136">
        <f>'[1]48Imp'!$C$61</f>
        <v>0</v>
      </c>
      <c r="E56" s="136">
        <f>'[1]48Imp'!$D$61</f>
        <v>0</v>
      </c>
      <c r="F56" s="136">
        <f>'[1]48Imp'!$E$61</f>
        <v>0</v>
      </c>
      <c r="G56" s="136">
        <f>'[1]48Imp'!$F$61</f>
        <v>0</v>
      </c>
      <c r="H56" s="136">
        <f>'[1]48Imp'!$G$61</f>
        <v>0</v>
      </c>
      <c r="I56" s="136">
        <f>'[1]48Imp'!$H$61</f>
        <v>0</v>
      </c>
      <c r="J56" s="136">
        <f>'[1]48Imp'!$I$61</f>
        <v>0</v>
      </c>
      <c r="K56" s="136">
        <f>'[1]48Imp'!$J$61</f>
        <v>0</v>
      </c>
      <c r="L56" s="136">
        <f>'[1]48Imp'!$K$61</f>
        <v>0</v>
      </c>
      <c r="M56" s="136">
        <f>'[1]48Imp'!L$61</f>
        <v>0</v>
      </c>
      <c r="N56" s="136">
        <f>'[1]48Imp'!M$61</f>
        <v>0</v>
      </c>
      <c r="O56" s="136">
        <f>'[1]48Imp'!N$61</f>
        <v>0</v>
      </c>
      <c r="P56" s="136">
        <f>'[1]48Imp'!O$61</f>
        <v>0</v>
      </c>
      <c r="Q56" s="136">
        <f>'[1]48Imp'!P$61</f>
        <v>0</v>
      </c>
      <c r="R56" s="136">
        <f>'[1]48Imp'!Q$61</f>
        <v>0</v>
      </c>
      <c r="S56" s="136">
        <f>'[1]48Imp'!R$61</f>
        <v>0</v>
      </c>
      <c r="T56" s="136">
        <f>'[1]48Imp'!S$61</f>
        <v>0</v>
      </c>
      <c r="U56" s="136">
        <f>'[1]48Imp'!T$61</f>
        <v>0</v>
      </c>
      <c r="V56" s="136">
        <f>'[1]48Imp'!U$61</f>
        <v>0</v>
      </c>
      <c r="W56" s="136">
        <f>'[1]48Imp'!V$61</f>
        <v>0</v>
      </c>
      <c r="X56" s="136">
        <f>'[1]48Imp'!W$61</f>
        <v>0</v>
      </c>
      <c r="Y56" s="136">
        <f>'[1]48Imp'!X$61</f>
        <v>0</v>
      </c>
      <c r="Z56" s="136">
        <f>'[1]48Imp'!Y$61</f>
        <v>0</v>
      </c>
      <c r="AA56" s="136">
        <f>'[1]48Imp'!Z$61</f>
        <v>0</v>
      </c>
      <c r="AB56" s="136">
        <f>'[1]48Imp'!AA$61</f>
        <v>0</v>
      </c>
      <c r="AC56" s="54"/>
      <c r="AD56" s="137">
        <f>'[1]48Imp'!AB$61</f>
        <v>0</v>
      </c>
      <c r="AE56" s="137">
        <f>'[1]48Imp'!AC$61</f>
        <v>0</v>
      </c>
      <c r="AF56" s="137">
        <f>'[1]48Imp'!AD$61</f>
        <v>0</v>
      </c>
      <c r="AG56" s="137">
        <f>'[1]48Imp'!AE$61</f>
        <v>0</v>
      </c>
      <c r="AH56" s="137">
        <f>'[1]48Imp'!AF$61</f>
        <v>0</v>
      </c>
      <c r="AI56" s="137">
        <f>'[1]48Imp'!AG$61</f>
        <v>0</v>
      </c>
      <c r="AJ56" s="137">
        <f>'[1]48Imp'!AH$61</f>
        <v>0</v>
      </c>
      <c r="AK56" s="137">
        <f>'[1]48Imp'!AI$61</f>
        <v>0</v>
      </c>
      <c r="AL56" s="137">
        <f>'[1]48Imp'!AJ$61</f>
        <v>0</v>
      </c>
      <c r="AM56" s="137">
        <f>'[1]48Imp'!AK$61</f>
        <v>0</v>
      </c>
      <c r="AN56" s="137">
        <f>'[1]48Imp'!AL$61</f>
        <v>0</v>
      </c>
      <c r="AO56" s="137">
        <f>'[1]48Imp'!AM$61</f>
        <v>0</v>
      </c>
      <c r="AP56" s="137">
        <f>'[1]48Imp'!AN$61</f>
        <v>0</v>
      </c>
      <c r="AQ56" s="137">
        <f>'[1]48Imp'!AO$61</f>
        <v>0</v>
      </c>
      <c r="AR56" s="137">
        <f>'[1]48Imp'!AP$61</f>
        <v>0</v>
      </c>
      <c r="AS56" s="137">
        <f>'[1]48Imp'!AQ$61</f>
        <v>0</v>
      </c>
      <c r="AT56" s="137">
        <f>'[1]48Imp'!AR$61</f>
        <v>0</v>
      </c>
      <c r="AU56" s="137">
        <f>'[1]48Imp'!AS$61</f>
        <v>0</v>
      </c>
      <c r="AV56" s="137">
        <f>'[1]48Imp'!AT$61</f>
        <v>0</v>
      </c>
      <c r="AW56" s="137">
        <f>'[1]48Imp'!AU$61</f>
        <v>0</v>
      </c>
      <c r="AX56" s="137">
        <f>'[1]48Imp'!AV$61</f>
        <v>0</v>
      </c>
      <c r="AY56" s="137">
        <f>'[1]48Imp'!AW$61</f>
        <v>0</v>
      </c>
      <c r="AZ56" s="137">
        <f>'[1]48Imp'!AX$61</f>
        <v>0</v>
      </c>
      <c r="BA56" s="137">
        <f>'[1]48Imp'!AY$61</f>
        <v>0</v>
      </c>
      <c r="BB56" s="137">
        <f>'[1]48Imp'!AZ$61</f>
        <v>0</v>
      </c>
      <c r="BC56" s="137">
        <f>'[1]48Imp'!BA$61</f>
        <v>0</v>
      </c>
    </row>
    <row r="57" spans="2:55">
      <c r="B57" s="135"/>
      <c r="C57" s="136">
        <f>'[1]48Imp'!$B$62</f>
        <v>0</v>
      </c>
      <c r="D57" s="136">
        <f>'[1]48Imp'!$C$62</f>
        <v>0</v>
      </c>
      <c r="E57" s="136">
        <f>'[1]48Imp'!$D$62</f>
        <v>0</v>
      </c>
      <c r="F57" s="136">
        <f>'[1]48Imp'!$E$62</f>
        <v>0</v>
      </c>
      <c r="G57" s="136">
        <f>'[1]48Imp'!$F$62</f>
        <v>0</v>
      </c>
      <c r="H57" s="136">
        <f>'[1]48Imp'!$G$62</f>
        <v>0</v>
      </c>
      <c r="I57" s="136">
        <f>'[1]48Imp'!$H$62</f>
        <v>0</v>
      </c>
      <c r="J57" s="136">
        <f>'[1]48Imp'!$I$62</f>
        <v>0</v>
      </c>
      <c r="K57" s="136">
        <f>'[1]48Imp'!$J$62</f>
        <v>0</v>
      </c>
      <c r="L57" s="136">
        <f>'[1]48Imp'!$K$62</f>
        <v>0</v>
      </c>
      <c r="M57" s="136">
        <f>'[1]48Imp'!L$62</f>
        <v>0</v>
      </c>
      <c r="N57" s="136">
        <f>'[1]48Imp'!M$62</f>
        <v>0</v>
      </c>
      <c r="O57" s="136">
        <f>'[1]48Imp'!N$62</f>
        <v>0</v>
      </c>
      <c r="P57" s="136">
        <f>'[1]48Imp'!O$62</f>
        <v>0</v>
      </c>
      <c r="Q57" s="136">
        <f>'[1]48Imp'!P$62</f>
        <v>0</v>
      </c>
      <c r="R57" s="136">
        <f>'[1]48Imp'!Q$62</f>
        <v>0</v>
      </c>
      <c r="S57" s="136">
        <f>'[1]48Imp'!R$62</f>
        <v>0</v>
      </c>
      <c r="T57" s="136">
        <f>'[1]48Imp'!S$62</f>
        <v>0</v>
      </c>
      <c r="U57" s="136">
        <f>'[1]48Imp'!T$62</f>
        <v>0</v>
      </c>
      <c r="V57" s="136">
        <f>'[1]48Imp'!U$62</f>
        <v>0</v>
      </c>
      <c r="W57" s="136">
        <f>'[1]48Imp'!V$62</f>
        <v>0</v>
      </c>
      <c r="X57" s="136">
        <f>'[1]48Imp'!W$62</f>
        <v>0</v>
      </c>
      <c r="Y57" s="136">
        <f>'[1]48Imp'!X$62</f>
        <v>0</v>
      </c>
      <c r="Z57" s="136">
        <f>'[1]48Imp'!Y$62</f>
        <v>0</v>
      </c>
      <c r="AA57" s="136">
        <f>'[1]48Imp'!Z$62</f>
        <v>0</v>
      </c>
      <c r="AB57" s="136">
        <f>'[1]48Imp'!AA$62</f>
        <v>0</v>
      </c>
      <c r="AC57" s="54"/>
      <c r="AD57" s="137">
        <f>'[1]48Imp'!AB$62</f>
        <v>0</v>
      </c>
      <c r="AE57" s="137">
        <f>'[1]48Imp'!AC$62</f>
        <v>0</v>
      </c>
      <c r="AF57" s="137">
        <f>'[1]48Imp'!AD$62</f>
        <v>0</v>
      </c>
      <c r="AG57" s="137">
        <f>'[1]48Imp'!AE$62</f>
        <v>0</v>
      </c>
      <c r="AH57" s="137">
        <f>'[1]48Imp'!AF$62</f>
        <v>0</v>
      </c>
      <c r="AI57" s="137">
        <f>'[1]48Imp'!AG$62</f>
        <v>0</v>
      </c>
      <c r="AJ57" s="137">
        <f>'[1]48Imp'!AH$62</f>
        <v>0</v>
      </c>
      <c r="AK57" s="137">
        <f>'[1]48Imp'!AI$62</f>
        <v>0</v>
      </c>
      <c r="AL57" s="137">
        <f>'[1]48Imp'!AJ$62</f>
        <v>0</v>
      </c>
      <c r="AM57" s="137">
        <f>'[1]48Imp'!AK$62</f>
        <v>0</v>
      </c>
      <c r="AN57" s="137">
        <f>'[1]48Imp'!AL$62</f>
        <v>0</v>
      </c>
      <c r="AO57" s="137">
        <f>'[1]48Imp'!AM$62</f>
        <v>0</v>
      </c>
      <c r="AP57" s="137">
        <f>'[1]48Imp'!AN$62</f>
        <v>0</v>
      </c>
      <c r="AQ57" s="137">
        <f>'[1]48Imp'!AO$62</f>
        <v>0</v>
      </c>
      <c r="AR57" s="137">
        <f>'[1]48Imp'!AP$62</f>
        <v>0</v>
      </c>
      <c r="AS57" s="137">
        <f>'[1]48Imp'!AQ$62</f>
        <v>0</v>
      </c>
      <c r="AT57" s="137">
        <f>'[1]48Imp'!AR$62</f>
        <v>0</v>
      </c>
      <c r="AU57" s="137">
        <f>'[1]48Imp'!AS$62</f>
        <v>0</v>
      </c>
      <c r="AV57" s="137">
        <f>'[1]48Imp'!AT$62</f>
        <v>0</v>
      </c>
      <c r="AW57" s="137">
        <f>'[1]48Imp'!AU$62</f>
        <v>0</v>
      </c>
      <c r="AX57" s="137">
        <f>'[1]48Imp'!AV$62</f>
        <v>0</v>
      </c>
      <c r="AY57" s="137">
        <f>'[1]48Imp'!AW$62</f>
        <v>0</v>
      </c>
      <c r="AZ57" s="137">
        <f>'[1]48Imp'!AX$62</f>
        <v>0</v>
      </c>
      <c r="BA57" s="137">
        <f>'[1]48Imp'!AY$62</f>
        <v>0</v>
      </c>
      <c r="BB57" s="137">
        <f>'[1]48Imp'!AZ$62</f>
        <v>0</v>
      </c>
      <c r="BC57" s="137">
        <f>'[1]48Imp'!BA$62</f>
        <v>0</v>
      </c>
    </row>
    <row r="58" spans="2:55">
      <c r="B58" s="135"/>
      <c r="C58" s="136">
        <f>'[1]48Imp'!$B$178</f>
        <v>0.42103643749999997</v>
      </c>
      <c r="D58" s="136">
        <f>'[1]48Imp'!$C$178</f>
        <v>0.452982467</v>
      </c>
      <c r="E58" s="136">
        <f>'[1]48Imp'!$D$178</f>
        <v>0.48145297199999998</v>
      </c>
      <c r="F58" s="136">
        <f>'[1]48Imp'!$E$178</f>
        <v>0.40314167249999999</v>
      </c>
      <c r="G58" s="136">
        <f>'[1]48Imp'!$F$178</f>
        <v>0</v>
      </c>
      <c r="H58" s="136">
        <f>'[1]48Imp'!$G$178</f>
        <v>0</v>
      </c>
      <c r="I58" s="136">
        <f>'[1]48Imp'!$H$178</f>
        <v>0</v>
      </c>
      <c r="J58" s="136">
        <f>'[1]48Imp'!$I$178</f>
        <v>0</v>
      </c>
      <c r="K58" s="136">
        <f>'[1]48Imp'!$J$178</f>
        <v>1.2592915929999999</v>
      </c>
      <c r="L58" s="136">
        <f>'[1]48Imp'!$K$178</f>
        <v>0.62294321249999995</v>
      </c>
      <c r="M58" s="136">
        <f>'[1]48Imp'!L$178</f>
        <v>1.5608616659999999</v>
      </c>
      <c r="N58" s="136">
        <f>'[1]48Imp'!M$178</f>
        <v>0</v>
      </c>
      <c r="O58" s="136">
        <f>'[1]48Imp'!N$178</f>
        <v>0</v>
      </c>
      <c r="P58" s="136">
        <f>'[1]48Imp'!O$178</f>
        <v>0</v>
      </c>
      <c r="Q58" s="136">
        <f>'[1]48Imp'!P$178</f>
        <v>0</v>
      </c>
      <c r="R58" s="136">
        <f>'[1]48Imp'!Q$178</f>
        <v>0</v>
      </c>
      <c r="S58" s="136">
        <f>'[1]48Imp'!R$178</f>
        <v>0</v>
      </c>
      <c r="T58" s="136">
        <f>'[1]48Imp'!S$178</f>
        <v>0</v>
      </c>
      <c r="U58" s="136">
        <f>'[1]48Imp'!T$178</f>
        <v>0</v>
      </c>
      <c r="V58" s="136">
        <f>'[1]48Imp'!U$178</f>
        <v>0</v>
      </c>
      <c r="W58" s="136">
        <f>'[1]48Imp'!V$178</f>
        <v>0</v>
      </c>
      <c r="X58" s="136">
        <f>'[1]48Imp'!W$178</f>
        <v>0</v>
      </c>
      <c r="Y58" s="136">
        <f>'[1]48Imp'!X$178</f>
        <v>0</v>
      </c>
      <c r="Z58" s="136">
        <f>'[1]48Imp'!Y$178</f>
        <v>0</v>
      </c>
      <c r="AA58" s="136">
        <f>'[1]48Imp'!Z$178</f>
        <v>0</v>
      </c>
      <c r="AB58" s="136">
        <f>'[1]48Imp'!AA$178</f>
        <v>0</v>
      </c>
      <c r="AC58" s="54"/>
      <c r="AD58" s="137">
        <f>'[1]48Imp'!AB$178</f>
        <v>134.928888</v>
      </c>
      <c r="AE58" s="137">
        <f>'[1]48Imp'!AC$178</f>
        <v>101.694486</v>
      </c>
      <c r="AF58" s="137">
        <f>'[1]48Imp'!AD$178</f>
        <v>112.78006499999999</v>
      </c>
      <c r="AG58" s="137">
        <f>'[1]48Imp'!AE$178</f>
        <v>105.919523</v>
      </c>
      <c r="AH58" s="137">
        <f>'[1]48Imp'!AF$178</f>
        <v>0</v>
      </c>
      <c r="AI58" s="137">
        <f>'[1]48Imp'!AG$178</f>
        <v>0</v>
      </c>
      <c r="AJ58" s="137">
        <f>'[1]48Imp'!AH$178</f>
        <v>0</v>
      </c>
      <c r="AK58" s="137">
        <f>'[1]48Imp'!AI$178</f>
        <v>0</v>
      </c>
      <c r="AL58" s="137">
        <f>'[1]48Imp'!AJ$178</f>
        <v>342.90402399999999</v>
      </c>
      <c r="AM58" s="137">
        <f>'[1]48Imp'!AK$178</f>
        <v>176.55150999999998</v>
      </c>
      <c r="AN58" s="137">
        <f>'[1]48Imp'!AL$178</f>
        <v>410.36722399999996</v>
      </c>
      <c r="AO58" s="137">
        <f>'[1]48Imp'!AM$178</f>
        <v>0</v>
      </c>
      <c r="AP58" s="137">
        <f>'[1]48Imp'!AN$178</f>
        <v>0</v>
      </c>
      <c r="AQ58" s="137">
        <f>'[1]48Imp'!AO$178</f>
        <v>0</v>
      </c>
      <c r="AR58" s="137">
        <f>'[1]48Imp'!AP$178</f>
        <v>0</v>
      </c>
      <c r="AS58" s="137">
        <f>'[1]48Imp'!AQ$178</f>
        <v>0</v>
      </c>
      <c r="AT58" s="137">
        <f>'[1]48Imp'!AR$178</f>
        <v>0</v>
      </c>
      <c r="AU58" s="137">
        <f>'[1]48Imp'!AS$178</f>
        <v>0</v>
      </c>
      <c r="AV58" s="137">
        <f>'[1]48Imp'!AT$178</f>
        <v>0</v>
      </c>
      <c r="AW58" s="137">
        <f>'[1]48Imp'!AU$178</f>
        <v>0</v>
      </c>
      <c r="AX58" s="137">
        <f>'[1]48Imp'!AV$178</f>
        <v>0</v>
      </c>
      <c r="AY58" s="137">
        <f>'[1]48Imp'!AW$178</f>
        <v>0</v>
      </c>
      <c r="AZ58" s="137">
        <f>'[1]48Imp'!AX$178</f>
        <v>0</v>
      </c>
      <c r="BA58" s="137">
        <f>'[1]48Imp'!AY$178</f>
        <v>0</v>
      </c>
      <c r="BB58" s="137">
        <f>'[1]48Imp'!AZ$178</f>
        <v>0</v>
      </c>
      <c r="BC58" s="137">
        <f>'[1]48Imp'!BA$178</f>
        <v>0</v>
      </c>
    </row>
    <row r="59" spans="2:55">
      <c r="B59" s="135"/>
      <c r="C59" s="136">
        <f>'[1]48Imp'!$B$173</f>
        <v>0</v>
      </c>
      <c r="D59" s="136">
        <f>'[1]48Imp'!$C$173</f>
        <v>0</v>
      </c>
      <c r="E59" s="136">
        <f>'[1]48Imp'!$D$173</f>
        <v>0</v>
      </c>
      <c r="F59" s="136">
        <f>'[1]48Imp'!$E$173</f>
        <v>0</v>
      </c>
      <c r="G59" s="136">
        <f>'[1]48Imp'!$F$173</f>
        <v>0</v>
      </c>
      <c r="H59" s="136">
        <f>'[1]48Imp'!$G$173</f>
        <v>0</v>
      </c>
      <c r="I59" s="136">
        <f>'[1]48Imp'!$H$173</f>
        <v>0</v>
      </c>
      <c r="J59" s="136">
        <f>'[1]48Imp'!$I$173</f>
        <v>0</v>
      </c>
      <c r="K59" s="136">
        <f>'[1]48Imp'!$J$173</f>
        <v>0</v>
      </c>
      <c r="L59" s="136">
        <f>'[1]48Imp'!$K$173</f>
        <v>0</v>
      </c>
      <c r="M59" s="136">
        <f>'[1]48Imp'!L$173</f>
        <v>0</v>
      </c>
      <c r="N59" s="136">
        <f>'[1]48Imp'!M$173</f>
        <v>0</v>
      </c>
      <c r="O59" s="136">
        <f>'[1]48Imp'!N$173</f>
        <v>0</v>
      </c>
      <c r="P59" s="136">
        <f>'[1]48Imp'!O$173</f>
        <v>0</v>
      </c>
      <c r="Q59" s="136">
        <f>'[1]48Imp'!P$173</f>
        <v>0</v>
      </c>
      <c r="R59" s="136">
        <f>'[1]48Imp'!Q$173</f>
        <v>0</v>
      </c>
      <c r="S59" s="136">
        <f>'[1]48Imp'!R$173</f>
        <v>0</v>
      </c>
      <c r="T59" s="136">
        <f>'[1]48Imp'!S$173</f>
        <v>0</v>
      </c>
      <c r="U59" s="136">
        <f>'[1]48Imp'!T$173</f>
        <v>0</v>
      </c>
      <c r="V59" s="136">
        <f>'[1]48Imp'!U$173</f>
        <v>0</v>
      </c>
      <c r="W59" s="136">
        <f>'[1]48Imp'!V$173</f>
        <v>0</v>
      </c>
      <c r="X59" s="136">
        <f>'[1]48Imp'!W$173</f>
        <v>0</v>
      </c>
      <c r="Y59" s="136">
        <f>'[1]48Imp'!X$173</f>
        <v>0</v>
      </c>
      <c r="Z59" s="136">
        <f>'[1]48Imp'!Y$173</f>
        <v>0</v>
      </c>
      <c r="AA59" s="136">
        <f>'[1]48Imp'!Z$173</f>
        <v>0</v>
      </c>
      <c r="AB59" s="136">
        <f>'[1]48Imp'!AA$173</f>
        <v>0</v>
      </c>
      <c r="AC59" s="54"/>
      <c r="AD59" s="137">
        <f>'[1]48Imp'!AB$173</f>
        <v>0</v>
      </c>
      <c r="AE59" s="137">
        <f>'[1]48Imp'!AC$173</f>
        <v>0</v>
      </c>
      <c r="AF59" s="137">
        <f>'[1]48Imp'!AD$173</f>
        <v>0</v>
      </c>
      <c r="AG59" s="137">
        <f>'[1]48Imp'!AE$173</f>
        <v>0</v>
      </c>
      <c r="AH59" s="137">
        <f>'[1]48Imp'!AF$173</f>
        <v>0</v>
      </c>
      <c r="AI59" s="137">
        <f>'[1]48Imp'!AG$173</f>
        <v>0</v>
      </c>
      <c r="AJ59" s="137">
        <f>'[1]48Imp'!AH$173</f>
        <v>0</v>
      </c>
      <c r="AK59" s="137">
        <f>'[1]48Imp'!AI$173</f>
        <v>0</v>
      </c>
      <c r="AL59" s="137">
        <f>'[1]48Imp'!AJ$173</f>
        <v>0</v>
      </c>
      <c r="AM59" s="137">
        <f>'[1]48Imp'!AK$173</f>
        <v>0</v>
      </c>
      <c r="AN59" s="137">
        <f>'[1]48Imp'!AL$173</f>
        <v>0</v>
      </c>
      <c r="AO59" s="137">
        <f>'[1]48Imp'!AM$173</f>
        <v>0</v>
      </c>
      <c r="AP59" s="137">
        <f>'[1]48Imp'!AN$173</f>
        <v>0</v>
      </c>
      <c r="AQ59" s="137">
        <f>'[1]48Imp'!AO$173</f>
        <v>0</v>
      </c>
      <c r="AR59" s="137">
        <f>'[1]48Imp'!AP$173</f>
        <v>0</v>
      </c>
      <c r="AS59" s="137">
        <f>'[1]48Imp'!AQ$173</f>
        <v>0</v>
      </c>
      <c r="AT59" s="137">
        <f>'[1]48Imp'!AR$173</f>
        <v>0</v>
      </c>
      <c r="AU59" s="137">
        <f>'[1]48Imp'!AS$173</f>
        <v>0</v>
      </c>
      <c r="AV59" s="137">
        <f>'[1]48Imp'!AT$173</f>
        <v>0</v>
      </c>
      <c r="AW59" s="137">
        <f>'[1]48Imp'!AU$173</f>
        <v>0</v>
      </c>
      <c r="AX59" s="137">
        <f>'[1]48Imp'!AV$173</f>
        <v>0</v>
      </c>
      <c r="AY59" s="137">
        <f>'[1]48Imp'!AW$173</f>
        <v>0</v>
      </c>
      <c r="AZ59" s="137">
        <f>'[1]48Imp'!AX$173</f>
        <v>0</v>
      </c>
      <c r="BA59" s="137">
        <f>'[1]48Imp'!AY$173</f>
        <v>0</v>
      </c>
      <c r="BB59" s="137">
        <f>'[1]48Imp'!AZ$173</f>
        <v>0</v>
      </c>
      <c r="BC59" s="137">
        <f>'[1]48Imp'!BA$173</f>
        <v>0</v>
      </c>
    </row>
    <row r="60" spans="2:55">
      <c r="B60" s="135"/>
      <c r="C60" s="136">
        <f>'[1]48Imp'!$B$174</f>
        <v>0</v>
      </c>
      <c r="D60" s="136">
        <f>'[1]48Imp'!$C$174</f>
        <v>0</v>
      </c>
      <c r="E60" s="136">
        <f>'[1]48Imp'!$D$174</f>
        <v>0</v>
      </c>
      <c r="F60" s="136">
        <f>'[1]48Imp'!$E$174</f>
        <v>0</v>
      </c>
      <c r="G60" s="136">
        <f>'[1]48Imp'!$F$174</f>
        <v>0</v>
      </c>
      <c r="H60" s="136">
        <f>'[1]48Imp'!$G$174</f>
        <v>0</v>
      </c>
      <c r="I60" s="136">
        <f>'[1]48Imp'!$H$174</f>
        <v>0</v>
      </c>
      <c r="J60" s="136">
        <f>'[1]48Imp'!$I$174</f>
        <v>0</v>
      </c>
      <c r="K60" s="136">
        <f>'[1]48Imp'!$J$174</f>
        <v>0</v>
      </c>
      <c r="L60" s="136">
        <f>'[1]48Imp'!$K$174</f>
        <v>0</v>
      </c>
      <c r="M60" s="136">
        <f>'[1]48Imp'!L$174</f>
        <v>0</v>
      </c>
      <c r="N60" s="136">
        <f>'[1]48Imp'!M$174</f>
        <v>0</v>
      </c>
      <c r="O60" s="136">
        <f>'[1]48Imp'!N$174</f>
        <v>0</v>
      </c>
      <c r="P60" s="136">
        <f>'[1]48Imp'!O$174</f>
        <v>0</v>
      </c>
      <c r="Q60" s="136">
        <f>'[1]48Imp'!P$174</f>
        <v>0</v>
      </c>
      <c r="R60" s="136">
        <f>'[1]48Imp'!Q$174</f>
        <v>0</v>
      </c>
      <c r="S60" s="136">
        <f>'[1]48Imp'!R$174</f>
        <v>0</v>
      </c>
      <c r="T60" s="136">
        <f>'[1]48Imp'!S$174</f>
        <v>0</v>
      </c>
      <c r="U60" s="136">
        <f>'[1]48Imp'!T$174</f>
        <v>0</v>
      </c>
      <c r="V60" s="136">
        <f>'[1]48Imp'!U$174</f>
        <v>0</v>
      </c>
      <c r="W60" s="136">
        <f>'[1]48Imp'!V$174</f>
        <v>0</v>
      </c>
      <c r="X60" s="136">
        <f>'[1]48Imp'!W$174</f>
        <v>0</v>
      </c>
      <c r="Y60" s="136">
        <f>'[1]48Imp'!X$174</f>
        <v>0</v>
      </c>
      <c r="Z60" s="136">
        <f>'[1]48Imp'!Y$174</f>
        <v>0</v>
      </c>
      <c r="AA60" s="136">
        <f>'[1]48Imp'!Z$174</f>
        <v>0</v>
      </c>
      <c r="AB60" s="136">
        <f>'[1]48Imp'!AA$174</f>
        <v>0</v>
      </c>
      <c r="AC60" s="54"/>
      <c r="AD60" s="137">
        <f>'[1]48Imp'!AB$174</f>
        <v>0</v>
      </c>
      <c r="AE60" s="137">
        <f>'[1]48Imp'!AC$174</f>
        <v>0</v>
      </c>
      <c r="AF60" s="137">
        <f>'[1]48Imp'!AD$174</f>
        <v>0</v>
      </c>
      <c r="AG60" s="137">
        <f>'[1]48Imp'!AE$174</f>
        <v>0</v>
      </c>
      <c r="AH60" s="137">
        <f>'[1]48Imp'!AF$174</f>
        <v>0</v>
      </c>
      <c r="AI60" s="137">
        <f>'[1]48Imp'!AG$174</f>
        <v>0</v>
      </c>
      <c r="AJ60" s="137">
        <f>'[1]48Imp'!AH$174</f>
        <v>0</v>
      </c>
      <c r="AK60" s="137">
        <f>'[1]48Imp'!AI$174</f>
        <v>0</v>
      </c>
      <c r="AL60" s="137">
        <f>'[1]48Imp'!AJ$174</f>
        <v>0</v>
      </c>
      <c r="AM60" s="137">
        <f>'[1]48Imp'!AK$174</f>
        <v>0</v>
      </c>
      <c r="AN60" s="137">
        <f>'[1]48Imp'!AL$174</f>
        <v>0</v>
      </c>
      <c r="AO60" s="137">
        <f>'[1]48Imp'!AM$174</f>
        <v>0</v>
      </c>
      <c r="AP60" s="137">
        <f>'[1]48Imp'!AN$174</f>
        <v>0</v>
      </c>
      <c r="AQ60" s="137">
        <f>'[1]48Imp'!AO$174</f>
        <v>0</v>
      </c>
      <c r="AR60" s="137">
        <f>'[1]48Imp'!AP$174</f>
        <v>0</v>
      </c>
      <c r="AS60" s="137">
        <f>'[1]48Imp'!AQ$174</f>
        <v>0</v>
      </c>
      <c r="AT60" s="137">
        <f>'[1]48Imp'!AR$174</f>
        <v>0</v>
      </c>
      <c r="AU60" s="137">
        <f>'[1]48Imp'!AS$174</f>
        <v>0</v>
      </c>
      <c r="AV60" s="137">
        <f>'[1]48Imp'!AT$174</f>
        <v>0</v>
      </c>
      <c r="AW60" s="137">
        <f>'[1]48Imp'!AU$174</f>
        <v>0</v>
      </c>
      <c r="AX60" s="137">
        <f>'[1]48Imp'!AV$174</f>
        <v>0</v>
      </c>
      <c r="AY60" s="137">
        <f>'[1]48Imp'!AW$174</f>
        <v>0</v>
      </c>
      <c r="AZ60" s="137">
        <f>'[1]48Imp'!AX$174</f>
        <v>0</v>
      </c>
      <c r="BA60" s="137">
        <f>'[1]48Imp'!AY$174</f>
        <v>0</v>
      </c>
      <c r="BB60" s="137">
        <f>'[1]48Imp'!AZ$174</f>
        <v>0</v>
      </c>
      <c r="BC60" s="137">
        <f>'[1]48Imp'!BA$174</f>
        <v>0</v>
      </c>
    </row>
    <row r="61" spans="2:55">
      <c r="B61" s="135"/>
      <c r="C61" s="136">
        <f>'[1]48Imp'!$B$175</f>
        <v>0</v>
      </c>
      <c r="D61" s="136">
        <f>'[1]48Imp'!$C$175</f>
        <v>0</v>
      </c>
      <c r="E61" s="136">
        <f>'[1]48Imp'!$D$175</f>
        <v>0</v>
      </c>
      <c r="F61" s="136">
        <f>'[1]48Imp'!$E$175</f>
        <v>0</v>
      </c>
      <c r="G61" s="136">
        <f>'[1]48Imp'!$F$175</f>
        <v>0</v>
      </c>
      <c r="H61" s="136">
        <f>'[1]48Imp'!$G$175</f>
        <v>0</v>
      </c>
      <c r="I61" s="136">
        <f>'[1]48Imp'!$H$175</f>
        <v>1.26E-6</v>
      </c>
      <c r="J61" s="136">
        <f>'[1]48Imp'!$I$175</f>
        <v>0</v>
      </c>
      <c r="K61" s="136">
        <f>'[1]48Imp'!$J$175</f>
        <v>0</v>
      </c>
      <c r="L61" s="136">
        <f>'[1]48Imp'!$K$175</f>
        <v>0</v>
      </c>
      <c r="M61" s="136">
        <f>'[1]48Imp'!L$175</f>
        <v>0</v>
      </c>
      <c r="N61" s="136">
        <f>'[1]48Imp'!M$175</f>
        <v>1.7499999999999998E-8</v>
      </c>
      <c r="O61" s="136">
        <f>'[1]48Imp'!N$175</f>
        <v>0</v>
      </c>
      <c r="P61" s="136">
        <f>'[1]48Imp'!O$175</f>
        <v>0</v>
      </c>
      <c r="Q61" s="136">
        <f>'[1]48Imp'!P$175</f>
        <v>0</v>
      </c>
      <c r="R61" s="136">
        <f>'[1]48Imp'!Q$175</f>
        <v>0</v>
      </c>
      <c r="S61" s="136">
        <f>'[1]48Imp'!R$175</f>
        <v>0</v>
      </c>
      <c r="T61" s="136">
        <f>'[1]48Imp'!S$175</f>
        <v>0</v>
      </c>
      <c r="U61" s="136">
        <f>'[1]48Imp'!T$175</f>
        <v>0</v>
      </c>
      <c r="V61" s="136">
        <f>'[1]48Imp'!U$175</f>
        <v>0</v>
      </c>
      <c r="W61" s="136">
        <f>'[1]48Imp'!V$175</f>
        <v>0</v>
      </c>
      <c r="X61" s="136">
        <f>'[1]48Imp'!W$175</f>
        <v>0</v>
      </c>
      <c r="Y61" s="136">
        <f>'[1]48Imp'!X$175</f>
        <v>0</v>
      </c>
      <c r="Z61" s="136">
        <f>'[1]48Imp'!Y$175</f>
        <v>0</v>
      </c>
      <c r="AA61" s="136">
        <f>'[1]48Imp'!Z$175</f>
        <v>0</v>
      </c>
      <c r="AB61" s="136">
        <f>'[1]48Imp'!AA$175</f>
        <v>0</v>
      </c>
      <c r="AC61" s="54"/>
      <c r="AD61" s="137">
        <f>'[1]48Imp'!AB$175</f>
        <v>0</v>
      </c>
      <c r="AE61" s="137">
        <f>'[1]48Imp'!AC$175</f>
        <v>0</v>
      </c>
      <c r="AF61" s="137">
        <f>'[1]48Imp'!AD$175</f>
        <v>0</v>
      </c>
      <c r="AG61" s="137">
        <f>'[1]48Imp'!AE$175</f>
        <v>0</v>
      </c>
      <c r="AH61" s="137">
        <f>'[1]48Imp'!AF$175</f>
        <v>0</v>
      </c>
      <c r="AI61" s="137">
        <f>'[1]48Imp'!AG$175</f>
        <v>0</v>
      </c>
      <c r="AJ61" s="137">
        <f>'[1]48Imp'!AH$175</f>
        <v>2.3569999999999997E-3</v>
      </c>
      <c r="AK61" s="137">
        <f>'[1]48Imp'!AI$175</f>
        <v>0</v>
      </c>
      <c r="AL61" s="137">
        <f>'[1]48Imp'!AJ$175</f>
        <v>0</v>
      </c>
      <c r="AM61" s="137">
        <f>'[1]48Imp'!AK$175</f>
        <v>0</v>
      </c>
      <c r="AN61" s="137">
        <f>'[1]48Imp'!AL$175</f>
        <v>0</v>
      </c>
      <c r="AO61" s="137">
        <f>'[1]48Imp'!AM$175</f>
        <v>1.0329999999999998E-3</v>
      </c>
      <c r="AP61" s="137">
        <f>'[1]48Imp'!AN$175</f>
        <v>0</v>
      </c>
      <c r="AQ61" s="137">
        <f>'[1]48Imp'!AO$175</f>
        <v>0</v>
      </c>
      <c r="AR61" s="137">
        <f>'[1]48Imp'!AP$175</f>
        <v>0</v>
      </c>
      <c r="AS61" s="137">
        <f>'[1]48Imp'!AQ$175</f>
        <v>0</v>
      </c>
      <c r="AT61" s="137">
        <f>'[1]48Imp'!AR$175</f>
        <v>0</v>
      </c>
      <c r="AU61" s="137">
        <f>'[1]48Imp'!AS$175</f>
        <v>0</v>
      </c>
      <c r="AV61" s="137">
        <f>'[1]48Imp'!AT$175</f>
        <v>0</v>
      </c>
      <c r="AW61" s="137">
        <f>'[1]48Imp'!AU$175</f>
        <v>0</v>
      </c>
      <c r="AX61" s="137">
        <f>'[1]48Imp'!AV$175</f>
        <v>0</v>
      </c>
      <c r="AY61" s="137">
        <f>'[1]48Imp'!AW$175</f>
        <v>0</v>
      </c>
      <c r="AZ61" s="137">
        <f>'[1]48Imp'!AX$175</f>
        <v>0</v>
      </c>
      <c r="BA61" s="137">
        <f>'[1]48Imp'!AY$175</f>
        <v>0</v>
      </c>
      <c r="BB61" s="137">
        <f>'[1]48Imp'!AZ$175</f>
        <v>0</v>
      </c>
      <c r="BC61" s="137">
        <f>'[1]48Imp'!BA$175</f>
        <v>0</v>
      </c>
    </row>
    <row r="62" spans="2:55">
      <c r="B62" s="135"/>
      <c r="C62" s="136">
        <f>'[1]48Imp'!$B$176</f>
        <v>0</v>
      </c>
      <c r="D62" s="136">
        <f>'[1]48Imp'!$C$176</f>
        <v>0</v>
      </c>
      <c r="E62" s="136">
        <f>'[1]48Imp'!$D$176</f>
        <v>0</v>
      </c>
      <c r="F62" s="136">
        <f>'[1]48Imp'!$E$176</f>
        <v>0</v>
      </c>
      <c r="G62" s="136">
        <f>'[1]48Imp'!$F$176</f>
        <v>0</v>
      </c>
      <c r="H62" s="136">
        <f>'[1]48Imp'!$G$176</f>
        <v>0</v>
      </c>
      <c r="I62" s="136">
        <f>'[1]48Imp'!$H$176</f>
        <v>0</v>
      </c>
      <c r="J62" s="136">
        <f>'[1]48Imp'!$I$176</f>
        <v>0</v>
      </c>
      <c r="K62" s="136">
        <f>'[1]48Imp'!$J$176</f>
        <v>0</v>
      </c>
      <c r="L62" s="136">
        <f>'[1]48Imp'!$K$176</f>
        <v>0</v>
      </c>
      <c r="M62" s="136">
        <f>'[1]48Imp'!L$176</f>
        <v>0</v>
      </c>
      <c r="N62" s="136">
        <f>'[1]48Imp'!M$176</f>
        <v>0</v>
      </c>
      <c r="O62" s="136">
        <f>'[1]48Imp'!N$176</f>
        <v>0</v>
      </c>
      <c r="P62" s="136">
        <f>'[1]48Imp'!O$176</f>
        <v>0</v>
      </c>
      <c r="Q62" s="136">
        <f>'[1]48Imp'!P$176</f>
        <v>0</v>
      </c>
      <c r="R62" s="136">
        <f>'[1]48Imp'!Q$176</f>
        <v>0</v>
      </c>
      <c r="S62" s="136">
        <f>'[1]48Imp'!R$176</f>
        <v>0</v>
      </c>
      <c r="T62" s="136">
        <f>'[1]48Imp'!S$176</f>
        <v>0</v>
      </c>
      <c r="U62" s="136">
        <f>'[1]48Imp'!T$176</f>
        <v>0</v>
      </c>
      <c r="V62" s="136">
        <f>'[1]48Imp'!U$176</f>
        <v>0</v>
      </c>
      <c r="W62" s="136">
        <f>'[1]48Imp'!V$176</f>
        <v>0</v>
      </c>
      <c r="X62" s="136">
        <f>'[1]48Imp'!W$176</f>
        <v>0</v>
      </c>
      <c r="Y62" s="136">
        <f>'[1]48Imp'!X$176</f>
        <v>0</v>
      </c>
      <c r="Z62" s="136">
        <f>'[1]48Imp'!Y$176</f>
        <v>0</v>
      </c>
      <c r="AA62" s="136">
        <f>'[1]48Imp'!Z$176</f>
        <v>0</v>
      </c>
      <c r="AB62" s="136">
        <f>'[1]48Imp'!AA$176</f>
        <v>0</v>
      </c>
      <c r="AC62" s="54"/>
      <c r="AD62" s="137">
        <f>'[1]48Imp'!AB$176</f>
        <v>0</v>
      </c>
      <c r="AE62" s="137">
        <f>'[1]48Imp'!AC$176</f>
        <v>0</v>
      </c>
      <c r="AF62" s="137">
        <f>'[1]48Imp'!AD$176</f>
        <v>0</v>
      </c>
      <c r="AG62" s="137">
        <f>'[1]48Imp'!AE$176</f>
        <v>0</v>
      </c>
      <c r="AH62" s="137">
        <f>'[1]48Imp'!AF$176</f>
        <v>0</v>
      </c>
      <c r="AI62" s="137">
        <f>'[1]48Imp'!AG$176</f>
        <v>0</v>
      </c>
      <c r="AJ62" s="137">
        <f>'[1]48Imp'!AH$176</f>
        <v>0</v>
      </c>
      <c r="AK62" s="137">
        <f>'[1]48Imp'!AI$176</f>
        <v>0</v>
      </c>
      <c r="AL62" s="137">
        <f>'[1]48Imp'!AJ$176</f>
        <v>0</v>
      </c>
      <c r="AM62" s="137">
        <f>'[1]48Imp'!AK$176</f>
        <v>0</v>
      </c>
      <c r="AN62" s="137">
        <f>'[1]48Imp'!AL$176</f>
        <v>0</v>
      </c>
      <c r="AO62" s="137">
        <f>'[1]48Imp'!AM$176</f>
        <v>0</v>
      </c>
      <c r="AP62" s="137">
        <f>'[1]48Imp'!AN$176</f>
        <v>0</v>
      </c>
      <c r="AQ62" s="137">
        <f>'[1]48Imp'!AO$176</f>
        <v>0</v>
      </c>
      <c r="AR62" s="137">
        <f>'[1]48Imp'!AP$176</f>
        <v>0</v>
      </c>
      <c r="AS62" s="137">
        <f>'[1]48Imp'!AQ$176</f>
        <v>0</v>
      </c>
      <c r="AT62" s="137">
        <f>'[1]48Imp'!AR$176</f>
        <v>0</v>
      </c>
      <c r="AU62" s="137">
        <f>'[1]48Imp'!AS$176</f>
        <v>0</v>
      </c>
      <c r="AV62" s="137">
        <f>'[1]48Imp'!AT$176</f>
        <v>0</v>
      </c>
      <c r="AW62" s="137">
        <f>'[1]48Imp'!AU$176</f>
        <v>0</v>
      </c>
      <c r="AX62" s="137">
        <f>'[1]48Imp'!AV$176</f>
        <v>0</v>
      </c>
      <c r="AY62" s="137">
        <f>'[1]48Imp'!AW$176</f>
        <v>0</v>
      </c>
      <c r="AZ62" s="137">
        <f>'[1]48Imp'!AX$176</f>
        <v>0</v>
      </c>
      <c r="BA62" s="137">
        <f>'[1]48Imp'!AY$176</f>
        <v>0</v>
      </c>
      <c r="BB62" s="137">
        <f>'[1]48Imp'!AZ$176</f>
        <v>0</v>
      </c>
      <c r="BC62" s="137">
        <f>'[1]48Imp'!BA$176</f>
        <v>0</v>
      </c>
    </row>
    <row r="63" spans="2:55">
      <c r="B63" s="135"/>
      <c r="C63" s="136">
        <f>'[1]48Imp'!$B$177</f>
        <v>0</v>
      </c>
      <c r="D63" s="136">
        <f>'[1]48Imp'!$C$177</f>
        <v>0</v>
      </c>
      <c r="E63" s="136">
        <f>'[1]48Imp'!$D$177</f>
        <v>0</v>
      </c>
      <c r="F63" s="136">
        <f>'[1]48Imp'!$E$177</f>
        <v>0</v>
      </c>
      <c r="G63" s="136">
        <f>'[1]48Imp'!$F$177</f>
        <v>0</v>
      </c>
      <c r="H63" s="136">
        <f>'[1]48Imp'!$G$177</f>
        <v>0</v>
      </c>
      <c r="I63" s="136">
        <f>'[1]48Imp'!$H$177</f>
        <v>0</v>
      </c>
      <c r="J63" s="136">
        <f>'[1]48Imp'!$I$177</f>
        <v>0</v>
      </c>
      <c r="K63" s="136">
        <f>'[1]48Imp'!$J$177</f>
        <v>0</v>
      </c>
      <c r="L63" s="136">
        <f>'[1]48Imp'!$K$177</f>
        <v>0</v>
      </c>
      <c r="M63" s="136">
        <f>'[1]48Imp'!L$177</f>
        <v>0</v>
      </c>
      <c r="N63" s="136">
        <f>'[1]48Imp'!M$177</f>
        <v>0</v>
      </c>
      <c r="O63" s="136">
        <f>'[1]48Imp'!N$177</f>
        <v>0</v>
      </c>
      <c r="P63" s="136">
        <f>'[1]48Imp'!O$177</f>
        <v>0</v>
      </c>
      <c r="Q63" s="136">
        <f>'[1]48Imp'!P$177</f>
        <v>0</v>
      </c>
      <c r="R63" s="136">
        <f>'[1]48Imp'!Q$177</f>
        <v>0</v>
      </c>
      <c r="S63" s="136">
        <f>'[1]48Imp'!R$177</f>
        <v>0</v>
      </c>
      <c r="T63" s="136">
        <f>'[1]48Imp'!S$177</f>
        <v>0</v>
      </c>
      <c r="U63" s="136">
        <f>'[1]48Imp'!T$177</f>
        <v>0</v>
      </c>
      <c r="V63" s="136">
        <f>'[1]48Imp'!U$177</f>
        <v>0</v>
      </c>
      <c r="W63" s="136">
        <f>'[1]48Imp'!V$177</f>
        <v>0</v>
      </c>
      <c r="X63" s="136">
        <f>'[1]48Imp'!W$177</f>
        <v>0</v>
      </c>
      <c r="Y63" s="136">
        <f>'[1]48Imp'!X$177</f>
        <v>0</v>
      </c>
      <c r="Z63" s="136">
        <f>'[1]48Imp'!Y$177</f>
        <v>0</v>
      </c>
      <c r="AA63" s="136">
        <f>'[1]48Imp'!Z$177</f>
        <v>0</v>
      </c>
      <c r="AB63" s="136">
        <f>'[1]48Imp'!AA$177</f>
        <v>0</v>
      </c>
      <c r="AC63" s="54"/>
      <c r="AD63" s="137">
        <f>'[1]48Imp'!AB$177</f>
        <v>0</v>
      </c>
      <c r="AE63" s="137">
        <f>'[1]48Imp'!AC$177</f>
        <v>0</v>
      </c>
      <c r="AF63" s="137">
        <f>'[1]48Imp'!AD$177</f>
        <v>0</v>
      </c>
      <c r="AG63" s="137">
        <f>'[1]48Imp'!AE$177</f>
        <v>0</v>
      </c>
      <c r="AH63" s="137">
        <f>'[1]48Imp'!AF$177</f>
        <v>0</v>
      </c>
      <c r="AI63" s="137">
        <f>'[1]48Imp'!AG$177</f>
        <v>0</v>
      </c>
      <c r="AJ63" s="137">
        <f>'[1]48Imp'!AH$177</f>
        <v>0</v>
      </c>
      <c r="AK63" s="137">
        <f>'[1]48Imp'!AI$177</f>
        <v>0</v>
      </c>
      <c r="AL63" s="137">
        <f>'[1]48Imp'!AJ$177</f>
        <v>0</v>
      </c>
      <c r="AM63" s="137">
        <f>'[1]48Imp'!AK$177</f>
        <v>0</v>
      </c>
      <c r="AN63" s="137">
        <f>'[1]48Imp'!AL$177</f>
        <v>0</v>
      </c>
      <c r="AO63" s="137">
        <f>'[1]48Imp'!AM$177</f>
        <v>0</v>
      </c>
      <c r="AP63" s="137">
        <f>'[1]48Imp'!AN$177</f>
        <v>0</v>
      </c>
      <c r="AQ63" s="137">
        <f>'[1]48Imp'!AO$177</f>
        <v>0</v>
      </c>
      <c r="AR63" s="137">
        <f>'[1]48Imp'!AP$177</f>
        <v>0</v>
      </c>
      <c r="AS63" s="137">
        <f>'[1]48Imp'!AQ$177</f>
        <v>0</v>
      </c>
      <c r="AT63" s="137">
        <f>'[1]48Imp'!AR$177</f>
        <v>0</v>
      </c>
      <c r="AU63" s="137">
        <f>'[1]48Imp'!AS$177</f>
        <v>0</v>
      </c>
      <c r="AV63" s="137">
        <f>'[1]48Imp'!AT$177</f>
        <v>0</v>
      </c>
      <c r="AW63" s="137">
        <f>'[1]48Imp'!AU$177</f>
        <v>0</v>
      </c>
      <c r="AX63" s="137">
        <f>'[1]48Imp'!AV$177</f>
        <v>0</v>
      </c>
      <c r="AY63" s="137">
        <f>'[1]48Imp'!AW$177</f>
        <v>0</v>
      </c>
      <c r="AZ63" s="137">
        <f>'[1]48Imp'!AX$177</f>
        <v>0</v>
      </c>
      <c r="BA63" s="137">
        <f>'[1]48Imp'!AY$177</f>
        <v>0</v>
      </c>
      <c r="BB63" s="137">
        <f>'[1]48Imp'!AZ$177</f>
        <v>0</v>
      </c>
      <c r="BC63" s="137">
        <f>'[1]48Imp'!BA$177</f>
        <v>0</v>
      </c>
    </row>
    <row r="64" spans="2:55">
      <c r="B64" s="135"/>
      <c r="C64" s="136">
        <f>'[1]48Imp'!$B$218</f>
        <v>0</v>
      </c>
      <c r="D64" s="136">
        <f>'[1]48Imp'!$C$218</f>
        <v>0</v>
      </c>
      <c r="E64" s="136">
        <f>'[1]48Imp'!$D$218</f>
        <v>0</v>
      </c>
      <c r="F64" s="136">
        <f>'[1]48Imp'!$E$218</f>
        <v>0</v>
      </c>
      <c r="G64" s="136">
        <f>'[1]48Imp'!$F$218</f>
        <v>0</v>
      </c>
      <c r="H64" s="136">
        <f>'[1]48Imp'!$G$218</f>
        <v>0</v>
      </c>
      <c r="I64" s="136">
        <f>'[1]48Imp'!$H$218</f>
        <v>0</v>
      </c>
      <c r="J64" s="136">
        <f>'[1]48Imp'!$I$218</f>
        <v>0</v>
      </c>
      <c r="K64" s="136">
        <f>'[1]48Imp'!$J$218</f>
        <v>0</v>
      </c>
      <c r="L64" s="136">
        <f>'[1]48Imp'!$K$218</f>
        <v>0</v>
      </c>
      <c r="M64" s="136">
        <f>'[1]48Imp'!L$218</f>
        <v>0</v>
      </c>
      <c r="N64" s="136">
        <f>'[1]48Imp'!M$218</f>
        <v>0</v>
      </c>
      <c r="O64" s="136">
        <f>'[1]48Imp'!N$218</f>
        <v>0</v>
      </c>
      <c r="P64" s="136">
        <f>'[1]48Imp'!O$218</f>
        <v>0</v>
      </c>
      <c r="Q64" s="136">
        <f>'[1]48Imp'!P$218</f>
        <v>0</v>
      </c>
      <c r="R64" s="136">
        <f>'[1]48Imp'!Q$218</f>
        <v>0</v>
      </c>
      <c r="S64" s="136">
        <f>'[1]48Imp'!R$218</f>
        <v>0</v>
      </c>
      <c r="T64" s="136">
        <f>'[1]48Imp'!S$218</f>
        <v>0</v>
      </c>
      <c r="U64" s="136">
        <f>'[1]48Imp'!T$218</f>
        <v>0</v>
      </c>
      <c r="V64" s="136">
        <f>'[1]48Imp'!U$218</f>
        <v>0</v>
      </c>
      <c r="W64" s="136">
        <f>'[1]48Imp'!V$218</f>
        <v>0</v>
      </c>
      <c r="X64" s="136">
        <f>'[1]48Imp'!W$218</f>
        <v>0</v>
      </c>
      <c r="Y64" s="136">
        <f>'[1]48Imp'!X$218</f>
        <v>0</v>
      </c>
      <c r="Z64" s="136">
        <f>'[1]48Imp'!Y$218</f>
        <v>0</v>
      </c>
      <c r="AA64" s="136">
        <f>'[1]48Imp'!Z$218</f>
        <v>0</v>
      </c>
      <c r="AB64" s="136">
        <f>'[1]48Imp'!AA$218</f>
        <v>0</v>
      </c>
      <c r="AC64" s="54"/>
      <c r="AD64" s="137">
        <f>'[1]48Imp'!AB$218</f>
        <v>0</v>
      </c>
      <c r="AE64" s="137">
        <f>'[1]48Imp'!AC$218</f>
        <v>0</v>
      </c>
      <c r="AF64" s="137">
        <f>'[1]48Imp'!AD$218</f>
        <v>0</v>
      </c>
      <c r="AG64" s="137">
        <f>'[1]48Imp'!AE$218</f>
        <v>0</v>
      </c>
      <c r="AH64" s="137">
        <f>'[1]48Imp'!AF$218</f>
        <v>0</v>
      </c>
      <c r="AI64" s="137">
        <f>'[1]48Imp'!AG$218</f>
        <v>0</v>
      </c>
      <c r="AJ64" s="137">
        <f>'[1]48Imp'!AH$218</f>
        <v>0</v>
      </c>
      <c r="AK64" s="137">
        <f>'[1]48Imp'!AI$218</f>
        <v>0</v>
      </c>
      <c r="AL64" s="137">
        <f>'[1]48Imp'!AJ$218</f>
        <v>0</v>
      </c>
      <c r="AM64" s="137">
        <f>'[1]48Imp'!AK$218</f>
        <v>0</v>
      </c>
      <c r="AN64" s="137">
        <f>'[1]48Imp'!AL$218</f>
        <v>0</v>
      </c>
      <c r="AO64" s="137">
        <f>'[1]48Imp'!AM$218</f>
        <v>0</v>
      </c>
      <c r="AP64" s="137">
        <f>'[1]48Imp'!AN$218</f>
        <v>0</v>
      </c>
      <c r="AQ64" s="137">
        <f>'[1]48Imp'!AO$218</f>
        <v>0</v>
      </c>
      <c r="AR64" s="137">
        <f>'[1]48Imp'!AP$218</f>
        <v>0</v>
      </c>
      <c r="AS64" s="137">
        <f>'[1]48Imp'!AQ$218</f>
        <v>0</v>
      </c>
      <c r="AT64" s="137">
        <f>'[1]48Imp'!AR$218</f>
        <v>0</v>
      </c>
      <c r="AU64" s="137">
        <f>'[1]48Imp'!AS$218</f>
        <v>0</v>
      </c>
      <c r="AV64" s="137">
        <f>'[1]48Imp'!AT$218</f>
        <v>0</v>
      </c>
      <c r="AW64" s="137">
        <f>'[1]48Imp'!AU$218</f>
        <v>0</v>
      </c>
      <c r="AX64" s="137">
        <f>'[1]48Imp'!AV$218</f>
        <v>0</v>
      </c>
      <c r="AY64" s="137">
        <f>'[1]48Imp'!AW$218</f>
        <v>0</v>
      </c>
      <c r="AZ64" s="137">
        <f>'[1]48Imp'!AX$218</f>
        <v>0</v>
      </c>
      <c r="BA64" s="137">
        <f>'[1]48Imp'!AY$218</f>
        <v>0</v>
      </c>
      <c r="BB64" s="137">
        <f>'[1]48Imp'!AZ$218</f>
        <v>0</v>
      </c>
      <c r="BC64" s="137">
        <f>'[1]48Imp'!BA$218</f>
        <v>0</v>
      </c>
    </row>
    <row r="65" spans="2:55">
      <c r="B65" s="135"/>
      <c r="C65" s="136">
        <f>'[1]48Imp'!$B$219</f>
        <v>0</v>
      </c>
      <c r="D65" s="136">
        <f>'[1]48Imp'!$C$219</f>
        <v>0</v>
      </c>
      <c r="E65" s="136">
        <f>'[1]48Imp'!$D$219</f>
        <v>0</v>
      </c>
      <c r="F65" s="136">
        <f>'[1]48Imp'!$E$219</f>
        <v>0</v>
      </c>
      <c r="G65" s="136">
        <f>'[1]48Imp'!$F$219</f>
        <v>0</v>
      </c>
      <c r="H65" s="136">
        <f>'[1]48Imp'!$G$219</f>
        <v>0</v>
      </c>
      <c r="I65" s="136">
        <f>'[1]48Imp'!$H$219</f>
        <v>0</v>
      </c>
      <c r="J65" s="136">
        <f>'[1]48Imp'!$I$219</f>
        <v>0</v>
      </c>
      <c r="K65" s="136">
        <f>'[1]48Imp'!$J$219</f>
        <v>0</v>
      </c>
      <c r="L65" s="136">
        <f>'[1]48Imp'!$K$219</f>
        <v>0</v>
      </c>
      <c r="M65" s="136">
        <f>'[1]48Imp'!L$219</f>
        <v>0</v>
      </c>
      <c r="N65" s="136">
        <f>'[1]48Imp'!M$219</f>
        <v>0</v>
      </c>
      <c r="O65" s="136">
        <f>'[1]48Imp'!N$219</f>
        <v>0</v>
      </c>
      <c r="P65" s="136">
        <f>'[1]48Imp'!O$219</f>
        <v>0</v>
      </c>
      <c r="Q65" s="136">
        <f>'[1]48Imp'!P$219</f>
        <v>0</v>
      </c>
      <c r="R65" s="136">
        <f>'[1]48Imp'!Q$219</f>
        <v>0</v>
      </c>
      <c r="S65" s="136">
        <f>'[1]48Imp'!R$219</f>
        <v>0</v>
      </c>
      <c r="T65" s="136">
        <f>'[1]48Imp'!S$219</f>
        <v>0</v>
      </c>
      <c r="U65" s="136">
        <f>'[1]48Imp'!T$219</f>
        <v>0</v>
      </c>
      <c r="V65" s="136">
        <f>'[1]48Imp'!U$219</f>
        <v>0</v>
      </c>
      <c r="W65" s="136">
        <f>'[1]48Imp'!V$219</f>
        <v>0</v>
      </c>
      <c r="X65" s="136">
        <f>'[1]48Imp'!W$219</f>
        <v>0</v>
      </c>
      <c r="Y65" s="136">
        <f>'[1]48Imp'!X$219</f>
        <v>0</v>
      </c>
      <c r="Z65" s="136">
        <f>'[1]48Imp'!Y$219</f>
        <v>0</v>
      </c>
      <c r="AA65" s="136">
        <f>'[1]48Imp'!Z$219</f>
        <v>0</v>
      </c>
      <c r="AB65" s="136">
        <f>'[1]48Imp'!AA$219</f>
        <v>0</v>
      </c>
      <c r="AC65" s="54"/>
      <c r="AD65" s="137">
        <f>'[1]48Imp'!AB$219</f>
        <v>0</v>
      </c>
      <c r="AE65" s="137">
        <f>'[1]48Imp'!AC$219</f>
        <v>0</v>
      </c>
      <c r="AF65" s="137">
        <f>'[1]48Imp'!AD$219</f>
        <v>0</v>
      </c>
      <c r="AG65" s="137">
        <f>'[1]48Imp'!AE$219</f>
        <v>0</v>
      </c>
      <c r="AH65" s="137">
        <f>'[1]48Imp'!AF$219</f>
        <v>0</v>
      </c>
      <c r="AI65" s="137">
        <f>'[1]48Imp'!AG$219</f>
        <v>0</v>
      </c>
      <c r="AJ65" s="137">
        <f>'[1]48Imp'!AH$219</f>
        <v>0</v>
      </c>
      <c r="AK65" s="137">
        <f>'[1]48Imp'!AI$219</f>
        <v>0</v>
      </c>
      <c r="AL65" s="137">
        <f>'[1]48Imp'!AJ$219</f>
        <v>0</v>
      </c>
      <c r="AM65" s="137">
        <f>'[1]48Imp'!AK$219</f>
        <v>0</v>
      </c>
      <c r="AN65" s="137">
        <f>'[1]48Imp'!AL$219</f>
        <v>0</v>
      </c>
      <c r="AO65" s="137">
        <f>'[1]48Imp'!AM$219</f>
        <v>0</v>
      </c>
      <c r="AP65" s="137">
        <f>'[1]48Imp'!AN$219</f>
        <v>0</v>
      </c>
      <c r="AQ65" s="137">
        <f>'[1]48Imp'!AO$219</f>
        <v>0</v>
      </c>
      <c r="AR65" s="137">
        <f>'[1]48Imp'!AP$219</f>
        <v>0</v>
      </c>
      <c r="AS65" s="137">
        <f>'[1]48Imp'!AQ$219</f>
        <v>0</v>
      </c>
      <c r="AT65" s="137">
        <f>'[1]48Imp'!AR$219</f>
        <v>0</v>
      </c>
      <c r="AU65" s="137">
        <f>'[1]48Imp'!AS$219</f>
        <v>0</v>
      </c>
      <c r="AV65" s="137">
        <f>'[1]48Imp'!AT$219</f>
        <v>0</v>
      </c>
      <c r="AW65" s="137">
        <f>'[1]48Imp'!AU$219</f>
        <v>0</v>
      </c>
      <c r="AX65" s="137">
        <f>'[1]48Imp'!AV$219</f>
        <v>0</v>
      </c>
      <c r="AY65" s="137">
        <f>'[1]48Imp'!AW$219</f>
        <v>0</v>
      </c>
      <c r="AZ65" s="137">
        <f>'[1]48Imp'!AX$219</f>
        <v>0</v>
      </c>
      <c r="BA65" s="137">
        <f>'[1]48Imp'!AY$219</f>
        <v>0</v>
      </c>
      <c r="BB65" s="137">
        <f>'[1]48Imp'!AZ$219</f>
        <v>0</v>
      </c>
      <c r="BC65" s="137">
        <f>'[1]48Imp'!BA$219</f>
        <v>0</v>
      </c>
    </row>
    <row r="66" spans="2:55">
      <c r="B66" s="135"/>
      <c r="C66" s="136">
        <f>'[1]48Imp'!$B$220</f>
        <v>0</v>
      </c>
      <c r="D66" s="136">
        <f>'[1]48Imp'!$C$220</f>
        <v>0</v>
      </c>
      <c r="E66" s="136">
        <f>'[1]48Imp'!$D$220</f>
        <v>0</v>
      </c>
      <c r="F66" s="136">
        <f>'[1]48Imp'!$E$220</f>
        <v>0</v>
      </c>
      <c r="G66" s="136">
        <f>'[1]48Imp'!$F$220</f>
        <v>0</v>
      </c>
      <c r="H66" s="136">
        <f>'[1]48Imp'!$G$220</f>
        <v>0</v>
      </c>
      <c r="I66" s="136">
        <f>'[1]48Imp'!$H$220</f>
        <v>0</v>
      </c>
      <c r="J66" s="136">
        <f>'[1]48Imp'!$I$220</f>
        <v>0</v>
      </c>
      <c r="K66" s="136">
        <f>'[1]48Imp'!$J$220</f>
        <v>0</v>
      </c>
      <c r="L66" s="136">
        <f>'[1]48Imp'!$K$220</f>
        <v>0</v>
      </c>
      <c r="M66" s="136">
        <f>'[1]48Imp'!L$220</f>
        <v>0</v>
      </c>
      <c r="N66" s="136">
        <f>'[1]48Imp'!M$220</f>
        <v>0</v>
      </c>
      <c r="O66" s="136">
        <f>'[1]48Imp'!N$220</f>
        <v>0</v>
      </c>
      <c r="P66" s="136">
        <f>'[1]48Imp'!O$220</f>
        <v>0</v>
      </c>
      <c r="Q66" s="136">
        <f>'[1]48Imp'!P$220</f>
        <v>0</v>
      </c>
      <c r="R66" s="136">
        <f>'[1]48Imp'!Q$220</f>
        <v>0</v>
      </c>
      <c r="S66" s="136">
        <f>'[1]48Imp'!R$220</f>
        <v>0</v>
      </c>
      <c r="T66" s="136">
        <f>'[1]48Imp'!S$220</f>
        <v>0</v>
      </c>
      <c r="U66" s="136">
        <f>'[1]48Imp'!T$220</f>
        <v>0</v>
      </c>
      <c r="V66" s="136">
        <f>'[1]48Imp'!U$220</f>
        <v>0</v>
      </c>
      <c r="W66" s="136">
        <f>'[1]48Imp'!V$220</f>
        <v>0</v>
      </c>
      <c r="X66" s="136">
        <f>'[1]48Imp'!W$220</f>
        <v>0</v>
      </c>
      <c r="Y66" s="136">
        <f>'[1]48Imp'!X$220</f>
        <v>0</v>
      </c>
      <c r="Z66" s="136">
        <f>'[1]48Imp'!Y$220</f>
        <v>0</v>
      </c>
      <c r="AA66" s="136">
        <f>'[1]48Imp'!Z$220</f>
        <v>0</v>
      </c>
      <c r="AB66" s="136">
        <f>'[1]48Imp'!AA$220</f>
        <v>0</v>
      </c>
      <c r="AC66" s="54"/>
      <c r="AD66" s="137">
        <f>'[1]48Imp'!AB$220</f>
        <v>0</v>
      </c>
      <c r="AE66" s="137">
        <f>'[1]48Imp'!AC$220</f>
        <v>0</v>
      </c>
      <c r="AF66" s="137">
        <f>'[1]48Imp'!AD$220</f>
        <v>0</v>
      </c>
      <c r="AG66" s="137">
        <f>'[1]48Imp'!AE$220</f>
        <v>0</v>
      </c>
      <c r="AH66" s="137">
        <f>'[1]48Imp'!AF$220</f>
        <v>0</v>
      </c>
      <c r="AI66" s="137">
        <f>'[1]48Imp'!AG$220</f>
        <v>0</v>
      </c>
      <c r="AJ66" s="137">
        <f>'[1]48Imp'!AH$220</f>
        <v>0</v>
      </c>
      <c r="AK66" s="137">
        <f>'[1]48Imp'!AI$220</f>
        <v>0</v>
      </c>
      <c r="AL66" s="137">
        <f>'[1]48Imp'!AJ$220</f>
        <v>0</v>
      </c>
      <c r="AM66" s="137">
        <f>'[1]48Imp'!AK$220</f>
        <v>0</v>
      </c>
      <c r="AN66" s="137">
        <f>'[1]48Imp'!AL$220</f>
        <v>0</v>
      </c>
      <c r="AO66" s="137">
        <f>'[1]48Imp'!AM$220</f>
        <v>0</v>
      </c>
      <c r="AP66" s="137">
        <f>'[1]48Imp'!AN$220</f>
        <v>0</v>
      </c>
      <c r="AQ66" s="137">
        <f>'[1]48Imp'!AO$220</f>
        <v>0</v>
      </c>
      <c r="AR66" s="137">
        <f>'[1]48Imp'!AP$220</f>
        <v>0</v>
      </c>
      <c r="AS66" s="137">
        <f>'[1]48Imp'!AQ$220</f>
        <v>0</v>
      </c>
      <c r="AT66" s="137">
        <f>'[1]48Imp'!AR$220</f>
        <v>0</v>
      </c>
      <c r="AU66" s="137">
        <f>'[1]48Imp'!AS$220</f>
        <v>0</v>
      </c>
      <c r="AV66" s="137">
        <f>'[1]48Imp'!AT$220</f>
        <v>0</v>
      </c>
      <c r="AW66" s="137">
        <f>'[1]48Imp'!AU$220</f>
        <v>0</v>
      </c>
      <c r="AX66" s="137">
        <f>'[1]48Imp'!AV$220</f>
        <v>0</v>
      </c>
      <c r="AY66" s="137">
        <f>'[1]48Imp'!AW$220</f>
        <v>0</v>
      </c>
      <c r="AZ66" s="137">
        <f>'[1]48Imp'!AX$220</f>
        <v>0</v>
      </c>
      <c r="BA66" s="137">
        <f>'[1]48Imp'!AY$220</f>
        <v>0</v>
      </c>
      <c r="BB66" s="137">
        <f>'[1]48Imp'!AZ$220</f>
        <v>0</v>
      </c>
      <c r="BC66" s="137">
        <f>'[1]48Imp'!BA$220</f>
        <v>0</v>
      </c>
    </row>
    <row r="67" spans="2: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2: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2: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2: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2: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2: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2: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2: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2: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2: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2: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2: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2: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2: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row r="100" spans="30:55">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row>
    <row r="101" spans="30:55">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row>
    <row r="102" spans="30:55">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row>
    <row r="103" spans="30:55">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row>
    <row r="104" spans="30:55">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row>
    <row r="105" spans="30:55">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row>
    <row r="106" spans="30:55">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row>
    <row r="107" spans="30:55">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row>
    <row r="108" spans="30:55">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row>
    <row r="109" spans="30:55">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row>
    <row r="110" spans="30:55">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row>
    <row r="111" spans="30:55">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row>
    <row r="112" spans="30:55">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row>
    <row r="113" spans="30:55">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row>
    <row r="114" spans="30:55">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row>
    <row r="115" spans="30:55">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row>
    <row r="116" spans="30:55">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row>
    <row r="117" spans="30:55">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row>
    <row r="118" spans="30:55">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row>
    <row r="119" spans="30:55">
      <c r="AD119" s="31"/>
      <c r="AE119" s="31"/>
      <c r="AF119" s="31"/>
      <c r="AG119" s="31"/>
      <c r="AH119" s="31"/>
      <c r="AI119" s="31"/>
      <c r="AJ119" s="31"/>
      <c r="AK119" s="31"/>
      <c r="AL119" s="31"/>
      <c r="AM119" s="31"/>
      <c r="AN119" s="31"/>
      <c r="AO119" s="31"/>
      <c r="AP119" s="31"/>
      <c r="AQ119" s="31"/>
      <c r="AR119" s="31"/>
      <c r="AS119" s="31"/>
      <c r="AT119" s="31"/>
      <c r="AU119" s="31"/>
      <c r="AV119" s="31"/>
      <c r="AW119" s="31"/>
      <c r="AX119" s="31"/>
      <c r="AY119" s="31"/>
      <c r="AZ119" s="31"/>
      <c r="BA119" s="31"/>
      <c r="BB119" s="31"/>
      <c r="BC119" s="31"/>
    </row>
    <row r="120" spans="30:55">
      <c r="AD120" s="31"/>
      <c r="AE120" s="31"/>
      <c r="AF120" s="31"/>
      <c r="AG120" s="31"/>
      <c r="AH120" s="31"/>
      <c r="AI120" s="31"/>
      <c r="AJ120" s="31"/>
      <c r="AK120" s="31"/>
      <c r="AL120" s="31"/>
      <c r="AM120" s="31"/>
      <c r="AN120" s="31"/>
      <c r="AO120" s="31"/>
      <c r="AP120" s="31"/>
      <c r="AQ120" s="31"/>
      <c r="AR120" s="31"/>
      <c r="AS120" s="31"/>
      <c r="AT120" s="31"/>
      <c r="AU120" s="31"/>
      <c r="AV120" s="31"/>
      <c r="AW120" s="31"/>
      <c r="AX120" s="31"/>
      <c r="AY120" s="31"/>
      <c r="AZ120" s="31"/>
      <c r="BA120" s="31"/>
      <c r="BB120" s="31"/>
      <c r="BC120" s="31"/>
    </row>
    <row r="121" spans="30:55">
      <c r="AD121" s="31"/>
      <c r="AE121" s="31"/>
      <c r="AF121" s="31"/>
      <c r="AG121" s="31"/>
      <c r="AH121" s="31"/>
      <c r="AI121" s="31"/>
      <c r="AJ121" s="31"/>
      <c r="AK121" s="31"/>
      <c r="AL121" s="31"/>
      <c r="AM121" s="31"/>
      <c r="AN121" s="31"/>
      <c r="AO121" s="31"/>
      <c r="AP121" s="31"/>
      <c r="AQ121" s="31"/>
      <c r="AR121" s="31"/>
      <c r="AS121" s="31"/>
      <c r="AT121" s="31"/>
      <c r="AU121" s="31"/>
      <c r="AV121" s="31"/>
      <c r="AW121" s="31"/>
      <c r="AX121" s="31"/>
      <c r="AY121" s="31"/>
      <c r="AZ121" s="31"/>
      <c r="BA121" s="31"/>
      <c r="BB121" s="31"/>
      <c r="BC121" s="31"/>
    </row>
    <row r="122" spans="30:55">
      <c r="AD122" s="31"/>
      <c r="AE122" s="31"/>
      <c r="AF122" s="31"/>
      <c r="AG122" s="31"/>
      <c r="AH122" s="31"/>
      <c r="AI122" s="31"/>
      <c r="AJ122" s="31"/>
      <c r="AK122" s="31"/>
      <c r="AL122" s="31"/>
      <c r="AM122" s="31"/>
      <c r="AN122" s="31"/>
      <c r="AO122" s="31"/>
      <c r="AP122" s="31"/>
      <c r="AQ122" s="31"/>
      <c r="AR122" s="31"/>
      <c r="AS122" s="31"/>
      <c r="AT122" s="31"/>
      <c r="AU122" s="31"/>
      <c r="AV122" s="31"/>
      <c r="AW122" s="31"/>
      <c r="AX122" s="31"/>
      <c r="AY122" s="31"/>
      <c r="AZ122" s="31"/>
      <c r="BA122" s="31"/>
      <c r="BB122" s="31"/>
      <c r="BC122" s="31"/>
    </row>
    <row r="123" spans="30:55">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row>
    <row r="124" spans="30:55">
      <c r="AD124" s="31"/>
      <c r="AE124" s="31"/>
      <c r="AF124" s="31"/>
      <c r="AG124" s="31"/>
      <c r="AH124" s="31"/>
      <c r="AI124" s="31"/>
      <c r="AJ124" s="31"/>
      <c r="AK124" s="31"/>
      <c r="AL124" s="31"/>
      <c r="AM124" s="31"/>
      <c r="AN124" s="31"/>
      <c r="AO124" s="31"/>
      <c r="AP124" s="31"/>
      <c r="AQ124" s="31"/>
      <c r="AR124" s="31"/>
      <c r="AS124" s="31"/>
      <c r="AT124" s="31"/>
      <c r="AU124" s="31"/>
      <c r="AV124" s="31"/>
      <c r="AW124" s="31"/>
      <c r="AX124" s="31"/>
      <c r="AY124" s="31"/>
      <c r="AZ124" s="31"/>
      <c r="BA124" s="31"/>
      <c r="BB124" s="31"/>
      <c r="BC124" s="31"/>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7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158</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1/$A$1*[1]CoreVPAExp!$B$263</f>
        <v>0.92988677303119971</v>
      </c>
      <c r="D5" s="126">
        <f>1/$A$1*[1]CoreVPAExp!$C$263</f>
        <v>0.97275114700463983</v>
      </c>
      <c r="E5" s="126">
        <f>1/$A$1*[1]CoreVPAExp!$D$263</f>
        <v>1.2025185723399687</v>
      </c>
      <c r="F5" s="126">
        <f>1/$A$1*[1]CoreVPAExp!$E$263</f>
        <v>1.3849036625640001</v>
      </c>
      <c r="G5" s="126">
        <f>1/$A$1*[1]CoreVPAExp!$F$263</f>
        <v>1.3774228078666662</v>
      </c>
      <c r="H5" s="126">
        <f>1/$A$1*[1]CoreVPAExp!$G$263</f>
        <v>1.2955016023099999</v>
      </c>
      <c r="I5" s="126">
        <f>1/$A$1*[1]CoreVPAExp!$H$263</f>
        <v>1.7408209773999994</v>
      </c>
      <c r="J5" s="127">
        <f>1/$A$1*[1]CoreVPAExp!$I$263</f>
        <v>1.8192465370577779</v>
      </c>
      <c r="K5" s="127">
        <f>1/$A$1*[1]CoreVPAExp!J$263</f>
        <v>1.767151784812</v>
      </c>
      <c r="L5" s="127">
        <f>1/$A$1*[1]CoreVPAExp!K$263</f>
        <v>1.9075618996799995</v>
      </c>
      <c r="M5" s="127">
        <f>1/$A$1*[1]CoreVPAExp!L$263</f>
        <v>2.3808835327719997</v>
      </c>
      <c r="N5" s="126">
        <f>1/$A$1*[1]CoreVPAExp!M$263</f>
        <v>2.4682782418933327</v>
      </c>
      <c r="O5" s="126">
        <f>1/$A$1*[1]CoreVPAExp!N$263</f>
        <v>2.0771282716299999</v>
      </c>
      <c r="P5" s="126">
        <f>1/$A$1*[1]CoreVPAExp!O$263</f>
        <v>2.64343169108</v>
      </c>
      <c r="Q5" s="126">
        <f>1/$A$1*[1]CoreVPAExp!P$263</f>
        <v>3.1537937467572217</v>
      </c>
      <c r="R5" s="126">
        <f>1/$A$1*[1]CoreVPAExp!Q$263</f>
        <v>3.9299084006616662</v>
      </c>
      <c r="S5" s="126">
        <f>1/$A$1*[1]CoreVPAExp!R$263</f>
        <v>4.7019284755033333</v>
      </c>
      <c r="T5" s="126">
        <f>1/$A$1*[1]CoreVPAExp!S$263</f>
        <v>5.0836605597999984</v>
      </c>
      <c r="U5" s="126">
        <f>1/$A$1*[1]CoreVPAExp!T$263</f>
        <v>5.5455555948706685</v>
      </c>
      <c r="V5" s="126">
        <f>1/$A$1*[1]CoreVPAExp!U$263</f>
        <v>4.8404031562209475</v>
      </c>
      <c r="W5" s="126">
        <f>1/$A$1*[1]CoreVPAExp!V$263</f>
        <v>4.5603216189199998</v>
      </c>
      <c r="X5" s="126">
        <f>1/$A$1*[1]CoreVPAExp!W$263</f>
        <v>1.8798629472199999</v>
      </c>
      <c r="Y5" s="126">
        <f>1/$A$1*[1]CoreVPAExp!X$263</f>
        <v>0.97268535758292007</v>
      </c>
      <c r="Z5" s="126">
        <f>1/$A$1*[1]CoreVPAExp!Y$263</f>
        <v>1.117239397261983</v>
      </c>
      <c r="AA5" s="126">
        <f>1/$A$1*[1]CoreVPAExp!Z$263</f>
        <v>0</v>
      </c>
      <c r="AB5" s="126">
        <f>1/$A$1*[1]CoreVPAExp!AA$263</f>
        <v>0</v>
      </c>
      <c r="AC5" s="4"/>
      <c r="AD5" s="70">
        <f>1/1000*[1]CoreVPAExp!AB$263</f>
        <v>7.4622019000000012E-2</v>
      </c>
      <c r="AE5" s="69">
        <f>1/1000*[1]CoreVPAExp!AC$263</f>
        <v>7.3543189999999981E-2</v>
      </c>
      <c r="AF5" s="69">
        <f>1/1000*[1]CoreVPAExp!AD$263</f>
        <v>9.9179587000000069E-2</v>
      </c>
      <c r="AG5" s="69">
        <f>1/1000*[1]CoreVPAExp!AE$263</f>
        <v>0.11214070699999996</v>
      </c>
      <c r="AH5" s="69">
        <f>1/1000*[1]CoreVPAExp!AF$263</f>
        <v>0.13626049999999998</v>
      </c>
      <c r="AI5" s="69">
        <f>1/1000*[1]CoreVPAExp!AG$263</f>
        <v>0.13980069799999997</v>
      </c>
      <c r="AJ5" s="69">
        <f>1/1000*[1]CoreVPAExp!AH$263</f>
        <v>0.17484446399999995</v>
      </c>
      <c r="AK5" s="69">
        <f>1/1000*[1]CoreVPAExp!AI$263</f>
        <v>0.21905540600000004</v>
      </c>
      <c r="AL5" s="69">
        <f>1/1000*[1]CoreVPAExp!AJ$263</f>
        <v>0.21533979</v>
      </c>
      <c r="AM5" s="69">
        <f>1/1000*[1]CoreVPAExp!AK$263</f>
        <v>0.20760148699999997</v>
      </c>
      <c r="AN5" s="69">
        <f>1/1000*[1]CoreVPAExp!AL$263</f>
        <v>0.3136621389999999</v>
      </c>
      <c r="AO5" s="69">
        <f>1/1000*[1]CoreVPAExp!AM$263</f>
        <v>0.34973879900000004</v>
      </c>
      <c r="AP5" s="69">
        <f>1/1000*[1]CoreVPAExp!AN$263</f>
        <v>0.26249829500000005</v>
      </c>
      <c r="AQ5" s="69">
        <f>1/1000*[1]CoreVPAExp!AO$263</f>
        <v>0.31876133799999984</v>
      </c>
      <c r="AR5" s="69">
        <f>1/1000*[1]CoreVPAExp!AP$263</f>
        <v>0.405361847</v>
      </c>
      <c r="AS5" s="69">
        <f>1/1000*[1]CoreVPAExp!AQ$263</f>
        <v>0.39655983799999994</v>
      </c>
      <c r="AT5" s="69">
        <f>1/1000*[1]CoreVPAExp!AR$263</f>
        <v>0.49843996999999995</v>
      </c>
      <c r="AU5" s="69">
        <f>1/1000*[1]CoreVPAExp!AS$263</f>
        <v>0.5881020210000002</v>
      </c>
      <c r="AV5" s="69">
        <f>1/1000*[1]CoreVPAExp!AT$263</f>
        <v>0.56993104299999997</v>
      </c>
      <c r="AW5" s="69">
        <f>1/1000*[1]CoreVPAExp!AU$263</f>
        <v>0.53917958899999985</v>
      </c>
      <c r="AX5" s="69">
        <f>1/1000*[1]CoreVPAExp!AV$263</f>
        <v>0.47097172700000012</v>
      </c>
      <c r="AY5" s="69">
        <f>1/1000*[1]CoreVPAExp!AW$263</f>
        <v>0.218565117</v>
      </c>
      <c r="AZ5" s="69">
        <f>1/1000*[1]CoreVPAExp!AX$263</f>
        <v>0.13936109164499999</v>
      </c>
      <c r="BA5" s="69">
        <f>1/1000*[1]CoreVPAExp!AY$263</f>
        <v>0.13631825196400002</v>
      </c>
      <c r="BB5" s="69">
        <f>1/1000*[1]CoreVPAExp!AZ$263</f>
        <v>0</v>
      </c>
      <c r="BC5" s="69">
        <f>1/1000*[1]CoreVPAExp!BA$263</f>
        <v>0</v>
      </c>
      <c r="BD5" s="215"/>
    </row>
    <row r="6" spans="1:56" ht="17.149999999999999" customHeight="1" thickTop="1">
      <c r="B6" s="151" t="s">
        <v>105</v>
      </c>
      <c r="C6" s="152">
        <f>1/$A$1*[1]CoreVPAExp!$B$266</f>
        <v>7.970113039999999E-4</v>
      </c>
      <c r="D6" s="153">
        <f>1/$A$1*[1]CoreVPAExp!$C$266</f>
        <v>1.0337679510000002E-3</v>
      </c>
      <c r="E6" s="153">
        <f>1/$A$1*[1]CoreVPAExp!$D$266</f>
        <v>9.9159355555555558E-4</v>
      </c>
      <c r="F6" s="153">
        <f>1/$A$1*[1]CoreVPAExp!$E$266</f>
        <v>5.0390829020000001E-3</v>
      </c>
      <c r="G6" s="153">
        <f>1/$A$1*[1]CoreVPAExp!$F$266</f>
        <v>1.0023006200000001E-3</v>
      </c>
      <c r="H6" s="153">
        <f>1/$A$1*[1]CoreVPAExp!$G$266</f>
        <v>1.4476059700000001E-3</v>
      </c>
      <c r="I6" s="153">
        <f>1/$A$1*[1]CoreVPAExp!$H$266</f>
        <v>1.2528117E-3</v>
      </c>
      <c r="J6" s="154">
        <f>1/$A$1*[1]CoreVPAExp!$I$266</f>
        <v>1.5684432288888891E-3</v>
      </c>
      <c r="K6" s="154">
        <f>1/$A$1*[1]CoreVPAExp!J$266</f>
        <v>2.2460392399999999E-3</v>
      </c>
      <c r="L6" s="153">
        <f>1/$A$1*[1]CoreVPAExp!K$266</f>
        <v>1.29228602E-3</v>
      </c>
      <c r="M6" s="153">
        <f>1/$A$1*[1]CoreVPAExp!L$266</f>
        <v>1.232009388E-3</v>
      </c>
      <c r="N6" s="153">
        <f>1/$A$1*[1]CoreVPAExp!M$266</f>
        <v>1.45438534E-3</v>
      </c>
      <c r="O6" s="153">
        <f>1/$A$1*[1]CoreVPAExp!N$266</f>
        <v>8.7553999999999996E-4</v>
      </c>
      <c r="P6" s="153">
        <f>1/$A$1*[1]CoreVPAExp!O$266</f>
        <v>4.1382259999999998E-4</v>
      </c>
      <c r="Q6" s="153">
        <f>1/$A$1*[1]CoreVPAExp!P$266</f>
        <v>6.0816427555555549E-4</v>
      </c>
      <c r="R6" s="153">
        <f>1/$A$1*[1]CoreVPAExp!Q$266</f>
        <v>9.9111999999999985E-4</v>
      </c>
      <c r="S6" s="153">
        <f>1/$A$1*[1]CoreVPAExp!R$266</f>
        <v>9.2822708000000001E-4</v>
      </c>
      <c r="T6" s="153">
        <f>1/$A$1*[1]CoreVPAExp!S$266</f>
        <v>4.5614999999999996E-3</v>
      </c>
      <c r="U6" s="153">
        <f>1/$A$1*[1]CoreVPAExp!T$266</f>
        <v>2.2867335120000001E-3</v>
      </c>
      <c r="V6" s="153">
        <f>1/$A$1*[1]CoreVPAExp!U$266</f>
        <v>1.135106E-4</v>
      </c>
      <c r="W6" s="153">
        <f>1/$A$1*[1]CoreVPAExp!V$266</f>
        <v>1.9960799999999996E-4</v>
      </c>
      <c r="X6" s="153">
        <f>1/$A$1*[1]CoreVPAExp!W$266</f>
        <v>7.1471125999999997E-4</v>
      </c>
      <c r="Y6" s="153">
        <f>1/$A$1*[1]CoreVPAExp!X$266</f>
        <v>9.8178580119999978E-5</v>
      </c>
      <c r="Z6" s="153">
        <f>1/$A$1*[1]CoreVPAExp!Y$266</f>
        <v>0</v>
      </c>
      <c r="AA6" s="153">
        <f>1/$A$1*[1]CoreVPAExp!Z$266</f>
        <v>0</v>
      </c>
      <c r="AB6" s="153">
        <f>1/$A$1*[1]CoreVPAExp!AA$266</f>
        <v>0</v>
      </c>
      <c r="AC6" s="4"/>
      <c r="AD6" s="155">
        <f>1/1000*[1]CoreVPAExp!AB$266</f>
        <v>2.6666400000000001E-4</v>
      </c>
      <c r="AE6" s="153">
        <f>1/1000*[1]CoreVPAExp!AC$266</f>
        <v>4.1471500000000002E-4</v>
      </c>
      <c r="AF6" s="153">
        <f>1/1000*[1]CoreVPAExp!AD$266</f>
        <v>4.9383300000000005E-4</v>
      </c>
      <c r="AG6" s="153">
        <f>1/1000*[1]CoreVPAExp!AE$266</f>
        <v>7.2712599999999992E-4</v>
      </c>
      <c r="AH6" s="153">
        <f>1/1000*[1]CoreVPAExp!AF$266</f>
        <v>8.36073E-4</v>
      </c>
      <c r="AI6" s="153">
        <f>1/1000*[1]CoreVPAExp!AG$266</f>
        <v>8.7955999999999993E-4</v>
      </c>
      <c r="AJ6" s="153">
        <f>1/1000*[1]CoreVPAExp!AH$266</f>
        <v>8.4836199999999997E-4</v>
      </c>
      <c r="AK6" s="153">
        <f>1/1000*[1]CoreVPAExp!AI$266</f>
        <v>1.1404009999999999E-3</v>
      </c>
      <c r="AL6" s="153">
        <f>1/1000*[1]CoreVPAExp!AJ$266</f>
        <v>9.9540299999999996E-4</v>
      </c>
      <c r="AM6" s="153">
        <f>1/1000*[1]CoreVPAExp!AK$266</f>
        <v>7.4049399999999974E-4</v>
      </c>
      <c r="AN6" s="153">
        <f>1/1000*[1]CoreVPAExp!AL$266</f>
        <v>9.1449799999999992E-4</v>
      </c>
      <c r="AO6" s="153">
        <f>1/1000*[1]CoreVPAExp!AM$266</f>
        <v>9.2125799999999999E-4</v>
      </c>
      <c r="AP6" s="153">
        <f>1/1000*[1]CoreVPAExp!AN$266</f>
        <v>5.6396599999999995E-4</v>
      </c>
      <c r="AQ6" s="153">
        <f>1/1000*[1]CoreVPAExp!AO$266</f>
        <v>3.5184100000000004E-4</v>
      </c>
      <c r="AR6" s="153">
        <f>1/1000*[1]CoreVPAExp!AP$266</f>
        <v>8.2832300000000006E-4</v>
      </c>
      <c r="AS6" s="153">
        <f>1/1000*[1]CoreVPAExp!AQ$266</f>
        <v>2.585628E-3</v>
      </c>
      <c r="AT6" s="153">
        <f>1/1000*[1]CoreVPAExp!AR$266</f>
        <v>2.6635280000000001E-3</v>
      </c>
      <c r="AU6" s="153">
        <f>1/1000*[1]CoreVPAExp!AS$266</f>
        <v>4.9496100000000003E-4</v>
      </c>
      <c r="AV6" s="153">
        <f>1/1000*[1]CoreVPAExp!AT$266</f>
        <v>4.2599799999999991E-4</v>
      </c>
      <c r="AW6" s="153">
        <f>1/1000*[1]CoreVPAExp!AU$266</f>
        <v>1.0377300000000001E-4</v>
      </c>
      <c r="AX6" s="153">
        <f>1/1000*[1]CoreVPAExp!AV$266</f>
        <v>2.1238799999999999E-4</v>
      </c>
      <c r="AY6" s="153">
        <f>1/1000*[1]CoreVPAExp!AW$266</f>
        <v>6.5360799999999986E-4</v>
      </c>
      <c r="AZ6" s="153">
        <f>1/1000*[1]CoreVPAExp!AX$266</f>
        <v>2.74125505E-4</v>
      </c>
      <c r="BA6" s="153">
        <f>1/1000*[1]CoreVPAExp!AY$266</f>
        <v>0</v>
      </c>
      <c r="BB6" s="153">
        <f>1/1000*[1]CoreVPAExp!AZ$266</f>
        <v>0</v>
      </c>
      <c r="BC6" s="153">
        <f>1/1000*[1]CoreVPAExp!BA$266</f>
        <v>0</v>
      </c>
      <c r="BD6" s="215"/>
    </row>
    <row r="7" spans="1:56" ht="17.149999999999999" customHeight="1">
      <c r="B7" s="14" t="s">
        <v>88</v>
      </c>
      <c r="C7" s="28">
        <f>1/$A$1*[1]CoreVPAExp!$B$268</f>
        <v>1.4076298303000001E-2</v>
      </c>
      <c r="D7" s="30">
        <f>1/$A$1*[1]CoreVPAExp!$C$268</f>
        <v>2.9135171130000005E-2</v>
      </c>
      <c r="E7" s="30">
        <f>1/$A$1*[1]CoreVPAExp!$D$268</f>
        <v>7.8628530887582218E-2</v>
      </c>
      <c r="F7" s="30">
        <f>1/$A$1*[1]CoreVPAExp!$E$268</f>
        <v>6.8217789175999993E-2</v>
      </c>
      <c r="G7" s="30">
        <f>1/$A$1*[1]CoreVPAExp!$F$268</f>
        <v>1.7953354220000006E-2</v>
      </c>
      <c r="H7" s="30">
        <f>1/$A$1*[1]CoreVPAExp!$G$268</f>
        <v>8.4466787865000031E-2</v>
      </c>
      <c r="I7" s="30">
        <f>1/$A$1*[1]CoreVPAExp!$H$268</f>
        <v>1.205289384E-2</v>
      </c>
      <c r="J7" s="34">
        <f>1/$A$1*[1]CoreVPAExp!$I$268</f>
        <v>1.4587843960000003E-2</v>
      </c>
      <c r="K7" s="34">
        <f>1/$A$1*[1]CoreVPAExp!J$268</f>
        <v>8.5538056920000001E-3</v>
      </c>
      <c r="L7" s="30">
        <f>1/$A$1*[1]CoreVPAExp!K$268</f>
        <v>8.513744660000001E-3</v>
      </c>
      <c r="M7" s="30">
        <f>1/$A$1*[1]CoreVPAExp!L$268</f>
        <v>3.9794467760000006E-3</v>
      </c>
      <c r="N7" s="30">
        <f>1/$A$1*[1]CoreVPAExp!M$268</f>
        <v>4.8658513199999996E-3</v>
      </c>
      <c r="O7" s="30">
        <f>1/$A$1*[1]CoreVPAExp!N$268</f>
        <v>2.9145287149999997E-3</v>
      </c>
      <c r="P7" s="30">
        <f>1/$A$1*[1]CoreVPAExp!O$268</f>
        <v>1.1458024466666666E-3</v>
      </c>
      <c r="Q7" s="30">
        <f>1/$A$1*[1]CoreVPAExp!P$268</f>
        <v>2.2542388400000001E-3</v>
      </c>
      <c r="R7" s="30">
        <f>1/$A$1*[1]CoreVPAExp!Q$268</f>
        <v>2.6763902999999995E-3</v>
      </c>
      <c r="S7" s="30">
        <f>1/$A$1*[1]CoreVPAExp!R$268</f>
        <v>1.4962121133333334E-3</v>
      </c>
      <c r="T7" s="30">
        <f>1/$A$1*[1]CoreVPAExp!S$268</f>
        <v>4.1002653000000002E-3</v>
      </c>
      <c r="U7" s="30">
        <f>1/$A$1*[1]CoreVPAExp!T$268</f>
        <v>9.7312242386666681E-3</v>
      </c>
      <c r="V7" s="30">
        <f>1/$A$1*[1]CoreVPAExp!U$268</f>
        <v>3.3481616784126985E-3</v>
      </c>
      <c r="W7" s="30">
        <f>1/$A$1*[1]CoreVPAExp!V$268</f>
        <v>4.3982819999999999E-3</v>
      </c>
      <c r="X7" s="30">
        <f>1/$A$1*[1]CoreVPAExp!W$268</f>
        <v>2.6212070600000002E-3</v>
      </c>
      <c r="Y7" s="30">
        <f>1/$A$1*[1]CoreVPAExp!X$268</f>
        <v>2.5981461904799998E-3</v>
      </c>
      <c r="Z7" s="30">
        <f>1/$A$1*[1]CoreVPAExp!Y$268</f>
        <v>4.9690570743E-3</v>
      </c>
      <c r="AA7" s="30">
        <f>1/$A$1*[1]CoreVPAExp!Z$268</f>
        <v>0</v>
      </c>
      <c r="AB7" s="30">
        <f>1/$A$1*[1]CoreVPAExp!AA$268</f>
        <v>0</v>
      </c>
      <c r="AC7" s="4"/>
      <c r="AD7" s="28">
        <f>1/1000*[1]CoreVPAExp!AB$268</f>
        <v>4.995106E-3</v>
      </c>
      <c r="AE7" s="30">
        <f>1/1000*[1]CoreVPAExp!AC$268</f>
        <v>8.2817599999999991E-3</v>
      </c>
      <c r="AF7" s="30">
        <f>1/1000*[1]CoreVPAExp!AD$268</f>
        <v>7.6879680000000008E-3</v>
      </c>
      <c r="AG7" s="30">
        <f>1/1000*[1]CoreVPAExp!AE$268</f>
        <v>7.2676299999999998E-3</v>
      </c>
      <c r="AH7" s="30">
        <f>1/1000*[1]CoreVPAExp!AF$268</f>
        <v>1.073881E-2</v>
      </c>
      <c r="AI7" s="30">
        <f>1/1000*[1]CoreVPAExp!AG$268</f>
        <v>9.7796000000000029E-3</v>
      </c>
      <c r="AJ7" s="30">
        <f>1/1000*[1]CoreVPAExp!AH$268</f>
        <v>5.943322E-3</v>
      </c>
      <c r="AK7" s="30">
        <f>1/1000*[1]CoreVPAExp!AI$268</f>
        <v>5.2106450000000016E-3</v>
      </c>
      <c r="AL7" s="30">
        <f>1/1000*[1]CoreVPAExp!AJ$268</f>
        <v>4.423864999999999E-3</v>
      </c>
      <c r="AM7" s="30">
        <f>1/1000*[1]CoreVPAExp!AK$268</f>
        <v>2.292915E-3</v>
      </c>
      <c r="AN7" s="30">
        <f>1/1000*[1]CoreVPAExp!AL$268</f>
        <v>2.4978489999999999E-3</v>
      </c>
      <c r="AO7" s="30">
        <f>1/1000*[1]CoreVPAExp!AM$268</f>
        <v>3.1651549999999998E-3</v>
      </c>
      <c r="AP7" s="30">
        <f>1/1000*[1]CoreVPAExp!AN$268</f>
        <v>1.8130679999999999E-3</v>
      </c>
      <c r="AQ7" s="30">
        <f>1/1000*[1]CoreVPAExp!AO$268</f>
        <v>1.5823460000000001E-3</v>
      </c>
      <c r="AR7" s="30">
        <f>1/1000*[1]CoreVPAExp!AP$268</f>
        <v>2.0390109999999999E-3</v>
      </c>
      <c r="AS7" s="30">
        <f>1/1000*[1]CoreVPAExp!AQ$268</f>
        <v>1.802325E-3</v>
      </c>
      <c r="AT7" s="30">
        <f>1/1000*[1]CoreVPAExp!AR$268</f>
        <v>1.3196150000000001E-3</v>
      </c>
      <c r="AU7" s="30">
        <f>1/1000*[1]CoreVPAExp!AS$268</f>
        <v>2.4966569999999998E-3</v>
      </c>
      <c r="AV7" s="30">
        <f>1/1000*[1]CoreVPAExp!AT$268</f>
        <v>2.3285289999999998E-3</v>
      </c>
      <c r="AW7" s="30">
        <f>1/1000*[1]CoreVPAExp!AU$268</f>
        <v>2.4197649999999999E-3</v>
      </c>
      <c r="AX7" s="30">
        <f>1/1000*[1]CoreVPAExp!AV$268</f>
        <v>9.7005599999999985E-4</v>
      </c>
      <c r="AY7" s="30">
        <f>1/1000*[1]CoreVPAExp!AW$268</f>
        <v>1.4557739999999997E-3</v>
      </c>
      <c r="AZ7" s="30">
        <f>1/1000*[1]CoreVPAExp!AX$268</f>
        <v>1.549966071E-3</v>
      </c>
      <c r="BA7" s="30">
        <f>1/1000*[1]CoreVPAExp!AY$268</f>
        <v>1.8560460949999997E-3</v>
      </c>
      <c r="BB7" s="30">
        <f>1/1000*[1]CoreVPAExp!AZ$268</f>
        <v>0</v>
      </c>
      <c r="BC7" s="30">
        <f>1/1000*[1]CoreVPAExp!BA$268</f>
        <v>0</v>
      </c>
      <c r="BD7" s="215"/>
    </row>
    <row r="8" spans="1:56">
      <c r="B8" s="5" t="s">
        <v>90</v>
      </c>
      <c r="C8" s="45">
        <f>1/$A$1*[1]CoreVPAExp!$B$247</f>
        <v>1.4064583803000002E-2</v>
      </c>
      <c r="D8" s="10">
        <f>1/$A$1*[1]CoreVPAExp!$C$247</f>
        <v>2.8955618078000005E-2</v>
      </c>
      <c r="E8" s="10">
        <f>1/$A$1*[1]CoreVPAExp!$D$247</f>
        <v>7.8489701539582221E-2</v>
      </c>
      <c r="F8" s="10">
        <f>1/$A$1*[1]CoreVPAExp!$E$247</f>
        <v>6.8033739423999998E-2</v>
      </c>
      <c r="G8" s="10">
        <f>1/$A$1*[1]CoreVPAExp!$F$247</f>
        <v>1.7697014220000005E-2</v>
      </c>
      <c r="H8" s="10">
        <f>1/$A$1*[1]CoreVPAExp!$G$247</f>
        <v>8.4367920165000027E-2</v>
      </c>
      <c r="I8" s="10">
        <f>1/$A$1*[1]CoreVPAExp!$H$247</f>
        <v>1.1866938740000001E-2</v>
      </c>
      <c r="J8" s="37">
        <f>1/$A$1*[1]CoreVPAExp!$I$247</f>
        <v>1.4228946960000002E-2</v>
      </c>
      <c r="K8" s="37">
        <f>1/$A$1*[1]CoreVPAExp!J$247</f>
        <v>8.3708256920000008E-3</v>
      </c>
      <c r="L8" s="10">
        <f>1/$A$1*[1]CoreVPAExp!K$247</f>
        <v>8.3284645200000004E-3</v>
      </c>
      <c r="M8" s="10">
        <f>1/$A$1*[1]CoreVPAExp!L$247</f>
        <v>3.7854393960000004E-3</v>
      </c>
      <c r="N8" s="10">
        <f>1/$A$1*[1]CoreVPAExp!M$247</f>
        <v>4.7783061999999996E-3</v>
      </c>
      <c r="O8" s="10">
        <f>1/$A$1*[1]CoreVPAExp!N$247</f>
        <v>2.6994402749999998E-3</v>
      </c>
      <c r="P8" s="10">
        <f>1/$A$1*[1]CoreVPAExp!O$247</f>
        <v>9.1443199999999996E-4</v>
      </c>
      <c r="Q8" s="10">
        <f>1/$A$1*[1]CoreVPAExp!P$247</f>
        <v>2.0911578E-3</v>
      </c>
      <c r="R8" s="10">
        <f>1/$A$1*[1]CoreVPAExp!Q$247</f>
        <v>2.4179678999999995E-3</v>
      </c>
      <c r="S8" s="10">
        <f>1/$A$1*[1]CoreVPAExp!R$247</f>
        <v>1.4311205133333334E-3</v>
      </c>
      <c r="T8" s="10">
        <f>1/$A$1*[1]CoreVPAExp!S$247</f>
        <v>3.9373240800000004E-3</v>
      </c>
      <c r="U8" s="10">
        <f>1/$A$1*[1]CoreVPAExp!T$247</f>
        <v>9.4785543946666675E-3</v>
      </c>
      <c r="V8" s="10">
        <f>1/$A$1*[1]CoreVPAExp!U$247</f>
        <v>3.2223147784126984E-3</v>
      </c>
      <c r="W8" s="10">
        <f>1/$A$1*[1]CoreVPAExp!V$247</f>
        <v>3.9092732800000002E-3</v>
      </c>
      <c r="X8" s="10">
        <f>1/$A$1*[1]CoreVPAExp!W$247</f>
        <v>2.49102706E-3</v>
      </c>
      <c r="Y8" s="10">
        <f>1/$A$1*[1]CoreVPAExp!X$247</f>
        <v>2.2239400926599997E-3</v>
      </c>
      <c r="Z8" s="10">
        <f>1/$A$1*[1]CoreVPAExp!Y$247</f>
        <v>4.8265715991733333E-3</v>
      </c>
      <c r="AA8" s="10">
        <f>1/$A$1*[1]CoreVPAExp!Z$247</f>
        <v>0</v>
      </c>
      <c r="AB8" s="10">
        <f>1/$A$1*[1]CoreVPAExp!AA$247</f>
        <v>0</v>
      </c>
      <c r="AC8" s="4"/>
      <c r="AD8" s="45">
        <f>1/1000*[1]CoreVPAExp!AB$247</f>
        <v>4.9898470000000004E-3</v>
      </c>
      <c r="AE8" s="10">
        <f>1/1000*[1]CoreVPAExp!AC$247</f>
        <v>8.2028059999999983E-3</v>
      </c>
      <c r="AF8" s="10">
        <f>1/1000*[1]CoreVPAExp!AD$247</f>
        <v>7.6100930000000009E-3</v>
      </c>
      <c r="AG8" s="10">
        <f>1/1000*[1]CoreVPAExp!AE$247</f>
        <v>7.1752430000000004E-3</v>
      </c>
      <c r="AH8" s="10">
        <f>1/1000*[1]CoreVPAExp!AF$247</f>
        <v>1.0491821E-2</v>
      </c>
      <c r="AI8" s="10">
        <f>1/1000*[1]CoreVPAExp!AG$247</f>
        <v>9.7005550000000013E-3</v>
      </c>
      <c r="AJ8" s="10">
        <f>1/1000*[1]CoreVPAExp!AH$247</f>
        <v>5.8186510000000002E-3</v>
      </c>
      <c r="AK8" s="10">
        <f>1/1000*[1]CoreVPAExp!AI$247</f>
        <v>4.9940780000000008E-3</v>
      </c>
      <c r="AL8" s="10">
        <f>1/1000*[1]CoreVPAExp!AJ$247</f>
        <v>4.2868839999999995E-3</v>
      </c>
      <c r="AM8" s="10">
        <f>1/1000*[1]CoreVPAExp!AK$247</f>
        <v>2.2052540000000002E-3</v>
      </c>
      <c r="AN8" s="10">
        <f>1/1000*[1]CoreVPAExp!AL$247</f>
        <v>2.3896799999999999E-3</v>
      </c>
      <c r="AO8" s="10">
        <f>1/1000*[1]CoreVPAExp!AM$247</f>
        <v>3.1108329999999999E-3</v>
      </c>
      <c r="AP8" s="10">
        <f>1/1000*[1]CoreVPAExp!AN$247</f>
        <v>1.656083E-3</v>
      </c>
      <c r="AQ8" s="10">
        <f>1/1000*[1]CoreVPAExp!AO$247</f>
        <v>1.3294019999999999E-3</v>
      </c>
      <c r="AR8" s="10">
        <f>1/1000*[1]CoreVPAExp!AP$247</f>
        <v>1.9699689999999998E-3</v>
      </c>
      <c r="AS8" s="10">
        <f>1/1000*[1]CoreVPAExp!AQ$247</f>
        <v>1.703282E-3</v>
      </c>
      <c r="AT8" s="10">
        <f>1/1000*[1]CoreVPAExp!AR$247</f>
        <v>1.2473930000000001E-3</v>
      </c>
      <c r="AU8" s="10">
        <f>1/1000*[1]CoreVPAExp!AS$247</f>
        <v>2.3958510000000001E-3</v>
      </c>
      <c r="AV8" s="10">
        <f>1/1000*[1]CoreVPAExp!AT$247</f>
        <v>2.2241169999999998E-3</v>
      </c>
      <c r="AW8" s="10">
        <f>1/1000*[1]CoreVPAExp!AU$247</f>
        <v>2.3336579999999997E-3</v>
      </c>
      <c r="AX8" s="10">
        <f>1/1000*[1]CoreVPAExp!AV$247</f>
        <v>8.4137999999999986E-4</v>
      </c>
      <c r="AY8" s="10">
        <f>1/1000*[1]CoreVPAExp!AW$247</f>
        <v>1.3089619999999997E-3</v>
      </c>
      <c r="AZ8" s="10">
        <f>1/1000*[1]CoreVPAExp!AX$247</f>
        <v>1.356384966E-3</v>
      </c>
      <c r="BA8" s="10">
        <f>1/1000*[1]CoreVPAExp!AY$247</f>
        <v>1.7355165459999997E-3</v>
      </c>
      <c r="BB8" s="10">
        <f>1/1000*[1]CoreVPAExp!AZ$247</f>
        <v>0</v>
      </c>
      <c r="BC8" s="10">
        <f>1/1000*[1]CoreVPAExp!BA$247</f>
        <v>0</v>
      </c>
      <c r="BD8" s="215"/>
    </row>
    <row r="9" spans="1:56">
      <c r="B9" s="8" t="s">
        <v>19</v>
      </c>
      <c r="C9" s="63">
        <f t="shared" ref="C9:M9" si="3">SUM(C7:C7)-SUM(C8:C8)</f>
        <v>1.1714499999999212E-5</v>
      </c>
      <c r="D9" s="38">
        <f t="shared" si="3"/>
        <v>1.7955305200000049E-4</v>
      </c>
      <c r="E9" s="38">
        <f t="shared" si="3"/>
        <v>1.3882934799999691E-4</v>
      </c>
      <c r="F9" s="38">
        <f t="shared" si="3"/>
        <v>1.8404975199999563E-4</v>
      </c>
      <c r="G9" s="38">
        <f t="shared" si="3"/>
        <v>2.5634000000000073E-4</v>
      </c>
      <c r="H9" s="38">
        <f t="shared" si="3"/>
        <v>9.8867700000004888E-5</v>
      </c>
      <c r="I9" s="38">
        <f t="shared" si="3"/>
        <v>1.859550999999994E-4</v>
      </c>
      <c r="J9" s="39">
        <f t="shared" si="3"/>
        <v>3.5889700000000038E-4</v>
      </c>
      <c r="K9" s="39">
        <f t="shared" si="3"/>
        <v>1.8297999999999925E-4</v>
      </c>
      <c r="L9" s="38">
        <f t="shared" si="3"/>
        <v>1.8528014000000065E-4</v>
      </c>
      <c r="M9" s="38">
        <f t="shared" si="3"/>
        <v>1.9400738000000016E-4</v>
      </c>
      <c r="N9" s="38">
        <f>SUM(N7:N7)-SUM(N8:N8)</f>
        <v>8.7545120000000025E-5</v>
      </c>
      <c r="O9" s="38">
        <f t="shared" ref="O9:AB9" si="4">SUM(O7:O7)-SUM(O8:O8)</f>
        <v>2.1508843999999997E-4</v>
      </c>
      <c r="P9" s="38">
        <f t="shared" si="4"/>
        <v>2.313704466666666E-4</v>
      </c>
      <c r="Q9" s="38">
        <f t="shared" si="4"/>
        <v>1.6308104000000009E-4</v>
      </c>
      <c r="R9" s="38">
        <f t="shared" si="4"/>
        <v>2.5842240000000004E-4</v>
      </c>
      <c r="S9" s="38">
        <f t="shared" si="4"/>
        <v>6.5091599999999965E-5</v>
      </c>
      <c r="T9" s="38">
        <f t="shared" si="4"/>
        <v>1.6294121999999977E-4</v>
      </c>
      <c r="U9" s="38">
        <f t="shared" si="4"/>
        <v>2.526698440000006E-4</v>
      </c>
      <c r="V9" s="38">
        <f t="shared" si="4"/>
        <v>1.2584690000000008E-4</v>
      </c>
      <c r="W9" s="38">
        <f t="shared" si="4"/>
        <v>4.890087199999997E-4</v>
      </c>
      <c r="X9" s="38">
        <f t="shared" si="4"/>
        <v>1.3018000000000014E-4</v>
      </c>
      <c r="Y9" s="38">
        <f t="shared" si="4"/>
        <v>3.7420609782000012E-4</v>
      </c>
      <c r="Z9" s="38">
        <f t="shared" si="4"/>
        <v>1.4248547512666666E-4</v>
      </c>
      <c r="AA9" s="38">
        <f t="shared" si="4"/>
        <v>0</v>
      </c>
      <c r="AB9" s="38">
        <f t="shared" si="4"/>
        <v>0</v>
      </c>
      <c r="AC9" s="4"/>
      <c r="AD9" s="63">
        <f t="shared" ref="AD9:BC9" si="5">SUM(AD7:AD7)-SUM(AD8:AD8)</f>
        <v>5.2589999999996459E-6</v>
      </c>
      <c r="AE9" s="38">
        <f t="shared" si="5"/>
        <v>7.8954000000000871E-5</v>
      </c>
      <c r="AF9" s="38">
        <f t="shared" si="5"/>
        <v>7.7874999999999819E-5</v>
      </c>
      <c r="AG9" s="38">
        <f t="shared" si="5"/>
        <v>9.2386999999999331E-5</v>
      </c>
      <c r="AH9" s="38">
        <f t="shared" si="5"/>
        <v>2.4698899999999954E-4</v>
      </c>
      <c r="AI9" s="38">
        <f t="shared" si="5"/>
        <v>7.9045000000001545E-5</v>
      </c>
      <c r="AJ9" s="38">
        <f t="shared" si="5"/>
        <v>1.2467099999999981E-4</v>
      </c>
      <c r="AK9" s="38">
        <f t="shared" si="5"/>
        <v>2.1656700000000084E-4</v>
      </c>
      <c r="AL9" s="38">
        <f t="shared" si="5"/>
        <v>1.3698099999999956E-4</v>
      </c>
      <c r="AM9" s="38">
        <f t="shared" si="5"/>
        <v>8.7660999999999729E-5</v>
      </c>
      <c r="AN9" s="38">
        <f t="shared" si="5"/>
        <v>1.0816899999999997E-4</v>
      </c>
      <c r="AO9" s="38">
        <f t="shared" si="5"/>
        <v>5.4321999999999877E-5</v>
      </c>
      <c r="AP9" s="38">
        <f t="shared" si="5"/>
        <v>1.5698499999999989E-4</v>
      </c>
      <c r="AQ9" s="38">
        <f t="shared" si="5"/>
        <v>2.5294400000000017E-4</v>
      </c>
      <c r="AR9" s="38">
        <f t="shared" si="5"/>
        <v>6.9042000000000062E-5</v>
      </c>
      <c r="AS9" s="38">
        <f t="shared" si="5"/>
        <v>9.9043000000000048E-5</v>
      </c>
      <c r="AT9" s="38">
        <f t="shared" si="5"/>
        <v>7.2222000000000041E-5</v>
      </c>
      <c r="AU9" s="38">
        <f t="shared" si="5"/>
        <v>1.0080599999999973E-4</v>
      </c>
      <c r="AV9" s="38">
        <f t="shared" si="5"/>
        <v>1.0441199999999991E-4</v>
      </c>
      <c r="AW9" s="38">
        <f t="shared" si="5"/>
        <v>8.6107000000000197E-5</v>
      </c>
      <c r="AX9" s="38">
        <f t="shared" si="5"/>
        <v>1.2867599999999999E-4</v>
      </c>
      <c r="AY9" s="38">
        <f t="shared" si="5"/>
        <v>1.4681200000000007E-4</v>
      </c>
      <c r="AZ9" s="38">
        <f t="shared" si="5"/>
        <v>1.9358110499999998E-4</v>
      </c>
      <c r="BA9" s="38">
        <f t="shared" si="5"/>
        <v>1.2052954900000005E-4</v>
      </c>
      <c r="BB9" s="38">
        <f t="shared" si="5"/>
        <v>0</v>
      </c>
      <c r="BC9" s="38">
        <f t="shared" si="5"/>
        <v>0</v>
      </c>
      <c r="BD9" s="215"/>
    </row>
    <row r="10" spans="1:56" ht="17.149999999999999" customHeight="1">
      <c r="B10" s="179" t="s">
        <v>107</v>
      </c>
      <c r="C10" s="180">
        <f>1/$A$1*[1]CoreVPAExp!$B$269</f>
        <v>8.7778600000000019E-4</v>
      </c>
      <c r="D10" s="178">
        <f>1/$A$1*[1]CoreVPAExp!$C$269</f>
        <v>5.2892658000000005E-4</v>
      </c>
      <c r="E10" s="178">
        <f>1/$A$1*[1]CoreVPAExp!$D$269</f>
        <v>2.2228020599999998E-4</v>
      </c>
      <c r="F10" s="178">
        <f>1/$A$1*[1]CoreVPAExp!$E$269</f>
        <v>2.0520215200000002E-4</v>
      </c>
      <c r="G10" s="178">
        <f>1/$A$1*[1]CoreVPAExp!$F$269</f>
        <v>6.7637038000000003E-4</v>
      </c>
      <c r="H10" s="178">
        <f>1/$A$1*[1]CoreVPAExp!$G$269</f>
        <v>2.4666E-4</v>
      </c>
      <c r="I10" s="178">
        <f>1/$A$1*[1]CoreVPAExp!$H$269</f>
        <v>6.3558040000000009E-4</v>
      </c>
      <c r="J10" s="181">
        <f>1/$A$1*[1]CoreVPAExp!$I$269</f>
        <v>9.2145611555555554E-4</v>
      </c>
      <c r="K10" s="181">
        <f>1/$A$1*[1]CoreVPAExp!J$269</f>
        <v>1.141419552E-3</v>
      </c>
      <c r="L10" s="178">
        <f>1/$A$1*[1]CoreVPAExp!K$269</f>
        <v>4.1859999999999998E-4</v>
      </c>
      <c r="M10" s="178">
        <f>1/$A$1*[1]CoreVPAExp!L$269</f>
        <v>4.2041999999999996E-4</v>
      </c>
      <c r="N10" s="178">
        <f>1/$A$1*[1]CoreVPAExp!M$269</f>
        <v>2.5661999999999999E-4</v>
      </c>
      <c r="O10" s="178">
        <f>1/$A$1*[1]CoreVPAExp!N$269</f>
        <v>7.6075999999999983E-7</v>
      </c>
      <c r="P10" s="178">
        <f>1/$A$1*[1]CoreVPAExp!O$269</f>
        <v>1.456E-5</v>
      </c>
      <c r="Q10" s="178">
        <f>1/$A$1*[1]CoreVPAExp!P$269</f>
        <v>8.5098580000000012E-4</v>
      </c>
      <c r="R10" s="178">
        <f>1/$A$1*[1]CoreVPAExp!Q$269</f>
        <v>1.7921252499999995E-4</v>
      </c>
      <c r="S10" s="178">
        <f>1/$A$1*[1]CoreVPAExp!R$269</f>
        <v>4.4370339999999994E-5</v>
      </c>
      <c r="T10" s="178">
        <f>1/$A$1*[1]CoreVPAExp!S$269</f>
        <v>7.2799999999999994E-5</v>
      </c>
      <c r="U10" s="178">
        <f>1/$A$1*[1]CoreVPAExp!T$269</f>
        <v>1.6675539999999996E-5</v>
      </c>
      <c r="V10" s="178">
        <f>1/$A$1*[1]CoreVPAExp!U$269</f>
        <v>0</v>
      </c>
      <c r="W10" s="178">
        <f>1/$A$1*[1]CoreVPAExp!V$269</f>
        <v>4.5499999999999995E-5</v>
      </c>
      <c r="X10" s="178">
        <f>1/$A$1*[1]CoreVPAExp!W$269</f>
        <v>4.5499999999999995E-5</v>
      </c>
      <c r="Y10" s="178">
        <f>1/$A$1*[1]CoreVPAExp!X$269</f>
        <v>5.1817333216000005E-4</v>
      </c>
      <c r="Z10" s="178">
        <f>1/$A$1*[1]CoreVPAExp!Y$269</f>
        <v>4.226430886E-4</v>
      </c>
      <c r="AA10" s="178">
        <f>1/$A$1*[1]CoreVPAExp!Z$269</f>
        <v>0</v>
      </c>
      <c r="AB10" s="178">
        <f>1/$A$1*[1]CoreVPAExp!AA$269</f>
        <v>0</v>
      </c>
      <c r="AC10" s="4"/>
      <c r="AD10" s="180">
        <f>1/1000*[1]CoreVPAExp!AB$269</f>
        <v>4.8149900000000003E-4</v>
      </c>
      <c r="AE10" s="178">
        <f>1/1000*[1]CoreVPAExp!AC$269</f>
        <v>2.1428500000000001E-4</v>
      </c>
      <c r="AF10" s="178">
        <f>1/1000*[1]CoreVPAExp!AD$269</f>
        <v>1.48944E-4</v>
      </c>
      <c r="AG10" s="178">
        <f>1/1000*[1]CoreVPAExp!AE$269</f>
        <v>1.5088600000000001E-4</v>
      </c>
      <c r="AH10" s="178">
        <f>1/1000*[1]CoreVPAExp!AF$269</f>
        <v>5.5734299999999997E-4</v>
      </c>
      <c r="AI10" s="178">
        <f>1/1000*[1]CoreVPAExp!AG$269</f>
        <v>2.78301E-4</v>
      </c>
      <c r="AJ10" s="178">
        <f>1/1000*[1]CoreVPAExp!AH$269</f>
        <v>4.9131800000000003E-4</v>
      </c>
      <c r="AK10" s="178">
        <f>1/1000*[1]CoreVPAExp!AI$269</f>
        <v>6.5299100000000001E-4</v>
      </c>
      <c r="AL10" s="178">
        <f>1/1000*[1]CoreVPAExp!AJ$269</f>
        <v>5.1309100000000002E-4</v>
      </c>
      <c r="AM10" s="178">
        <f>1/1000*[1]CoreVPAExp!AK$269</f>
        <v>4.06258E-4</v>
      </c>
      <c r="AN10" s="178">
        <f>1/1000*[1]CoreVPAExp!AL$269</f>
        <v>4.1998399999999998E-4</v>
      </c>
      <c r="AO10" s="178">
        <f>1/1000*[1]CoreVPAExp!AM$269</f>
        <v>3.5610500000000001E-4</v>
      </c>
      <c r="AP10" s="178">
        <f>1/1000*[1]CoreVPAExp!AN$269</f>
        <v>1.8145999999999999E-5</v>
      </c>
      <c r="AQ10" s="178">
        <f>1/1000*[1]CoreVPAExp!AO$269</f>
        <v>1.0051199999999999E-4</v>
      </c>
      <c r="AR10" s="178">
        <f>1/1000*[1]CoreVPAExp!AP$269</f>
        <v>2.95674E-4</v>
      </c>
      <c r="AS10" s="178">
        <f>1/1000*[1]CoreVPAExp!AQ$269</f>
        <v>5.5423999999999997E-5</v>
      </c>
      <c r="AT10" s="178">
        <f>1/1000*[1]CoreVPAExp!AR$269</f>
        <v>3.1634999999999998E-5</v>
      </c>
      <c r="AU10" s="178">
        <f>1/1000*[1]CoreVPAExp!AS$269</f>
        <v>2.7132999999999999E-5</v>
      </c>
      <c r="AV10" s="178">
        <f>1/1000*[1]CoreVPAExp!AT$269</f>
        <v>8.5150000000000006E-6</v>
      </c>
      <c r="AW10" s="178">
        <f>1/1000*[1]CoreVPAExp!AU$269</f>
        <v>0</v>
      </c>
      <c r="AX10" s="178">
        <f>1/1000*[1]CoreVPAExp!AV$269</f>
        <v>5.8540999999999994E-5</v>
      </c>
      <c r="AY10" s="178">
        <f>1/1000*[1]CoreVPAExp!AW$269</f>
        <v>4.0753999999999996E-5</v>
      </c>
      <c r="AZ10" s="178">
        <f>1/1000*[1]CoreVPAExp!AX$269</f>
        <v>2.0736586700000002E-4</v>
      </c>
      <c r="BA10" s="178">
        <f>1/1000*[1]CoreVPAExp!AY$269</f>
        <v>1.6027001899999999E-4</v>
      </c>
      <c r="BB10" s="178">
        <f>1/1000*[1]CoreVPAExp!AZ$269</f>
        <v>0</v>
      </c>
      <c r="BC10" s="178">
        <f>1/1000*[1]CoreVPAExp!BA$269</f>
        <v>0</v>
      </c>
      <c r="BD10" s="215"/>
    </row>
    <row r="11" spans="1:56" ht="17.149999999999999" customHeight="1">
      <c r="B11" s="14" t="s">
        <v>97</v>
      </c>
      <c r="C11" s="128">
        <f>1/$A$1*[1]CoreVPAExp!$B$267</f>
        <v>0.87151291115299989</v>
      </c>
      <c r="D11" s="129">
        <f>1/$A$1*[1]CoreVPAExp!$C$267</f>
        <v>0.82727748019084002</v>
      </c>
      <c r="E11" s="129">
        <f>1/$A$1*[1]CoreVPAExp!$D$267</f>
        <v>1.0570600417243736</v>
      </c>
      <c r="F11" s="129">
        <f>1/$A$1*[1]CoreVPAExp!$E$267</f>
        <v>1.2182925131900002</v>
      </c>
      <c r="G11" s="129">
        <f>1/$A$1*[1]CoreVPAExp!$F$267</f>
        <v>1.2358400611299998</v>
      </c>
      <c r="H11" s="129">
        <f>1/$A$1*[1]CoreVPAExp!$G$267</f>
        <v>1.1094722510750001</v>
      </c>
      <c r="I11" s="129">
        <f>1/$A$1*[1]CoreVPAExp!$H$267</f>
        <v>1.5301064403799998</v>
      </c>
      <c r="J11" s="130">
        <f>1/$A$1*[1]CoreVPAExp!$I$267</f>
        <v>1.5474179862622222</v>
      </c>
      <c r="K11" s="130">
        <f>1/$A$1*[1]CoreVPAExp!J$267</f>
        <v>1.621566962168</v>
      </c>
      <c r="L11" s="129">
        <f>1/$A$1*[1]CoreVPAExp!K$267</f>
        <v>1.7723341492599998</v>
      </c>
      <c r="M11" s="129">
        <f>1/$A$1*[1]CoreVPAExp!L$267</f>
        <v>2.216209038608</v>
      </c>
      <c r="N11" s="129">
        <f>1/$A$1*[1]CoreVPAExp!M$267</f>
        <v>2.3764058977733331</v>
      </c>
      <c r="O11" s="129">
        <f>1/$A$1*[1]CoreVPAExp!N$267</f>
        <v>2.0134669050149996</v>
      </c>
      <c r="P11" s="129">
        <f>1/$A$1*[1]CoreVPAExp!O$267</f>
        <v>2.5618245493399998</v>
      </c>
      <c r="Q11" s="129">
        <f>1/$A$1*[1]CoreVPAExp!P$267</f>
        <v>3.0138780843838893</v>
      </c>
      <c r="R11" s="129">
        <f>1/$A$1*[1]CoreVPAExp!Q$267</f>
        <v>3.8622490774416662</v>
      </c>
      <c r="S11" s="129">
        <f>1/$A$1*[1]CoreVPAExp!R$267</f>
        <v>4.6437843326883321</v>
      </c>
      <c r="T11" s="129">
        <f>1/$A$1*[1]CoreVPAExp!S$267</f>
        <v>5.0151081038400012</v>
      </c>
      <c r="U11" s="129">
        <f>1/$A$1*[1]CoreVPAExp!T$267</f>
        <v>5.4817939770906658</v>
      </c>
      <c r="V11" s="129">
        <f>1/$A$1*[1]CoreVPAExp!U$267</f>
        <v>4.7998646165742862</v>
      </c>
      <c r="W11" s="129">
        <f>1/$A$1*[1]CoreVPAExp!V$267</f>
        <v>4.4665305168599998</v>
      </c>
      <c r="X11" s="129">
        <f>1/$A$1*[1]CoreVPAExp!W$267</f>
        <v>1.1747768211799998</v>
      </c>
      <c r="Y11" s="129">
        <f>1/$A$1*[1]CoreVPAExp!X$267</f>
        <v>0.60927757545079986</v>
      </c>
      <c r="Z11" s="129">
        <f>1/$A$1*[1]CoreVPAExp!Y$267</f>
        <v>0.42773448078513998</v>
      </c>
      <c r="AA11" s="129">
        <f>1/$A$1*[1]CoreVPAExp!Z$267</f>
        <v>0</v>
      </c>
      <c r="AB11" s="129">
        <f>1/$A$1*[1]CoreVPAExp!AA$267</f>
        <v>0</v>
      </c>
      <c r="AC11" s="4"/>
      <c r="AD11" s="28">
        <f>1/1000*[1]CoreVPAExp!AB$267</f>
        <v>5.4995623E-2</v>
      </c>
      <c r="AE11" s="30">
        <f>1/1000*[1]CoreVPAExp!AC$267</f>
        <v>4.871519299999999E-2</v>
      </c>
      <c r="AF11" s="30">
        <f>1/1000*[1]CoreVPAExp!AD$267</f>
        <v>7.7008886999999998E-2</v>
      </c>
      <c r="AG11" s="30">
        <f>1/1000*[1]CoreVPAExp!AE$267</f>
        <v>8.6651252999999998E-2</v>
      </c>
      <c r="AH11" s="30">
        <f>1/1000*[1]CoreVPAExp!AF$267</f>
        <v>0.10334505699999999</v>
      </c>
      <c r="AI11" s="30">
        <f>1/1000*[1]CoreVPAExp!AG$267</f>
        <v>0.105381531</v>
      </c>
      <c r="AJ11" s="30">
        <f>1/1000*[1]CoreVPAExp!AH$267</f>
        <v>0.14190157499999997</v>
      </c>
      <c r="AK11" s="30">
        <f>1/1000*[1]CoreVPAExp!AI$267</f>
        <v>0.17426308000000001</v>
      </c>
      <c r="AL11" s="30">
        <f>1/1000*[1]CoreVPAExp!AJ$267</f>
        <v>0.18200962700000001</v>
      </c>
      <c r="AM11" s="30">
        <f>1/1000*[1]CoreVPAExp!AK$267</f>
        <v>0.18543768900000002</v>
      </c>
      <c r="AN11" s="30">
        <f>1/1000*[1]CoreVPAExp!AL$267</f>
        <v>0.28601231399999999</v>
      </c>
      <c r="AO11" s="30">
        <f>1/1000*[1]CoreVPAExp!AM$267</f>
        <v>0.32353664900000001</v>
      </c>
      <c r="AP11" s="30">
        <f>1/1000*[1]CoreVPAExp!AN$267</f>
        <v>0.23384313300000001</v>
      </c>
      <c r="AQ11" s="30">
        <f>1/1000*[1]CoreVPAExp!AO$267</f>
        <v>0.29292564699999996</v>
      </c>
      <c r="AR11" s="30">
        <f>1/1000*[1]CoreVPAExp!AP$267</f>
        <v>0.37722511199999997</v>
      </c>
      <c r="AS11" s="30">
        <f>1/1000*[1]CoreVPAExp!AQ$267</f>
        <v>0.375007645</v>
      </c>
      <c r="AT11" s="30">
        <f>1/1000*[1]CoreVPAExp!AR$267</f>
        <v>0.47158468200000003</v>
      </c>
      <c r="AU11" s="30">
        <f>1/1000*[1]CoreVPAExp!AS$267</f>
        <v>0.56734012499999986</v>
      </c>
      <c r="AV11" s="30">
        <f>1/1000*[1]CoreVPAExp!AT$267</f>
        <v>0.55502518599999995</v>
      </c>
      <c r="AW11" s="30">
        <f>1/1000*[1]CoreVPAExp!AU$267</f>
        <v>0.52270724000000002</v>
      </c>
      <c r="AX11" s="30">
        <f>1/1000*[1]CoreVPAExp!AV$267</f>
        <v>0.45277908500000008</v>
      </c>
      <c r="AY11" s="30">
        <f>1/1000*[1]CoreVPAExp!AW$267</f>
        <v>0.14202392799999999</v>
      </c>
      <c r="AZ11" s="30">
        <f>1/1000*[1]CoreVPAExp!AX$267</f>
        <v>9.1951060485000014E-2</v>
      </c>
      <c r="BA11" s="30">
        <f>1/1000*[1]CoreVPAExp!AY$267</f>
        <v>6.2410046214000002E-2</v>
      </c>
      <c r="BB11" s="30">
        <f>1/1000*[1]CoreVPAExp!AZ$267</f>
        <v>0</v>
      </c>
      <c r="BC11" s="30">
        <f>1/1000*[1]CoreVPAExp!BA$267</f>
        <v>0</v>
      </c>
      <c r="BD11" s="215"/>
    </row>
    <row r="12" spans="1:56">
      <c r="B12" s="50" t="s">
        <v>38</v>
      </c>
      <c r="C12" s="82">
        <f>1/$A$1*(SUM([1]CoreVPAExp!$B$47:$B$47)+SUM([1]CoreVPAExp!$B$105:$B$105))</f>
        <v>2.7195146429999997E-2</v>
      </c>
      <c r="D12" s="83">
        <f>1/$A$1*(SUM([1]CoreVPAExp!$C$47:$C$47)+SUM([1]CoreVPAExp!$C$105:$C$105))</f>
        <v>6.2879102734999998E-2</v>
      </c>
      <c r="E12" s="83">
        <f>1/$A$1*(SUM([1]CoreVPAExp!$D$47:$D$47)+SUM([1]CoreVPAExp!$D$105:$D$105))</f>
        <v>0.10649410043511109</v>
      </c>
      <c r="F12" s="83">
        <f>1/$A$1*(SUM([1]CoreVPAExp!$E$47:$E$47)+SUM([1]CoreVPAExp!$E$105:$E$105))</f>
        <v>0.38472223258000005</v>
      </c>
      <c r="G12" s="83">
        <f>1/$A$1*(SUM([1]CoreVPAExp!$F$47:$F$47)+SUM([1]CoreVPAExp!$F$105:$F$105))</f>
        <v>0.44388117950999995</v>
      </c>
      <c r="H12" s="83">
        <f>1/$A$1*(SUM([1]CoreVPAExp!$G$47:$G$47)+SUM([1]CoreVPAExp!$G$105:$G$105))</f>
        <v>0.34490316037499996</v>
      </c>
      <c r="I12" s="83">
        <f>1/$A$1*(SUM([1]CoreVPAExp!$H$47:$H$47)+SUM([1]CoreVPAExp!$H$105:$H$105))</f>
        <v>0.54421686588000007</v>
      </c>
      <c r="J12" s="90">
        <f>1/$A$1*(SUM([1]CoreVPAExp!$I$47:$I$47)+SUM([1]CoreVPAExp!$I$105:$I$105))</f>
        <v>0.53785555407111107</v>
      </c>
      <c r="K12" s="90">
        <f>1/$A$1*(SUM([1]CoreVPAExp!J$47:J$47)+SUM([1]CoreVPAExp!J$105:J$105))</f>
        <v>0.76804455565199992</v>
      </c>
      <c r="L12" s="83">
        <f>1/$A$1*(SUM([1]CoreVPAExp!K$47:K$47)+SUM([1]CoreVPAExp!K$105:K$105))</f>
        <v>1.02392535176</v>
      </c>
      <c r="M12" s="83">
        <f>1/$A$1*(SUM([1]CoreVPAExp!L$47:L$47)+SUM([1]CoreVPAExp!L$105:L$105))</f>
        <v>1.3683171088280002</v>
      </c>
      <c r="N12" s="83">
        <f>1/$A$1*(SUM([1]CoreVPAExp!M$47:M$47)+SUM([1]CoreVPAExp!M$105:M$105))</f>
        <v>1.7135931824933333</v>
      </c>
      <c r="O12" s="83">
        <f>1/$A$1*(SUM([1]CoreVPAExp!N$47:N$47)+SUM([1]CoreVPAExp!N$105:N$105))</f>
        <v>1.2469465937799997</v>
      </c>
      <c r="P12" s="83">
        <f>1/$A$1*(SUM([1]CoreVPAExp!O$47:O$47)+SUM([1]CoreVPAExp!O$105:O$105))</f>
        <v>1.9683962858599999</v>
      </c>
      <c r="Q12" s="83">
        <f>1/$A$1*(SUM([1]CoreVPAExp!P$47:P$47)+SUM([1]CoreVPAExp!P$105:P$105))</f>
        <v>2.4914657613199997</v>
      </c>
      <c r="R12" s="83">
        <f>1/$A$1*(SUM([1]CoreVPAExp!Q$47:Q$47)+SUM([1]CoreVPAExp!Q$105:Q$105))</f>
        <v>3.3239803767799998</v>
      </c>
      <c r="S12" s="83">
        <f>1/$A$1*(SUM([1]CoreVPAExp!R$47:R$47)+SUM([1]CoreVPAExp!R$105:R$105))</f>
        <v>3.9167866310016661</v>
      </c>
      <c r="T12" s="83">
        <f>1/$A$1*(SUM([1]CoreVPAExp!S$47:S$47)+SUM([1]CoreVPAExp!S$105:S$105))</f>
        <v>4.5391684215199994</v>
      </c>
      <c r="U12" s="83">
        <f>1/$A$1*(SUM([1]CoreVPAExp!T$47:T$47)+SUM([1]CoreVPAExp!T$105:T$105))</f>
        <v>4.859439096719111</v>
      </c>
      <c r="V12" s="83">
        <f>1/$A$1*(SUM([1]CoreVPAExp!U$47:U$47)+SUM([1]CoreVPAExp!U$105:U$105))</f>
        <v>4.3475908858552383</v>
      </c>
      <c r="W12" s="83">
        <f>1/$A$1*(SUM([1]CoreVPAExp!V$47:V$47)+SUM([1]CoreVPAExp!V$105:V$105))</f>
        <v>3.73934540064</v>
      </c>
      <c r="X12" s="83">
        <f>1/$A$1*(SUM([1]CoreVPAExp!W$47:W$47)+SUM([1]CoreVPAExp!W$105:W$105))</f>
        <v>4.6419082680000001E-2</v>
      </c>
      <c r="Y12" s="83">
        <f>1/$A$1*(SUM([1]CoreVPAExp!X$47:X$47)+SUM([1]CoreVPAExp!X$105:X$105))</f>
        <v>1.458192456254E-2</v>
      </c>
      <c r="Z12" s="83">
        <f>1/$A$1*(SUM([1]CoreVPAExp!Y$47:Y$47)+SUM([1]CoreVPAExp!Y$105:Y$105))</f>
        <v>7.960310804128666E-2</v>
      </c>
      <c r="AA12" s="83">
        <f>1/$A$1*(SUM([1]CoreVPAExp!Z$47:Z$47)+SUM([1]CoreVPAExp!Z$105:Z$105))</f>
        <v>0</v>
      </c>
      <c r="AB12" s="83">
        <f>1/$A$1*(SUM([1]CoreVPAExp!AA$47:AA$47)+SUM([1]CoreVPAExp!AA$105:AA$105))</f>
        <v>0</v>
      </c>
      <c r="AC12" s="225"/>
      <c r="AD12" s="11">
        <f>1/1000*(SUM([1]CoreVPAExp!AB$47:AB$47)+SUM([1]CoreVPAExp!AB$105:AB$105))</f>
        <v>3.7469879999999997E-3</v>
      </c>
      <c r="AE12" s="12">
        <f>1/1000*(SUM([1]CoreVPAExp!AC$47:AC$47)+SUM([1]CoreVPAExp!AC$105:AC$105))</f>
        <v>7.8749050000000015E-3</v>
      </c>
      <c r="AF12" s="12">
        <f>1/1000*(SUM([1]CoreVPAExp!AD$47:AD$47)+SUM([1]CoreVPAExp!AD$105:AD$105))</f>
        <v>1.6597756000000002E-2</v>
      </c>
      <c r="AG12" s="12">
        <f>1/1000*(SUM([1]CoreVPAExp!AE$47:AE$47)+SUM([1]CoreVPAExp!AE$105:AE$105))</f>
        <v>2.7128546E-2</v>
      </c>
      <c r="AH12" s="12">
        <f>1/1000*(SUM([1]CoreVPAExp!AF$47:AF$47)+SUM([1]CoreVPAExp!AF$105:AF$105))</f>
        <v>3.7541449999999997E-2</v>
      </c>
      <c r="AI12" s="12">
        <f>1/1000*(SUM([1]CoreVPAExp!AG$47:AG$47)+SUM([1]CoreVPAExp!AG$105:AG$105))</f>
        <v>3.9349376999999998E-2</v>
      </c>
      <c r="AJ12" s="12">
        <f>1/1000*(SUM([1]CoreVPAExp!AH$47:AH$47)+SUM([1]CoreVPAExp!AH$105:AH$105))</f>
        <v>5.2433477999999999E-2</v>
      </c>
      <c r="AK12" s="12">
        <f>1/1000*(SUM([1]CoreVPAExp!AI$47:AI$47)+SUM([1]CoreVPAExp!AI$105:AI$105))</f>
        <v>6.8870024000000016E-2</v>
      </c>
      <c r="AL12" s="12">
        <f>1/1000*(SUM([1]CoreVPAExp!AJ$47:AJ$47)+SUM([1]CoreVPAExp!AJ$105:AJ$105))</f>
        <v>8.4604824999999995E-2</v>
      </c>
      <c r="AM12" s="12">
        <f>1/1000*(SUM([1]CoreVPAExp!AK$47:AK$47)+SUM([1]CoreVPAExp!AK$105:AK$105))</f>
        <v>8.999749700000001E-2</v>
      </c>
      <c r="AN12" s="12">
        <f>1/1000*(SUM([1]CoreVPAExp!AL$47:AL$47)+SUM([1]CoreVPAExp!AL$105:AL$105))</f>
        <v>0.15532506600000001</v>
      </c>
      <c r="AO12" s="12">
        <f>1/1000*(SUM([1]CoreVPAExp!AM$47:AM$47)+SUM([1]CoreVPAExp!AM$105:AM$105))</f>
        <v>0.19624879099999998</v>
      </c>
      <c r="AP12" s="12">
        <f>1/1000*(SUM([1]CoreVPAExp!AN$47:AN$47)+SUM([1]CoreVPAExp!AN$105:AN$105))</f>
        <v>0.13438054699999999</v>
      </c>
      <c r="AQ12" s="12">
        <f>1/1000*(SUM([1]CoreVPAExp!AO$47:AO$47)+SUM([1]CoreVPAExp!AO$105:AO$105))</f>
        <v>0.20823547299999995</v>
      </c>
      <c r="AR12" s="12">
        <f>1/1000*(SUM([1]CoreVPAExp!AP$47:AP$47)+SUM([1]CoreVPAExp!AP$105:AP$105))</f>
        <v>0.273897795</v>
      </c>
      <c r="AS12" s="12">
        <f>1/1000*(SUM([1]CoreVPAExp!AQ$47:AQ$47)+SUM([1]CoreVPAExp!AQ$105:AQ$105))</f>
        <v>0.28903117899999997</v>
      </c>
      <c r="AT12" s="12">
        <f>1/1000*(SUM([1]CoreVPAExp!AR$47:AR$47)+SUM([1]CoreVPAExp!AR$105:AR$105))</f>
        <v>0.38169960399999997</v>
      </c>
      <c r="AU12" s="12">
        <f>1/1000*(SUM([1]CoreVPAExp!AS$47:AS$47)+SUM([1]CoreVPAExp!AS$105:AS$105))</f>
        <v>0.47603772599999999</v>
      </c>
      <c r="AV12" s="12">
        <f>1/1000*(SUM([1]CoreVPAExp!AT$47:AT$47)+SUM([1]CoreVPAExp!AT$105:AT$105))</f>
        <v>0.46109207699999999</v>
      </c>
      <c r="AW12" s="12">
        <f>1/1000*(SUM([1]CoreVPAExp!AU$47:AU$47)+SUM([1]CoreVPAExp!AU$105:AU$105))</f>
        <v>0.44201367899999999</v>
      </c>
      <c r="AX12" s="12">
        <f>1/1000*(SUM([1]CoreVPAExp!AV$47:AV$47)+SUM([1]CoreVPAExp!AV$105:AV$105))</f>
        <v>0.36411644000000004</v>
      </c>
      <c r="AY12" s="12">
        <f>1/1000*(SUM([1]CoreVPAExp!AW$47:AW$47)+SUM([1]CoreVPAExp!AW$105:AW$105))</f>
        <v>8.7642880000000003E-3</v>
      </c>
      <c r="AZ12" s="12">
        <f>1/1000*(SUM([1]CoreVPAExp!AX$47:AX$47)+SUM([1]CoreVPAExp!AX$105:AX$105))</f>
        <v>6.7567019020000011E-3</v>
      </c>
      <c r="BA12" s="12">
        <f>1/1000*(SUM([1]CoreVPAExp!AY$47:AY$47)+SUM([1]CoreVPAExp!AY$105:AY$105))</f>
        <v>1.4161376240999999E-2</v>
      </c>
      <c r="BB12" s="12">
        <f>1/1000*(SUM([1]CoreVPAExp!AZ$47:AZ$47)+SUM([1]CoreVPAExp!AZ$105:AZ$105))</f>
        <v>0</v>
      </c>
      <c r="BC12" s="12">
        <f>1/1000*(SUM([1]CoreVPAExp!BA$47:BA$47)+SUM([1]CoreVPAExp!BA$105:BA$105))</f>
        <v>0</v>
      </c>
      <c r="BD12" s="215"/>
    </row>
    <row r="13" spans="1:56">
      <c r="B13" s="5" t="s">
        <v>22</v>
      </c>
      <c r="C13" s="45">
        <f>1/$A$1*[1]CoreVPAExp!$B$109</f>
        <v>2.4354612102000003E-2</v>
      </c>
      <c r="D13" s="10">
        <f>1/$A$1*[1]CoreVPAExp!$C$109</f>
        <v>1.8527258777600003E-2</v>
      </c>
      <c r="E13" s="10">
        <f>1/$A$1*[1]CoreVPAExp!$D$109</f>
        <v>1.6849939368666668E-2</v>
      </c>
      <c r="F13" s="10">
        <f>1/$A$1*[1]CoreVPAExp!$E$109</f>
        <v>4.891716198E-3</v>
      </c>
      <c r="G13" s="10">
        <f>1/$A$1*[1]CoreVPAExp!$F$109</f>
        <v>5.0741051000000002E-3</v>
      </c>
      <c r="H13" s="10">
        <f>1/$A$1*[1]CoreVPAExp!$G$109</f>
        <v>7.3865069599999998E-3</v>
      </c>
      <c r="I13" s="10">
        <f>1/$A$1*[1]CoreVPAExp!$H$109</f>
        <v>1.199053766E-2</v>
      </c>
      <c r="J13" s="37">
        <f>1/$A$1*[1]CoreVPAExp!$I$109</f>
        <v>1.2517577224444444E-2</v>
      </c>
      <c r="K13" s="37">
        <f>1/$A$1*[1]CoreVPAExp!J$109</f>
        <v>5.9701430320000005E-3</v>
      </c>
      <c r="L13" s="10">
        <f>1/$A$1*[1]CoreVPAExp!K$109</f>
        <v>1.4770688279999998E-2</v>
      </c>
      <c r="M13" s="10">
        <f>1/$A$1*[1]CoreVPAExp!L$109</f>
        <v>1.4125766019999998E-2</v>
      </c>
      <c r="N13" s="10">
        <f>1/$A$1*[1]CoreVPAExp!M$109</f>
        <v>2.0284686559999997E-2</v>
      </c>
      <c r="O13" s="10">
        <f>1/$A$1*[1]CoreVPAExp!N$109</f>
        <v>6.3792745149999991E-3</v>
      </c>
      <c r="P13" s="10">
        <f>1/$A$1*[1]CoreVPAExp!O$109</f>
        <v>7.9690060000000007E-3</v>
      </c>
      <c r="Q13" s="10">
        <f>1/$A$1*[1]CoreVPAExp!P$109</f>
        <v>9.3004057799999998E-3</v>
      </c>
      <c r="R13" s="10">
        <f>1/$A$1*[1]CoreVPAExp!Q$109</f>
        <v>1.2549251419999999E-2</v>
      </c>
      <c r="S13" s="10">
        <f>1/$A$1*[1]CoreVPAExp!R$109</f>
        <v>1.00098276E-2</v>
      </c>
      <c r="T13" s="10">
        <f>1/$A$1*[1]CoreVPAExp!S$109</f>
        <v>1.4799980440000002E-2</v>
      </c>
      <c r="U13" s="10">
        <f>1/$A$1*[1]CoreVPAExp!T$109</f>
        <v>1.3598332972000001E-2</v>
      </c>
      <c r="V13" s="10">
        <f>1/$A$1*[1]CoreVPAExp!U$109</f>
        <v>8.1247161799999999E-3</v>
      </c>
      <c r="W13" s="10">
        <f>1/$A$1*[1]CoreVPAExp!V$109</f>
        <v>1.00248327E-2</v>
      </c>
      <c r="X13" s="10">
        <f>1/$A$1*[1]CoreVPAExp!W$109</f>
        <v>1.1070420000000001E-2</v>
      </c>
      <c r="Y13" s="10">
        <f>1/$A$1*[1]CoreVPAExp!X$109</f>
        <v>2.7804919999999999E-3</v>
      </c>
      <c r="Z13" s="10">
        <f>1/$A$1*[1]CoreVPAExp!Y$109</f>
        <v>6.8924310000000001E-3</v>
      </c>
      <c r="AA13" s="10">
        <f>1/$A$1*[1]CoreVPAExp!Z$109</f>
        <v>0</v>
      </c>
      <c r="AB13" s="10">
        <f>1/$A$1*[1]CoreVPAExp!AA$109</f>
        <v>0</v>
      </c>
      <c r="AC13" s="4"/>
      <c r="AD13" s="45">
        <f>1/1000*[1]CoreVPAExp!AB$109</f>
        <v>6.9425140000000003E-3</v>
      </c>
      <c r="AE13" s="10">
        <f>1/1000*[1]CoreVPAExp!AC$109</f>
        <v>2.4329710000000004E-3</v>
      </c>
      <c r="AF13" s="10">
        <f>1/1000*[1]CoreVPAExp!AD$109</f>
        <v>4.2425279999999998E-3</v>
      </c>
      <c r="AG13" s="10">
        <f>1/1000*[1]CoreVPAExp!AE$109</f>
        <v>3.6959799999999998E-3</v>
      </c>
      <c r="AH13" s="10">
        <f>1/1000*[1]CoreVPAExp!AF$109</f>
        <v>1.100689E-3</v>
      </c>
      <c r="AI13" s="10">
        <f>1/1000*[1]CoreVPAExp!AG$109</f>
        <v>1.8042220000000001E-3</v>
      </c>
      <c r="AJ13" s="10">
        <f>1/1000*[1]CoreVPAExp!AH$109</f>
        <v>2.1543630000000003E-3</v>
      </c>
      <c r="AK13" s="10">
        <f>1/1000*[1]CoreVPAExp!AI$109</f>
        <v>2.362561E-3</v>
      </c>
      <c r="AL13" s="10">
        <f>1/1000*[1]CoreVPAExp!AJ$109</f>
        <v>1.075983E-3</v>
      </c>
      <c r="AM13" s="10">
        <f>1/1000*[1]CoreVPAExp!AK$109</f>
        <v>2.1799200000000001E-3</v>
      </c>
      <c r="AN13" s="10">
        <f>1/1000*[1]CoreVPAExp!AL$109</f>
        <v>2.3851639999999999E-3</v>
      </c>
      <c r="AO13" s="10">
        <f>1/1000*[1]CoreVPAExp!AM$109</f>
        <v>3.6500029999999998E-3</v>
      </c>
      <c r="AP13" s="10">
        <f>1/1000*[1]CoreVPAExp!AN$109</f>
        <v>1.7198099999999998E-3</v>
      </c>
      <c r="AQ13" s="10">
        <f>1/1000*[1]CoreVPAExp!AO$109</f>
        <v>2.1774639999999996E-3</v>
      </c>
      <c r="AR13" s="10">
        <f>1/1000*[1]CoreVPAExp!AP$109</f>
        <v>2.8324040000000002E-3</v>
      </c>
      <c r="AS13" s="10">
        <f>1/1000*[1]CoreVPAExp!AQ$109</f>
        <v>2.9697999999999999E-3</v>
      </c>
      <c r="AT13" s="10">
        <f>1/1000*[1]CoreVPAExp!AR$109</f>
        <v>2.2408790000000003E-3</v>
      </c>
      <c r="AU13" s="10">
        <f>1/1000*[1]CoreVPAExp!AS$109</f>
        <v>3.486772E-3</v>
      </c>
      <c r="AV13" s="10">
        <f>1/1000*[1]CoreVPAExp!AT$109</f>
        <v>2.9014129999999998E-3</v>
      </c>
      <c r="AW13" s="10">
        <f>1/1000*[1]CoreVPAExp!AU$109</f>
        <v>1.911655E-3</v>
      </c>
      <c r="AX13" s="10">
        <f>1/1000*[1]CoreVPAExp!AV$109</f>
        <v>3.0627999999999996E-3</v>
      </c>
      <c r="AY13" s="10">
        <f>1/1000*[1]CoreVPAExp!AW$109</f>
        <v>3.0611799999999997E-3</v>
      </c>
      <c r="AZ13" s="10">
        <f>1/1000*[1]CoreVPAExp!AX$109</f>
        <v>1.03156944E-3</v>
      </c>
      <c r="BA13" s="10">
        <f>1/1000*[1]CoreVPAExp!AY$109</f>
        <v>1.197495813E-3</v>
      </c>
      <c r="BB13" s="10">
        <f>1/1000*[1]CoreVPAExp!AZ$109</f>
        <v>0</v>
      </c>
      <c r="BC13" s="10">
        <f>1/1000*[1]CoreVPAExp!BA$109</f>
        <v>0</v>
      </c>
      <c r="BD13" s="215"/>
    </row>
    <row r="14" spans="1:56">
      <c r="B14" s="5" t="s">
        <v>79</v>
      </c>
      <c r="C14" s="45">
        <f>1/$A$1*[1]CoreVPAExp!$B$116</f>
        <v>0.23179779773700002</v>
      </c>
      <c r="D14" s="10">
        <f>1/$A$1*[1]CoreVPAExp!$C$116</f>
        <v>0.23436908911676002</v>
      </c>
      <c r="E14" s="10">
        <f>1/$A$1*[1]CoreVPAExp!$D$116</f>
        <v>0.16464769249533334</v>
      </c>
      <c r="F14" s="10">
        <f>1/$A$1*[1]CoreVPAExp!$E$116</f>
        <v>0.159171569702</v>
      </c>
      <c r="G14" s="10">
        <f>1/$A$1*[1]CoreVPAExp!$F$116</f>
        <v>0.11263177180000002</v>
      </c>
      <c r="H14" s="10">
        <f>1/$A$1*[1]CoreVPAExp!$G$116</f>
        <v>3.7531135079999993E-2</v>
      </c>
      <c r="I14" s="10">
        <f>1/$A$1*[1]CoreVPAExp!$H$116</f>
        <v>4.4211863580000003E-2</v>
      </c>
      <c r="J14" s="37">
        <f>1/$A$1*[1]CoreVPAExp!$I$116</f>
        <v>3.114018938666667E-2</v>
      </c>
      <c r="K14" s="37">
        <f>1/$A$1*[1]CoreVPAExp!J$116</f>
        <v>1.0290183900000001E-2</v>
      </c>
      <c r="L14" s="10">
        <f>1/$A$1*[1]CoreVPAExp!K$116</f>
        <v>8.3113028000000016E-3</v>
      </c>
      <c r="M14" s="10">
        <f>1/$A$1*[1]CoreVPAExp!L$116</f>
        <v>9.7997493600000003E-3</v>
      </c>
      <c r="N14" s="10">
        <f>1/$A$1*[1]CoreVPAExp!M$116</f>
        <v>9.535116120000001E-3</v>
      </c>
      <c r="O14" s="10">
        <f>1/$A$1*[1]CoreVPAExp!N$116</f>
        <v>3.6637879999999998E-2</v>
      </c>
      <c r="P14" s="10">
        <f>1/$A$1*[1]CoreVPAExp!O$116</f>
        <v>6.8957199999999993E-3</v>
      </c>
      <c r="Q14" s="10">
        <f>1/$A$1*[1]CoreVPAExp!P$116</f>
        <v>2.5444600000000001E-3</v>
      </c>
      <c r="R14" s="10">
        <f>1/$A$1*[1]CoreVPAExp!Q$116</f>
        <v>2.3915399999999997E-3</v>
      </c>
      <c r="S14" s="10">
        <f>1/$A$1*[1]CoreVPAExp!R$116</f>
        <v>5.8366400000000006E-3</v>
      </c>
      <c r="T14" s="10">
        <f>1/$A$1*[1]CoreVPAExp!S$116</f>
        <v>1.4437424599999999E-3</v>
      </c>
      <c r="U14" s="10">
        <f>1/$A$1*[1]CoreVPAExp!T$116</f>
        <v>4.7385473755555563E-3</v>
      </c>
      <c r="V14" s="10">
        <f>1/$A$1*[1]CoreVPAExp!U$116</f>
        <v>2.5496608999999995E-3</v>
      </c>
      <c r="W14" s="10">
        <f>1/$A$1*[1]CoreVPAExp!V$116</f>
        <v>2.39508E-3</v>
      </c>
      <c r="X14" s="10">
        <f>1/$A$1*[1]CoreVPAExp!W$116</f>
        <v>1.8102658599999997E-3</v>
      </c>
      <c r="Y14" s="10">
        <f>1/$A$1*[1]CoreVPAExp!X$116</f>
        <v>2.57665481428E-3</v>
      </c>
      <c r="Z14" s="10">
        <f>1/$A$1*[1]CoreVPAExp!Y$116</f>
        <v>2.2531199134199998E-3</v>
      </c>
      <c r="AA14" s="10">
        <f>1/$A$1*[1]CoreVPAExp!Z$116</f>
        <v>0</v>
      </c>
      <c r="AB14" s="10">
        <f>1/$A$1*[1]CoreVPAExp!AA$116</f>
        <v>0</v>
      </c>
      <c r="AC14" s="4"/>
      <c r="AD14" s="45">
        <f>1/1000*[1]CoreVPAExp!AB$116</f>
        <v>1.4121649E-2</v>
      </c>
      <c r="AE14" s="10">
        <f>1/1000*[1]CoreVPAExp!AC$116</f>
        <v>1.5096345000000001E-2</v>
      </c>
      <c r="AF14" s="10">
        <f>1/1000*[1]CoreVPAExp!AD$116</f>
        <v>1.5495228999999998E-2</v>
      </c>
      <c r="AG14" s="10">
        <f>1/1000*[1]CoreVPAExp!AE$116</f>
        <v>1.72193E-2</v>
      </c>
      <c r="AH14" s="10">
        <f>1/1000*[1]CoreVPAExp!AF$116</f>
        <v>1.6167584999999998E-2</v>
      </c>
      <c r="AI14" s="10">
        <f>1/1000*[1]CoreVPAExp!AG$116</f>
        <v>8.6187309999999993E-3</v>
      </c>
      <c r="AJ14" s="10">
        <f>1/1000*[1]CoreVPAExp!AH$116</f>
        <v>7.2718640000000003E-3</v>
      </c>
      <c r="AK14" s="10">
        <f>1/1000*[1]CoreVPAExp!AI$116</f>
        <v>6.0054989999999992E-3</v>
      </c>
      <c r="AL14" s="10">
        <f>1/1000*[1]CoreVPAExp!AJ$116</f>
        <v>3.6944559999999996E-3</v>
      </c>
      <c r="AM14" s="10">
        <f>1/1000*[1]CoreVPAExp!AK$116</f>
        <v>2.174371E-3</v>
      </c>
      <c r="AN14" s="10">
        <f>1/1000*[1]CoreVPAExp!AL$116</f>
        <v>3.2421119999999997E-3</v>
      </c>
      <c r="AO14" s="10">
        <f>1/1000*[1]CoreVPAExp!AM$116</f>
        <v>2.6735039999999997E-3</v>
      </c>
      <c r="AP14" s="10">
        <f>1/1000*[1]CoreVPAExp!AN$116</f>
        <v>5.3143440000000004E-3</v>
      </c>
      <c r="AQ14" s="10">
        <f>1/1000*[1]CoreVPAExp!AO$116</f>
        <v>1.8267880000000002E-3</v>
      </c>
      <c r="AR14" s="10">
        <f>1/1000*[1]CoreVPAExp!AP$116</f>
        <v>1.353407E-3</v>
      </c>
      <c r="AS14" s="10">
        <f>1/1000*[1]CoreVPAExp!AQ$116</f>
        <v>1.208394E-3</v>
      </c>
      <c r="AT14" s="10">
        <f>1/1000*[1]CoreVPAExp!AR$116</f>
        <v>1.562644E-3</v>
      </c>
      <c r="AU14" s="10">
        <f>1/1000*[1]CoreVPAExp!AS$116</f>
        <v>8.7427800000000003E-4</v>
      </c>
      <c r="AV14" s="10">
        <f>1/1000*[1]CoreVPAExp!AT$116</f>
        <v>6.8905700000000008E-4</v>
      </c>
      <c r="AW14" s="10">
        <f>1/1000*[1]CoreVPAExp!AU$116</f>
        <v>8.7990300000000002E-4</v>
      </c>
      <c r="AX14" s="10">
        <f>1/1000*[1]CoreVPAExp!AV$116</f>
        <v>4.9956700000000002E-4</v>
      </c>
      <c r="AY14" s="10">
        <f>1/1000*[1]CoreVPAExp!AW$116</f>
        <v>7.3772900000000001E-4</v>
      </c>
      <c r="AZ14" s="10">
        <f>1/1000*[1]CoreVPAExp!AX$116</f>
        <v>9.8031132699999998E-4</v>
      </c>
      <c r="BA14" s="10">
        <f>1/1000*[1]CoreVPAExp!AY$116</f>
        <v>3.933699939999999E-4</v>
      </c>
      <c r="BB14" s="10">
        <f>1/1000*[1]CoreVPAExp!AZ$116</f>
        <v>0</v>
      </c>
      <c r="BC14" s="10">
        <f>1/1000*[1]CoreVPAExp!BA$116</f>
        <v>0</v>
      </c>
      <c r="BD14" s="215"/>
    </row>
    <row r="15" spans="1:56">
      <c r="B15" s="5" t="s">
        <v>92</v>
      </c>
      <c r="C15" s="45">
        <f>1/$A$1*[1]CoreVPAExp!$B$138</f>
        <v>3.0272776669999996E-3</v>
      </c>
      <c r="D15" s="10">
        <f>1/$A$1*[1]CoreVPAExp!$C$138</f>
        <v>1.643374315E-3</v>
      </c>
      <c r="E15" s="10">
        <f>1/$A$1*[1]CoreVPAExp!$D$138</f>
        <v>2.8965039133333338E-3</v>
      </c>
      <c r="F15" s="10">
        <f>1/$A$1*[1]CoreVPAExp!$E$138</f>
        <v>3.2751571260000007E-3</v>
      </c>
      <c r="G15" s="10">
        <f>1/$A$1*[1]CoreVPAExp!$F$138</f>
        <v>1.5934753440000001E-2</v>
      </c>
      <c r="H15" s="10">
        <f>1/$A$1*[1]CoreVPAExp!$G$138</f>
        <v>2.2281313380000004E-2</v>
      </c>
      <c r="I15" s="10">
        <f>1/$A$1*[1]CoreVPAExp!$H$138</f>
        <v>4.3913515980000005E-2</v>
      </c>
      <c r="J15" s="37">
        <f>1/$A$1*[1]CoreVPAExp!$I$138</f>
        <v>6.4322000126666667E-2</v>
      </c>
      <c r="K15" s="37">
        <f>1/$A$1*[1]CoreVPAExp!J$138</f>
        <v>4.4144189931999998E-2</v>
      </c>
      <c r="L15" s="10">
        <f>1/$A$1*[1]CoreVPAExp!K$138</f>
        <v>6.3146454040000008E-2</v>
      </c>
      <c r="M15" s="10">
        <f>1/$A$1*[1]CoreVPAExp!L$138</f>
        <v>0.10636373977999999</v>
      </c>
      <c r="N15" s="10">
        <f>1/$A$1*[1]CoreVPAExp!M$138</f>
        <v>9.0679156879999986E-2</v>
      </c>
      <c r="O15" s="10">
        <f>1/$A$1*[1]CoreVPAExp!N$138</f>
        <v>0.33837327197999995</v>
      </c>
      <c r="P15" s="10">
        <f>1/$A$1*[1]CoreVPAExp!O$138</f>
        <v>0.18753239316</v>
      </c>
      <c r="Q15" s="10">
        <f>1/$A$1*[1]CoreVPAExp!P$138</f>
        <v>4.4444625574999994E-2</v>
      </c>
      <c r="R15" s="10">
        <f>1/$A$1*[1]CoreVPAExp!Q$138</f>
        <v>8.3043017080000003E-2</v>
      </c>
      <c r="S15" s="10">
        <f>1/$A$1*[1]CoreVPAExp!R$138</f>
        <v>0.26312545158000006</v>
      </c>
      <c r="T15" s="10">
        <f>1/$A$1*[1]CoreVPAExp!S$138</f>
        <v>7.8845568960000001E-2</v>
      </c>
      <c r="U15" s="10">
        <f>1/$A$1*[1]CoreVPAExp!T$138</f>
        <v>0.422389674248</v>
      </c>
      <c r="V15" s="10">
        <f>1/$A$1*[1]CoreVPAExp!U$138</f>
        <v>0.20170290615714281</v>
      </c>
      <c r="W15" s="10">
        <f>1/$A$1*[1]CoreVPAExp!V$138</f>
        <v>0.29852205163999995</v>
      </c>
      <c r="X15" s="10">
        <f>1/$A$1*[1]CoreVPAExp!W$138</f>
        <v>0.36506497368000002</v>
      </c>
      <c r="Y15" s="10">
        <f>1/$A$1*[1]CoreVPAExp!X$138</f>
        <v>0.35878590147811995</v>
      </c>
      <c r="Z15" s="10">
        <f>1/$A$1*[1]CoreVPAExp!Y$138</f>
        <v>0.12075709628786002</v>
      </c>
      <c r="AA15" s="10">
        <f>1/$A$1*[1]CoreVPAExp!Z$138</f>
        <v>0</v>
      </c>
      <c r="AB15" s="10">
        <f>1/$A$1*[1]CoreVPAExp!AA$138</f>
        <v>0</v>
      </c>
      <c r="AC15" s="4"/>
      <c r="AD15" s="45">
        <f>1/1000*[1]CoreVPAExp!AB$138</f>
        <v>7.6199199999999986E-4</v>
      </c>
      <c r="AE15" s="10">
        <f>1/1000*[1]CoreVPAExp!AC$138</f>
        <v>5.2181800000000006E-4</v>
      </c>
      <c r="AF15" s="10">
        <f>1/1000*[1]CoreVPAExp!AD$138</f>
        <v>8.7349300000000014E-4</v>
      </c>
      <c r="AG15" s="10">
        <f>1/1000*[1]CoreVPAExp!AE$138</f>
        <v>1.4862529999999999E-3</v>
      </c>
      <c r="AH15" s="10">
        <f>1/1000*[1]CoreVPAExp!AF$138</f>
        <v>4.091847E-3</v>
      </c>
      <c r="AI15" s="10">
        <f>1/1000*[1]CoreVPAExp!AG$138</f>
        <v>6.4246570000000012E-3</v>
      </c>
      <c r="AJ15" s="10">
        <f>1/1000*[1]CoreVPAExp!AH$138</f>
        <v>9.1780449999999993E-3</v>
      </c>
      <c r="AK15" s="10">
        <f>1/1000*[1]CoreVPAExp!AI$138</f>
        <v>1.5879325E-2</v>
      </c>
      <c r="AL15" s="10">
        <f>1/1000*[1]CoreVPAExp!AJ$138</f>
        <v>2.7176749E-2</v>
      </c>
      <c r="AM15" s="10">
        <f>1/1000*[1]CoreVPAExp!AK$138</f>
        <v>3.5609982999999998E-2</v>
      </c>
      <c r="AN15" s="10">
        <f>1/1000*[1]CoreVPAExp!AL$138</f>
        <v>5.5395204999999996E-2</v>
      </c>
      <c r="AO15" s="10">
        <f>1/1000*[1]CoreVPAExp!AM$138</f>
        <v>6.1775568999999995E-2</v>
      </c>
      <c r="AP15" s="10">
        <f>1/1000*[1]CoreVPAExp!AN$138</f>
        <v>4.5393175000000008E-2</v>
      </c>
      <c r="AQ15" s="10">
        <f>1/1000*[1]CoreVPAExp!AO$138</f>
        <v>2.5276630999999997E-2</v>
      </c>
      <c r="AR15" s="10">
        <f>1/1000*[1]CoreVPAExp!AP$138</f>
        <v>3.7939635999999999E-2</v>
      </c>
      <c r="AS15" s="10">
        <f>1/1000*[1]CoreVPAExp!AQ$138</f>
        <v>3.0404352999999999E-2</v>
      </c>
      <c r="AT15" s="10">
        <f>1/1000*[1]CoreVPAExp!AR$138</f>
        <v>3.5383400000000002E-2</v>
      </c>
      <c r="AU15" s="10">
        <f>1/1000*[1]CoreVPAExp!AS$138</f>
        <v>4.2330151000000003E-2</v>
      </c>
      <c r="AV15" s="10">
        <f>1/1000*[1]CoreVPAExp!AT$138</f>
        <v>5.9663626999999997E-2</v>
      </c>
      <c r="AW15" s="10">
        <f>1/1000*[1]CoreVPAExp!AU$138</f>
        <v>4.3770758E-2</v>
      </c>
      <c r="AX15" s="10">
        <f>1/1000*[1]CoreVPAExp!AV$138</f>
        <v>4.0543855999999996E-2</v>
      </c>
      <c r="AY15" s="10">
        <f>1/1000*[1]CoreVPAExp!AW$138</f>
        <v>4.8644198999999992E-2</v>
      </c>
      <c r="AZ15" s="10">
        <f>1/1000*[1]CoreVPAExp!AX$138</f>
        <v>4.8153382361999994E-2</v>
      </c>
      <c r="BA15" s="10">
        <f>1/1000*[1]CoreVPAExp!AY$138</f>
        <v>1.5625929843999999E-2</v>
      </c>
      <c r="BB15" s="10">
        <f>1/1000*[1]CoreVPAExp!AZ$138</f>
        <v>0</v>
      </c>
      <c r="BC15" s="10">
        <f>1/1000*[1]CoreVPAExp!BA$138</f>
        <v>0</v>
      </c>
      <c r="BD15" s="215"/>
    </row>
    <row r="16" spans="1:56">
      <c r="B16" s="5" t="s">
        <v>128</v>
      </c>
      <c r="C16" s="45">
        <f>1/$A$1*[1]CoreVPAExp!$B$187</f>
        <v>1.7173641625999998E-2</v>
      </c>
      <c r="D16" s="10">
        <f>1/$A$1*[1]CoreVPAExp!$C$187</f>
        <v>9.8600194759999992E-3</v>
      </c>
      <c r="E16" s="10">
        <f>1/$A$1*[1]CoreVPAExp!$D$187</f>
        <v>1.2972237249999999E-2</v>
      </c>
      <c r="F16" s="10">
        <f>1/$A$1*[1]CoreVPAExp!$E$187</f>
        <v>9.3036068999999971E-3</v>
      </c>
      <c r="G16" s="10">
        <f>1/$A$1*[1]CoreVPAExp!$F$187</f>
        <v>6.4483075399999999E-3</v>
      </c>
      <c r="H16" s="10">
        <f>1/$A$1*[1]CoreVPAExp!$G$187</f>
        <v>2.1974048600000001E-2</v>
      </c>
      <c r="I16" s="10">
        <f>1/$A$1*[1]CoreVPAExp!$H$187</f>
        <v>2.4052136379999998E-2</v>
      </c>
      <c r="J16" s="37">
        <f>1/$A$1*[1]CoreVPAExp!$I$187</f>
        <v>1.9776790760000003E-2</v>
      </c>
      <c r="K16" s="37">
        <f>1/$A$1*[1]CoreVPAExp!J$187</f>
        <v>7.0474683400000007E-3</v>
      </c>
      <c r="L16" s="10">
        <f>1/$A$1*[1]CoreVPAExp!K$187</f>
        <v>5.9600045600000009E-3</v>
      </c>
      <c r="M16" s="10">
        <f>1/$A$1*[1]CoreVPAExp!L$187</f>
        <v>1.9545126399999999E-3</v>
      </c>
      <c r="N16" s="10">
        <f>1/$A$1*[1]CoreVPAExp!M$187</f>
        <v>1.86752822E-3</v>
      </c>
      <c r="O16" s="10">
        <f>1/$A$1*[1]CoreVPAExp!N$187</f>
        <v>2.2938769800000002E-3</v>
      </c>
      <c r="P16" s="10">
        <f>1/$A$1*[1]CoreVPAExp!O$187</f>
        <v>5.3843311199999987E-3</v>
      </c>
      <c r="Q16" s="10">
        <f>1/$A$1*[1]CoreVPAExp!P$187</f>
        <v>2.3048008600000001E-3</v>
      </c>
      <c r="R16" s="10">
        <f>1/$A$1*[1]CoreVPAExp!Q$187</f>
        <v>2.51835084E-3</v>
      </c>
      <c r="S16" s="10">
        <f>1/$A$1*[1]CoreVPAExp!R$187</f>
        <v>3.4076581400000003E-3</v>
      </c>
      <c r="T16" s="10">
        <f>1/$A$1*[1]CoreVPAExp!S$187</f>
        <v>1.38126864E-3</v>
      </c>
      <c r="U16" s="10">
        <f>1/$A$1*[1]CoreVPAExp!T$187</f>
        <v>4.1819895577777776E-3</v>
      </c>
      <c r="V16" s="10">
        <f>1/$A$1*[1]CoreVPAExp!U$187</f>
        <v>1.2336999999999999E-3</v>
      </c>
      <c r="W16" s="10">
        <f>1/$A$1*[1]CoreVPAExp!V$187</f>
        <v>1.2811703999999998E-3</v>
      </c>
      <c r="X16" s="10">
        <f>1/$A$1*[1]CoreVPAExp!W$187</f>
        <v>1.4215711200000001E-3</v>
      </c>
      <c r="Y16" s="10">
        <f>1/$A$1*[1]CoreVPAExp!X$187</f>
        <v>1.9775558874999999E-3</v>
      </c>
      <c r="Z16" s="10">
        <f>1/$A$1*[1]CoreVPAExp!Y$187</f>
        <v>9.9680699999999994E-4</v>
      </c>
      <c r="AA16" s="10">
        <f>1/$A$1*[1]CoreVPAExp!Z$187</f>
        <v>0</v>
      </c>
      <c r="AB16" s="10">
        <f>1/$A$1*[1]CoreVPAExp!AA$187</f>
        <v>0</v>
      </c>
      <c r="AC16" s="4"/>
      <c r="AD16" s="45">
        <f>1/1000*[1]CoreVPAExp!AB$187</f>
        <v>2.915076E-3</v>
      </c>
      <c r="AE16" s="10">
        <f>1/1000*[1]CoreVPAExp!AC$187</f>
        <v>1.7693739999999998E-3</v>
      </c>
      <c r="AF16" s="10">
        <f>1/1000*[1]CoreVPAExp!AD$187</f>
        <v>2.635166E-3</v>
      </c>
      <c r="AG16" s="10">
        <f>1/1000*[1]CoreVPAExp!AE$187</f>
        <v>2.4923110000000001E-3</v>
      </c>
      <c r="AH16" s="10">
        <f>1/1000*[1]CoreVPAExp!AF$187</f>
        <v>1.7068300000000001E-3</v>
      </c>
      <c r="AI16" s="10">
        <f>1/1000*[1]CoreVPAExp!AG$187</f>
        <v>3.030165E-3</v>
      </c>
      <c r="AJ16" s="10">
        <f>1/1000*[1]CoreVPAExp!AH$187</f>
        <v>2.8346850000000004E-3</v>
      </c>
      <c r="AK16" s="10">
        <f>1/1000*[1]CoreVPAExp!AI$187</f>
        <v>4.1155659999999993E-3</v>
      </c>
      <c r="AL16" s="10">
        <f>1/1000*[1]CoreVPAExp!AJ$187</f>
        <v>1.7749409999999997E-3</v>
      </c>
      <c r="AM16" s="10">
        <f>1/1000*[1]CoreVPAExp!AK$187</f>
        <v>9.5006499999999994E-4</v>
      </c>
      <c r="AN16" s="10">
        <f>1/1000*[1]CoreVPAExp!AL$187</f>
        <v>7.0518099999999993E-4</v>
      </c>
      <c r="AO16" s="10">
        <f>1/1000*[1]CoreVPAExp!AM$187</f>
        <v>7.6233200000000001E-4</v>
      </c>
      <c r="AP16" s="10">
        <f>1/1000*[1]CoreVPAExp!AN$187</f>
        <v>1.1267250000000001E-3</v>
      </c>
      <c r="AQ16" s="10">
        <f>1/1000*[1]CoreVPAExp!AO$187</f>
        <v>1.9598709999999997E-3</v>
      </c>
      <c r="AR16" s="10">
        <f>1/1000*[1]CoreVPAExp!AP$187</f>
        <v>8.7524999999999994E-4</v>
      </c>
      <c r="AS16" s="10">
        <f>1/1000*[1]CoreVPAExp!AQ$187</f>
        <v>7.802629999999999E-4</v>
      </c>
      <c r="AT16" s="10">
        <f>1/1000*[1]CoreVPAExp!AR$187</f>
        <v>6.9685899999999998E-4</v>
      </c>
      <c r="AU16" s="10">
        <f>1/1000*[1]CoreVPAExp!AS$187</f>
        <v>4.3641099999999999E-4</v>
      </c>
      <c r="AV16" s="10">
        <f>1/1000*[1]CoreVPAExp!AT$187</f>
        <v>7.3620799999999991E-4</v>
      </c>
      <c r="AW16" s="10">
        <f>1/1000*[1]CoreVPAExp!AU$187</f>
        <v>5.0152699999999998E-4</v>
      </c>
      <c r="AX16" s="10">
        <f>1/1000*[1]CoreVPAExp!AV$187</f>
        <v>4.0142800000000001E-4</v>
      </c>
      <c r="AY16" s="10">
        <f>1/1000*[1]CoreVPAExp!AW$187</f>
        <v>3.2961299999999998E-4</v>
      </c>
      <c r="AZ16" s="10">
        <f>1/1000*[1]CoreVPAExp!AX$187</f>
        <v>8.81368053E-4</v>
      </c>
      <c r="BA16" s="10">
        <f>1/1000*[1]CoreVPAExp!AY$187</f>
        <v>6.9410855699999986E-4</v>
      </c>
      <c r="BB16" s="10">
        <f>1/1000*[1]CoreVPAExp!AZ$187</f>
        <v>0</v>
      </c>
      <c r="BC16" s="10">
        <f>1/1000*[1]CoreVPAExp!BA$187</f>
        <v>0</v>
      </c>
      <c r="BD16" s="215"/>
    </row>
    <row r="17" spans="2:56">
      <c r="B17" s="5" t="s">
        <v>31</v>
      </c>
      <c r="C17" s="45">
        <f>1/$A$1*[1]CoreVPAExp!$B$206</f>
        <v>4.3625571049999996E-3</v>
      </c>
      <c r="D17" s="10">
        <f>1/$A$1*[1]CoreVPAExp!$C$206</f>
        <v>2.2910557220000003E-3</v>
      </c>
      <c r="E17" s="10">
        <f>1/$A$1*[1]CoreVPAExp!$D$206</f>
        <v>1.6459849150400002E-3</v>
      </c>
      <c r="F17" s="10">
        <f>1/$A$1*[1]CoreVPAExp!$E$206</f>
        <v>4.2118492760000008E-3</v>
      </c>
      <c r="G17" s="10">
        <f>1/$A$1*[1]CoreVPAExp!$F$206</f>
        <v>1.103854036E-2</v>
      </c>
      <c r="H17" s="10">
        <f>1/$A$1*[1]CoreVPAExp!$G$206</f>
        <v>2.8340385000000003E-3</v>
      </c>
      <c r="I17" s="10">
        <f>1/$A$1*[1]CoreVPAExp!$H$206</f>
        <v>2.6794701000000007E-3</v>
      </c>
      <c r="J17" s="37">
        <f>1/$A$1*[1]CoreVPAExp!$I$206</f>
        <v>1.1491398306666668E-2</v>
      </c>
      <c r="K17" s="37">
        <f>1/$A$1*[1]CoreVPAExp!J$206</f>
        <v>1.051868536E-2</v>
      </c>
      <c r="L17" s="10">
        <f>1/$A$1*[1]CoreVPAExp!K$206</f>
        <v>2.9430076600000001E-3</v>
      </c>
      <c r="M17" s="10">
        <f>1/$A$1*[1]CoreVPAExp!L$206</f>
        <v>9.2832895799999995E-3</v>
      </c>
      <c r="N17" s="10">
        <f>1/$A$1*[1]CoreVPAExp!M$206</f>
        <v>6.2034967399999998E-3</v>
      </c>
      <c r="O17" s="10">
        <f>1/$A$1*[1]CoreVPAExp!N$206</f>
        <v>3.5056682799999997E-3</v>
      </c>
      <c r="P17" s="10">
        <f>1/$A$1*[1]CoreVPAExp!O$206</f>
        <v>2.7883920400000001E-3</v>
      </c>
      <c r="Q17" s="10">
        <f>1/$A$1*[1]CoreVPAExp!P$206</f>
        <v>7.5222095733333324E-3</v>
      </c>
      <c r="R17" s="10">
        <f>1/$A$1*[1]CoreVPAExp!Q$206</f>
        <v>4.1844462666666658E-3</v>
      </c>
      <c r="S17" s="10">
        <f>1/$A$1*[1]CoreVPAExp!R$206</f>
        <v>7.1926388066666652E-3</v>
      </c>
      <c r="T17" s="10">
        <f>1/$A$1*[1]CoreVPAExp!S$206</f>
        <v>3.6883621599999999E-3</v>
      </c>
      <c r="U17" s="10">
        <f>1/$A$1*[1]CoreVPAExp!T$206</f>
        <v>3.8915057822222219E-3</v>
      </c>
      <c r="V17" s="10">
        <f>1/$A$1*[1]CoreVPAExp!U$206</f>
        <v>2.4146437599999997E-3</v>
      </c>
      <c r="W17" s="10">
        <f>1/$A$1*[1]CoreVPAExp!V$206</f>
        <v>8.4386099599999993E-3</v>
      </c>
      <c r="X17" s="10">
        <f>1/$A$1*[1]CoreVPAExp!W$206</f>
        <v>9.0284469999999989E-4</v>
      </c>
      <c r="Y17" s="10">
        <f>1/$A$1*[1]CoreVPAExp!X$206</f>
        <v>9.3757978440600007E-3</v>
      </c>
      <c r="Z17" s="10">
        <f>1/$A$1*[1]CoreVPAExp!Y$206</f>
        <v>1.0859530925373334E-2</v>
      </c>
      <c r="AA17" s="10">
        <f>1/$A$1*[1]CoreVPAExp!Z$206</f>
        <v>0</v>
      </c>
      <c r="AB17" s="10">
        <f>1/$A$1*[1]CoreVPAExp!AA$206</f>
        <v>0</v>
      </c>
      <c r="AC17" s="4"/>
      <c r="AD17" s="45">
        <f>1/1000*[1]CoreVPAExp!AB$206</f>
        <v>7.5180600000000015E-4</v>
      </c>
      <c r="AE17" s="10">
        <f>1/1000*[1]CoreVPAExp!AC$206</f>
        <v>1.0426499999999998E-3</v>
      </c>
      <c r="AF17" s="10">
        <f>1/1000*[1]CoreVPAExp!AD$206</f>
        <v>5.661249999999999E-4</v>
      </c>
      <c r="AG17" s="10">
        <f>1/1000*[1]CoreVPAExp!AE$206</f>
        <v>7.1252400000000008E-4</v>
      </c>
      <c r="AH17" s="10">
        <f>1/1000*[1]CoreVPAExp!AF$206</f>
        <v>1.696026E-3</v>
      </c>
      <c r="AI17" s="10">
        <f>1/1000*[1]CoreVPAExp!AG$206</f>
        <v>1.0108609999999998E-3</v>
      </c>
      <c r="AJ17" s="10">
        <f>1/1000*[1]CoreVPAExp!AH$206</f>
        <v>1.1586140000000001E-3</v>
      </c>
      <c r="AK17" s="10">
        <f>1/1000*[1]CoreVPAExp!AI$206</f>
        <v>1.148369E-3</v>
      </c>
      <c r="AL17" s="10">
        <f>1/1000*[1]CoreVPAExp!AJ$206</f>
        <v>1.6304840000000002E-3</v>
      </c>
      <c r="AM17" s="10">
        <f>1/1000*[1]CoreVPAExp!AK$206</f>
        <v>1.1805599999999998E-3</v>
      </c>
      <c r="AN17" s="10">
        <f>1/1000*[1]CoreVPAExp!AL$206</f>
        <v>1.6476989999999999E-3</v>
      </c>
      <c r="AO17" s="10">
        <f>1/1000*[1]CoreVPAExp!AM$206</f>
        <v>1.3420919999999998E-3</v>
      </c>
      <c r="AP17" s="10">
        <f>1/1000*[1]CoreVPAExp!AN$206</f>
        <v>8.5387399999999991E-4</v>
      </c>
      <c r="AQ17" s="10">
        <f>1/1000*[1]CoreVPAExp!AO$206</f>
        <v>6.1808800000000004E-4</v>
      </c>
      <c r="AR17" s="10">
        <f>1/1000*[1]CoreVPAExp!AP$206</f>
        <v>9.8874100000000001E-4</v>
      </c>
      <c r="AS17" s="10">
        <f>1/1000*[1]CoreVPAExp!AQ$206</f>
        <v>6.2125999999999989E-4</v>
      </c>
      <c r="AT17" s="10">
        <f>1/1000*[1]CoreVPAExp!AR$206</f>
        <v>1.0380719999999999E-3</v>
      </c>
      <c r="AU17" s="10">
        <f>1/1000*[1]CoreVPAExp!AS$206</f>
        <v>5.3985900000000006E-4</v>
      </c>
      <c r="AV17" s="10">
        <f>1/1000*[1]CoreVPAExp!AT$206</f>
        <v>7.8283700000000009E-4</v>
      </c>
      <c r="AW17" s="10">
        <f>1/1000*[1]CoreVPAExp!AU$206</f>
        <v>4.4836799999999999E-4</v>
      </c>
      <c r="AX17" s="10">
        <f>1/1000*[1]CoreVPAExp!AV$206</f>
        <v>5.1245099999999992E-4</v>
      </c>
      <c r="AY17" s="10">
        <f>1/1000*[1]CoreVPAExp!AW$206</f>
        <v>2.3572299999999997E-4</v>
      </c>
      <c r="AZ17" s="10">
        <f>1/1000*[1]CoreVPAExp!AX$206</f>
        <v>1.7068645769999999E-3</v>
      </c>
      <c r="BA17" s="10">
        <f>1/1000*[1]CoreVPAExp!AY$206</f>
        <v>2.6759240669999998E-3</v>
      </c>
      <c r="BB17" s="10">
        <f>1/1000*[1]CoreVPAExp!AZ$206</f>
        <v>0</v>
      </c>
      <c r="BC17" s="10">
        <f>1/1000*[1]CoreVPAExp!BA$206</f>
        <v>0</v>
      </c>
      <c r="BD17" s="215"/>
    </row>
    <row r="18" spans="2:56">
      <c r="B18" s="5" t="s">
        <v>36</v>
      </c>
      <c r="C18" s="45">
        <f>1/$A$1*[1]CoreVPAExp!$B$121</f>
        <v>0.53909575445199998</v>
      </c>
      <c r="D18" s="10">
        <f>1/$A$1*[1]CoreVPAExp!$C$121</f>
        <v>0.48539548472347999</v>
      </c>
      <c r="E18" s="10">
        <f>1/$A$1*[1]CoreVPAExp!$D$121</f>
        <v>0.70355162288000017</v>
      </c>
      <c r="F18" s="10">
        <f>1/$A$1*[1]CoreVPAExp!$E$121</f>
        <v>0.59015615820200007</v>
      </c>
      <c r="G18" s="10">
        <f>1/$A$1*[1]CoreVPAExp!$F$121</f>
        <v>0.50892070615999996</v>
      </c>
      <c r="H18" s="10">
        <f>1/$A$1*[1]CoreVPAExp!$G$121</f>
        <v>0.46458623304000002</v>
      </c>
      <c r="I18" s="10">
        <f>1/$A$1*[1]CoreVPAExp!$H$121</f>
        <v>0.52199612758000002</v>
      </c>
      <c r="J18" s="37">
        <f>1/$A$1*[1]CoreVPAExp!$I$121</f>
        <v>0.56677572717999991</v>
      </c>
      <c r="K18" s="37">
        <f>1/$A$1*[1]CoreVPAExp!J$121</f>
        <v>0.42620956000000004</v>
      </c>
      <c r="L18" s="10">
        <f>1/$A$1*[1]CoreVPAExp!K$121</f>
        <v>0.36934830187999995</v>
      </c>
      <c r="M18" s="10">
        <f>1/$A$1*[1]CoreVPAExp!L$121</f>
        <v>0.36620957999999998</v>
      </c>
      <c r="N18" s="10">
        <f>1/$A$1*[1]CoreVPAExp!M$121</f>
        <v>0.35184507999999998</v>
      </c>
      <c r="O18" s="10">
        <f>1/$A$1*[1]CoreVPAExp!N$121</f>
        <v>0.21966034603999998</v>
      </c>
      <c r="P18" s="10">
        <f>1/$A$1*[1]CoreVPAExp!O$121</f>
        <v>0.20203989452000001</v>
      </c>
      <c r="Q18" s="10">
        <f>1/$A$1*[1]CoreVPAExp!P$121</f>
        <v>0.22170431999999998</v>
      </c>
      <c r="R18" s="10">
        <f>1/$A$1*[1]CoreVPAExp!Q$121</f>
        <v>0.2327745</v>
      </c>
      <c r="S18" s="10">
        <f>1/$A$1*[1]CoreVPAExp!R$121</f>
        <v>0.18105820283999999</v>
      </c>
      <c r="T18" s="10">
        <f>1/$A$1*[1]CoreVPAExp!S$121</f>
        <v>0.13185297308000002</v>
      </c>
      <c r="U18" s="10">
        <f>1/$A$1*[1]CoreVPAExp!T$121</f>
        <v>4.6506277945777774E-2</v>
      </c>
      <c r="V18" s="10">
        <f>1/$A$1*[1]CoreVPAExp!U$121</f>
        <v>1.794782764E-2</v>
      </c>
      <c r="W18" s="10">
        <f>1/$A$1*[1]CoreVPAExp!V$121</f>
        <v>0.11944690894</v>
      </c>
      <c r="X18" s="10">
        <f>1/$A$1*[1]CoreVPAExp!W$121</f>
        <v>0.43826038603999995</v>
      </c>
      <c r="Y18" s="10">
        <f>1/$A$1*[1]CoreVPAExp!X$121</f>
        <v>9.6981771399999986E-2</v>
      </c>
      <c r="Z18" s="10">
        <f>1/$A$1*[1]CoreVPAExp!Y$121</f>
        <v>1.8332522740833336E-2</v>
      </c>
      <c r="AA18" s="10">
        <f>1/$A$1*[1]CoreVPAExp!Z$121</f>
        <v>0</v>
      </c>
      <c r="AB18" s="10">
        <f>1/$A$1*[1]CoreVPAExp!AA$121</f>
        <v>0</v>
      </c>
      <c r="AC18" s="4"/>
      <c r="AD18" s="45">
        <f>1/1000*[1]CoreVPAExp!AB$121</f>
        <v>2.1740361E-2</v>
      </c>
      <c r="AE18" s="10">
        <f>1/1000*[1]CoreVPAExp!AC$121</f>
        <v>1.6503505999999998E-2</v>
      </c>
      <c r="AF18" s="10">
        <f>1/1000*[1]CoreVPAExp!AD$121</f>
        <v>2.8575474E-2</v>
      </c>
      <c r="AG18" s="10">
        <f>1/1000*[1]CoreVPAExp!AE$121</f>
        <v>2.5410425999999996E-2</v>
      </c>
      <c r="AH18" s="10">
        <f>1/1000*[1]CoreVPAExp!AF$121</f>
        <v>2.5698778999999998E-2</v>
      </c>
      <c r="AI18" s="10">
        <f>1/1000*[1]CoreVPAExp!AG$121</f>
        <v>2.3261827000000002E-2</v>
      </c>
      <c r="AJ18" s="10">
        <f>1/1000*[1]CoreVPAExp!AH$121</f>
        <v>3.0808208E-2</v>
      </c>
      <c r="AK18" s="10">
        <f>1/1000*[1]CoreVPAExp!AI$121</f>
        <v>4.2581066000000001E-2</v>
      </c>
      <c r="AL18" s="10">
        <f>1/1000*[1]CoreVPAExp!AJ$121</f>
        <v>3.0049396999999999E-2</v>
      </c>
      <c r="AM18" s="10">
        <f>1/1000*[1]CoreVPAExp!AK$121</f>
        <v>2.4953618000000004E-2</v>
      </c>
      <c r="AN18" s="10">
        <f>1/1000*[1]CoreVPAExp!AL$121</f>
        <v>2.9244724000000003E-2</v>
      </c>
      <c r="AO18" s="10">
        <f>1/1000*[1]CoreVPAExp!AM$121</f>
        <v>3.1651387999999996E-2</v>
      </c>
      <c r="AP18" s="10">
        <f>1/1000*[1]CoreVPAExp!AN$121</f>
        <v>2.1821796999999997E-2</v>
      </c>
      <c r="AQ18" s="10">
        <f>1/1000*[1]CoreVPAExp!AO$121</f>
        <v>2.4516200999999998E-2</v>
      </c>
      <c r="AR18" s="10">
        <f>1/1000*[1]CoreVPAExp!AP$121</f>
        <v>2.5680343000000001E-2</v>
      </c>
      <c r="AS18" s="10">
        <f>1/1000*[1]CoreVPAExp!AQ$121</f>
        <v>2.3026640000000001E-2</v>
      </c>
      <c r="AT18" s="10">
        <f>1/1000*[1]CoreVPAExp!AR$121</f>
        <v>1.9685600000000001E-2</v>
      </c>
      <c r="AU18" s="10">
        <f>1/1000*[1]CoreVPAExp!AS$121</f>
        <v>1.5203487000000002E-2</v>
      </c>
      <c r="AV18" s="10">
        <f>1/1000*[1]CoreVPAExp!AT$121</f>
        <v>6.5473980000000003E-3</v>
      </c>
      <c r="AW18" s="10">
        <f>1/1000*[1]CoreVPAExp!AU$121</f>
        <v>4.6690170000000001E-3</v>
      </c>
      <c r="AX18" s="10">
        <f>1/1000*[1]CoreVPAExp!AV$121</f>
        <v>1.1412597999999999E-2</v>
      </c>
      <c r="AY18" s="10">
        <f>1/1000*[1]CoreVPAExp!AW$121</f>
        <v>4.1369229000000007E-2</v>
      </c>
      <c r="AZ18" s="10">
        <f>1/1000*[1]CoreVPAExp!AX$121</f>
        <v>1.1445749308E-2</v>
      </c>
      <c r="BA18" s="10">
        <f>1/1000*[1]CoreVPAExp!AY$121</f>
        <v>2.9896025180000006E-3</v>
      </c>
      <c r="BB18" s="10">
        <f>1/1000*[1]CoreVPAExp!AZ$121</f>
        <v>0</v>
      </c>
      <c r="BC18" s="10">
        <f>1/1000*[1]CoreVPAExp!BA$121</f>
        <v>0</v>
      </c>
      <c r="BD18" s="215"/>
    </row>
    <row r="19" spans="2:56">
      <c r="B19" s="5" t="s">
        <v>28</v>
      </c>
      <c r="C19" s="45">
        <f>1/$A$1*[1]CoreVPAExp!$B$228</f>
        <v>1.8043183600999997E-2</v>
      </c>
      <c r="D19" s="10">
        <f>1/$A$1*[1]CoreVPAExp!$C$228</f>
        <v>7.3840509000000004E-3</v>
      </c>
      <c r="E19" s="10">
        <f>1/$A$1*[1]CoreVPAExp!$D$228</f>
        <v>3.3298783476000002E-2</v>
      </c>
      <c r="F19" s="10">
        <f>1/$A$1*[1]CoreVPAExp!$E$228</f>
        <v>3.8603646451999998E-2</v>
      </c>
      <c r="G19" s="10">
        <f>1/$A$1*[1]CoreVPAExp!$F$228</f>
        <v>6.8577982699999998E-2</v>
      </c>
      <c r="H19" s="10">
        <f>1/$A$1*[1]CoreVPAExp!$G$228</f>
        <v>0.12007517916000002</v>
      </c>
      <c r="I19" s="10">
        <f>1/$A$1*[1]CoreVPAExp!$H$228</f>
        <v>0.19081560494000002</v>
      </c>
      <c r="J19" s="37">
        <f>1/$A$1*[1]CoreVPAExp!$I$228</f>
        <v>0.15086128606666666</v>
      </c>
      <c r="K19" s="37">
        <f>1/$A$1*[1]CoreVPAExp!J$228</f>
        <v>0.24099621244000002</v>
      </c>
      <c r="L19" s="10">
        <f>1/$A$1*[1]CoreVPAExp!K$228</f>
        <v>0.17115448012000001</v>
      </c>
      <c r="M19" s="10">
        <f>1/$A$1*[1]CoreVPAExp!L$228</f>
        <v>0.16391322120000001</v>
      </c>
      <c r="N19" s="10">
        <f>1/$A$1*[1]CoreVPAExp!M$228</f>
        <v>0.12254641999999999</v>
      </c>
      <c r="O19" s="10">
        <f>1/$A$1*[1]CoreVPAExp!N$228</f>
        <v>8.9518220000000009E-2</v>
      </c>
      <c r="P19" s="10">
        <f>1/$A$1*[1]CoreVPAExp!O$228</f>
        <v>0.11016832995999999</v>
      </c>
      <c r="Q19" s="10">
        <f>1/$A$1*[1]CoreVPAExp!P$228</f>
        <v>0.15634335458000001</v>
      </c>
      <c r="R19" s="10">
        <f>1/$A$1*[1]CoreVPAExp!Q$228</f>
        <v>0.13129388438</v>
      </c>
      <c r="S19" s="10">
        <f>1/$A$1*[1]CoreVPAExp!R$228</f>
        <v>0.15878947631999998</v>
      </c>
      <c r="T19" s="10">
        <f>1/$A$1*[1]CoreVPAExp!S$228</f>
        <v>0.16891906966</v>
      </c>
      <c r="U19" s="10">
        <f>1/$A$1*[1]CoreVPAExp!T$228</f>
        <v>8.2981752643999998E-2</v>
      </c>
      <c r="V19" s="10">
        <f>1/$A$1*[1]CoreVPAExp!U$228</f>
        <v>0.14328167476190476</v>
      </c>
      <c r="W19" s="10">
        <f>1/$A$1*[1]CoreVPAExp!V$228</f>
        <v>0.17055452816</v>
      </c>
      <c r="X19" s="10">
        <f>1/$A$1*[1]CoreVPAExp!W$228</f>
        <v>6.9678540000000011E-2</v>
      </c>
      <c r="Y19" s="10">
        <f>1/$A$1*[1]CoreVPAExp!X$228</f>
        <v>5.4192982909760011E-2</v>
      </c>
      <c r="Z19" s="10">
        <f>1/$A$1*[1]CoreVPAExp!Y$228</f>
        <v>0.11187070146999999</v>
      </c>
      <c r="AA19" s="10">
        <f>1/$A$1*[1]CoreVPAExp!Z$228</f>
        <v>0</v>
      </c>
      <c r="AB19" s="10">
        <f>1/$A$1*[1]CoreVPAExp!AA$228</f>
        <v>0</v>
      </c>
      <c r="AC19" s="4"/>
      <c r="AD19" s="45">
        <f>1/1000*[1]CoreVPAExp!AB$228</f>
        <v>2.1389569999999999E-3</v>
      </c>
      <c r="AE19" s="10">
        <f>1/1000*[1]CoreVPAExp!AC$228</f>
        <v>2.1969350000000001E-3</v>
      </c>
      <c r="AF19" s="10">
        <f>1/1000*[1]CoreVPAExp!AD$228</f>
        <v>4.8637230000000004E-3</v>
      </c>
      <c r="AG19" s="10">
        <f>1/1000*[1]CoreVPAExp!AE$228</f>
        <v>6.218927E-3</v>
      </c>
      <c r="AH19" s="10">
        <f>1/1000*[1]CoreVPAExp!AF$228</f>
        <v>8.6296299999999992E-3</v>
      </c>
      <c r="AI19" s="10">
        <f>1/1000*[1]CoreVPAExp!AG$228</f>
        <v>1.3199510999999999E-2</v>
      </c>
      <c r="AJ19" s="10">
        <f>1/1000*[1]CoreVPAExp!AH$228</f>
        <v>2.0364620000000003E-2</v>
      </c>
      <c r="AK19" s="10">
        <f>1/1000*[1]CoreVPAExp!AI$228</f>
        <v>1.6280375999999999E-2</v>
      </c>
      <c r="AL19" s="10">
        <f>1/1000*[1]CoreVPAExp!AJ$228</f>
        <v>1.7719016999999997E-2</v>
      </c>
      <c r="AM19" s="10">
        <f>1/1000*[1]CoreVPAExp!AK$228</f>
        <v>1.6183727999999994E-2</v>
      </c>
      <c r="AN19" s="10">
        <f>1/1000*[1]CoreVPAExp!AL$228</f>
        <v>2.1993163E-2</v>
      </c>
      <c r="AO19" s="10">
        <f>1/1000*[1]CoreVPAExp!AM$228</f>
        <v>1.7675897999999999E-2</v>
      </c>
      <c r="AP19" s="10">
        <f>1/1000*[1]CoreVPAExp!AN$228</f>
        <v>1.4394822999999999E-2</v>
      </c>
      <c r="AQ19" s="10">
        <f>1/1000*[1]CoreVPAExp!AO$228</f>
        <v>1.8341765999999999E-2</v>
      </c>
      <c r="AR19" s="10">
        <f>1/1000*[1]CoreVPAExp!AP$228</f>
        <v>2.2986224E-2</v>
      </c>
      <c r="AS19" s="10">
        <f>1/1000*[1]CoreVPAExp!AQ$228</f>
        <v>1.8265840999999998E-2</v>
      </c>
      <c r="AT19" s="10">
        <f>1/1000*[1]CoreVPAExp!AR$228</f>
        <v>1.8656354E-2</v>
      </c>
      <c r="AU19" s="10">
        <f>1/1000*[1]CoreVPAExp!AS$228</f>
        <v>1.9540890999999998E-2</v>
      </c>
      <c r="AV19" s="10">
        <f>1/1000*[1]CoreVPAExp!AT$228</f>
        <v>1.5380622999999998E-2</v>
      </c>
      <c r="AW19" s="10">
        <f>1/1000*[1]CoreVPAExp!AU$228</f>
        <v>1.6169967E-2</v>
      </c>
      <c r="AX19" s="10">
        <f>1/1000*[1]CoreVPAExp!AV$228</f>
        <v>1.9758624999999998E-2</v>
      </c>
      <c r="AY19" s="10">
        <f>1/1000*[1]CoreVPAExp!AW$228</f>
        <v>1.2662864999999999E-2</v>
      </c>
      <c r="AZ19" s="10">
        <f>1/1000*[1]CoreVPAExp!AX$228</f>
        <v>9.8260270610000013E-3</v>
      </c>
      <c r="BA19" s="10">
        <f>1/1000*[1]CoreVPAExp!AY$228</f>
        <v>1.3702115608E-2</v>
      </c>
      <c r="BB19" s="10">
        <f>1/1000*[1]CoreVPAExp!AZ$228</f>
        <v>0</v>
      </c>
      <c r="BC19" s="10">
        <f>1/1000*[1]CoreVPAExp!BA$228</f>
        <v>0</v>
      </c>
      <c r="BD19" s="215"/>
    </row>
    <row r="20" spans="2:56">
      <c r="B20" s="5" t="s">
        <v>25</v>
      </c>
      <c r="C20" s="45">
        <f>1/$A$1*[1]CoreVPAExp!$B$231</f>
        <v>6.2591004329999997E-3</v>
      </c>
      <c r="D20" s="10">
        <f>1/$A$1*[1]CoreVPAExp!$C$231</f>
        <v>4.7106541750000005E-3</v>
      </c>
      <c r="E20" s="10">
        <f>1/$A$1*[1]CoreVPAExp!$D$231</f>
        <v>4.7549294888888892E-3</v>
      </c>
      <c r="F20" s="10">
        <f>1/$A$1*[1]CoreVPAExp!$E$231</f>
        <v>1.0864171749999998E-2</v>
      </c>
      <c r="G20" s="10">
        <f>1/$A$1*[1]CoreVPAExp!$F$231</f>
        <v>2.7604786360000001E-2</v>
      </c>
      <c r="H20" s="10">
        <f>1/$A$1*[1]CoreVPAExp!$G$231</f>
        <v>5.3494726580000006E-2</v>
      </c>
      <c r="I20" s="10">
        <f>1/$A$1*[1]CoreVPAExp!$H$231</f>
        <v>5.8222541859999997E-2</v>
      </c>
      <c r="J20" s="37">
        <f>1/$A$1*[1]CoreVPAExp!$I$231</f>
        <v>5.7585635740000002E-2</v>
      </c>
      <c r="K20" s="37">
        <f>1/$A$1*[1]CoreVPAExp!J$231</f>
        <v>5.9643386200000002E-2</v>
      </c>
      <c r="L20" s="10">
        <f>1/$A$1*[1]CoreVPAExp!K$231</f>
        <v>3.4049778160000002E-2</v>
      </c>
      <c r="M20" s="10">
        <f>1/$A$1*[1]CoreVPAExp!L$231</f>
        <v>0.10607547166</v>
      </c>
      <c r="N20" s="10">
        <f>1/$A$1*[1]CoreVPAExp!M$231</f>
        <v>4.5645709260000007E-2</v>
      </c>
      <c r="O20" s="10">
        <f>1/$A$1*[1]CoreVPAExp!N$231</f>
        <v>5.1627165240000002E-2</v>
      </c>
      <c r="P20" s="10">
        <f>1/$A$1*[1]CoreVPAExp!O$231</f>
        <v>3.8065015719999991E-2</v>
      </c>
      <c r="Q20" s="10">
        <f>1/$A$1*[1]CoreVPAExp!P$231</f>
        <v>5.2518992659999993E-2</v>
      </c>
      <c r="R20" s="10">
        <f>1/$A$1*[1]CoreVPAExp!Q$231</f>
        <v>4.3477832899999999E-2</v>
      </c>
      <c r="S20" s="10">
        <f>1/$A$1*[1]CoreVPAExp!R$231</f>
        <v>6.8581243200000003E-2</v>
      </c>
      <c r="T20" s="10">
        <f>1/$A$1*[1]CoreVPAExp!S$231</f>
        <v>5.3475607059999992E-2</v>
      </c>
      <c r="U20" s="10">
        <f>1/$A$1*[1]CoreVPAExp!T$231</f>
        <v>2.1255634959999999E-2</v>
      </c>
      <c r="V20" s="10">
        <f>1/$A$1*[1]CoreVPAExp!U$231</f>
        <v>3.7841112580000003E-2</v>
      </c>
      <c r="W20" s="10">
        <f>1/$A$1*[1]CoreVPAExp!V$231</f>
        <v>4.86861575E-2</v>
      </c>
      <c r="X20" s="10">
        <f>1/$A$1*[1]CoreVPAExp!W$231</f>
        <v>3.9707239999999998E-2</v>
      </c>
      <c r="Y20" s="10">
        <f>1/$A$1*[1]CoreVPAExp!X$231</f>
        <v>1.9024989383740001E-2</v>
      </c>
      <c r="Z20" s="10">
        <f>1/$A$1*[1]CoreVPAExp!Y$231</f>
        <v>3.4111650638833327E-2</v>
      </c>
      <c r="AA20" s="10">
        <f>1/$A$1*[1]CoreVPAExp!Z$231</f>
        <v>0</v>
      </c>
      <c r="AB20" s="10">
        <f>1/$A$1*[1]CoreVPAExp!AA$231</f>
        <v>0</v>
      </c>
      <c r="AC20" s="4"/>
      <c r="AD20" s="45">
        <f>1/1000*[1]CoreVPAExp!AB$231</f>
        <v>1.8390099999999999E-3</v>
      </c>
      <c r="AE20" s="10">
        <f>1/1000*[1]CoreVPAExp!AC$231</f>
        <v>1.21904E-3</v>
      </c>
      <c r="AF20" s="10">
        <f>1/1000*[1]CoreVPAExp!AD$231</f>
        <v>1.4766629999999996E-3</v>
      </c>
      <c r="AG20" s="10">
        <f>1/1000*[1]CoreVPAExp!AE$231</f>
        <v>1.5838800000000002E-3</v>
      </c>
      <c r="AH20" s="10">
        <f>1/1000*[1]CoreVPAExp!AF$231</f>
        <v>3.1623819999999996E-3</v>
      </c>
      <c r="AI20" s="10">
        <f>1/1000*[1]CoreVPAExp!AG$231</f>
        <v>4.893240000000001E-3</v>
      </c>
      <c r="AJ20" s="10">
        <f>1/1000*[1]CoreVPAExp!AH$231</f>
        <v>6.0043620000000001E-3</v>
      </c>
      <c r="AK20" s="10">
        <f>1/1000*[1]CoreVPAExp!AI$231</f>
        <v>6.4041209999999996E-3</v>
      </c>
      <c r="AL20" s="10">
        <f>1/1000*[1]CoreVPAExp!AJ$231</f>
        <v>7.8774550000000002E-3</v>
      </c>
      <c r="AM20" s="10">
        <f>1/1000*[1]CoreVPAExp!AK$231</f>
        <v>4.858859000000001E-3</v>
      </c>
      <c r="AN20" s="10">
        <f>1/1000*[1]CoreVPAExp!AL$231</f>
        <v>7.2362239999999994E-3</v>
      </c>
      <c r="AO20" s="10">
        <f>1/1000*[1]CoreVPAExp!AM$231</f>
        <v>5.7413120000000002E-3</v>
      </c>
      <c r="AP20" s="10">
        <f>1/1000*[1]CoreVPAExp!AN$231</f>
        <v>6.2166109999999986E-3</v>
      </c>
      <c r="AQ20" s="10">
        <f>1/1000*[1]CoreVPAExp!AO$231</f>
        <v>5.3053199999999997E-3</v>
      </c>
      <c r="AR20" s="10">
        <f>1/1000*[1]CoreVPAExp!AP$231</f>
        <v>6.815626E-3</v>
      </c>
      <c r="AS20" s="10">
        <f>1/1000*[1]CoreVPAExp!AQ$231</f>
        <v>5.6438449999999989E-3</v>
      </c>
      <c r="AT20" s="10">
        <f>1/1000*[1]CoreVPAExp!AR$231</f>
        <v>7.4039439999999991E-3</v>
      </c>
      <c r="AU20" s="10">
        <f>1/1000*[1]CoreVPAExp!AS$231</f>
        <v>5.6003340000000002E-3</v>
      </c>
      <c r="AV20" s="10">
        <f>1/1000*[1]CoreVPAExp!AT$231</f>
        <v>4.0326720000000002E-3</v>
      </c>
      <c r="AW20" s="10">
        <f>1/1000*[1]CoreVPAExp!AU$231</f>
        <v>3.8758649999999996E-3</v>
      </c>
      <c r="AX20" s="10">
        <f>1/1000*[1]CoreVPAExp!AV$231</f>
        <v>4.8986529999999993E-3</v>
      </c>
      <c r="AY20" s="10">
        <f>1/1000*[1]CoreVPAExp!AW$231</f>
        <v>4.5926059999999991E-3</v>
      </c>
      <c r="AZ20" s="10">
        <f>1/1000*[1]CoreVPAExp!AX$231</f>
        <v>3.0691690889999997E-3</v>
      </c>
      <c r="BA20" s="10">
        <f>1/1000*[1]CoreVPAExp!AY$231</f>
        <v>3.200355162E-3</v>
      </c>
      <c r="BB20" s="10">
        <f>1/1000*[1]CoreVPAExp!AZ$231</f>
        <v>0</v>
      </c>
      <c r="BC20" s="10">
        <f>1/1000*[1]CoreVPAExp!BA$231</f>
        <v>0</v>
      </c>
      <c r="BD20" s="215"/>
    </row>
    <row r="21" spans="2:56">
      <c r="B21" s="5" t="s">
        <v>26</v>
      </c>
      <c r="C21" s="45">
        <f>1/$A$1*[1]CoreVPAExp!$B$253</f>
        <v>2.0384000000000005E-4</v>
      </c>
      <c r="D21" s="10">
        <f>1/$A$1*[1]CoreVPAExp!$C$253</f>
        <v>2.1739025000000001E-4</v>
      </c>
      <c r="E21" s="10">
        <f>1/$A$1*[1]CoreVPAExp!$D$253</f>
        <v>9.9482475019999992E-3</v>
      </c>
      <c r="F21" s="10">
        <f>1/$A$1*[1]CoreVPAExp!$E$253</f>
        <v>1.3092405004E-2</v>
      </c>
      <c r="G21" s="10">
        <f>1/$A$1*[1]CoreVPAExp!$F$253</f>
        <v>3.5722917199999996E-2</v>
      </c>
      <c r="H21" s="10">
        <f>1/$A$1*[1]CoreVPAExp!$G$253</f>
        <v>3.4405909400000004E-2</v>
      </c>
      <c r="I21" s="10">
        <f>1/$A$1*[1]CoreVPAExp!$H$253</f>
        <v>8.7912876419999994E-2</v>
      </c>
      <c r="J21" s="37">
        <f>1/$A$1*[1]CoreVPAExp!$I$253</f>
        <v>9.3279187400000019E-2</v>
      </c>
      <c r="K21" s="37">
        <f>1/$A$1*[1]CoreVPAExp!J$253</f>
        <v>4.8521417311999999E-2</v>
      </c>
      <c r="L21" s="10">
        <f>1/$A$1*[1]CoreVPAExp!K$253</f>
        <v>7.8479080000000007E-2</v>
      </c>
      <c r="M21" s="10">
        <f>1/$A$1*[1]CoreVPAExp!L$253</f>
        <v>7.0121099539999995E-2</v>
      </c>
      <c r="N21" s="10">
        <f>1/$A$1*[1]CoreVPAExp!M$253</f>
        <v>1.4205521499999998E-2</v>
      </c>
      <c r="O21" s="10">
        <f>1/$A$1*[1]CoreVPAExp!N$253</f>
        <v>1.8524608200000001E-2</v>
      </c>
      <c r="P21" s="10">
        <f>1/$A$1*[1]CoreVPAExp!O$253</f>
        <v>3.2585180960000001E-2</v>
      </c>
      <c r="Q21" s="10">
        <f>1/$A$1*[1]CoreVPAExp!P$253</f>
        <v>2.5533154035555554E-2</v>
      </c>
      <c r="R21" s="10">
        <f>1/$A$1*[1]CoreVPAExp!Q$253</f>
        <v>2.6035877775000001E-2</v>
      </c>
      <c r="S21" s="10">
        <f>1/$A$1*[1]CoreVPAExp!R$253</f>
        <v>2.8996563199999995E-2</v>
      </c>
      <c r="T21" s="10">
        <f>1/$A$1*[1]CoreVPAExp!S$253</f>
        <v>2.153310986E-2</v>
      </c>
      <c r="U21" s="10">
        <f>1/$A$1*[1]CoreVPAExp!T$253</f>
        <v>2.2811164886222219E-2</v>
      </c>
      <c r="V21" s="10">
        <f>1/$A$1*[1]CoreVPAExp!U$253</f>
        <v>3.717748874E-2</v>
      </c>
      <c r="W21" s="10">
        <f>1/$A$1*[1]CoreVPAExp!V$253</f>
        <v>6.7835776920000007E-2</v>
      </c>
      <c r="X21" s="10">
        <f>1/$A$1*[1]CoreVPAExp!W$253</f>
        <v>0.19910249709999997</v>
      </c>
      <c r="Y21" s="10">
        <f>1/$A$1*[1]CoreVPAExp!X$253</f>
        <v>4.8999505170800005E-2</v>
      </c>
      <c r="Z21" s="10">
        <f>1/$A$1*[1]CoreVPAExp!Y$253</f>
        <v>4.1892911967533329E-2</v>
      </c>
      <c r="AA21" s="10">
        <f>1/$A$1*[1]CoreVPAExp!Z$253</f>
        <v>0</v>
      </c>
      <c r="AB21" s="10">
        <f>1/$A$1*[1]CoreVPAExp!AA$253</f>
        <v>0</v>
      </c>
      <c r="AC21" s="4"/>
      <c r="AD21" s="45">
        <f>1/1000*[1]CoreVPAExp!AB$253</f>
        <v>3.7270000000000001E-5</v>
      </c>
      <c r="AE21" s="10">
        <f>1/1000*[1]CoreVPAExp!AC$253</f>
        <v>5.7649000000000003E-5</v>
      </c>
      <c r="AF21" s="10">
        <f>1/1000*[1]CoreVPAExp!AD$253</f>
        <v>1.6827300000000001E-3</v>
      </c>
      <c r="AG21" s="10">
        <f>1/1000*[1]CoreVPAExp!AE$253</f>
        <v>7.03106E-4</v>
      </c>
      <c r="AH21" s="10">
        <f>1/1000*[1]CoreVPAExp!AF$253</f>
        <v>3.5477880000000001E-3</v>
      </c>
      <c r="AI21" s="10">
        <f>1/1000*[1]CoreVPAExp!AG$253</f>
        <v>3.7889399999999993E-3</v>
      </c>
      <c r="AJ21" s="10">
        <f>1/1000*[1]CoreVPAExp!AH$253</f>
        <v>9.541164999999999E-3</v>
      </c>
      <c r="AK21" s="10">
        <f>1/1000*[1]CoreVPAExp!AI$253</f>
        <v>1.0253644999999999E-2</v>
      </c>
      <c r="AL21" s="10">
        <f>1/1000*[1]CoreVPAExp!AJ$253</f>
        <v>6.1418899999999988E-3</v>
      </c>
      <c r="AM21" s="10">
        <f>1/1000*[1]CoreVPAExp!AK$253</f>
        <v>7.2359020000000015E-3</v>
      </c>
      <c r="AN21" s="10">
        <f>1/1000*[1]CoreVPAExp!AL$253</f>
        <v>8.7396129999999985E-3</v>
      </c>
      <c r="AO21" s="10">
        <f>1/1000*[1]CoreVPAExp!AM$253</f>
        <v>2.0157599999999997E-3</v>
      </c>
      <c r="AP21" s="10">
        <f>1/1000*[1]CoreVPAExp!AN$253</f>
        <v>2.621427E-3</v>
      </c>
      <c r="AQ21" s="10">
        <f>1/1000*[1]CoreVPAExp!AO$253</f>
        <v>4.668045E-3</v>
      </c>
      <c r="AR21" s="10">
        <f>1/1000*[1]CoreVPAExp!AP$253</f>
        <v>3.81804E-3</v>
      </c>
      <c r="AS21" s="10">
        <f>1/1000*[1]CoreVPAExp!AQ$253</f>
        <v>3.0560700000000001E-3</v>
      </c>
      <c r="AT21" s="10">
        <f>1/1000*[1]CoreVPAExp!AR$253</f>
        <v>3.217326E-3</v>
      </c>
      <c r="AU21" s="10">
        <f>1/1000*[1]CoreVPAExp!AS$253</f>
        <v>3.2902159999999995E-3</v>
      </c>
      <c r="AV21" s="10">
        <f>1/1000*[1]CoreVPAExp!AT$253</f>
        <v>3.1992740000000002E-3</v>
      </c>
      <c r="AW21" s="10">
        <f>1/1000*[1]CoreVPAExp!AU$253</f>
        <v>8.4665009999999995E-3</v>
      </c>
      <c r="AX21" s="10">
        <f>1/1000*[1]CoreVPAExp!AV$253</f>
        <v>7.5726669999999991E-3</v>
      </c>
      <c r="AY21" s="10">
        <f>1/1000*[1]CoreVPAExp!AW$253</f>
        <v>2.1508896999999999E-2</v>
      </c>
      <c r="AZ21" s="10">
        <f>1/1000*[1]CoreVPAExp!AX$253</f>
        <v>8.099917366000001E-3</v>
      </c>
      <c r="BA21" s="10">
        <f>1/1000*[1]CoreVPAExp!AY$253</f>
        <v>7.7558406100000001E-3</v>
      </c>
      <c r="BB21" s="10">
        <f>1/1000*[1]CoreVPAExp!AZ$253</f>
        <v>0</v>
      </c>
      <c r="BC21" s="10">
        <f>1/1000*[1]CoreVPAExp!BA$253</f>
        <v>0</v>
      </c>
      <c r="BD21" s="215"/>
    </row>
    <row r="22" spans="2:56">
      <c r="B22" s="8" t="s">
        <v>19</v>
      </c>
      <c r="C22" s="46">
        <f t="shared" ref="C22:M22" si="6">SUM(C11:C11)-SUM(C12:C21)</f>
        <v>0</v>
      </c>
      <c r="D22" s="38">
        <f t="shared" si="6"/>
        <v>0</v>
      </c>
      <c r="E22" s="38">
        <f t="shared" si="6"/>
        <v>0</v>
      </c>
      <c r="F22" s="38">
        <f t="shared" si="6"/>
        <v>0</v>
      </c>
      <c r="G22" s="38">
        <f t="shared" si="6"/>
        <v>5.0109600000514121E-6</v>
      </c>
      <c r="H22" s="38">
        <f t="shared" si="6"/>
        <v>0</v>
      </c>
      <c r="I22" s="38">
        <f t="shared" si="6"/>
        <v>9.4899999999675799E-5</v>
      </c>
      <c r="J22" s="39">
        <f t="shared" si="6"/>
        <v>1.812640000000032E-3</v>
      </c>
      <c r="K22" s="39">
        <f t="shared" si="6"/>
        <v>1.8115999999968047E-4</v>
      </c>
      <c r="L22" s="38">
        <f t="shared" si="6"/>
        <v>2.4570000000001535E-4</v>
      </c>
      <c r="M22" s="38">
        <f t="shared" si="6"/>
        <v>4.5499999999698559E-5</v>
      </c>
      <c r="N22" s="38">
        <f>SUM(N11:N11)-SUM(N12:N21)</f>
        <v>0</v>
      </c>
      <c r="O22" s="38">
        <f t="shared" ref="O22:AB22" si="7">SUM(O11:O11)-SUM(O12:O21)</f>
        <v>0</v>
      </c>
      <c r="P22" s="38">
        <f t="shared" si="7"/>
        <v>0</v>
      </c>
      <c r="Q22" s="38">
        <f t="shared" si="7"/>
        <v>1.9599999999986295E-4</v>
      </c>
      <c r="R22" s="38">
        <f t="shared" si="7"/>
        <v>0</v>
      </c>
      <c r="S22" s="38">
        <f t="shared" si="7"/>
        <v>0</v>
      </c>
      <c r="T22" s="38">
        <f t="shared" si="7"/>
        <v>0</v>
      </c>
      <c r="U22" s="38">
        <f t="shared" si="7"/>
        <v>0</v>
      </c>
      <c r="V22" s="38">
        <f t="shared" si="7"/>
        <v>0</v>
      </c>
      <c r="W22" s="38">
        <f t="shared" si="7"/>
        <v>0</v>
      </c>
      <c r="X22" s="38">
        <f t="shared" si="7"/>
        <v>1.3389999999997571E-3</v>
      </c>
      <c r="Y22" s="38">
        <f t="shared" si="7"/>
        <v>0</v>
      </c>
      <c r="Z22" s="38">
        <f t="shared" si="7"/>
        <v>1.6460080000002542E-4</v>
      </c>
      <c r="AA22" s="38">
        <f t="shared" si="7"/>
        <v>0</v>
      </c>
      <c r="AB22" s="38">
        <f t="shared" si="7"/>
        <v>0</v>
      </c>
      <c r="AC22" s="35"/>
      <c r="AD22" s="47">
        <f t="shared" ref="AD22:BC22" si="8">SUM(AD11:AD11)-SUM(AD12:AD21)</f>
        <v>0</v>
      </c>
      <c r="AE22" s="40">
        <f t="shared" si="8"/>
        <v>0</v>
      </c>
      <c r="AF22" s="40">
        <f t="shared" si="8"/>
        <v>0</v>
      </c>
      <c r="AG22" s="40">
        <f t="shared" si="8"/>
        <v>0</v>
      </c>
      <c r="AH22" s="40">
        <f t="shared" si="8"/>
        <v>2.0509999999890338E-6</v>
      </c>
      <c r="AI22" s="40">
        <f t="shared" si="8"/>
        <v>0</v>
      </c>
      <c r="AJ22" s="40">
        <f t="shared" si="8"/>
        <v>1.5217099999995098E-4</v>
      </c>
      <c r="AK22" s="40">
        <f t="shared" si="8"/>
        <v>3.6252799999997309E-4</v>
      </c>
      <c r="AL22" s="40">
        <f t="shared" si="8"/>
        <v>2.6442999999998218E-4</v>
      </c>
      <c r="AM22" s="40">
        <f t="shared" si="8"/>
        <v>1.1318600000001511E-4</v>
      </c>
      <c r="AN22" s="40">
        <f t="shared" si="8"/>
        <v>9.8162999999984457E-5</v>
      </c>
      <c r="AO22" s="40">
        <f t="shared" si="8"/>
        <v>0</v>
      </c>
      <c r="AP22" s="40">
        <f t="shared" si="8"/>
        <v>0</v>
      </c>
      <c r="AQ22" s="40">
        <f t="shared" si="8"/>
        <v>0</v>
      </c>
      <c r="AR22" s="40">
        <f t="shared" si="8"/>
        <v>3.7645999999946778E-5</v>
      </c>
      <c r="AS22" s="40">
        <f t="shared" si="8"/>
        <v>0</v>
      </c>
      <c r="AT22" s="40">
        <f t="shared" si="8"/>
        <v>0</v>
      </c>
      <c r="AU22" s="40">
        <f t="shared" si="8"/>
        <v>0</v>
      </c>
      <c r="AV22" s="40">
        <f t="shared" si="8"/>
        <v>0</v>
      </c>
      <c r="AW22" s="40">
        <f t="shared" si="8"/>
        <v>0</v>
      </c>
      <c r="AX22" s="40">
        <f t="shared" si="8"/>
        <v>0</v>
      </c>
      <c r="AY22" s="40">
        <f t="shared" si="8"/>
        <v>1.1759899999999601E-4</v>
      </c>
      <c r="AZ22" s="40">
        <f t="shared" si="8"/>
        <v>0</v>
      </c>
      <c r="BA22" s="40">
        <f t="shared" si="8"/>
        <v>1.3927800000007595E-5</v>
      </c>
      <c r="BB22" s="40">
        <f t="shared" si="8"/>
        <v>0</v>
      </c>
      <c r="BC22" s="40">
        <f t="shared" si="8"/>
        <v>0</v>
      </c>
      <c r="BD22" s="215"/>
    </row>
    <row r="23" spans="2:56" ht="17.149999999999999" customHeight="1">
      <c r="B23" s="179" t="s">
        <v>189</v>
      </c>
      <c r="C23" s="180">
        <f>1/$A$1*[1]CoreVPAExp!$B$264</f>
        <v>1.3355591953600001E-2</v>
      </c>
      <c r="D23" s="178">
        <f>1/$A$1*[1]CoreVPAExp!$C$264</f>
        <v>1.0127568410279999E-2</v>
      </c>
      <c r="E23" s="178">
        <f>1/$A$1*[1]CoreVPAExp!$D$264</f>
        <v>9.6365313040000008E-3</v>
      </c>
      <c r="F23" s="178">
        <f>1/$A$1*[1]CoreVPAExp!$E$264</f>
        <v>1.0230826992000001E-2</v>
      </c>
      <c r="G23" s="178">
        <f>1/$A$1*[1]CoreVPAExp!$F$264</f>
        <v>9.8318431600000027E-3</v>
      </c>
      <c r="H23" s="178">
        <f>1/$A$1*[1]CoreVPAExp!$G$264</f>
        <v>6.6203668799999999E-3</v>
      </c>
      <c r="I23" s="178">
        <f>1/$A$1*[1]CoreVPAExp!$H$264</f>
        <v>7.2263911800000014E-3</v>
      </c>
      <c r="J23" s="181">
        <f>1/$A$1*[1]CoreVPAExp!$I$264</f>
        <v>9.8707207622222223E-3</v>
      </c>
      <c r="K23" s="181">
        <f>1/$A$1*[1]CoreVPAExp!J$264</f>
        <v>4.3282467600000004E-3</v>
      </c>
      <c r="L23" s="178">
        <f>1/$A$1*[1]CoreVPAExp!K$264</f>
        <v>1.4191429000000001E-3</v>
      </c>
      <c r="M23" s="178">
        <f>1/$A$1*[1]CoreVPAExp!L$264</f>
        <v>1.514646188E-3</v>
      </c>
      <c r="N23" s="178">
        <f>1/$A$1*[1]CoreVPAExp!M$264</f>
        <v>7.2962022000000004E-4</v>
      </c>
      <c r="O23" s="178">
        <f>1/$A$1*[1]CoreVPAExp!N$264</f>
        <v>8.0249689999999986E-4</v>
      </c>
      <c r="P23" s="178">
        <f>1/$A$1*[1]CoreVPAExp!O$264</f>
        <v>5.1488284000000004E-4</v>
      </c>
      <c r="Q23" s="178">
        <f>1/$A$1*[1]CoreVPAExp!P$264</f>
        <v>2.6551279199999995E-3</v>
      </c>
      <c r="R23" s="178">
        <f>1/$A$1*[1]CoreVPAExp!Q$264</f>
        <v>1.1725092599999998E-3</v>
      </c>
      <c r="S23" s="178">
        <f>1/$A$1*[1]CoreVPAExp!R$264</f>
        <v>5.0880346666666663E-4</v>
      </c>
      <c r="T23" s="178">
        <f>1/$A$1*[1]CoreVPAExp!S$264</f>
        <v>2.8699540999999997E-3</v>
      </c>
      <c r="U23" s="178">
        <f>1/$A$1*[1]CoreVPAExp!T$264</f>
        <v>1.8928095199999997E-3</v>
      </c>
      <c r="V23" s="178">
        <f>1/$A$1*[1]CoreVPAExp!U$264</f>
        <v>9.0254647047619051E-4</v>
      </c>
      <c r="W23" s="178">
        <f>1/$A$1*[1]CoreVPAExp!V$264</f>
        <v>1.4665417599999998E-3</v>
      </c>
      <c r="X23" s="178">
        <f>1/$A$1*[1]CoreVPAExp!W$264</f>
        <v>1.5261279400000001E-3</v>
      </c>
      <c r="Y23" s="178">
        <f>1/$A$1*[1]CoreVPAExp!X$264</f>
        <v>1.4407034545000003E-3</v>
      </c>
      <c r="Z23" s="178">
        <f>1/$A$1*[1]CoreVPAExp!Y$264</f>
        <v>1.0816313078599999E-3</v>
      </c>
      <c r="AA23" s="178">
        <f>1/$A$1*[1]CoreVPAExp!Z$264</f>
        <v>0</v>
      </c>
      <c r="AB23" s="178">
        <f>1/$A$1*[1]CoreVPAExp!AA$264</f>
        <v>0</v>
      </c>
      <c r="AC23" s="35"/>
      <c r="AD23" s="180">
        <f>1/1000*[1]CoreVPAExp!AB$264</f>
        <v>4.7550949999999991E-3</v>
      </c>
      <c r="AE23" s="178">
        <f>1/1000*[1]CoreVPAExp!AC$264</f>
        <v>3.4873599999999997E-3</v>
      </c>
      <c r="AF23" s="178">
        <f>1/1000*[1]CoreVPAExp!AD$264</f>
        <v>3.7224710000000006E-3</v>
      </c>
      <c r="AG23" s="178">
        <f>1/1000*[1]CoreVPAExp!AE$264</f>
        <v>4.8115720000000001E-3</v>
      </c>
      <c r="AH23" s="178">
        <f>1/1000*[1]CoreVPAExp!AF$264</f>
        <v>4.2363619999999996E-3</v>
      </c>
      <c r="AI23" s="178">
        <f>1/1000*[1]CoreVPAExp!AG$264</f>
        <v>4.2173909999999992E-3</v>
      </c>
      <c r="AJ23" s="178">
        <f>1/1000*[1]CoreVPAExp!AH$264</f>
        <v>4.4090020000000004E-3</v>
      </c>
      <c r="AK23" s="178">
        <f>1/1000*[1]CoreVPAExp!AI$264</f>
        <v>4.665283000000001E-3</v>
      </c>
      <c r="AL23" s="178">
        <f>1/1000*[1]CoreVPAExp!AJ$264</f>
        <v>3.2064509999999999E-3</v>
      </c>
      <c r="AM23" s="178">
        <f>1/1000*[1]CoreVPAExp!AK$264</f>
        <v>1.3004159999999998E-3</v>
      </c>
      <c r="AN23" s="178">
        <f>1/1000*[1]CoreVPAExp!AL$264</f>
        <v>1.4183609999999997E-3</v>
      </c>
      <c r="AO23" s="178">
        <f>1/1000*[1]CoreVPAExp!AM$264</f>
        <v>1.1616670000000001E-3</v>
      </c>
      <c r="AP23" s="178">
        <f>1/1000*[1]CoreVPAExp!AN$264</f>
        <v>7.5672700000000001E-4</v>
      </c>
      <c r="AQ23" s="178">
        <f>1/1000*[1]CoreVPAExp!AO$264</f>
        <v>7.6723600000000002E-4</v>
      </c>
      <c r="AR23" s="178">
        <f>1/1000*[1]CoreVPAExp!AP$264</f>
        <v>9.8619700000000007E-4</v>
      </c>
      <c r="AS23" s="178">
        <f>1/1000*[1]CoreVPAExp!AQ$264</f>
        <v>8.0037300000000006E-4</v>
      </c>
      <c r="AT23" s="178">
        <f>1/1000*[1]CoreVPAExp!AR$264</f>
        <v>5.9493499999999989E-4</v>
      </c>
      <c r="AU23" s="178">
        <f>1/1000*[1]CoreVPAExp!AS$264</f>
        <v>1.0149659999999997E-3</v>
      </c>
      <c r="AV23" s="178">
        <f>1/1000*[1]CoreVPAExp!AT$264</f>
        <v>6.98513E-4</v>
      </c>
      <c r="AW23" s="178">
        <f>1/1000*[1]CoreVPAExp!AU$264</f>
        <v>4.6421E-4</v>
      </c>
      <c r="AX23" s="178">
        <f>1/1000*[1]CoreVPAExp!AV$264</f>
        <v>4.8701199999999994E-4</v>
      </c>
      <c r="AY23" s="178">
        <f>1/1000*[1]CoreVPAExp!AW$264</f>
        <v>6.3746700000000007E-4</v>
      </c>
      <c r="AZ23" s="178">
        <f>1/1000*[1]CoreVPAExp!AX$264</f>
        <v>2.89466107E-4</v>
      </c>
      <c r="BA23" s="178">
        <f>1/1000*[1]CoreVPAExp!AY$264</f>
        <v>4.7585653299999991E-4</v>
      </c>
      <c r="BB23" s="178">
        <f>1/1000*[1]CoreVPAExp!AZ$264</f>
        <v>0</v>
      </c>
      <c r="BC23" s="178">
        <f>1/1000*[1]CoreVPAExp!BA$264</f>
        <v>0</v>
      </c>
      <c r="BD23" s="215"/>
    </row>
    <row r="24" spans="2:56" ht="17.149999999999999" customHeight="1">
      <c r="B24" s="14" t="s">
        <v>129</v>
      </c>
      <c r="C24" s="28">
        <f>1/$A$1*[1]CoreVPAExp!$B$265</f>
        <v>2.911857732E-3</v>
      </c>
      <c r="D24" s="30">
        <f>1/$A$1*[1]CoreVPAExp!$C$265</f>
        <v>1.3964989951000002E-2</v>
      </c>
      <c r="E24" s="30">
        <f>1/$A$1*[1]CoreVPAExp!$D$265</f>
        <v>1.7206356555555555E-3</v>
      </c>
      <c r="F24" s="30">
        <f>1/$A$1*[1]CoreVPAExp!$E$265</f>
        <v>8.7665982000000001E-5</v>
      </c>
      <c r="G24" s="30">
        <f>1/$A$1*[1]CoreVPAExp!$F$265</f>
        <v>1.222536653E-2</v>
      </c>
      <c r="H24" s="30">
        <f>1/$A$1*[1]CoreVPAExp!$G$265</f>
        <v>1.3218637519999998E-2</v>
      </c>
      <c r="I24" s="30">
        <f>1/$A$1*[1]CoreVPAExp!$H$265</f>
        <v>6.1313679519999997E-2</v>
      </c>
      <c r="J24" s="34">
        <f>1/$A$1*[1]CoreVPAExp!$I$265</f>
        <v>9.7629640424444442E-2</v>
      </c>
      <c r="K24" s="34">
        <f>1/$A$1*[1]CoreVPAExp!J$265</f>
        <v>7.0012124760000002E-2</v>
      </c>
      <c r="L24" s="30">
        <f>1/$A$1*[1]CoreVPAExp!K$265</f>
        <v>3.4697117540000003E-2</v>
      </c>
      <c r="M24" s="30">
        <f>1/$A$1*[1]CoreVPAExp!L$265</f>
        <v>8.8651366420000016E-2</v>
      </c>
      <c r="N24" s="30">
        <f>1/$A$1*[1]CoreVPAExp!M$265</f>
        <v>6.0472446200000002E-2</v>
      </c>
      <c r="O24" s="30">
        <f>1/$A$1*[1]CoreVPAExp!N$265</f>
        <v>4.0401312853333336E-2</v>
      </c>
      <c r="P24" s="30">
        <f>1/$A$1*[1]CoreVPAExp!O$265</f>
        <v>3.0488321360000001E-2</v>
      </c>
      <c r="Q24" s="30">
        <f>1/$A$1*[1]CoreVPAExp!P$265</f>
        <v>3.7188089177777772E-2</v>
      </c>
      <c r="R24" s="30">
        <f>1/$A$1*[1]CoreVPAExp!Q$265</f>
        <v>5.8089442499999991E-4</v>
      </c>
      <c r="S24" s="30">
        <f>1/$A$1*[1]CoreVPAExp!R$265</f>
        <v>3.2706101149999993E-2</v>
      </c>
      <c r="T24" s="30">
        <f>1/$A$1*[1]CoreVPAExp!S$265</f>
        <v>2.0950657399999999E-2</v>
      </c>
      <c r="U24" s="30">
        <f>1/$A$1*[1]CoreVPAExp!T$265</f>
        <v>1.19965566E-3</v>
      </c>
      <c r="V24" s="30">
        <f>1/$A$1*[1]CoreVPAExp!U$265</f>
        <v>1.1170547800000001E-3</v>
      </c>
      <c r="W24" s="30">
        <f>1/$A$1*[1]CoreVPAExp!V$265</f>
        <v>3.1063640000000001E-5</v>
      </c>
      <c r="X24" s="30">
        <f>1/$A$1*[1]CoreVPAExp!W$265</f>
        <v>2.0927799999999998E-3</v>
      </c>
      <c r="Y24" s="30">
        <f>1/$A$1*[1]CoreVPAExp!X$265</f>
        <v>3.9766666705999998E-4</v>
      </c>
      <c r="Z24" s="30">
        <f>1/$A$1*[1]CoreVPAExp!Y$265</f>
        <v>9.9402250000000002E-6</v>
      </c>
      <c r="AA24" s="30">
        <f>1/$A$1*[1]CoreVPAExp!Z$265</f>
        <v>0</v>
      </c>
      <c r="AB24" s="30">
        <f>1/$A$1*[1]CoreVPAExp!AA$265</f>
        <v>0</v>
      </c>
      <c r="AC24" s="35"/>
      <c r="AD24" s="28">
        <f>1/1000*[1]CoreVPAExp!AB$265</f>
        <v>1.037205E-3</v>
      </c>
      <c r="AE24" s="30">
        <f>1/1000*[1]CoreVPAExp!AC$265</f>
        <v>2.6716250000000004E-3</v>
      </c>
      <c r="AF24" s="30">
        <f>1/1000*[1]CoreVPAExp!AD$265</f>
        <v>6.9305399999999991E-4</v>
      </c>
      <c r="AG24" s="30">
        <f>1/1000*[1]CoreVPAExp!AE$265</f>
        <v>4.9006000000000005E-5</v>
      </c>
      <c r="AH24" s="30">
        <f>1/1000*[1]CoreVPAExp!AF$265</f>
        <v>1.5318580000000001E-3</v>
      </c>
      <c r="AI24" s="30">
        <f>1/1000*[1]CoreVPAExp!AG$265</f>
        <v>1.1072859999999999E-3</v>
      </c>
      <c r="AJ24" s="30">
        <f>1/1000*[1]CoreVPAExp!AH$265</f>
        <v>4.0309729999999993E-3</v>
      </c>
      <c r="AK24" s="30">
        <f>1/1000*[1]CoreVPAExp!AI$265</f>
        <v>9.2026060000000003E-3</v>
      </c>
      <c r="AL24" s="30">
        <f>1/1000*[1]CoreVPAExp!AJ$265</f>
        <v>7.5752519999999993E-3</v>
      </c>
      <c r="AM24" s="30">
        <f>1/1000*[1]CoreVPAExp!AK$265</f>
        <v>3.751449E-3</v>
      </c>
      <c r="AN24" s="30">
        <f>1/1000*[1]CoreVPAExp!AL$265</f>
        <v>9.5793979999999994E-3</v>
      </c>
      <c r="AO24" s="30">
        <f>1/1000*[1]CoreVPAExp!AM$265</f>
        <v>8.5652200000000001E-3</v>
      </c>
      <c r="AP24" s="30">
        <f>1/1000*[1]CoreVPAExp!AN$265</f>
        <v>1.0498168E-2</v>
      </c>
      <c r="AQ24" s="30">
        <f>1/1000*[1]CoreVPAExp!AO$265</f>
        <v>9.4428490000000014E-3</v>
      </c>
      <c r="AR24" s="30">
        <f>1/1000*[1]CoreVPAExp!AP$265</f>
        <v>4.6899569999999998E-3</v>
      </c>
      <c r="AS24" s="30">
        <f>1/1000*[1]CoreVPAExp!AQ$265</f>
        <v>6.9105100000000004E-4</v>
      </c>
      <c r="AT24" s="30">
        <f>1/1000*[1]CoreVPAExp!AR$265</f>
        <v>4.4653180000000002E-3</v>
      </c>
      <c r="AU24" s="30">
        <f>1/1000*[1]CoreVPAExp!AS$265</f>
        <v>2.0592130000000003E-3</v>
      </c>
      <c r="AV24" s="30">
        <f>1/1000*[1]CoreVPAExp!AT$265</f>
        <v>2.15601E-4</v>
      </c>
      <c r="AW24" s="30">
        <f>1/1000*[1]CoreVPAExp!AU$265</f>
        <v>3.7786999999999999E-4</v>
      </c>
      <c r="AX24" s="30">
        <f>1/1000*[1]CoreVPAExp!AV$265</f>
        <v>2.1420300000000002E-4</v>
      </c>
      <c r="AY24" s="30">
        <f>1/1000*[1]CoreVPAExp!AW$265</f>
        <v>5.9274699999999991E-4</v>
      </c>
      <c r="AZ24" s="30">
        <f>1/1000*[1]CoreVPAExp!AX$265</f>
        <v>1.5595029599999998E-4</v>
      </c>
      <c r="BA24" s="30">
        <f>1/1000*[1]CoreVPAExp!AY$265</f>
        <v>1.8602290000000002E-6</v>
      </c>
      <c r="BB24" s="30">
        <f>1/1000*[1]CoreVPAExp!AZ$265</f>
        <v>0</v>
      </c>
      <c r="BC24" s="30">
        <f>1/1000*[1]CoreVPAExp!BA$265</f>
        <v>0</v>
      </c>
      <c r="BD24" s="215"/>
    </row>
    <row r="25" spans="2:56">
      <c r="B25" s="5" t="s">
        <v>130</v>
      </c>
      <c r="C25" s="45">
        <f>1/$A$1*[1]CoreVPAExp!$B$200</f>
        <v>1.7810520000000001E-6</v>
      </c>
      <c r="D25" s="10">
        <f>1/$A$1*[1]CoreVPAExp!$C$200</f>
        <v>6.4782674999999993E-4</v>
      </c>
      <c r="E25" s="10">
        <f>1/$A$1*[1]CoreVPAExp!$D$200</f>
        <v>9.2048555555555549E-5</v>
      </c>
      <c r="F25" s="10">
        <f>1/$A$1*[1]CoreVPAExp!$E$200</f>
        <v>0</v>
      </c>
      <c r="G25" s="10">
        <f>1/$A$1*[1]CoreVPAExp!$F$200</f>
        <v>5.1802780000000003E-5</v>
      </c>
      <c r="H25" s="10">
        <f>1/$A$1*[1]CoreVPAExp!$G$200</f>
        <v>2.73E-5</v>
      </c>
      <c r="I25" s="10">
        <f>1/$A$1*[1]CoreVPAExp!$H$200</f>
        <v>1.5834000000000002E-3</v>
      </c>
      <c r="J25" s="37">
        <f>1/$A$1*[1]CoreVPAExp!$I$200</f>
        <v>4.5955000000000003E-2</v>
      </c>
      <c r="K25" s="37">
        <f>1/$A$1*[1]CoreVPAExp!J$200</f>
        <v>5.6560140000000002E-2</v>
      </c>
      <c r="L25" s="10">
        <f>1/$A$1*[1]CoreVPAExp!K$200</f>
        <v>2.8748720000000002E-2</v>
      </c>
      <c r="M25" s="10">
        <f>1/$A$1*[1]CoreVPAExp!L$200</f>
        <v>7.251790000000001E-2</v>
      </c>
      <c r="N25" s="10">
        <f>1/$A$1*[1]CoreVPAExp!M$200</f>
        <v>6.0189220000000002E-2</v>
      </c>
      <c r="O25" s="10">
        <f>1/$A$1*[1]CoreVPAExp!N$200</f>
        <v>3.6758539999999999E-2</v>
      </c>
      <c r="P25" s="10">
        <f>1/$A$1*[1]CoreVPAExp!O$200</f>
        <v>3.036116086E-2</v>
      </c>
      <c r="Q25" s="10">
        <f>1/$A$1*[1]CoreVPAExp!P$200</f>
        <v>3.7097059999999994E-2</v>
      </c>
      <c r="R25" s="10">
        <f>1/$A$1*[1]CoreVPAExp!Q$200</f>
        <v>0</v>
      </c>
      <c r="S25" s="10">
        <f>1/$A$1*[1]CoreVPAExp!R$200</f>
        <v>3.1737267379999996E-2</v>
      </c>
      <c r="T25" s="10">
        <f>1/$A$1*[1]CoreVPAExp!S$200</f>
        <v>1.4456759999999999E-2</v>
      </c>
      <c r="U25" s="10">
        <f>1/$A$1*[1]CoreVPAExp!T$200</f>
        <v>2.1749728E-4</v>
      </c>
      <c r="V25" s="10">
        <f>1/$A$1*[1]CoreVPAExp!U$200</f>
        <v>6.2244000000000004E-4</v>
      </c>
      <c r="W25" s="10">
        <f>1/$A$1*[1]CoreVPAExp!V$200</f>
        <v>0</v>
      </c>
      <c r="X25" s="10">
        <f>1/$A$1*[1]CoreVPAExp!W$200</f>
        <v>7.8077999999999991E-4</v>
      </c>
      <c r="Y25" s="10">
        <f>1/$A$1*[1]CoreVPAExp!X$200</f>
        <v>2.6082587059999997E-5</v>
      </c>
      <c r="Z25" s="10">
        <f>1/$A$1*[1]CoreVPAExp!Y$200</f>
        <v>0</v>
      </c>
      <c r="AA25" s="10">
        <f>1/$A$1*[1]CoreVPAExp!Z$200</f>
        <v>0</v>
      </c>
      <c r="AB25" s="10">
        <f>1/$A$1*[1]CoreVPAExp!AA$200</f>
        <v>0</v>
      </c>
      <c r="AC25" s="35"/>
      <c r="AD25" s="45">
        <f>1/1000*[1]CoreVPAExp!AB$200</f>
        <v>3.534E-6</v>
      </c>
      <c r="AE25" s="10">
        <f>1/1000*[1]CoreVPAExp!AC$200</f>
        <v>2.1225399999999999E-4</v>
      </c>
      <c r="AF25" s="10">
        <f>1/1000*[1]CoreVPAExp!AD$200</f>
        <v>3.6018999999999995E-5</v>
      </c>
      <c r="AG25" s="10">
        <f>1/1000*[1]CoreVPAExp!AE$200</f>
        <v>0</v>
      </c>
      <c r="AH25" s="10">
        <f>1/1000*[1]CoreVPAExp!AF$200</f>
        <v>2.5952999999999997E-5</v>
      </c>
      <c r="AI25" s="10">
        <f>1/1000*[1]CoreVPAExp!AG$200</f>
        <v>2.0239000000000001E-5</v>
      </c>
      <c r="AJ25" s="10">
        <f>1/1000*[1]CoreVPAExp!AH$200</f>
        <v>1.00961E-4</v>
      </c>
      <c r="AK25" s="10">
        <f>1/1000*[1]CoreVPAExp!AI$200</f>
        <v>4.8230809999999999E-3</v>
      </c>
      <c r="AL25" s="10">
        <f>1/1000*[1]CoreVPAExp!AJ$200</f>
        <v>5.9048549999999997E-3</v>
      </c>
      <c r="AM25" s="10">
        <f>1/1000*[1]CoreVPAExp!AK$200</f>
        <v>2.552384E-3</v>
      </c>
      <c r="AN25" s="10">
        <f>1/1000*[1]CoreVPAExp!AL$200</f>
        <v>7.3343460000000003E-3</v>
      </c>
      <c r="AO25" s="10">
        <f>1/1000*[1]CoreVPAExp!AM$200</f>
        <v>7.9613059999999996E-3</v>
      </c>
      <c r="AP25" s="10">
        <f>1/1000*[1]CoreVPAExp!AN$200</f>
        <v>9.4850539999999997E-3</v>
      </c>
      <c r="AQ25" s="10">
        <f>1/1000*[1]CoreVPAExp!AO$200</f>
        <v>9.0617900000000001E-3</v>
      </c>
      <c r="AR25" s="10">
        <f>1/1000*[1]CoreVPAExp!AP$200</f>
        <v>4.4952849999999999E-3</v>
      </c>
      <c r="AS25" s="10">
        <f>1/1000*[1]CoreVPAExp!AQ$200</f>
        <v>0</v>
      </c>
      <c r="AT25" s="10">
        <f>1/1000*[1]CoreVPAExp!AR$200</f>
        <v>3.1124259999999997E-3</v>
      </c>
      <c r="AU25" s="10">
        <f>1/1000*[1]CoreVPAExp!AS$200</f>
        <v>9.779299999999999E-4</v>
      </c>
      <c r="AV25" s="10">
        <f>1/1000*[1]CoreVPAExp!AT$200</f>
        <v>4.0086999999999998E-5</v>
      </c>
      <c r="AW25" s="10">
        <f>1/1000*[1]CoreVPAExp!AU$200</f>
        <v>5.2344999999999994E-5</v>
      </c>
      <c r="AX25" s="10">
        <f>1/1000*[1]CoreVPAExp!AV$200</f>
        <v>0</v>
      </c>
      <c r="AY25" s="10">
        <f>1/1000*[1]CoreVPAExp!AW$200</f>
        <v>1.45387E-4</v>
      </c>
      <c r="AZ25" s="10">
        <f>1/1000*[1]CoreVPAExp!AX$200</f>
        <v>2.0938296999999998E-5</v>
      </c>
      <c r="BA25" s="10">
        <f>1/1000*[1]CoreVPAExp!AY$200</f>
        <v>0</v>
      </c>
      <c r="BB25" s="10">
        <f>1/1000*[1]CoreVPAExp!AZ$200</f>
        <v>0</v>
      </c>
      <c r="BC25" s="10">
        <f>1/1000*[1]CoreVPAExp!BA$200</f>
        <v>0</v>
      </c>
      <c r="BD25" s="215"/>
    </row>
    <row r="26" spans="2:56">
      <c r="B26" s="5" t="s">
        <v>132</v>
      </c>
      <c r="C26" s="45">
        <f>1/$A$1*[1]CoreVPAExp!$B$245</f>
        <v>2.91007668E-3</v>
      </c>
      <c r="D26" s="10">
        <f>1/$A$1*[1]CoreVPAExp!$C$245</f>
        <v>1.3302037826000002E-2</v>
      </c>
      <c r="E26" s="10">
        <f>1/$A$1*[1]CoreVPAExp!$D$245</f>
        <v>1.6285871E-3</v>
      </c>
      <c r="F26" s="10">
        <f>1/$A$1*[1]CoreVPAExp!$E$245</f>
        <v>4.0859499999999994E-6</v>
      </c>
      <c r="G26" s="10">
        <f>1/$A$1*[1]CoreVPAExp!$F$245</f>
        <v>1.1996E-2</v>
      </c>
      <c r="H26" s="10">
        <f>1/$A$1*[1]CoreVPAExp!$G$245</f>
        <v>1.2532060999999999E-2</v>
      </c>
      <c r="I26" s="10">
        <f>1/$A$1*[1]CoreVPAExp!$H$245</f>
        <v>5.8820279519999998E-2</v>
      </c>
      <c r="J26" s="37">
        <f>1/$A$1*[1]CoreVPAExp!$I$245</f>
        <v>4.197372209111111E-2</v>
      </c>
      <c r="K26" s="37">
        <f>1/$A$1*[1]CoreVPAExp!J$245</f>
        <v>9.1116843200000006E-3</v>
      </c>
      <c r="L26" s="10">
        <f>1/$A$1*[1]CoreVPAExp!K$245</f>
        <v>3.5324501800000001E-3</v>
      </c>
      <c r="M26" s="10">
        <f>1/$A$1*[1]CoreVPAExp!L$245</f>
        <v>1.5940873739999997E-2</v>
      </c>
      <c r="N26" s="10">
        <f>1/$A$1*[1]CoreVPAExp!M$245</f>
        <v>2.6263912000000001E-4</v>
      </c>
      <c r="O26" s="10">
        <f>1/$A$1*[1]CoreVPAExp!N$245</f>
        <v>5.9709033333333327E-5</v>
      </c>
      <c r="P26" s="10">
        <f>1/$A$1*[1]CoreVPAExp!O$245</f>
        <v>1.0653023999999999E-4</v>
      </c>
      <c r="Q26" s="10">
        <f>1/$A$1*[1]CoreVPAExp!P$245</f>
        <v>7.7999999999999999E-5</v>
      </c>
      <c r="R26" s="10">
        <f>1/$A$1*[1]CoreVPAExp!Q$245</f>
        <v>1.1143455999999999E-4</v>
      </c>
      <c r="S26" s="10">
        <f>1/$A$1*[1]CoreVPAExp!R$245</f>
        <v>6.1153416999999992E-4</v>
      </c>
      <c r="T26" s="10">
        <f>1/$A$1*[1]CoreVPAExp!S$245</f>
        <v>2.6579999999999996E-4</v>
      </c>
      <c r="U26" s="10">
        <f>1/$A$1*[1]CoreVPAExp!T$245</f>
        <v>9.821583799999999E-4</v>
      </c>
      <c r="V26" s="10">
        <f>1/$A$1*[1]CoreVPAExp!U$245</f>
        <v>4.8675621999999996E-4</v>
      </c>
      <c r="W26" s="10">
        <f>1/$A$1*[1]CoreVPAExp!V$245</f>
        <v>3.1063640000000001E-5</v>
      </c>
      <c r="X26" s="10">
        <f>1/$A$1*[1]CoreVPAExp!W$245</f>
        <v>1.2599999999999998E-3</v>
      </c>
      <c r="Y26" s="10">
        <f>1/$A$1*[1]CoreVPAExp!X$245</f>
        <v>3.2426407999999995E-4</v>
      </c>
      <c r="Z26" s="10">
        <f>1/$A$1*[1]CoreVPAExp!Y$245</f>
        <v>9.9402250000000002E-6</v>
      </c>
      <c r="AA26" s="10">
        <f>1/$A$1*[1]CoreVPAExp!Z$245</f>
        <v>0</v>
      </c>
      <c r="AB26" s="10">
        <f>1/$A$1*[1]CoreVPAExp!AA$245</f>
        <v>0</v>
      </c>
      <c r="AC26" s="35"/>
      <c r="AD26" s="45">
        <f>1/1000*[1]CoreVPAExp!AB$245</f>
        <v>1.0336710000000001E-3</v>
      </c>
      <c r="AE26" s="10">
        <f>1/1000*[1]CoreVPAExp!AC$245</f>
        <v>2.4541100000000002E-3</v>
      </c>
      <c r="AF26" s="10">
        <f>1/1000*[1]CoreVPAExp!AD$245</f>
        <v>6.5703499999999993E-4</v>
      </c>
      <c r="AG26" s="10">
        <f>1/1000*[1]CoreVPAExp!AE$245</f>
        <v>4.301E-6</v>
      </c>
      <c r="AH26" s="10">
        <f>1/1000*[1]CoreVPAExp!AF$245</f>
        <v>1.2796500000000002E-3</v>
      </c>
      <c r="AI26" s="10">
        <f>1/1000*[1]CoreVPAExp!AG$245</f>
        <v>9.5435199999999989E-4</v>
      </c>
      <c r="AJ26" s="10">
        <f>1/1000*[1]CoreVPAExp!AH$245</f>
        <v>3.8089220000000002E-3</v>
      </c>
      <c r="AK26" s="10">
        <f>1/1000*[1]CoreVPAExp!AI$245</f>
        <v>3.5362549999999999E-3</v>
      </c>
      <c r="AL26" s="10">
        <f>1/1000*[1]CoreVPAExp!AJ$245</f>
        <v>1.2542429999999997E-3</v>
      </c>
      <c r="AM26" s="10">
        <f>1/1000*[1]CoreVPAExp!AK$245</f>
        <v>8.5554700000000012E-4</v>
      </c>
      <c r="AN26" s="10">
        <f>1/1000*[1]CoreVPAExp!AL$245</f>
        <v>2.0732860000000001E-3</v>
      </c>
      <c r="AO26" s="10">
        <f>1/1000*[1]CoreVPAExp!AM$245</f>
        <v>5.585980000000001E-4</v>
      </c>
      <c r="AP26" s="10">
        <f>1/1000*[1]CoreVPAExp!AN$245</f>
        <v>1.7076199999999998E-4</v>
      </c>
      <c r="AQ26" s="10">
        <f>1/1000*[1]CoreVPAExp!AO$245</f>
        <v>3.5663399999999999E-4</v>
      </c>
      <c r="AR26" s="10">
        <f>1/1000*[1]CoreVPAExp!AP$245</f>
        <v>1.8936100000000001E-4</v>
      </c>
      <c r="AS26" s="10">
        <f>1/1000*[1]CoreVPAExp!AQ$245</f>
        <v>5.4548200000000002E-4</v>
      </c>
      <c r="AT26" s="10">
        <f>1/1000*[1]CoreVPAExp!AR$245</f>
        <v>1.3110499999999998E-3</v>
      </c>
      <c r="AU26" s="10">
        <f>1/1000*[1]CoreVPAExp!AS$245</f>
        <v>5.5736000000000002E-4</v>
      </c>
      <c r="AV26" s="10">
        <f>1/1000*[1]CoreVPAExp!AT$245</f>
        <v>1.7551400000000001E-4</v>
      </c>
      <c r="AW26" s="10">
        <f>1/1000*[1]CoreVPAExp!AU$245</f>
        <v>3.20081E-4</v>
      </c>
      <c r="AX26" s="10">
        <f>1/1000*[1]CoreVPAExp!AV$245</f>
        <v>2.1420300000000002E-4</v>
      </c>
      <c r="AY26" s="10">
        <f>1/1000*[1]CoreVPAExp!AW$245</f>
        <v>3.5514299999999998E-4</v>
      </c>
      <c r="AZ26" s="10">
        <f>1/1000*[1]CoreVPAExp!AX$245</f>
        <v>1.29705632E-4</v>
      </c>
      <c r="BA26" s="10">
        <f>1/1000*[1]CoreVPAExp!AY$245</f>
        <v>1.8602290000000002E-6</v>
      </c>
      <c r="BB26" s="10">
        <f>1/1000*[1]CoreVPAExp!AZ$245</f>
        <v>0</v>
      </c>
      <c r="BC26" s="10">
        <f>1/1000*[1]CoreVPAExp!BA$245</f>
        <v>0</v>
      </c>
      <c r="BD26" s="215"/>
    </row>
    <row r="27" spans="2:56">
      <c r="B27" s="8" t="s">
        <v>19</v>
      </c>
      <c r="C27" s="47">
        <f t="shared" ref="C27:M27" si="9">SUM(C24:C24)-SUM(C25:C26)</f>
        <v>0</v>
      </c>
      <c r="D27" s="40">
        <f t="shared" si="9"/>
        <v>1.5125374999999316E-5</v>
      </c>
      <c r="E27" s="40">
        <f t="shared" si="9"/>
        <v>0</v>
      </c>
      <c r="F27" s="40">
        <f t="shared" si="9"/>
        <v>8.3580032000000004E-5</v>
      </c>
      <c r="G27" s="40">
        <f t="shared" si="9"/>
        <v>1.7756374999999998E-4</v>
      </c>
      <c r="H27" s="40">
        <f t="shared" si="9"/>
        <v>6.5927651999999996E-4</v>
      </c>
      <c r="I27" s="40">
        <f t="shared" si="9"/>
        <v>9.1000000000000109E-4</v>
      </c>
      <c r="J27" s="41">
        <f t="shared" si="9"/>
        <v>9.700918333333336E-3</v>
      </c>
      <c r="K27" s="41">
        <f t="shared" si="9"/>
        <v>4.34030044E-3</v>
      </c>
      <c r="L27" s="40">
        <f t="shared" si="9"/>
        <v>2.4159473600000037E-3</v>
      </c>
      <c r="M27" s="40">
        <f t="shared" si="9"/>
        <v>1.9259268000000607E-4</v>
      </c>
      <c r="N27" s="40">
        <f>SUM(N24:N24)-SUM(N25:N26)</f>
        <v>2.0587080000002145E-5</v>
      </c>
      <c r="O27" s="40">
        <f t="shared" ref="O27:AB27" si="10">SUM(O24:O24)-SUM(O25:O26)</f>
        <v>3.5830638200000028E-3</v>
      </c>
      <c r="P27" s="40">
        <f t="shared" si="10"/>
        <v>2.0630260000001344E-5</v>
      </c>
      <c r="Q27" s="40">
        <f t="shared" si="10"/>
        <v>1.3029177777776346E-5</v>
      </c>
      <c r="R27" s="40">
        <f t="shared" si="10"/>
        <v>4.6945986499999994E-4</v>
      </c>
      <c r="S27" s="40">
        <f t="shared" si="10"/>
        <v>3.572995999999995E-4</v>
      </c>
      <c r="T27" s="40">
        <f t="shared" si="10"/>
        <v>6.2280974000000003E-3</v>
      </c>
      <c r="U27" s="40">
        <f t="shared" si="10"/>
        <v>0</v>
      </c>
      <c r="V27" s="40">
        <f t="shared" si="10"/>
        <v>7.8585600000000578E-6</v>
      </c>
      <c r="W27" s="40">
        <f t="shared" si="10"/>
        <v>0</v>
      </c>
      <c r="X27" s="40">
        <f t="shared" si="10"/>
        <v>5.1999999999999963E-5</v>
      </c>
      <c r="Y27" s="40">
        <f t="shared" si="10"/>
        <v>4.7320000000000055E-5</v>
      </c>
      <c r="Z27" s="40">
        <f t="shared" si="10"/>
        <v>0</v>
      </c>
      <c r="AA27" s="40">
        <f t="shared" si="10"/>
        <v>0</v>
      </c>
      <c r="AB27" s="40">
        <f t="shared" si="10"/>
        <v>0</v>
      </c>
      <c r="AC27" s="35"/>
      <c r="AD27" s="47">
        <f t="shared" ref="AD27:BC27" si="11">SUM(AD24:AD24)-SUM(AD25:AD26)</f>
        <v>0</v>
      </c>
      <c r="AE27" s="40">
        <f t="shared" si="11"/>
        <v>5.2610000000003279E-6</v>
      </c>
      <c r="AF27" s="40">
        <f t="shared" si="11"/>
        <v>0</v>
      </c>
      <c r="AG27" s="40">
        <f t="shared" si="11"/>
        <v>4.4705000000000007E-5</v>
      </c>
      <c r="AH27" s="40">
        <f t="shared" si="11"/>
        <v>2.2625499999999986E-4</v>
      </c>
      <c r="AI27" s="40">
        <f t="shared" si="11"/>
        <v>1.3269499999999995E-4</v>
      </c>
      <c r="AJ27" s="40">
        <f t="shared" si="11"/>
        <v>1.2108999999999905E-4</v>
      </c>
      <c r="AK27" s="40">
        <f t="shared" si="11"/>
        <v>8.4327000000000013E-4</v>
      </c>
      <c r="AL27" s="40">
        <f t="shared" si="11"/>
        <v>4.1615400000000018E-4</v>
      </c>
      <c r="AM27" s="40">
        <f t="shared" si="11"/>
        <v>3.4351799999999969E-4</v>
      </c>
      <c r="AN27" s="40">
        <f t="shared" si="11"/>
        <v>1.7176599999999854E-4</v>
      </c>
      <c r="AO27" s="40">
        <f t="shared" si="11"/>
        <v>4.5316000000000106E-5</v>
      </c>
      <c r="AP27" s="40">
        <f t="shared" si="11"/>
        <v>8.4235200000000107E-4</v>
      </c>
      <c r="AQ27" s="40">
        <f t="shared" si="11"/>
        <v>2.4425000000001529E-5</v>
      </c>
      <c r="AR27" s="40">
        <f t="shared" si="11"/>
        <v>5.311000000000031E-6</v>
      </c>
      <c r="AS27" s="40">
        <f t="shared" si="11"/>
        <v>1.4556900000000002E-4</v>
      </c>
      <c r="AT27" s="40">
        <f t="shared" si="11"/>
        <v>4.1842000000001135E-5</v>
      </c>
      <c r="AU27" s="40">
        <f t="shared" si="11"/>
        <v>5.2392300000000036E-4</v>
      </c>
      <c r="AV27" s="40">
        <f t="shared" si="11"/>
        <v>0</v>
      </c>
      <c r="AW27" s="40">
        <f t="shared" si="11"/>
        <v>5.4440000000000109E-6</v>
      </c>
      <c r="AX27" s="40">
        <f t="shared" si="11"/>
        <v>0</v>
      </c>
      <c r="AY27" s="40">
        <f t="shared" si="11"/>
        <v>9.2216999999999907E-5</v>
      </c>
      <c r="AZ27" s="40">
        <f t="shared" si="11"/>
        <v>5.3063669999999766E-6</v>
      </c>
      <c r="BA27" s="40">
        <f t="shared" si="11"/>
        <v>0</v>
      </c>
      <c r="BB27" s="40">
        <f t="shared" si="11"/>
        <v>0</v>
      </c>
      <c r="BC27" s="40">
        <f t="shared" si="11"/>
        <v>0</v>
      </c>
      <c r="BD27" s="215"/>
    </row>
    <row r="28" spans="2:56" ht="17.149999999999999" customHeight="1">
      <c r="B28" s="9" t="s">
        <v>98</v>
      </c>
      <c r="C28" s="59">
        <f t="shared" ref="C28:L28" si="12">C5-SUM(C6,C7,C10,C11,C23,C24)</f>
        <v>2.6355316585599753E-2</v>
      </c>
      <c r="D28" s="25">
        <f t="shared" si="12"/>
        <v>9.0683242791519847E-2</v>
      </c>
      <c r="E28" s="25">
        <f t="shared" si="12"/>
        <v>5.4258959006901808E-2</v>
      </c>
      <c r="F28" s="25">
        <f t="shared" si="12"/>
        <v>8.2830582169999944E-2</v>
      </c>
      <c r="G28" s="25">
        <f t="shared" si="12"/>
        <v>9.9893511826666392E-2</v>
      </c>
      <c r="H28" s="25">
        <f t="shared" si="12"/>
        <v>8.0029292999999724E-2</v>
      </c>
      <c r="I28" s="25">
        <f t="shared" si="12"/>
        <v>0.12823318037999965</v>
      </c>
      <c r="J28" s="43">
        <f t="shared" si="12"/>
        <v>0.14725044630444462</v>
      </c>
      <c r="K28" s="43">
        <f t="shared" si="12"/>
        <v>5.9303186639999783E-2</v>
      </c>
      <c r="L28" s="25">
        <f t="shared" si="12"/>
        <v>8.8886859299999843E-2</v>
      </c>
      <c r="M28" s="25">
        <f>M5-SUM(M6,M7,M10,M11,M23,M24)</f>
        <v>6.8876605391999579E-2</v>
      </c>
      <c r="N28" s="25">
        <f>N5-SUM(N6,N7,N10,N11,N23,N24)</f>
        <v>2.4093421039999452E-2</v>
      </c>
      <c r="O28" s="25">
        <f t="shared" ref="O28:AB28" si="13">O5-SUM(O6,O7,O10,O11,O23,O24)</f>
        <v>1.866672738666697E-2</v>
      </c>
      <c r="P28" s="25">
        <f t="shared" si="13"/>
        <v>4.9029752493333412E-2</v>
      </c>
      <c r="Q28" s="25">
        <f t="shared" si="13"/>
        <v>9.6359056359999418E-2</v>
      </c>
      <c r="R28" s="25">
        <f t="shared" si="13"/>
        <v>6.2059196709999931E-2</v>
      </c>
      <c r="S28" s="25">
        <f t="shared" si="13"/>
        <v>2.2460428665001864E-2</v>
      </c>
      <c r="T28" s="25">
        <f t="shared" si="13"/>
        <v>3.5997279159996509E-2</v>
      </c>
      <c r="U28" s="25">
        <f t="shared" si="13"/>
        <v>4.8634519309335822E-2</v>
      </c>
      <c r="V28" s="25">
        <f t="shared" si="13"/>
        <v>3.5057266117772379E-2</v>
      </c>
      <c r="W28" s="25">
        <f t="shared" si="13"/>
        <v>8.7650106659999949E-2</v>
      </c>
      <c r="X28" s="25">
        <f t="shared" si="13"/>
        <v>0.69808579978000007</v>
      </c>
      <c r="Y28" s="25">
        <f t="shared" si="13"/>
        <v>0.35835491390780028</v>
      </c>
      <c r="Z28" s="25">
        <f t="shared" si="13"/>
        <v>0.68302164478108296</v>
      </c>
      <c r="AA28" s="25">
        <f t="shared" si="13"/>
        <v>0</v>
      </c>
      <c r="AB28" s="25">
        <f t="shared" si="13"/>
        <v>0</v>
      </c>
      <c r="AC28" s="4"/>
      <c r="AD28" s="59">
        <f>AD5-SUM(AD6,AD7,AD10,AD11,AD23,AD24)</f>
        <v>8.0908270000000088E-3</v>
      </c>
      <c r="AE28" s="25">
        <f>AE5-SUM(AE6,AE7,AE10,AE11,AE23,AE24)</f>
        <v>9.758251999999995E-3</v>
      </c>
      <c r="AF28" s="25">
        <f t="shared" ref="AF28:BC28" si="14">AF5-SUM(AF6,AF7,AF10,AF11,AF23,AF24)</f>
        <v>9.4244300000000669E-3</v>
      </c>
      <c r="AG28" s="25">
        <f t="shared" si="14"/>
        <v>1.2483233999999968E-2</v>
      </c>
      <c r="AH28" s="25">
        <f t="shared" si="14"/>
        <v>1.5014997000000002E-2</v>
      </c>
      <c r="AI28" s="25">
        <f t="shared" si="14"/>
        <v>1.8157028999999963E-2</v>
      </c>
      <c r="AJ28" s="25">
        <f t="shared" si="14"/>
        <v>1.7219911999999976E-2</v>
      </c>
      <c r="AK28" s="25">
        <f t="shared" si="14"/>
        <v>2.3920400000000036E-2</v>
      </c>
      <c r="AL28" s="25">
        <f t="shared" si="14"/>
        <v>1.6616100999999994E-2</v>
      </c>
      <c r="AM28" s="25">
        <f t="shared" si="14"/>
        <v>1.3672265999999961E-2</v>
      </c>
      <c r="AN28" s="25">
        <f t="shared" si="14"/>
        <v>1.2819734999999888E-2</v>
      </c>
      <c r="AO28" s="25">
        <f t="shared" si="14"/>
        <v>1.2032745000000067E-2</v>
      </c>
      <c r="AP28" s="25">
        <f t="shared" si="14"/>
        <v>1.5005087000000028E-2</v>
      </c>
      <c r="AQ28" s="25">
        <f t="shared" si="14"/>
        <v>1.359090699999993E-2</v>
      </c>
      <c r="AR28" s="25">
        <f t="shared" si="14"/>
        <v>1.9297572999999957E-2</v>
      </c>
      <c r="AS28" s="25">
        <f t="shared" si="14"/>
        <v>1.5617391999999897E-2</v>
      </c>
      <c r="AT28" s="25">
        <f t="shared" si="14"/>
        <v>1.778025699999991E-2</v>
      </c>
      <c r="AU28" s="25">
        <f t="shared" si="14"/>
        <v>1.4668966000000339E-2</v>
      </c>
      <c r="AV28" s="25">
        <f t="shared" si="14"/>
        <v>1.1228701000000063E-2</v>
      </c>
      <c r="AW28" s="25">
        <f t="shared" si="14"/>
        <v>1.3106730999999816E-2</v>
      </c>
      <c r="AX28" s="25">
        <f t="shared" si="14"/>
        <v>1.6250441999999976E-2</v>
      </c>
      <c r="AY28" s="25">
        <f t="shared" si="14"/>
        <v>7.3160839000000005E-2</v>
      </c>
      <c r="AZ28" s="25">
        <f t="shared" si="14"/>
        <v>4.493315731399998E-2</v>
      </c>
      <c r="BA28" s="25">
        <f t="shared" si="14"/>
        <v>7.1414172874000009E-2</v>
      </c>
      <c r="BB28" s="25">
        <f t="shared" si="14"/>
        <v>0</v>
      </c>
      <c r="BC28" s="25">
        <f t="shared" si="14"/>
        <v>0</v>
      </c>
      <c r="BD28" s="215"/>
    </row>
    <row r="29" spans="2:56">
      <c r="B29" s="5" t="s">
        <v>77</v>
      </c>
      <c r="C29" s="45">
        <f>1/$A$1*[1]CoreVPAExp!$B$108</f>
        <v>1.3444193400000001E-3</v>
      </c>
      <c r="D29" s="10">
        <f>1/$A$1*[1]CoreVPAExp!$C$108</f>
        <v>4.9732341399999991E-2</v>
      </c>
      <c r="E29" s="10">
        <f>1/$A$1*[1]CoreVPAExp!$D$108</f>
        <v>2.8298357052000001E-2</v>
      </c>
      <c r="F29" s="10">
        <f>1/$A$1*[1]CoreVPAExp!$E$108</f>
        <v>6.1720399999999995E-2</v>
      </c>
      <c r="G29" s="10">
        <f>1/$A$1*[1]CoreVPAExp!$F$108</f>
        <v>7.45754E-2</v>
      </c>
      <c r="H29" s="10">
        <f>1/$A$1*[1]CoreVPAExp!$G$108</f>
        <v>2.445371046E-2</v>
      </c>
      <c r="I29" s="10">
        <f>1/$A$1*[1]CoreVPAExp!$H$108</f>
        <v>7.5644449580000009E-2</v>
      </c>
      <c r="J29" s="37">
        <f>1/$A$1*[1]CoreVPAExp!$I$108</f>
        <v>9.7871939999999991E-2</v>
      </c>
      <c r="K29" s="37">
        <f>1/$A$1*[1]CoreVPAExp!J$108</f>
        <v>2.0196266071999997E-2</v>
      </c>
      <c r="L29" s="10">
        <f>1/$A$1*[1]CoreVPAExp!K$108</f>
        <v>5.4343726240000001E-2</v>
      </c>
      <c r="M29" s="10">
        <f>1/$A$1*[1]CoreVPAExp!L$108</f>
        <v>1.0597909200000001E-3</v>
      </c>
      <c r="N29" s="10">
        <f>1/$A$1*[1]CoreVPAExp!M$108</f>
        <v>1.3484957599999999E-3</v>
      </c>
      <c r="O29" s="10">
        <f>1/$A$1*[1]CoreVPAExp!N$108</f>
        <v>3.9309999999999996E-4</v>
      </c>
      <c r="P29" s="10">
        <f>1/$A$1*[1]CoreVPAExp!O$108</f>
        <v>2.8645E-2</v>
      </c>
      <c r="Q29" s="10">
        <f>1/$A$1*[1]CoreVPAExp!P$108</f>
        <v>7.8622346100000004E-2</v>
      </c>
      <c r="R29" s="10">
        <f>1/$A$1*[1]CoreVPAExp!Q$108</f>
        <v>1.0999999999999999E-2</v>
      </c>
      <c r="S29" s="10">
        <f>1/$A$1*[1]CoreVPAExp!R$108</f>
        <v>3.6456600000000002E-3</v>
      </c>
      <c r="T29" s="10">
        <f>1/$A$1*[1]CoreVPAExp!S$108</f>
        <v>3.3425904399999999E-3</v>
      </c>
      <c r="U29" s="10">
        <f>1/$A$1*[1]CoreVPAExp!T$108</f>
        <v>8.1493659520000001E-3</v>
      </c>
      <c r="V29" s="10">
        <f>1/$A$1*[1]CoreVPAExp!U$108</f>
        <v>1.69108E-3</v>
      </c>
      <c r="W29" s="10">
        <f>1/$A$1*[1]CoreVPAExp!V$108</f>
        <v>2.7617549999999998E-2</v>
      </c>
      <c r="X29" s="10">
        <f>1/$A$1*[1]CoreVPAExp!W$108</f>
        <v>0.57920017999999995</v>
      </c>
      <c r="Y29" s="10">
        <f>1/$A$1*[1]CoreVPAExp!X$108</f>
        <v>0.27248866639999997</v>
      </c>
      <c r="Z29" s="10">
        <f>1/$A$1*[1]CoreVPAExp!Y$108</f>
        <v>0.51295975999999988</v>
      </c>
      <c r="AA29" s="10">
        <f>1/$A$1*[1]CoreVPAExp!Z$108</f>
        <v>0</v>
      </c>
      <c r="AB29" s="10">
        <f>1/$A$1*[1]CoreVPAExp!AA$108</f>
        <v>0</v>
      </c>
      <c r="AC29" s="4"/>
      <c r="AD29" s="45">
        <f>1/1000*[1]CoreVPAExp!AB$108</f>
        <v>1.6492500000000001E-4</v>
      </c>
      <c r="AE29" s="10">
        <f>1/1000*[1]CoreVPAExp!AC$108</f>
        <v>1.604514E-3</v>
      </c>
      <c r="AF29" s="10">
        <f>1/1000*[1]CoreVPAExp!AD$108</f>
        <v>1.4429730000000002E-3</v>
      </c>
      <c r="AG29" s="10">
        <f>1/1000*[1]CoreVPAExp!AE$108</f>
        <v>2.6563680000000001E-3</v>
      </c>
      <c r="AH29" s="10">
        <f>1/1000*[1]CoreVPAExp!AF$108</f>
        <v>4.177585000000001E-3</v>
      </c>
      <c r="AI29" s="10">
        <f>1/1000*[1]CoreVPAExp!AG$108</f>
        <v>2.0190959999999997E-3</v>
      </c>
      <c r="AJ29" s="10">
        <f>1/1000*[1]CoreVPAExp!AH$108</f>
        <v>4.8037039999999998E-3</v>
      </c>
      <c r="AK29" s="10">
        <f>1/1000*[1]CoreVPAExp!AI$108</f>
        <v>6.896882E-3</v>
      </c>
      <c r="AL29" s="10">
        <f>1/1000*[1]CoreVPAExp!AJ$108</f>
        <v>1.9317E-3</v>
      </c>
      <c r="AM29" s="10">
        <f>1/1000*[1]CoreVPAExp!AK$108</f>
        <v>3.7001350000000002E-3</v>
      </c>
      <c r="AN29" s="10">
        <f>1/1000*[1]CoreVPAExp!AL$108</f>
        <v>7.1206000000000004E-4</v>
      </c>
      <c r="AO29" s="10">
        <f>1/1000*[1]CoreVPAExp!AM$108</f>
        <v>2.1645270000000003E-3</v>
      </c>
      <c r="AP29" s="10">
        <f>1/1000*[1]CoreVPAExp!AN$108</f>
        <v>1.9172780000000001E-3</v>
      </c>
      <c r="AQ29" s="10">
        <f>1/1000*[1]CoreVPAExp!AO$108</f>
        <v>4.7863850000000006E-3</v>
      </c>
      <c r="AR29" s="10">
        <f>1/1000*[1]CoreVPAExp!AP$108</f>
        <v>1.1009596E-2</v>
      </c>
      <c r="AS29" s="10">
        <f>1/1000*[1]CoreVPAExp!AQ$108</f>
        <v>3.98556E-3</v>
      </c>
      <c r="AT29" s="10">
        <f>1/1000*[1]CoreVPAExp!AR$108</f>
        <v>7.2378299999999998E-3</v>
      </c>
      <c r="AU29" s="10">
        <f>1/1000*[1]CoreVPAExp!AS$108</f>
        <v>1.4804940000000002E-3</v>
      </c>
      <c r="AV29" s="10">
        <f>1/1000*[1]CoreVPAExp!AT$108</f>
        <v>1.0335570000000001E-3</v>
      </c>
      <c r="AW29" s="10">
        <f>1/1000*[1]CoreVPAExp!AU$108</f>
        <v>8.5688600000000006E-4</v>
      </c>
      <c r="AX29" s="10">
        <f>1/1000*[1]CoreVPAExp!AV$108</f>
        <v>3.2260259999999999E-3</v>
      </c>
      <c r="AY29" s="10">
        <f>1/1000*[1]CoreVPAExp!AW$108</f>
        <v>5.1861613000000001E-2</v>
      </c>
      <c r="AZ29" s="10">
        <f>1/1000*[1]CoreVPAExp!AX$108</f>
        <v>2.2830601644999997E-2</v>
      </c>
      <c r="BA29" s="10">
        <f>1/1000*[1]CoreVPAExp!AY$108</f>
        <v>4.9742469036999998E-2</v>
      </c>
      <c r="BB29" s="10">
        <f>1/1000*[1]CoreVPAExp!AZ$108</f>
        <v>0</v>
      </c>
      <c r="BC29" s="10">
        <f>1/1000*[1]CoreVPAExp!BA$108</f>
        <v>0</v>
      </c>
      <c r="BD29" s="215"/>
    </row>
    <row r="30" spans="2:56">
      <c r="B30" s="5" t="s">
        <v>24</v>
      </c>
      <c r="C30" s="45">
        <f>1/$A$1*[1]CoreVPAExp!$B$163</f>
        <v>1.7536893639999999E-2</v>
      </c>
      <c r="D30" s="10">
        <f>1/$A$1*[1]CoreVPAExp!$C$163</f>
        <v>2.5161674734999997E-2</v>
      </c>
      <c r="E30" s="10">
        <f>1/$A$1*[1]CoreVPAExp!$D$163</f>
        <v>1.9234497937377779E-2</v>
      </c>
      <c r="F30" s="10">
        <f>1/$A$1*[1]CoreVPAExp!$E$163</f>
        <v>1.7812415278000003E-2</v>
      </c>
      <c r="G30" s="10">
        <f>1/$A$1*[1]CoreVPAExp!$F$163</f>
        <v>2.0968722599999996E-2</v>
      </c>
      <c r="H30" s="10">
        <f>1/$A$1*[1]CoreVPAExp!$G$163</f>
        <v>3.4289669460000005E-2</v>
      </c>
      <c r="I30" s="10">
        <f>1/$A$1*[1]CoreVPAExp!$H$163</f>
        <v>3.5756807979999999E-2</v>
      </c>
      <c r="J30" s="37">
        <f>1/$A$1*[1]CoreVPAExp!$I$163</f>
        <v>3.9767217859999995E-2</v>
      </c>
      <c r="K30" s="37">
        <f>1/$A$1*[1]CoreVPAExp!J$163</f>
        <v>2.6515331632000001E-2</v>
      </c>
      <c r="L30" s="10">
        <f>1/$A$1*[1]CoreVPAExp!K$163</f>
        <v>2.8865128200000006E-2</v>
      </c>
      <c r="M30" s="10">
        <f>1/$A$1*[1]CoreVPAExp!L$163</f>
        <v>6.2390098879999994E-2</v>
      </c>
      <c r="N30" s="10">
        <f>1/$A$1*[1]CoreVPAExp!M$163</f>
        <v>1.7408574980000001E-2</v>
      </c>
      <c r="O30" s="10">
        <f>1/$A$1*[1]CoreVPAExp!N$163</f>
        <v>1.3463299549999998E-2</v>
      </c>
      <c r="P30" s="10">
        <f>1/$A$1*[1]CoreVPAExp!O$163</f>
        <v>1.4725395246666665E-2</v>
      </c>
      <c r="Q30" s="10">
        <f>1/$A$1*[1]CoreVPAExp!P$163</f>
        <v>1.1789666000000001E-2</v>
      </c>
      <c r="R30" s="10">
        <f>1/$A$1*[1]CoreVPAExp!Q$163</f>
        <v>1.105469358E-2</v>
      </c>
      <c r="S30" s="10">
        <f>1/$A$1*[1]CoreVPAExp!R$163</f>
        <v>1.2439463033333332E-2</v>
      </c>
      <c r="T30" s="10">
        <f>1/$A$1*[1]CoreVPAExp!S$163</f>
        <v>2.2253774059999998E-2</v>
      </c>
      <c r="U30" s="10">
        <f>1/$A$1*[1]CoreVPAExp!T$163</f>
        <v>3.1160691145777776E-2</v>
      </c>
      <c r="V30" s="10">
        <f>1/$A$1*[1]CoreVPAExp!U$163</f>
        <v>2.8713835506666667E-2</v>
      </c>
      <c r="W30" s="10">
        <f>1/$A$1*[1]CoreVPAExp!V$163</f>
        <v>5.1473713559999995E-2</v>
      </c>
      <c r="X30" s="10">
        <f>1/$A$1*[1]CoreVPAExp!W$163</f>
        <v>0.11115153075999998</v>
      </c>
      <c r="Y30" s="10">
        <f>1/$A$1*[1]CoreVPAExp!X$163</f>
        <v>7.3154845824440012E-2</v>
      </c>
      <c r="Z30" s="10">
        <f>1/$A$1*[1]CoreVPAExp!Y$163</f>
        <v>0.16399917889110666</v>
      </c>
      <c r="AA30" s="10">
        <f>1/$A$1*[1]CoreVPAExp!Z$163</f>
        <v>0</v>
      </c>
      <c r="AB30" s="10">
        <f>1/$A$1*[1]CoreVPAExp!AA$163</f>
        <v>0</v>
      </c>
      <c r="AC30" s="4"/>
      <c r="AD30" s="45">
        <f>1/1000*[1]CoreVPAExp!AB$163</f>
        <v>5.8132730000000007E-3</v>
      </c>
      <c r="AE30" s="10">
        <f>1/1000*[1]CoreVPAExp!AC$163</f>
        <v>5.5192979999999989E-3</v>
      </c>
      <c r="AF30" s="10">
        <f>1/1000*[1]CoreVPAExp!AD$163</f>
        <v>6.5833089999999999E-3</v>
      </c>
      <c r="AG30" s="10">
        <f>1/1000*[1]CoreVPAExp!AE$163</f>
        <v>8.6989590000000009E-3</v>
      </c>
      <c r="AH30" s="10">
        <f>1/1000*[1]CoreVPAExp!AF$163</f>
        <v>9.1741239999999988E-3</v>
      </c>
      <c r="AI30" s="10">
        <f>1/1000*[1]CoreVPAExp!AG$163</f>
        <v>1.1342422E-2</v>
      </c>
      <c r="AJ30" s="10">
        <f>1/1000*[1]CoreVPAExp!AH$163</f>
        <v>1.0150536E-2</v>
      </c>
      <c r="AK30" s="10">
        <f>1/1000*[1]CoreVPAExp!AI$163</f>
        <v>1.4601032E-2</v>
      </c>
      <c r="AL30" s="10">
        <f>1/1000*[1]CoreVPAExp!AJ$163</f>
        <v>1.1807542000000002E-2</v>
      </c>
      <c r="AM30" s="10">
        <f>1/1000*[1]CoreVPAExp!AK$163</f>
        <v>7.9607720000000014E-3</v>
      </c>
      <c r="AN30" s="10">
        <f>1/1000*[1]CoreVPAExp!AL$163</f>
        <v>1.0127895E-2</v>
      </c>
      <c r="AO30" s="10">
        <f>1/1000*[1]CoreVPAExp!AM$163</f>
        <v>8.1513369999999998E-3</v>
      </c>
      <c r="AP30" s="10">
        <f>1/1000*[1]CoreVPAExp!AN$163</f>
        <v>1.0482874E-2</v>
      </c>
      <c r="AQ30" s="10">
        <f>1/1000*[1]CoreVPAExp!AO$163</f>
        <v>6.886451E-3</v>
      </c>
      <c r="AR30" s="10">
        <f>1/1000*[1]CoreVPAExp!AP$163</f>
        <v>6.3576429999999996E-3</v>
      </c>
      <c r="AS30" s="10">
        <f>1/1000*[1]CoreVPAExp!AQ$163</f>
        <v>5.6410659999999993E-3</v>
      </c>
      <c r="AT30" s="10">
        <f>1/1000*[1]CoreVPAExp!AR$163</f>
        <v>7.7418800000000005E-3</v>
      </c>
      <c r="AU30" s="10">
        <f>1/1000*[1]CoreVPAExp!AS$163</f>
        <v>1.0093329999999999E-2</v>
      </c>
      <c r="AV30" s="10">
        <f>1/1000*[1]CoreVPAExp!AT$163</f>
        <v>8.021139E-3</v>
      </c>
      <c r="AW30" s="10">
        <f>1/1000*[1]CoreVPAExp!AU$163</f>
        <v>1.0223399000000001E-2</v>
      </c>
      <c r="AX30" s="10">
        <f>1/1000*[1]CoreVPAExp!AV$163</f>
        <v>1.1992733E-2</v>
      </c>
      <c r="AY30" s="10">
        <f>1/1000*[1]CoreVPAExp!AW$163</f>
        <v>1.9624888E-2</v>
      </c>
      <c r="AZ30" s="10">
        <f>1/1000*[1]CoreVPAExp!AX$163</f>
        <v>2.0376228867999998E-2</v>
      </c>
      <c r="BA30" s="10">
        <f>1/1000*[1]CoreVPAExp!AY$163</f>
        <v>2.0110906634999998E-2</v>
      </c>
      <c r="BB30" s="10">
        <f>1/1000*[1]CoreVPAExp!AZ$163</f>
        <v>0</v>
      </c>
      <c r="BC30" s="10">
        <f>1/1000*[1]CoreVPAExp!BA$163</f>
        <v>0</v>
      </c>
      <c r="BD30" s="215"/>
    </row>
    <row r="31" spans="2:56" ht="13" thickBot="1">
      <c r="B31" s="6" t="s">
        <v>19</v>
      </c>
      <c r="C31" s="173">
        <f t="shared" ref="C31:M31" si="15">SUM(C28:C28)-SUM(C29:C30)</f>
        <v>7.4740036055997543E-3</v>
      </c>
      <c r="D31" s="174">
        <f t="shared" si="15"/>
        <v>1.5789226656519856E-2</v>
      </c>
      <c r="E31" s="174">
        <f t="shared" si="15"/>
        <v>6.7261040175240275E-3</v>
      </c>
      <c r="F31" s="174">
        <f t="shared" si="15"/>
        <v>3.2977668919999537E-3</v>
      </c>
      <c r="G31" s="174">
        <f t="shared" si="15"/>
        <v>4.3493892266663892E-3</v>
      </c>
      <c r="H31" s="174">
        <f t="shared" si="15"/>
        <v>2.1285913079999719E-2</v>
      </c>
      <c r="I31" s="174">
        <f t="shared" si="15"/>
        <v>1.6831922819999637E-2</v>
      </c>
      <c r="J31" s="175">
        <f t="shared" si="15"/>
        <v>9.6112884444446434E-3</v>
      </c>
      <c r="K31" s="175">
        <f t="shared" si="15"/>
        <v>1.2591588935999785E-2</v>
      </c>
      <c r="L31" s="174">
        <f t="shared" si="15"/>
        <v>5.6780048599998356E-3</v>
      </c>
      <c r="M31" s="174">
        <f t="shared" si="15"/>
        <v>5.4267155919995869E-3</v>
      </c>
      <c r="N31" s="174">
        <f>SUM(N28:N28)-SUM(N29:N30)</f>
        <v>5.3363502999994525E-3</v>
      </c>
      <c r="O31" s="174">
        <f t="shared" ref="O31:AB31" si="16">SUM(O28:O28)-SUM(O29:O30)</f>
        <v>4.8103278366669715E-3</v>
      </c>
      <c r="P31" s="174">
        <f t="shared" si="16"/>
        <v>5.6593572466667463E-3</v>
      </c>
      <c r="Q31" s="174">
        <f t="shared" si="16"/>
        <v>5.9470442599994094E-3</v>
      </c>
      <c r="R31" s="174">
        <f t="shared" si="16"/>
        <v>4.0004503129999931E-2</v>
      </c>
      <c r="S31" s="174">
        <f t="shared" si="16"/>
        <v>6.3753056316685312E-3</v>
      </c>
      <c r="T31" s="174">
        <f t="shared" si="16"/>
        <v>1.040091465999651E-2</v>
      </c>
      <c r="U31" s="174">
        <f t="shared" si="16"/>
        <v>9.3244622115580475E-3</v>
      </c>
      <c r="V31" s="174">
        <f t="shared" si="16"/>
        <v>4.6523506111057107E-3</v>
      </c>
      <c r="W31" s="174">
        <f t="shared" si="16"/>
        <v>8.5588430999999632E-3</v>
      </c>
      <c r="X31" s="174">
        <f t="shared" si="16"/>
        <v>7.7340890200001677E-3</v>
      </c>
      <c r="Y31" s="174">
        <f t="shared" si="16"/>
        <v>1.2711401683360268E-2</v>
      </c>
      <c r="Z31" s="174">
        <f t="shared" si="16"/>
        <v>6.0627058899763719E-3</v>
      </c>
      <c r="AA31" s="174">
        <f t="shared" si="16"/>
        <v>0</v>
      </c>
      <c r="AB31" s="174">
        <f t="shared" si="16"/>
        <v>0</v>
      </c>
      <c r="AC31" s="36"/>
      <c r="AD31" s="176">
        <f t="shared" ref="AD31:BC31" si="17">SUM(AD28:AD28)-SUM(AD29:AD30)</f>
        <v>2.1126290000000082E-3</v>
      </c>
      <c r="AE31" s="177">
        <f t="shared" si="17"/>
        <v>2.6344399999999966E-3</v>
      </c>
      <c r="AF31" s="177">
        <f t="shared" si="17"/>
        <v>1.3981480000000678E-3</v>
      </c>
      <c r="AG31" s="177">
        <f t="shared" si="17"/>
        <v>1.1279069999999662E-3</v>
      </c>
      <c r="AH31" s="177">
        <f t="shared" si="17"/>
        <v>1.6632880000000023E-3</v>
      </c>
      <c r="AI31" s="177">
        <f t="shared" si="17"/>
        <v>4.7955109999999641E-3</v>
      </c>
      <c r="AJ31" s="177">
        <f t="shared" si="17"/>
        <v>2.2656719999999755E-3</v>
      </c>
      <c r="AK31" s="177">
        <f t="shared" si="17"/>
        <v>2.4224860000000362E-3</v>
      </c>
      <c r="AL31" s="177">
        <f t="shared" si="17"/>
        <v>2.876858999999992E-3</v>
      </c>
      <c r="AM31" s="177">
        <f t="shared" si="17"/>
        <v>2.0113589999999591E-3</v>
      </c>
      <c r="AN31" s="177">
        <f t="shared" si="17"/>
        <v>1.9797799999998877E-3</v>
      </c>
      <c r="AO31" s="177">
        <f t="shared" si="17"/>
        <v>1.7168810000000659E-3</v>
      </c>
      <c r="AP31" s="177">
        <f t="shared" si="17"/>
        <v>2.6049350000000287E-3</v>
      </c>
      <c r="AQ31" s="177">
        <f t="shared" si="17"/>
        <v>1.9180709999999292E-3</v>
      </c>
      <c r="AR31" s="177">
        <f t="shared" si="17"/>
        <v>1.9303339999999572E-3</v>
      </c>
      <c r="AS31" s="177">
        <f t="shared" si="17"/>
        <v>5.9907659999998975E-3</v>
      </c>
      <c r="AT31" s="177">
        <f t="shared" si="17"/>
        <v>2.8005469999999102E-3</v>
      </c>
      <c r="AU31" s="177">
        <f t="shared" si="17"/>
        <v>3.0951420000003387E-3</v>
      </c>
      <c r="AV31" s="177">
        <f t="shared" si="17"/>
        <v>2.1740050000000621E-3</v>
      </c>
      <c r="AW31" s="177">
        <f t="shared" si="17"/>
        <v>2.0264459999998156E-3</v>
      </c>
      <c r="AX31" s="177">
        <f t="shared" si="17"/>
        <v>1.031682999999976E-3</v>
      </c>
      <c r="AY31" s="177">
        <f t="shared" si="17"/>
        <v>1.6743379999999974E-3</v>
      </c>
      <c r="AZ31" s="177">
        <f t="shared" si="17"/>
        <v>1.7263268009999888E-3</v>
      </c>
      <c r="BA31" s="177">
        <f t="shared" si="17"/>
        <v>1.5607972020000166E-3</v>
      </c>
      <c r="BB31" s="177">
        <f t="shared" si="17"/>
        <v>0</v>
      </c>
      <c r="BC31" s="177">
        <f t="shared" si="17"/>
        <v>0</v>
      </c>
      <c r="BD31" s="215"/>
    </row>
    <row r="32" spans="2:56" ht="13" thickTop="1">
      <c r="C32" s="42"/>
      <c r="D32" s="42"/>
      <c r="E32" s="42"/>
      <c r="F32" s="42"/>
      <c r="G32" s="42"/>
      <c r="H32" s="42"/>
      <c r="I32" s="42"/>
      <c r="J32" s="42"/>
      <c r="K32" s="42"/>
      <c r="L32" s="42"/>
      <c r="M32" s="42"/>
      <c r="N32" s="42"/>
      <c r="O32" s="42"/>
      <c r="P32" s="42"/>
      <c r="Q32" s="42"/>
      <c r="R32" s="42"/>
      <c r="S32" s="42"/>
      <c r="T32" s="42"/>
      <c r="U32" s="42"/>
      <c r="V32" s="42"/>
      <c r="W32" s="42"/>
      <c r="X32" s="42"/>
      <c r="Y32" s="42"/>
      <c r="Z32" s="42"/>
      <c r="AA32" s="42"/>
      <c r="AB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11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158</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1/$A$1*[1]TimberSectorMinusCoreVPAExp!$B$263</f>
        <v>0.42420224907791537</v>
      </c>
      <c r="D5" s="108">
        <f>1/$A$1*[1]TimberSectorMinusCoreVPAExp!$C$263</f>
        <v>0.46737187933244145</v>
      </c>
      <c r="E5" s="108">
        <f>1/$A$1*[1]TimberSectorMinusCoreVPAExp!$D$263</f>
        <v>0.52711103759919187</v>
      </c>
      <c r="F5" s="108">
        <f>1/$A$1*[1]TimberSectorMinusCoreVPAExp!$E$263</f>
        <v>0.53306500620399</v>
      </c>
      <c r="G5" s="108">
        <f>1/$A$1*[1]TimberSectorMinusCoreVPAExp!$F$263</f>
        <v>0.95106839492400153</v>
      </c>
      <c r="H5" s="108">
        <f>1/$A$1*[1]TimberSectorMinusCoreVPAExp!$G$263</f>
        <v>1.1162753722540868</v>
      </c>
      <c r="I5" s="108">
        <f>1/$A$1*[1]TimberSectorMinusCoreVPAExp!$H$263</f>
        <v>0.89586501286767861</v>
      </c>
      <c r="J5" s="109">
        <f>1/$A$1*[1]TimberSectorMinusCoreVPAExp!$I$263</f>
        <v>0.4010533850030743</v>
      </c>
      <c r="K5" s="109">
        <f>1/$A$1*[1]TimberSectorMinusCoreVPAExp!J$263</f>
        <v>0.40061743376999748</v>
      </c>
      <c r="L5" s="109">
        <f>1/$A$1*[1]TimberSectorMinusCoreVPAExp!K$263</f>
        <v>0.30238602304327394</v>
      </c>
      <c r="M5" s="109">
        <f>1/$A$1*[1]TimberSectorMinusCoreVPAExp!L$263</f>
        <v>0.30190328465499988</v>
      </c>
      <c r="N5" s="108">
        <f>1/$A$1*[1]TimberSectorMinusCoreVPAExp!M$263</f>
        <v>0.23327220179999997</v>
      </c>
      <c r="O5" s="108">
        <f>1/$A$1*[1]TimberSectorMinusCoreVPAExp!N$263</f>
        <v>0.22700363792666722</v>
      </c>
      <c r="P5" s="108">
        <f>1/$A$1*[1]TimberSectorMinusCoreVPAExp!O$263</f>
        <v>0.18067311068333355</v>
      </c>
      <c r="Q5" s="108">
        <f>1/$A$1*[1]TimberSectorMinusCoreVPAExp!P$263</f>
        <v>0.2323525518733344</v>
      </c>
      <c r="R5" s="108">
        <f>1/$A$1*[1]TimberSectorMinusCoreVPAExp!Q$263</f>
        <v>0.22086175361333341</v>
      </c>
      <c r="S5" s="108">
        <f>1/$A$1*[1]TimberSectorMinusCoreVPAExp!R$263</f>
        <v>0.1853530125533342</v>
      </c>
      <c r="T5" s="108">
        <f>1/$A$1*[1]TimberSectorMinusCoreVPAExp!S$263</f>
        <v>0.19627834740000066</v>
      </c>
      <c r="U5" s="108">
        <f>1/$A$1*[1]TimberSectorMinusCoreVPAExp!T$263</f>
        <v>0.13327060571428739</v>
      </c>
      <c r="V5" s="108">
        <f>1/$A$1*[1]TimberSectorMinusCoreVPAExp!U$263</f>
        <v>0.15249415918330775</v>
      </c>
      <c r="W5" s="108">
        <f>1/$A$1*[1]TimberSectorMinusCoreVPAExp!V$263</f>
        <v>0.21971317266000004</v>
      </c>
      <c r="X5" s="108">
        <f>1/$A$1*[1]TimberSectorMinusCoreVPAExp!W$263</f>
        <v>0.12156114319999997</v>
      </c>
      <c r="Y5" s="108">
        <f>1/$A$1*[1]TimberSectorMinusCoreVPAExp!X$263</f>
        <v>0.16362470962367001</v>
      </c>
      <c r="Z5" s="108">
        <f>1/$A$1*[1]TimberSectorMinusCoreVPAExp!Y$263</f>
        <v>0.11558030446074</v>
      </c>
      <c r="AA5" s="108">
        <f>1/$A$1*[1]TimberSectorMinusCoreVPAExp!Z$263</f>
        <v>0</v>
      </c>
      <c r="AB5" s="108">
        <f>1/$A$1*[1]TimberSectorMinusCoreVPAExp!AA$263</f>
        <v>0</v>
      </c>
      <c r="AC5" s="4"/>
      <c r="AD5" s="70">
        <f>1/1000*[1]TimberSectorMinusCoreVPAExp!AB$263</f>
        <v>0.12178398199999997</v>
      </c>
      <c r="AE5" s="69">
        <f>1/1000*[1]TimberSectorMinusCoreVPAExp!AC$263</f>
        <v>0.13166595600000003</v>
      </c>
      <c r="AF5" s="69">
        <f>1/1000*[1]TimberSectorMinusCoreVPAExp!AD$263</f>
        <v>0.14785857699999999</v>
      </c>
      <c r="AG5" s="69">
        <f>1/1000*[1]TimberSectorMinusCoreVPAExp!AE$263</f>
        <v>0.15910831399999995</v>
      </c>
      <c r="AH5" s="69">
        <f>1/1000*[1]TimberSectorMinusCoreVPAExp!AF$263</f>
        <v>0.20258097599999997</v>
      </c>
      <c r="AI5" s="69">
        <f>1/1000*[1]TimberSectorMinusCoreVPAExp!AG$263</f>
        <v>0.21590860599999992</v>
      </c>
      <c r="AJ5" s="69">
        <f>1/1000*[1]TimberSectorMinusCoreVPAExp!AH$263</f>
        <v>0.19479002999999998</v>
      </c>
      <c r="AK5" s="69">
        <f>1/1000*[1]TimberSectorMinusCoreVPAExp!AI$263</f>
        <v>0.15649796999999996</v>
      </c>
      <c r="AL5" s="69">
        <f>1/1000*[1]TimberSectorMinusCoreVPAExp!AJ$263</f>
        <v>0.13589195000000004</v>
      </c>
      <c r="AM5" s="69">
        <f>1/1000*[1]TimberSectorMinusCoreVPAExp!AK$263</f>
        <v>0.11108989199999998</v>
      </c>
      <c r="AN5" s="69">
        <f>1/1000*[1]TimberSectorMinusCoreVPAExp!AL$263</f>
        <v>0.10757115599999999</v>
      </c>
      <c r="AO5" s="69">
        <f>1/1000*[1]TimberSectorMinusCoreVPAExp!AM$263</f>
        <v>8.4731738000000043E-2</v>
      </c>
      <c r="AP5" s="69">
        <f>1/1000*[1]TimberSectorMinusCoreVPAExp!AN$263</f>
        <v>8.3727612999999979E-2</v>
      </c>
      <c r="AQ5" s="69">
        <f>1/1000*[1]TimberSectorMinusCoreVPAExp!AO$263</f>
        <v>7.3083922000000023E-2</v>
      </c>
      <c r="AR5" s="69">
        <f>1/1000*[1]TimberSectorMinusCoreVPAExp!AP$263</f>
        <v>8.3584917999999953E-2</v>
      </c>
      <c r="AS5" s="69">
        <f>1/1000*[1]TimberSectorMinusCoreVPAExp!AQ$263</f>
        <v>8.0412087000000049E-2</v>
      </c>
      <c r="AT5" s="69">
        <f>1/1000*[1]TimberSectorMinusCoreVPAExp!AR$263</f>
        <v>7.7840557000000046E-2</v>
      </c>
      <c r="AU5" s="69">
        <f>1/1000*[1]TimberSectorMinusCoreVPAExp!AS$263</f>
        <v>7.6256349000000015E-2</v>
      </c>
      <c r="AV5" s="69">
        <f>1/1000*[1]TimberSectorMinusCoreVPAExp!AT$263</f>
        <v>6.9674920000000057E-2</v>
      </c>
      <c r="AW5" s="69">
        <f>1/1000*[1]TimberSectorMinusCoreVPAExp!AU$263</f>
        <v>7.5338886000000022E-2</v>
      </c>
      <c r="AX5" s="69">
        <f>1/1000*[1]TimberSectorMinusCoreVPAExp!AV$263</f>
        <v>6.7623979999999972E-2</v>
      </c>
      <c r="AY5" s="69">
        <f>1/1000*[1]TimberSectorMinusCoreVPAExp!AW$263</f>
        <v>7.5365639999999998E-2</v>
      </c>
      <c r="AZ5" s="69">
        <f>1/1000*[1]TimberSectorMinusCoreVPAExp!AX$263</f>
        <v>7.1163749834999984E-2</v>
      </c>
      <c r="BA5" s="69">
        <f>1/1000*[1]TimberSectorMinusCoreVPAExp!AY$263</f>
        <v>6.0594214953000033E-2</v>
      </c>
      <c r="BB5" s="69">
        <f>1/1000*[1]TimberSectorMinusCoreVPAExp!AZ$263</f>
        <v>0</v>
      </c>
      <c r="BC5" s="69">
        <f>1/1000*[1]TimberSectorMinusCoreVPAExp!BA$263</f>
        <v>0</v>
      </c>
      <c r="BD5" s="215"/>
    </row>
    <row r="6" spans="1:56" ht="17.149999999999999" customHeight="1" thickTop="1">
      <c r="B6" s="151" t="s">
        <v>105</v>
      </c>
      <c r="C6" s="152">
        <f>1/$A$1*[1]TimberSectorMinusCoreVPAExp!$B$266</f>
        <v>2.5705755272421903E-3</v>
      </c>
      <c r="D6" s="153">
        <f>1/$A$1*[1]TimberSectorMinusCoreVPAExp!$C$266</f>
        <v>3.1371528247745332E-3</v>
      </c>
      <c r="E6" s="153">
        <f>1/$A$1*[1]TimberSectorMinusCoreVPAExp!$D$266</f>
        <v>3.0437056187715287E-3</v>
      </c>
      <c r="F6" s="153">
        <f>1/$A$1*[1]TimberSectorMinusCoreVPAExp!$E$266</f>
        <v>3.0889068139035671E-3</v>
      </c>
      <c r="G6" s="153">
        <f>1/$A$1*[1]TimberSectorMinusCoreVPAExp!$F$266</f>
        <v>3.7668080471102076E-3</v>
      </c>
      <c r="H6" s="153">
        <f>1/$A$1*[1]TimberSectorMinusCoreVPAExp!$G$266</f>
        <v>5.2632052277302053E-3</v>
      </c>
      <c r="I6" s="153">
        <f>1/$A$1*[1]TimberSectorMinusCoreVPAExp!$H$266</f>
        <v>3.2291640943003228E-3</v>
      </c>
      <c r="J6" s="154">
        <f>1/$A$1*[1]TimberSectorMinusCoreVPAExp!$I$266</f>
        <v>4.1549859475482837E-3</v>
      </c>
      <c r="K6" s="154">
        <f>1/$A$1*[1]TimberSectorMinusCoreVPAExp!J$266</f>
        <v>3.8010584531368284E-3</v>
      </c>
      <c r="L6" s="153">
        <f>1/$A$1*[1]TimberSectorMinusCoreVPAExp!K$266</f>
        <v>1.5363034951859891E-3</v>
      </c>
      <c r="M6" s="153">
        <f>1/$A$1*[1]TimberSectorMinusCoreVPAExp!L$266</f>
        <v>1.9022733533333325E-3</v>
      </c>
      <c r="N6" s="153">
        <f>1/$A$1*[1]TimberSectorMinusCoreVPAExp!M$266</f>
        <v>3.8033793000000001E-3</v>
      </c>
      <c r="O6" s="153">
        <f>1/$A$1*[1]TimberSectorMinusCoreVPAExp!N$266</f>
        <v>3.2457438999999996E-3</v>
      </c>
      <c r="P6" s="153">
        <f>1/$A$1*[1]TimberSectorMinusCoreVPAExp!O$266</f>
        <v>1.9838167999999996E-3</v>
      </c>
      <c r="Q6" s="153">
        <f>1/$A$1*[1]TimberSectorMinusCoreVPAExp!P$266</f>
        <v>2.4922223200000001E-3</v>
      </c>
      <c r="R6" s="153">
        <f>1/$A$1*[1]TimberSectorMinusCoreVPAExp!Q$266</f>
        <v>2.4243744000000005E-3</v>
      </c>
      <c r="S6" s="153">
        <f>1/$A$1*[1]TimberSectorMinusCoreVPAExp!R$266</f>
        <v>1.9831056E-3</v>
      </c>
      <c r="T6" s="153">
        <f>1/$A$1*[1]TimberSectorMinusCoreVPAExp!S$266</f>
        <v>2.7065177000000005E-3</v>
      </c>
      <c r="U6" s="153">
        <f>1/$A$1*[1]TimberSectorMinusCoreVPAExp!T$266</f>
        <v>1.5855879199999996E-3</v>
      </c>
      <c r="V6" s="153">
        <f>1/$A$1*[1]TimberSectorMinusCoreVPAExp!U$266</f>
        <v>1.6568768799999998E-3</v>
      </c>
      <c r="W6" s="153">
        <f>1/$A$1*[1]TimberSectorMinusCoreVPAExp!V$266</f>
        <v>4.6651849999999998E-4</v>
      </c>
      <c r="X6" s="153">
        <f>1/$A$1*[1]TimberSectorMinusCoreVPAExp!W$266</f>
        <v>8.5532215999999995E-4</v>
      </c>
      <c r="Y6" s="153">
        <f>1/$A$1*[1]TimberSectorMinusCoreVPAExp!X$266</f>
        <v>9.7564878367999988E-4</v>
      </c>
      <c r="Z6" s="153">
        <f>1/$A$1*[1]TimberSectorMinusCoreVPAExp!Y$266</f>
        <v>2.4615780975999999E-4</v>
      </c>
      <c r="AA6" s="153">
        <f>1/$A$1*[1]TimberSectorMinusCoreVPAExp!Z$266</f>
        <v>0</v>
      </c>
      <c r="AB6" s="153">
        <f>1/$A$1*[1]TimberSectorMinusCoreVPAExp!AA$266</f>
        <v>0</v>
      </c>
      <c r="AC6" s="4"/>
      <c r="AD6" s="155">
        <f>1/1000*[1]TimberSectorMinusCoreVPAExp!AB$266</f>
        <v>1.0533319999999999E-3</v>
      </c>
      <c r="AE6" s="153">
        <f>1/1000*[1]TimberSectorMinusCoreVPAExp!AC$266</f>
        <v>1.27754E-3</v>
      </c>
      <c r="AF6" s="153">
        <f>1/1000*[1]TimberSectorMinusCoreVPAExp!AD$266</f>
        <v>1.7221629999999999E-3</v>
      </c>
      <c r="AG6" s="153">
        <f>1/1000*[1]TimberSectorMinusCoreVPAExp!AE$266</f>
        <v>1.7115830000000002E-3</v>
      </c>
      <c r="AH6" s="153">
        <f>1/1000*[1]TimberSectorMinusCoreVPAExp!AF$266</f>
        <v>2.2127190000000006E-3</v>
      </c>
      <c r="AI6" s="153">
        <f>1/1000*[1]TimberSectorMinusCoreVPAExp!AG$266</f>
        <v>2.4581659999999999E-3</v>
      </c>
      <c r="AJ6" s="153">
        <f>1/1000*[1]TimberSectorMinusCoreVPAExp!AH$266</f>
        <v>2.5180699999999994E-3</v>
      </c>
      <c r="AK6" s="153">
        <f>1/1000*[1]TimberSectorMinusCoreVPAExp!AI$266</f>
        <v>2.2622760000000006E-3</v>
      </c>
      <c r="AL6" s="153">
        <f>1/1000*[1]TimberSectorMinusCoreVPAExp!AJ$266</f>
        <v>2.5320439999999989E-3</v>
      </c>
      <c r="AM6" s="153">
        <f>1/1000*[1]TimberSectorMinusCoreVPAExp!AK$266</f>
        <v>1.3277420000000005E-3</v>
      </c>
      <c r="AN6" s="153">
        <f>1/1000*[1]TimberSectorMinusCoreVPAExp!AL$266</f>
        <v>1.652759E-3</v>
      </c>
      <c r="AO6" s="153">
        <f>1/1000*[1]TimberSectorMinusCoreVPAExp!AM$266</f>
        <v>1.4710459999999999E-3</v>
      </c>
      <c r="AP6" s="153">
        <f>1/1000*[1]TimberSectorMinusCoreVPAExp!AN$266</f>
        <v>1.744167E-3</v>
      </c>
      <c r="AQ6" s="153">
        <f>1/1000*[1]TimberSectorMinusCoreVPAExp!AO$266</f>
        <v>1.4930810000000001E-3</v>
      </c>
      <c r="AR6" s="153">
        <f>1/1000*[1]TimberSectorMinusCoreVPAExp!AP$266</f>
        <v>1.5618579999999997E-3</v>
      </c>
      <c r="AS6" s="153">
        <f>1/1000*[1]TimberSectorMinusCoreVPAExp!AQ$266</f>
        <v>1.1458969999999999E-3</v>
      </c>
      <c r="AT6" s="153">
        <f>1/1000*[1]TimberSectorMinusCoreVPAExp!AR$266</f>
        <v>1.2538879999999999E-3</v>
      </c>
      <c r="AU6" s="153">
        <f>1/1000*[1]TimberSectorMinusCoreVPAExp!AS$266</f>
        <v>1.3012429999999997E-3</v>
      </c>
      <c r="AV6" s="153">
        <f>1/1000*[1]TimberSectorMinusCoreVPAExp!AT$266</f>
        <v>1.4391230000000001E-3</v>
      </c>
      <c r="AW6" s="153">
        <f>1/1000*[1]TimberSectorMinusCoreVPAExp!AU$266</f>
        <v>1.1013980000000002E-3</v>
      </c>
      <c r="AX6" s="153">
        <f>1/1000*[1]TimberSectorMinusCoreVPAExp!AV$266</f>
        <v>5.4365700000000002E-4</v>
      </c>
      <c r="AY6" s="153">
        <f>1/1000*[1]TimberSectorMinusCoreVPAExp!AW$266</f>
        <v>8.598220000000001E-4</v>
      </c>
      <c r="AZ6" s="153">
        <f>1/1000*[1]TimberSectorMinusCoreVPAExp!AX$266</f>
        <v>1.6560996450000001E-3</v>
      </c>
      <c r="BA6" s="153">
        <f>1/1000*[1]TimberSectorMinusCoreVPAExp!AY$266</f>
        <v>3.6529183200000005E-4</v>
      </c>
      <c r="BB6" s="153">
        <f>1/1000*[1]TimberSectorMinusCoreVPAExp!AZ$266</f>
        <v>0</v>
      </c>
      <c r="BC6" s="153">
        <f>1/1000*[1]TimberSectorMinusCoreVPAExp!BA$266</f>
        <v>0</v>
      </c>
      <c r="BD6" s="215"/>
    </row>
    <row r="7" spans="1:56" ht="17.149999999999999" customHeight="1">
      <c r="B7" s="14" t="s">
        <v>88</v>
      </c>
      <c r="C7" s="28">
        <f>1/$A$1*[1]TimberSectorMinusCoreVPAExp!$B$268</f>
        <v>4.0127929629873563E-2</v>
      </c>
      <c r="D7" s="30">
        <f>1/$A$1*[1]TimberSectorMinusCoreVPAExp!$C$268</f>
        <v>3.6209947680891863E-2</v>
      </c>
      <c r="E7" s="30">
        <f>1/$A$1*[1]TimberSectorMinusCoreVPAExp!$D$268</f>
        <v>2.6491405680030791E-2</v>
      </c>
      <c r="F7" s="30">
        <f>1/$A$1*[1]TimberSectorMinusCoreVPAExp!$E$268</f>
        <v>3.9873591918548952E-2</v>
      </c>
      <c r="G7" s="30">
        <f>1/$A$1*[1]TimberSectorMinusCoreVPAExp!$F$268</f>
        <v>0.11937174523918213</v>
      </c>
      <c r="H7" s="30">
        <f>1/$A$1*[1]TimberSectorMinusCoreVPAExp!$G$268</f>
        <v>0.10809533241047987</v>
      </c>
      <c r="I7" s="30">
        <f>1/$A$1*[1]TimberSectorMinusCoreVPAExp!$H$268</f>
        <v>8.6925546824799971E-2</v>
      </c>
      <c r="J7" s="34">
        <f>1/$A$1*[1]TimberSectorMinusCoreVPAExp!$I$268</f>
        <v>1.7987364100768854E-2</v>
      </c>
      <c r="K7" s="34">
        <f>1/$A$1*[1]TimberSectorMinusCoreVPAExp!J$268</f>
        <v>1.3942065610285284E-2</v>
      </c>
      <c r="L7" s="30">
        <f>1/$A$1*[1]TimberSectorMinusCoreVPAExp!K$268</f>
        <v>4.0507434866782828E-2</v>
      </c>
      <c r="M7" s="30">
        <f>1/$A$1*[1]TimberSectorMinusCoreVPAExp!L$268</f>
        <v>7.5933884236666666E-2</v>
      </c>
      <c r="N7" s="30">
        <f>1/$A$1*[1]TimberSectorMinusCoreVPAExp!M$268</f>
        <v>5.0720130799999973E-3</v>
      </c>
      <c r="O7" s="30">
        <f>1/$A$1*[1]TimberSectorMinusCoreVPAExp!N$268</f>
        <v>4.0419600599999978E-3</v>
      </c>
      <c r="P7" s="30">
        <f>1/$A$1*[1]TimberSectorMinusCoreVPAExp!O$268</f>
        <v>2.2327314799999998E-3</v>
      </c>
      <c r="Q7" s="30">
        <f>1/$A$1*[1]TimberSectorMinusCoreVPAExp!P$268</f>
        <v>2.7086403399999986E-3</v>
      </c>
      <c r="R7" s="30">
        <f>1/$A$1*[1]TimberSectorMinusCoreVPAExp!Q$268</f>
        <v>4.531876720000003E-3</v>
      </c>
      <c r="S7" s="30">
        <f>1/$A$1*[1]TimberSectorMinusCoreVPAExp!R$268</f>
        <v>5.8650538799999976E-3</v>
      </c>
      <c r="T7" s="30">
        <f>1/$A$1*[1]TimberSectorMinusCoreVPAExp!S$268</f>
        <v>1.5108914020000001E-2</v>
      </c>
      <c r="U7" s="30">
        <f>1/$A$1*[1]TimberSectorMinusCoreVPAExp!T$268</f>
        <v>1.5674556540000002E-2</v>
      </c>
      <c r="V7" s="30">
        <f>1/$A$1*[1]TimberSectorMinusCoreVPAExp!U$268</f>
        <v>1.5343371119999998E-2</v>
      </c>
      <c r="W7" s="30">
        <f>1/$A$1*[1]TimberSectorMinusCoreVPAExp!V$268</f>
        <v>1.3443187360000003E-2</v>
      </c>
      <c r="X7" s="30">
        <f>1/$A$1*[1]TimberSectorMinusCoreVPAExp!W$268</f>
        <v>2.151168501999998E-2</v>
      </c>
      <c r="Y7" s="30">
        <f>1/$A$1*[1]TimberSectorMinusCoreVPAExp!X$268</f>
        <v>4.6686908946839994E-2</v>
      </c>
      <c r="Z7" s="30">
        <f>1/$A$1*[1]TimberSectorMinusCoreVPAExp!Y$268</f>
        <v>7.6360531194199985E-3</v>
      </c>
      <c r="AA7" s="30">
        <f>1/$A$1*[1]TimberSectorMinusCoreVPAExp!Z$268</f>
        <v>0</v>
      </c>
      <c r="AB7" s="30">
        <f>1/$A$1*[1]TimberSectorMinusCoreVPAExp!AA$268</f>
        <v>0</v>
      </c>
      <c r="AC7" s="4"/>
      <c r="AD7" s="28">
        <f>1/1000*[1]TimberSectorMinusCoreVPAExp!AB$268</f>
        <v>1.7068114999999995E-2</v>
      </c>
      <c r="AE7" s="30">
        <f>1/1000*[1]TimberSectorMinusCoreVPAExp!AC$268</f>
        <v>1.739719E-2</v>
      </c>
      <c r="AF7" s="30">
        <f>1/1000*[1]TimberSectorMinusCoreVPAExp!AD$268</f>
        <v>1.1863665999999998E-2</v>
      </c>
      <c r="AG7" s="30">
        <f>1/1000*[1]TimberSectorMinusCoreVPAExp!AE$268</f>
        <v>1.5776831999999998E-2</v>
      </c>
      <c r="AH7" s="30">
        <f>1/1000*[1]TimberSectorMinusCoreVPAExp!AF$268</f>
        <v>3.3689773999999992E-2</v>
      </c>
      <c r="AI7" s="30">
        <f>1/1000*[1]TimberSectorMinusCoreVPAExp!AG$268</f>
        <v>2.5270506999999994E-2</v>
      </c>
      <c r="AJ7" s="30">
        <f>1/1000*[1]TimberSectorMinusCoreVPAExp!AH$268</f>
        <v>2.5719649000000001E-2</v>
      </c>
      <c r="AK7" s="30">
        <f>1/1000*[1]TimberSectorMinusCoreVPAExp!AI$268</f>
        <v>1.0896888999999996E-2</v>
      </c>
      <c r="AL7" s="30">
        <f>1/1000*[1]TimberSectorMinusCoreVPAExp!AJ$268</f>
        <v>7.9178789999999992E-3</v>
      </c>
      <c r="AM7" s="30">
        <f>1/1000*[1]TimberSectorMinusCoreVPAExp!AK$268</f>
        <v>1.1469674999999999E-2</v>
      </c>
      <c r="AN7" s="30">
        <f>1/1000*[1]TimberSectorMinusCoreVPAExp!AL$268</f>
        <v>1.8714778000000001E-2</v>
      </c>
      <c r="AO7" s="30">
        <f>1/1000*[1]TimberSectorMinusCoreVPAExp!AM$268</f>
        <v>6.8719270000000008E-3</v>
      </c>
      <c r="AP7" s="30">
        <f>1/1000*[1]TimberSectorMinusCoreVPAExp!AN$268</f>
        <v>5.0501880000000006E-3</v>
      </c>
      <c r="AQ7" s="30">
        <f>1/1000*[1]TimberSectorMinusCoreVPAExp!AO$268</f>
        <v>3.2332759999999998E-3</v>
      </c>
      <c r="AR7" s="30">
        <f>1/1000*[1]TimberSectorMinusCoreVPAExp!AP$268</f>
        <v>3.5328309999999997E-3</v>
      </c>
      <c r="AS7" s="30">
        <f>1/1000*[1]TimberSectorMinusCoreVPAExp!AQ$268</f>
        <v>3.9598699999999999E-3</v>
      </c>
      <c r="AT7" s="30">
        <f>1/1000*[1]TimberSectorMinusCoreVPAExp!AR$268</f>
        <v>6.695945E-3</v>
      </c>
      <c r="AU7" s="30">
        <f>1/1000*[1]TimberSectorMinusCoreVPAExp!AS$268</f>
        <v>7.4065960000000005E-3</v>
      </c>
      <c r="AV7" s="30">
        <f>1/1000*[1]TimberSectorMinusCoreVPAExp!AT$268</f>
        <v>8.3673350000000001E-3</v>
      </c>
      <c r="AW7" s="30">
        <f>1/1000*[1]TimberSectorMinusCoreVPAExp!AU$268</f>
        <v>9.0386670000000002E-3</v>
      </c>
      <c r="AX7" s="30">
        <f>1/1000*[1]TimberSectorMinusCoreVPAExp!AV$268</f>
        <v>7.701758999999999E-3</v>
      </c>
      <c r="AY7" s="30">
        <f>1/1000*[1]TimberSectorMinusCoreVPAExp!AW$268</f>
        <v>1.1697474999999999E-2</v>
      </c>
      <c r="AZ7" s="30">
        <f>1/1000*[1]TimberSectorMinusCoreVPAExp!AX$268</f>
        <v>1.1634053875000001E-2</v>
      </c>
      <c r="BA7" s="30">
        <f>1/1000*[1]TimberSectorMinusCoreVPAExp!AY$268</f>
        <v>9.3347245509999999E-3</v>
      </c>
      <c r="BB7" s="30">
        <f>1/1000*[1]TimberSectorMinusCoreVPAExp!AZ$268</f>
        <v>0</v>
      </c>
      <c r="BC7" s="30">
        <f>1/1000*[1]TimberSectorMinusCoreVPAExp!BA$268</f>
        <v>0</v>
      </c>
      <c r="BD7" s="215"/>
    </row>
    <row r="8" spans="1:56">
      <c r="B8" s="5" t="s">
        <v>90</v>
      </c>
      <c r="C8" s="45">
        <f>1/$A$1*[1]TimberSectorMinusCoreVPAExp!$B$247</f>
        <v>3.5860834574538716E-2</v>
      </c>
      <c r="D8" s="10">
        <f>1/$A$1*[1]TimberSectorMinusCoreVPAExp!$C$247</f>
        <v>3.2354708414814658E-2</v>
      </c>
      <c r="E8" s="10">
        <f>1/$A$1*[1]TimberSectorMinusCoreVPAExp!$D$247</f>
        <v>2.5844285708760267E-2</v>
      </c>
      <c r="F8" s="10">
        <f>1/$A$1*[1]TimberSectorMinusCoreVPAExp!$E$247</f>
        <v>3.9188536418567246E-2</v>
      </c>
      <c r="G8" s="10">
        <f>1/$A$1*[1]TimberSectorMinusCoreVPAExp!$F$247</f>
        <v>0.11748519550452435</v>
      </c>
      <c r="H8" s="10">
        <f>1/$A$1*[1]TimberSectorMinusCoreVPAExp!$G$247</f>
        <v>0.10642597114010319</v>
      </c>
      <c r="I8" s="10">
        <f>1/$A$1*[1]TimberSectorMinusCoreVPAExp!$H$247</f>
        <v>8.3655667275558718E-2</v>
      </c>
      <c r="J8" s="37">
        <f>1/$A$1*[1]TimberSectorMinusCoreVPAExp!$I$247</f>
        <v>1.7169851091971645E-2</v>
      </c>
      <c r="K8" s="37">
        <f>1/$A$1*[1]TimberSectorMinusCoreVPAExp!J$247</f>
        <v>1.3569073448631685E-2</v>
      </c>
      <c r="L8" s="10">
        <f>1/$A$1*[1]TimberSectorMinusCoreVPAExp!K$247</f>
        <v>4.0043161175116346E-2</v>
      </c>
      <c r="M8" s="10">
        <f>1/$A$1*[1]TimberSectorMinusCoreVPAExp!L$247</f>
        <v>7.2611330876666672E-2</v>
      </c>
      <c r="N8" s="10">
        <f>1/$A$1*[1]TimberSectorMinusCoreVPAExp!M$247</f>
        <v>4.6540387399999971E-3</v>
      </c>
      <c r="O8" s="10">
        <f>1/$A$1*[1]TimberSectorMinusCoreVPAExp!N$247</f>
        <v>3.7829843199999979E-3</v>
      </c>
      <c r="P8" s="10">
        <f>1/$A$1*[1]TimberSectorMinusCoreVPAExp!O$247</f>
        <v>2.1970328799999998E-3</v>
      </c>
      <c r="Q8" s="10">
        <f>1/$A$1*[1]TimberSectorMinusCoreVPAExp!P$247</f>
        <v>2.6430944399999986E-3</v>
      </c>
      <c r="R8" s="10">
        <f>1/$A$1*[1]TimberSectorMinusCoreVPAExp!Q$247</f>
        <v>4.4954613200000031E-3</v>
      </c>
      <c r="S8" s="10">
        <f>1/$A$1*[1]TimberSectorMinusCoreVPAExp!R$247</f>
        <v>5.6925010799999979E-3</v>
      </c>
      <c r="T8" s="10">
        <f>1/$A$1*[1]TimberSectorMinusCoreVPAExp!S$247</f>
        <v>1.4497047220000002E-2</v>
      </c>
      <c r="U8" s="10">
        <f>1/$A$1*[1]TimberSectorMinusCoreVPAExp!T$247</f>
        <v>1.5029414120000001E-2</v>
      </c>
      <c r="V8" s="10">
        <f>1/$A$1*[1]TimberSectorMinusCoreVPAExp!U$247</f>
        <v>1.4522937359999998E-2</v>
      </c>
      <c r="W8" s="10">
        <f>1/$A$1*[1]TimberSectorMinusCoreVPAExp!V$247</f>
        <v>1.3078474760000004E-2</v>
      </c>
      <c r="X8" s="10">
        <f>1/$A$1*[1]TimberSectorMinusCoreVPAExp!W$247</f>
        <v>2.0617449159999978E-2</v>
      </c>
      <c r="Y8" s="10">
        <f>1/$A$1*[1]TimberSectorMinusCoreVPAExp!X$247</f>
        <v>4.4680760049739997E-2</v>
      </c>
      <c r="Z8" s="10">
        <f>1/$A$1*[1]TimberSectorMinusCoreVPAExp!Y$247</f>
        <v>7.2438469345199987E-3</v>
      </c>
      <c r="AA8" s="10">
        <f>1/$A$1*[1]TimberSectorMinusCoreVPAExp!Z$247</f>
        <v>0</v>
      </c>
      <c r="AB8" s="10">
        <f>1/$A$1*[1]TimberSectorMinusCoreVPAExp!AA$247</f>
        <v>0</v>
      </c>
      <c r="AC8" s="4"/>
      <c r="AD8" s="45">
        <f>1/1000*[1]TimberSectorMinusCoreVPAExp!AB$247</f>
        <v>1.6068800999999997E-2</v>
      </c>
      <c r="AE8" s="10">
        <f>1/1000*[1]TimberSectorMinusCoreVPAExp!AC$247</f>
        <v>1.6490498999999999E-2</v>
      </c>
      <c r="AF8" s="10">
        <f>1/1000*[1]TimberSectorMinusCoreVPAExp!AD$247</f>
        <v>1.1509448999999998E-2</v>
      </c>
      <c r="AG8" s="10">
        <f>1/1000*[1]TimberSectorMinusCoreVPAExp!AE$247</f>
        <v>1.5343008E-2</v>
      </c>
      <c r="AH8" s="10">
        <f>1/1000*[1]TimberSectorMinusCoreVPAExp!AF$247</f>
        <v>3.2953360999999994E-2</v>
      </c>
      <c r="AI8" s="10">
        <f>1/1000*[1]TimberSectorMinusCoreVPAExp!AG$247</f>
        <v>2.4734452999999997E-2</v>
      </c>
      <c r="AJ8" s="10">
        <f>1/1000*[1]TimberSectorMinusCoreVPAExp!AH$247</f>
        <v>2.5000688E-2</v>
      </c>
      <c r="AK8" s="10">
        <f>1/1000*[1]TimberSectorMinusCoreVPAExp!AI$247</f>
        <v>1.0252335999999996E-2</v>
      </c>
      <c r="AL8" s="10">
        <f>1/1000*[1]TimberSectorMinusCoreVPAExp!AJ$247</f>
        <v>7.5489879999999987E-3</v>
      </c>
      <c r="AM8" s="10">
        <f>1/1000*[1]TimberSectorMinusCoreVPAExp!AK$247</f>
        <v>1.1095055999999999E-2</v>
      </c>
      <c r="AN8" s="10">
        <f>1/1000*[1]TimberSectorMinusCoreVPAExp!AL$247</f>
        <v>1.7791395000000002E-2</v>
      </c>
      <c r="AO8" s="10">
        <f>1/1000*[1]TimberSectorMinusCoreVPAExp!AM$247</f>
        <v>6.6466870000000001E-3</v>
      </c>
      <c r="AP8" s="10">
        <f>1/1000*[1]TimberSectorMinusCoreVPAExp!AN$247</f>
        <v>4.932408000000001E-3</v>
      </c>
      <c r="AQ8" s="10">
        <f>1/1000*[1]TimberSectorMinusCoreVPAExp!AO$247</f>
        <v>3.1120609999999997E-3</v>
      </c>
      <c r="AR8" s="10">
        <f>1/1000*[1]TimberSectorMinusCoreVPAExp!AP$247</f>
        <v>3.3682320000000001E-3</v>
      </c>
      <c r="AS8" s="10">
        <f>1/1000*[1]TimberSectorMinusCoreVPAExp!AQ$247</f>
        <v>3.9088550000000001E-3</v>
      </c>
      <c r="AT8" s="10">
        <f>1/1000*[1]TimberSectorMinusCoreVPAExp!AR$247</f>
        <v>6.3975420000000009E-3</v>
      </c>
      <c r="AU8" s="10">
        <f>1/1000*[1]TimberSectorMinusCoreVPAExp!AS$247</f>
        <v>7.0548280000000008E-3</v>
      </c>
      <c r="AV8" s="10">
        <f>1/1000*[1]TimberSectorMinusCoreVPAExp!AT$247</f>
        <v>7.9569890000000011E-3</v>
      </c>
      <c r="AW8" s="10">
        <f>1/1000*[1]TimberSectorMinusCoreVPAExp!AU$247</f>
        <v>8.5501510000000006E-3</v>
      </c>
      <c r="AX8" s="10">
        <f>1/1000*[1]TimberSectorMinusCoreVPAExp!AV$247</f>
        <v>7.4114169999999991E-3</v>
      </c>
      <c r="AY8" s="10">
        <f>1/1000*[1]TimberSectorMinusCoreVPAExp!AW$247</f>
        <v>1.1238368E-2</v>
      </c>
      <c r="AZ8" s="10">
        <f>1/1000*[1]TimberSectorMinusCoreVPAExp!AX$247</f>
        <v>1.1089545065000001E-2</v>
      </c>
      <c r="BA8" s="10">
        <f>1/1000*[1]TimberSectorMinusCoreVPAExp!AY$247</f>
        <v>8.8999737639999989E-3</v>
      </c>
      <c r="BB8" s="10">
        <f>1/1000*[1]TimberSectorMinusCoreVPAExp!AZ$247</f>
        <v>0</v>
      </c>
      <c r="BC8" s="10">
        <f>1/1000*[1]TimberSectorMinusCoreVPAExp!BA$247</f>
        <v>0</v>
      </c>
      <c r="BD8" s="215"/>
    </row>
    <row r="9" spans="1:56">
      <c r="B9" s="8" t="s">
        <v>19</v>
      </c>
      <c r="C9" s="63">
        <f t="shared" ref="C9:M9" si="3">SUM(C7:C7)-SUM(C8:C8)</f>
        <v>4.2670950553348463E-3</v>
      </c>
      <c r="D9" s="38">
        <f t="shared" si="3"/>
        <v>3.8552392660772053E-3</v>
      </c>
      <c r="E9" s="38">
        <f t="shared" si="3"/>
        <v>6.471199712705239E-4</v>
      </c>
      <c r="F9" s="38">
        <f t="shared" si="3"/>
        <v>6.8505549998170573E-4</v>
      </c>
      <c r="G9" s="38">
        <f t="shared" si="3"/>
        <v>1.8865497346577803E-3</v>
      </c>
      <c r="H9" s="38">
        <f t="shared" si="3"/>
        <v>1.6693612703766875E-3</v>
      </c>
      <c r="I9" s="38">
        <f t="shared" si="3"/>
        <v>3.269879549241253E-3</v>
      </c>
      <c r="J9" s="39">
        <f t="shared" si="3"/>
        <v>8.1751300879720837E-4</v>
      </c>
      <c r="K9" s="39">
        <f t="shared" si="3"/>
        <v>3.729921616535993E-4</v>
      </c>
      <c r="L9" s="38">
        <f t="shared" si="3"/>
        <v>4.6427369166648219E-4</v>
      </c>
      <c r="M9" s="38">
        <f t="shared" si="3"/>
        <v>3.322553359999994E-3</v>
      </c>
      <c r="N9" s="38">
        <f>SUM(N7:N7)-SUM(N8:N8)</f>
        <v>4.1797434000000015E-4</v>
      </c>
      <c r="O9" s="38">
        <f t="shared" ref="O9:AB9" si="4">SUM(O7:O7)-SUM(O8:O8)</f>
        <v>2.5897573999999991E-4</v>
      </c>
      <c r="P9" s="38">
        <f t="shared" si="4"/>
        <v>3.5698600000000011E-5</v>
      </c>
      <c r="Q9" s="38">
        <f t="shared" si="4"/>
        <v>6.554590000000006E-5</v>
      </c>
      <c r="R9" s="38">
        <f t="shared" si="4"/>
        <v>3.6415399999999848E-5</v>
      </c>
      <c r="S9" s="38">
        <f t="shared" si="4"/>
        <v>1.725527999999997E-4</v>
      </c>
      <c r="T9" s="38">
        <f t="shared" si="4"/>
        <v>6.1186679999999938E-4</v>
      </c>
      <c r="U9" s="38">
        <f t="shared" si="4"/>
        <v>6.4514242000000138E-4</v>
      </c>
      <c r="V9" s="38">
        <f t="shared" si="4"/>
        <v>8.2043375999999932E-4</v>
      </c>
      <c r="W9" s="38">
        <f t="shared" si="4"/>
        <v>3.6471259999999901E-4</v>
      </c>
      <c r="X9" s="38">
        <f t="shared" si="4"/>
        <v>8.9423586000000194E-4</v>
      </c>
      <c r="Y9" s="38">
        <f t="shared" si="4"/>
        <v>2.0061488970999977E-3</v>
      </c>
      <c r="Z9" s="38">
        <f t="shared" si="4"/>
        <v>3.922061848999998E-4</v>
      </c>
      <c r="AA9" s="38">
        <f t="shared" si="4"/>
        <v>0</v>
      </c>
      <c r="AB9" s="38">
        <f t="shared" si="4"/>
        <v>0</v>
      </c>
      <c r="AC9" s="4"/>
      <c r="AD9" s="63">
        <f t="shared" ref="AD9:BC9" si="5">SUM(AD7:AD7)-SUM(AD8:AD8)</f>
        <v>9.9931399999999768E-4</v>
      </c>
      <c r="AE9" s="38">
        <f t="shared" si="5"/>
        <v>9.0669100000000113E-4</v>
      </c>
      <c r="AF9" s="38">
        <f t="shared" si="5"/>
        <v>3.5421700000000042E-4</v>
      </c>
      <c r="AG9" s="38">
        <f t="shared" si="5"/>
        <v>4.3382399999999759E-4</v>
      </c>
      <c r="AH9" s="38">
        <f t="shared" si="5"/>
        <v>7.3641299999999826E-4</v>
      </c>
      <c r="AI9" s="38">
        <f t="shared" si="5"/>
        <v>5.3605399999999762E-4</v>
      </c>
      <c r="AJ9" s="38">
        <f t="shared" si="5"/>
        <v>7.189610000000006E-4</v>
      </c>
      <c r="AK9" s="38">
        <f t="shared" si="5"/>
        <v>6.4455300000000083E-4</v>
      </c>
      <c r="AL9" s="38">
        <f t="shared" si="5"/>
        <v>3.6889100000000053E-4</v>
      </c>
      <c r="AM9" s="38">
        <f t="shared" si="5"/>
        <v>3.7461899999999965E-4</v>
      </c>
      <c r="AN9" s="38">
        <f t="shared" si="5"/>
        <v>9.2338299999999984E-4</v>
      </c>
      <c r="AO9" s="38">
        <f t="shared" si="5"/>
        <v>2.2524000000000068E-4</v>
      </c>
      <c r="AP9" s="38">
        <f t="shared" si="5"/>
        <v>1.1777999999999962E-4</v>
      </c>
      <c r="AQ9" s="38">
        <f t="shared" si="5"/>
        <v>1.2121500000000004E-4</v>
      </c>
      <c r="AR9" s="38">
        <f t="shared" si="5"/>
        <v>1.6459899999999965E-4</v>
      </c>
      <c r="AS9" s="38">
        <f t="shared" si="5"/>
        <v>5.1014999999999741E-5</v>
      </c>
      <c r="AT9" s="38">
        <f t="shared" si="5"/>
        <v>2.9840299999999917E-4</v>
      </c>
      <c r="AU9" s="38">
        <f t="shared" si="5"/>
        <v>3.517679999999997E-4</v>
      </c>
      <c r="AV9" s="38">
        <f t="shared" si="5"/>
        <v>4.1034599999999893E-4</v>
      </c>
      <c r="AW9" s="38">
        <f t="shared" si="5"/>
        <v>4.885159999999996E-4</v>
      </c>
      <c r="AX9" s="38">
        <f t="shared" si="5"/>
        <v>2.9034199999999986E-4</v>
      </c>
      <c r="AY9" s="38">
        <f t="shared" si="5"/>
        <v>4.5910699999999853E-4</v>
      </c>
      <c r="AZ9" s="38">
        <f t="shared" si="5"/>
        <v>5.445088100000002E-4</v>
      </c>
      <c r="BA9" s="38">
        <f t="shared" si="5"/>
        <v>4.34750787000001E-4</v>
      </c>
      <c r="BB9" s="38">
        <f t="shared" si="5"/>
        <v>0</v>
      </c>
      <c r="BC9" s="38">
        <f t="shared" si="5"/>
        <v>0</v>
      </c>
      <c r="BD9" s="215"/>
    </row>
    <row r="10" spans="1:56" ht="17.149999999999999" customHeight="1">
      <c r="B10" s="179" t="s">
        <v>107</v>
      </c>
      <c r="C10" s="180">
        <f>1/$A$1*[1]TimberSectorMinusCoreVPAExp!$B$269</f>
        <v>4.0026365119797927E-5</v>
      </c>
      <c r="D10" s="178">
        <f>1/$A$1*[1]TimberSectorMinusCoreVPAExp!$C$269</f>
        <v>2.364392377612488E-4</v>
      </c>
      <c r="E10" s="178">
        <f>1/$A$1*[1]TimberSectorMinusCoreVPAExp!$D$269</f>
        <v>1.6267548679636732E-3</v>
      </c>
      <c r="F10" s="178">
        <f>1/$A$1*[1]TimberSectorMinusCoreVPAExp!$E$269</f>
        <v>1.5196619220931855E-3</v>
      </c>
      <c r="G10" s="178">
        <f>1/$A$1*[1]TimberSectorMinusCoreVPAExp!$F$269</f>
        <v>1.3152025547875815E-3</v>
      </c>
      <c r="H10" s="178">
        <f>1/$A$1*[1]TimberSectorMinusCoreVPAExp!$G$269</f>
        <v>8.7940234125707274E-3</v>
      </c>
      <c r="I10" s="178">
        <f>1/$A$1*[1]TimberSectorMinusCoreVPAExp!$H$269</f>
        <v>3.6529397799999995E-2</v>
      </c>
      <c r="J10" s="181">
        <f>1/$A$1*[1]TimberSectorMinusCoreVPAExp!$I$269</f>
        <v>2.4103747489335305E-3</v>
      </c>
      <c r="K10" s="181">
        <f>1/$A$1*[1]TimberSectorMinusCoreVPAExp!J$269</f>
        <v>5.3277328077786E-4</v>
      </c>
      <c r="L10" s="178">
        <f>1/$A$1*[1]TimberSectorMinusCoreVPAExp!K$269</f>
        <v>4.4179806442244462E-4</v>
      </c>
      <c r="M10" s="178">
        <f>1/$A$1*[1]TimberSectorMinusCoreVPAExp!L$269</f>
        <v>7.1306899999999999E-4</v>
      </c>
      <c r="N10" s="178">
        <f>1/$A$1*[1]TimberSectorMinusCoreVPAExp!M$269</f>
        <v>1.4878108000000001E-3</v>
      </c>
      <c r="O10" s="178">
        <f>1/$A$1*[1]TimberSectorMinusCoreVPAExp!N$269</f>
        <v>9.0107360000000005E-4</v>
      </c>
      <c r="P10" s="178">
        <f>1/$A$1*[1]TimberSectorMinusCoreVPAExp!O$269</f>
        <v>1.6536403333333331E-4</v>
      </c>
      <c r="Q10" s="178">
        <f>1/$A$1*[1]TimberSectorMinusCoreVPAExp!P$269</f>
        <v>2.0537355999999992E-4</v>
      </c>
      <c r="R10" s="178">
        <f>1/$A$1*[1]TimberSectorMinusCoreVPAExp!Q$269</f>
        <v>2.0262900000000009E-5</v>
      </c>
      <c r="S10" s="178">
        <f>1/$A$1*[1]TimberSectorMinusCoreVPAExp!R$269</f>
        <v>1.9663237999999997E-4</v>
      </c>
      <c r="T10" s="178">
        <f>1/$A$1*[1]TimberSectorMinusCoreVPAExp!S$269</f>
        <v>1.9143217799999998E-3</v>
      </c>
      <c r="U10" s="178">
        <f>1/$A$1*[1]TimberSectorMinusCoreVPAExp!T$269</f>
        <v>8.1895967999999996E-4</v>
      </c>
      <c r="V10" s="178">
        <f>1/$A$1*[1]TimberSectorMinusCoreVPAExp!U$269</f>
        <v>1.2999520200000002E-3</v>
      </c>
      <c r="W10" s="178">
        <f>1/$A$1*[1]TimberSectorMinusCoreVPAExp!V$269</f>
        <v>3.7133936000000002E-4</v>
      </c>
      <c r="X10" s="178">
        <f>1/$A$1*[1]TimberSectorMinusCoreVPAExp!W$269</f>
        <v>1.7325898799999998E-3</v>
      </c>
      <c r="Y10" s="178">
        <f>1/$A$1*[1]TimberSectorMinusCoreVPAExp!X$269</f>
        <v>1.2155393539899999E-3</v>
      </c>
      <c r="Z10" s="178">
        <f>1/$A$1*[1]TimberSectorMinusCoreVPAExp!Y$269</f>
        <v>2.9948691471999995E-4</v>
      </c>
      <c r="AA10" s="178">
        <f>1/$A$1*[1]TimberSectorMinusCoreVPAExp!Z$269</f>
        <v>0</v>
      </c>
      <c r="AB10" s="178">
        <f>1/$A$1*[1]TimberSectorMinusCoreVPAExp!AA$269</f>
        <v>0</v>
      </c>
      <c r="AC10" s="4"/>
      <c r="AD10" s="180">
        <f>1/1000*[1]TimberSectorMinusCoreVPAExp!AB$269</f>
        <v>3.5366999999999955E-5</v>
      </c>
      <c r="AE10" s="178">
        <f>1/1000*[1]TimberSectorMinusCoreVPAExp!AC$269</f>
        <v>9.0868999999999973E-5</v>
      </c>
      <c r="AF10" s="178">
        <f>1/1000*[1]TimberSectorMinusCoreVPAExp!AD$269</f>
        <v>4.7904099999999998E-4</v>
      </c>
      <c r="AG10" s="178">
        <f>1/1000*[1]TimberSectorMinusCoreVPAExp!AE$269</f>
        <v>5.2588800000000007E-4</v>
      </c>
      <c r="AH10" s="178">
        <f>1/1000*[1]TimberSectorMinusCoreVPAExp!AF$269</f>
        <v>3.6971399999999994E-4</v>
      </c>
      <c r="AI10" s="178">
        <f>1/1000*[1]TimberSectorMinusCoreVPAExp!AG$269</f>
        <v>1.420574E-3</v>
      </c>
      <c r="AJ10" s="178">
        <f>1/1000*[1]TimberSectorMinusCoreVPAExp!AH$269</f>
        <v>4.7619480000000002E-3</v>
      </c>
      <c r="AK10" s="178">
        <f>1/1000*[1]TimberSectorMinusCoreVPAExp!AI$269</f>
        <v>7.3522999999999991E-4</v>
      </c>
      <c r="AL10" s="178">
        <f>1/1000*[1]TimberSectorMinusCoreVPAExp!AJ$269</f>
        <v>2.3415999999999999E-4</v>
      </c>
      <c r="AM10" s="178">
        <f>1/1000*[1]TimberSectorMinusCoreVPAExp!AK$269</f>
        <v>4.19961E-4</v>
      </c>
      <c r="AN10" s="178">
        <f>1/1000*[1]TimberSectorMinusCoreVPAExp!AL$269</f>
        <v>8.4377099999999989E-4</v>
      </c>
      <c r="AO10" s="178">
        <f>1/1000*[1]TimberSectorMinusCoreVPAExp!AM$269</f>
        <v>8.801569999999999E-4</v>
      </c>
      <c r="AP10" s="178">
        <f>1/1000*[1]TimberSectorMinusCoreVPAExp!AN$269</f>
        <v>3.8446800000000001E-4</v>
      </c>
      <c r="AQ10" s="178">
        <f>1/1000*[1]TimberSectorMinusCoreVPAExp!AO$269</f>
        <v>1.8096399999999998E-4</v>
      </c>
      <c r="AR10" s="178">
        <f>1/1000*[1]TimberSectorMinusCoreVPAExp!AP$269</f>
        <v>7.3394999999999998E-5</v>
      </c>
      <c r="AS10" s="178">
        <f>1/1000*[1]TimberSectorMinusCoreVPAExp!AQ$269</f>
        <v>3.4870999999999999E-5</v>
      </c>
      <c r="AT10" s="178">
        <f>1/1000*[1]TimberSectorMinusCoreVPAExp!AR$269</f>
        <v>2.8154699999999999E-4</v>
      </c>
      <c r="AU10" s="178">
        <f>1/1000*[1]TimberSectorMinusCoreVPAExp!AS$269</f>
        <v>4.7184199999999999E-4</v>
      </c>
      <c r="AV10" s="178">
        <f>1/1000*[1]TimberSectorMinusCoreVPAExp!AT$269</f>
        <v>3.01995E-4</v>
      </c>
      <c r="AW10" s="178">
        <f>1/1000*[1]TimberSectorMinusCoreVPAExp!AU$269</f>
        <v>5.2680000000000001E-4</v>
      </c>
      <c r="AX10" s="178">
        <f>1/1000*[1]TimberSectorMinusCoreVPAExp!AV$269</f>
        <v>1.5612699999999999E-4</v>
      </c>
      <c r="AY10" s="178">
        <f>1/1000*[1]TimberSectorMinusCoreVPAExp!AW$269</f>
        <v>5.7523600000000002E-4</v>
      </c>
      <c r="AZ10" s="178">
        <f>1/1000*[1]TimberSectorMinusCoreVPAExp!AX$269</f>
        <v>3.0743908300000006E-4</v>
      </c>
      <c r="BA10" s="178">
        <f>1/1000*[1]TimberSectorMinusCoreVPAExp!AY$269</f>
        <v>2.9419454399999995E-4</v>
      </c>
      <c r="BB10" s="178">
        <f>1/1000*[1]TimberSectorMinusCoreVPAExp!AZ$269</f>
        <v>0</v>
      </c>
      <c r="BC10" s="178">
        <f>1/1000*[1]TimberSectorMinusCoreVPAExp!BA$269</f>
        <v>0</v>
      </c>
      <c r="BD10" s="215"/>
    </row>
    <row r="11" spans="1:56" ht="17.149999999999999" customHeight="1">
      <c r="B11" s="14" t="s">
        <v>97</v>
      </c>
      <c r="C11" s="28">
        <f>1/$A$1*[1]TimberSectorMinusCoreVPAExp!$B$267</f>
        <v>0.30921666205766085</v>
      </c>
      <c r="D11" s="30">
        <f>1/$A$1*[1]TimberSectorMinusCoreVPAExp!$C$267</f>
        <v>0.36099095425700217</v>
      </c>
      <c r="E11" s="30">
        <f>1/$A$1*[1]TimberSectorMinusCoreVPAExp!$D$267</f>
        <v>0.40377120920505183</v>
      </c>
      <c r="F11" s="30">
        <f>1/$A$1*[1]TimberSectorMinusCoreVPAExp!$E$267</f>
        <v>0.36573409770258403</v>
      </c>
      <c r="G11" s="30">
        <f>1/$A$1*[1]TimberSectorMinusCoreVPAExp!$F$267</f>
        <v>0.69424784187318844</v>
      </c>
      <c r="H11" s="30">
        <f>1/$A$1*[1]TimberSectorMinusCoreVPAExp!$G$267</f>
        <v>0.83902371053768854</v>
      </c>
      <c r="I11" s="30">
        <f>1/$A$1*[1]TimberSectorMinusCoreVPAExp!$H$267</f>
        <v>0.65607335303316339</v>
      </c>
      <c r="J11" s="34">
        <f>1/$A$1*[1]TimberSectorMinusCoreVPAExp!$I$267</f>
        <v>0.28223139107777589</v>
      </c>
      <c r="K11" s="34">
        <f>1/$A$1*[1]TimberSectorMinusCoreVPAExp!J$267</f>
        <v>0.28030259362223436</v>
      </c>
      <c r="L11" s="30">
        <f>1/$A$1*[1]TimberSectorMinusCoreVPAExp!K$267</f>
        <v>0.17107190734909644</v>
      </c>
      <c r="M11" s="30">
        <f>1/$A$1*[1]TimberSectorMinusCoreVPAExp!L$267</f>
        <v>0.15433848436999986</v>
      </c>
      <c r="N11" s="30">
        <f>1/$A$1*[1]TimberSectorMinusCoreVPAExp!M$267</f>
        <v>0.17103117348000005</v>
      </c>
      <c r="O11" s="30">
        <f>1/$A$1*[1]TimberSectorMinusCoreVPAExp!N$267</f>
        <v>0.17573072756000049</v>
      </c>
      <c r="P11" s="30">
        <f>1/$A$1*[1]TimberSectorMinusCoreVPAExp!O$267</f>
        <v>0.12839114501000021</v>
      </c>
      <c r="Q11" s="30">
        <f>1/$A$1*[1]TimberSectorMinusCoreVPAExp!P$267</f>
        <v>0.1719756080066677</v>
      </c>
      <c r="R11" s="30">
        <f>1/$A$1*[1]TimberSectorMinusCoreVPAExp!Q$267</f>
        <v>0.15459580066666678</v>
      </c>
      <c r="S11" s="30">
        <f>1/$A$1*[1]TimberSectorMinusCoreVPAExp!R$267</f>
        <v>0.12201882688000086</v>
      </c>
      <c r="T11" s="30">
        <f>1/$A$1*[1]TimberSectorMinusCoreVPAExp!S$267</f>
        <v>8.8398894340000672E-2</v>
      </c>
      <c r="U11" s="30">
        <f>1/$A$1*[1]TimberSectorMinusCoreVPAExp!T$267</f>
        <v>5.7578250760001712E-2</v>
      </c>
      <c r="V11" s="30">
        <f>1/$A$1*[1]TimberSectorMinusCoreVPAExp!U$267</f>
        <v>7.7453314264868039E-2</v>
      </c>
      <c r="W11" s="30">
        <f>1/$A$1*[1]TimberSectorMinusCoreVPAExp!V$267</f>
        <v>0.14505670791999994</v>
      </c>
      <c r="X11" s="30">
        <f>1/$A$1*[1]TimberSectorMinusCoreVPAExp!W$267</f>
        <v>4.0025192619999837E-2</v>
      </c>
      <c r="Y11" s="30">
        <f>1/$A$1*[1]TimberSectorMinusCoreVPAExp!X$267</f>
        <v>4.1449547992730075E-2</v>
      </c>
      <c r="Z11" s="30">
        <f>1/$A$1*[1]TimberSectorMinusCoreVPAExp!Y$267</f>
        <v>3.7301255038706661E-2</v>
      </c>
      <c r="AA11" s="30">
        <f>1/$A$1*[1]TimberSectorMinusCoreVPAExp!Z$267</f>
        <v>0</v>
      </c>
      <c r="AB11" s="30">
        <f>1/$A$1*[1]TimberSectorMinusCoreVPAExp!AA$267</f>
        <v>0</v>
      </c>
      <c r="AC11" s="4"/>
      <c r="AD11" s="28">
        <f>1/1000*[1]TimberSectorMinusCoreVPAExp!AB$267</f>
        <v>7.5828192999999988E-2</v>
      </c>
      <c r="AE11" s="30">
        <f>1/1000*[1]TimberSectorMinusCoreVPAExp!AC$267</f>
        <v>8.9676258000000023E-2</v>
      </c>
      <c r="AF11" s="30">
        <f>1/1000*[1]TimberSectorMinusCoreVPAExp!AD$267</f>
        <v>9.6122503999999998E-2</v>
      </c>
      <c r="AG11" s="30">
        <f>1/1000*[1]TimberSectorMinusCoreVPAExp!AE$267</f>
        <v>8.9781866000000002E-2</v>
      </c>
      <c r="AH11" s="30">
        <f>1/1000*[1]TimberSectorMinusCoreVPAExp!AF$267</f>
        <v>0.101301101</v>
      </c>
      <c r="AI11" s="30">
        <f>1/1000*[1]TimberSectorMinusCoreVPAExp!AG$267</f>
        <v>0.117430594</v>
      </c>
      <c r="AJ11" s="30">
        <f>1/1000*[1]TimberSectorMinusCoreVPAExp!AH$267</f>
        <v>9.7005861999999984E-2</v>
      </c>
      <c r="AK11" s="30">
        <f>1/1000*[1]TimberSectorMinusCoreVPAExp!AI$267</f>
        <v>8.8291801999999989E-2</v>
      </c>
      <c r="AL11" s="30">
        <f>1/1000*[1]TimberSectorMinusCoreVPAExp!AJ$267</f>
        <v>7.5987997000000015E-2</v>
      </c>
      <c r="AM11" s="30">
        <f>1/1000*[1]TimberSectorMinusCoreVPAExp!AK$267</f>
        <v>5.3370824999999983E-2</v>
      </c>
      <c r="AN11" s="30">
        <f>1/1000*[1]TimberSectorMinusCoreVPAExp!AL$267</f>
        <v>4.5926522999999962E-2</v>
      </c>
      <c r="AO11" s="30">
        <f>1/1000*[1]TimberSectorMinusCoreVPAExp!AM$267</f>
        <v>3.9818253000000005E-2</v>
      </c>
      <c r="AP11" s="30">
        <f>1/1000*[1]TimberSectorMinusCoreVPAExp!AN$267</f>
        <v>3.8915151000000016E-2</v>
      </c>
      <c r="AQ11" s="30">
        <f>1/1000*[1]TimberSectorMinusCoreVPAExp!AO$267</f>
        <v>3.2158440000000003E-2</v>
      </c>
      <c r="AR11" s="30">
        <f>1/1000*[1]TimberSectorMinusCoreVPAExp!AP$267</f>
        <v>3.700457499999997E-2</v>
      </c>
      <c r="AS11" s="30">
        <f>1/1000*[1]TimberSectorMinusCoreVPAExp!AQ$267</f>
        <v>3.7030969000000011E-2</v>
      </c>
      <c r="AT11" s="30">
        <f>1/1000*[1]TimberSectorMinusCoreVPAExp!AR$267</f>
        <v>3.0165256000000036E-2</v>
      </c>
      <c r="AU11" s="30">
        <f>1/1000*[1]TimberSectorMinusCoreVPAExp!AS$267</f>
        <v>2.9298534999999997E-2</v>
      </c>
      <c r="AV11" s="30">
        <f>1/1000*[1]TimberSectorMinusCoreVPAExp!AT$267</f>
        <v>2.2735550000000028E-2</v>
      </c>
      <c r="AW11" s="30">
        <f>1/1000*[1]TimberSectorMinusCoreVPAExp!AU$267</f>
        <v>2.8980754000000004E-2</v>
      </c>
      <c r="AX11" s="30">
        <f>1/1000*[1]TimberSectorMinusCoreVPAExp!AV$267</f>
        <v>2.7717907000000007E-2</v>
      </c>
      <c r="AY11" s="30">
        <f>1/1000*[1]TimberSectorMinusCoreVPAExp!AW$267</f>
        <v>2.0956909999999999E-2</v>
      </c>
      <c r="AZ11" s="30">
        <f>1/1000*[1]TimberSectorMinusCoreVPAExp!AX$267</f>
        <v>1.9129185572999988E-2</v>
      </c>
      <c r="BA11" s="30">
        <f>1/1000*[1]TimberSectorMinusCoreVPAExp!AY$267</f>
        <v>1.7125574673000014E-2</v>
      </c>
      <c r="BB11" s="30">
        <f>1/1000*[1]TimberSectorMinusCoreVPAExp!AZ$267</f>
        <v>0</v>
      </c>
      <c r="BC11" s="30">
        <f>1/1000*[1]TimberSectorMinusCoreVPAExp!BA$267</f>
        <v>0</v>
      </c>
      <c r="BD11" s="215"/>
    </row>
    <row r="12" spans="1:56">
      <c r="B12" s="50" t="s">
        <v>38</v>
      </c>
      <c r="C12" s="11">
        <f>1/$A$1*(SUM([1]TimberSectorMinusCoreVPAExp!$B$47:$B$47)+SUM([1]TimberSectorMinusCoreVPAExp!$B$105:$B$105))</f>
        <v>5.730857061561747E-2</v>
      </c>
      <c r="D12" s="12">
        <f>1/$A$1*(SUM([1]TimberSectorMinusCoreVPAExp!$C$47:$C$47)+SUM([1]TimberSectorMinusCoreVPAExp!$C$105:$C$105))</f>
        <v>8.6918535680413647E-2</v>
      </c>
      <c r="E12" s="12">
        <f>1/$A$1*(SUM([1]TimberSectorMinusCoreVPAExp!$D$47:$D$47)+SUM([1]TimberSectorMinusCoreVPAExp!$D$105:$D$105))</f>
        <v>0.13318320758307317</v>
      </c>
      <c r="F12" s="12">
        <f>1/$A$1*(SUM([1]TimberSectorMinusCoreVPAExp!$E$47:$E$47)+SUM([1]TimberSectorMinusCoreVPAExp!$E$105:$E$105))</f>
        <v>0.13604712284726431</v>
      </c>
      <c r="G12" s="12">
        <f>1/$A$1*(SUM([1]TimberSectorMinusCoreVPAExp!$F$47:$F$47)+SUM([1]TimberSectorMinusCoreVPAExp!$F$105:$F$105))</f>
        <v>0.27706347839352796</v>
      </c>
      <c r="H12" s="12">
        <f>1/$A$1*(SUM([1]TimberSectorMinusCoreVPAExp!$G$47:$G$47)+SUM([1]TimberSectorMinusCoreVPAExp!$G$105:$G$105))</f>
        <v>0.25907805175818782</v>
      </c>
      <c r="I12" s="12">
        <f>1/$A$1*(SUM([1]TimberSectorMinusCoreVPAExp!$H$47:$H$47)+SUM([1]TimberSectorMinusCoreVPAExp!$H$105:$H$105))</f>
        <v>0.23741885681443711</v>
      </c>
      <c r="J12" s="91">
        <f>1/$A$1*(SUM([1]TimberSectorMinusCoreVPAExp!$I$47:$I$47)+SUM([1]TimberSectorMinusCoreVPAExp!$I$105:$I$105))</f>
        <v>0.11274692017288152</v>
      </c>
      <c r="K12" s="91">
        <f>1/$A$1*(SUM([1]TimberSectorMinusCoreVPAExp!J$47:J$47)+SUM([1]TimberSectorMinusCoreVPAExp!J$105:J$105))</f>
        <v>0.10148574678289381</v>
      </c>
      <c r="L12" s="12">
        <f>1/$A$1*(SUM([1]TimberSectorMinusCoreVPAExp!K$47:K$47)+SUM([1]TimberSectorMinusCoreVPAExp!K$105:K$105))</f>
        <v>6.4296453891193289E-2</v>
      </c>
      <c r="M12" s="12">
        <f>1/$A$1*(SUM([1]TimberSectorMinusCoreVPAExp!L$47:L$47)+SUM([1]TimberSectorMinusCoreVPAExp!L$105:L$105))</f>
        <v>8.0538405088333237E-2</v>
      </c>
      <c r="N12" s="12">
        <f>1/$A$1*(SUM([1]TimberSectorMinusCoreVPAExp!M$47:M$47)+SUM([1]TimberSectorMinusCoreVPAExp!M$105:M$105))</f>
        <v>8.0088495120000075E-2</v>
      </c>
      <c r="O12" s="12">
        <f>1/$A$1*(SUM([1]TimberSectorMinusCoreVPAExp!N$47:N$47)+SUM([1]TimberSectorMinusCoreVPAExp!N$105:N$105))</f>
        <v>6.934793080000036E-2</v>
      </c>
      <c r="P12" s="12">
        <f>1/$A$1*(SUM([1]TimberSectorMinusCoreVPAExp!O$47:O$47)+SUM([1]TimberSectorMinusCoreVPAExp!O$105:O$105))</f>
        <v>5.1090481260000223E-2</v>
      </c>
      <c r="Q12" s="12">
        <f>1/$A$1*(SUM([1]TimberSectorMinusCoreVPAExp!P$47:P$47)+SUM([1]TimberSectorMinusCoreVPAExp!P$105:P$105))</f>
        <v>7.5894805700000956E-2</v>
      </c>
      <c r="R12" s="12">
        <f>1/$A$1*(SUM([1]TimberSectorMinusCoreVPAExp!Q$47:Q$47)+SUM([1]TimberSectorMinusCoreVPAExp!Q$105:Q$105))</f>
        <v>8.4323171840000141E-2</v>
      </c>
      <c r="S12" s="12">
        <f>1/$A$1*(SUM([1]TimberSectorMinusCoreVPAExp!R$47:R$47)+SUM([1]TimberSectorMinusCoreVPAExp!R$105:R$105))</f>
        <v>7.1919533840000938E-2</v>
      </c>
      <c r="T12" s="12">
        <f>1/$A$1*(SUM([1]TimberSectorMinusCoreVPAExp!S$47:S$47)+SUM([1]TimberSectorMinusCoreVPAExp!S$105:S$105))</f>
        <v>3.5866686960000678E-2</v>
      </c>
      <c r="U12" s="12">
        <f>1/$A$1*(SUM([1]TimberSectorMinusCoreVPAExp!T$47:T$47)+SUM([1]TimberSectorMinusCoreVPAExp!T$105:T$105))</f>
        <v>2.1742971540001661E-2</v>
      </c>
      <c r="V12" s="12">
        <f>1/$A$1*(SUM([1]TimberSectorMinusCoreVPAExp!U$47:U$47)+SUM([1]TimberSectorMinusCoreVPAExp!U$105:U$105))</f>
        <v>3.8909241780002143E-2</v>
      </c>
      <c r="W12" s="12">
        <f>1/$A$1*(SUM([1]TimberSectorMinusCoreVPAExp!V$47:V$47)+SUM([1]TimberSectorMinusCoreVPAExp!V$105:V$105))</f>
        <v>7.8545268899999771E-2</v>
      </c>
      <c r="X12" s="12">
        <f>1/$A$1*(SUM([1]TimberSectorMinusCoreVPAExp!W$47:W$47)+SUM([1]TimberSectorMinusCoreVPAExp!W$105:W$105))</f>
        <v>1.6976659840000012E-2</v>
      </c>
      <c r="Y12" s="12">
        <f>1/$A$1*(SUM([1]TimberSectorMinusCoreVPAExp!X$47:X$47)+SUM([1]TimberSectorMinusCoreVPAExp!X$105:X$105))</f>
        <v>1.2567891801769994E-2</v>
      </c>
      <c r="Z12" s="12">
        <f>1/$A$1*(SUM([1]TimberSectorMinusCoreVPAExp!Y$47:Y$47)+SUM([1]TimberSectorMinusCoreVPAExp!Y$105:Y$105))</f>
        <v>6.0420126965400039E-3</v>
      </c>
      <c r="AA12" s="12">
        <f>1/$A$1*(SUM([1]TimberSectorMinusCoreVPAExp!Z$47:Z$47)+SUM([1]TimberSectorMinusCoreVPAExp!Z$105:Z$105))</f>
        <v>0</v>
      </c>
      <c r="AB12" s="12">
        <f>1/$A$1*(SUM([1]TimberSectorMinusCoreVPAExp!AA$47:AA$47)+SUM([1]TimberSectorMinusCoreVPAExp!AA$105:AA$105))</f>
        <v>0</v>
      </c>
      <c r="AC12" s="4"/>
      <c r="AD12" s="11">
        <f>1/1000*(SUM([1]TimberSectorMinusCoreVPAExp!AB$47:AB$47)+SUM([1]TimberSectorMinusCoreVPAExp!AB$105:AB$105))</f>
        <v>1.5225036999999999E-2</v>
      </c>
      <c r="AE12" s="12">
        <f>1/1000*(SUM([1]TimberSectorMinusCoreVPAExp!AC$47:AC$47)+SUM([1]TimberSectorMinusCoreVPAExp!AC$105:AC$105))</f>
        <v>2.0729353999999998E-2</v>
      </c>
      <c r="AF12" s="12">
        <f>1/1000*(SUM([1]TimberSectorMinusCoreVPAExp!AD$47:AD$47)+SUM([1]TimberSectorMinusCoreVPAExp!AD$105:AD$105))</f>
        <v>3.1103909999999995E-2</v>
      </c>
      <c r="AG12" s="12">
        <f>1/1000*(SUM([1]TimberSectorMinusCoreVPAExp!AE$47:AE$47)+SUM([1]TimberSectorMinusCoreVPAExp!AE$105:AE$105))</f>
        <v>3.3003580999999997E-2</v>
      </c>
      <c r="AH12" s="12">
        <f>1/1000*(SUM([1]TimberSectorMinusCoreVPAExp!AF$47:AF$47)+SUM([1]TimberSectorMinusCoreVPAExp!AF$105:AF$105))</f>
        <v>3.776177499999999E-2</v>
      </c>
      <c r="AI12" s="12">
        <f>1/1000*(SUM([1]TimberSectorMinusCoreVPAExp!AG$47:AG$47)+SUM([1]TimberSectorMinusCoreVPAExp!AG$105:AG$105))</f>
        <v>3.4567964999999992E-2</v>
      </c>
      <c r="AJ12" s="12">
        <f>1/1000*(SUM([1]TimberSectorMinusCoreVPAExp!AH$47:AH$47)+SUM([1]TimberSectorMinusCoreVPAExp!AH$105:AH$105))</f>
        <v>3.3601422999999998E-2</v>
      </c>
      <c r="AK12" s="12">
        <f>1/1000*(SUM([1]TimberSectorMinusCoreVPAExp!AI$47:AI$47)+SUM([1]TimberSectorMinusCoreVPAExp!AI$105:AI$105))</f>
        <v>3.4264673999999981E-2</v>
      </c>
      <c r="AL12" s="12">
        <f>1/1000*(SUM([1]TimberSectorMinusCoreVPAExp!AJ$47:AJ$47)+SUM([1]TimberSectorMinusCoreVPAExp!AJ$105:AJ$105))</f>
        <v>2.6530704000000006E-2</v>
      </c>
      <c r="AM12" s="12">
        <f>1/1000*(SUM([1]TimberSectorMinusCoreVPAExp!AK$47:AK$47)+SUM([1]TimberSectorMinusCoreVPAExp!AK$105:AK$105))</f>
        <v>1.8428303999999982E-2</v>
      </c>
      <c r="AN12" s="12">
        <f>1/1000*(SUM([1]TimberSectorMinusCoreVPAExp!AL$47:AL$47)+SUM([1]TimberSectorMinusCoreVPAExp!AL$105:AL$105))</f>
        <v>2.1536503999999967E-2</v>
      </c>
      <c r="AO12" s="12">
        <f>1/1000*(SUM([1]TimberSectorMinusCoreVPAExp!AM$47:AM$47)+SUM([1]TimberSectorMinusCoreVPAExp!AM$105:AM$105))</f>
        <v>1.5703323000000012E-2</v>
      </c>
      <c r="AP12" s="12">
        <f>1/1000*(SUM([1]TimberSectorMinusCoreVPAExp!AN$47:AN$47)+SUM([1]TimberSectorMinusCoreVPAExp!AN$105:AN$105))</f>
        <v>1.3767500000000009E-2</v>
      </c>
      <c r="AQ12" s="12">
        <f>1/1000*(SUM([1]TimberSectorMinusCoreVPAExp!AO$47:AO$47)+SUM([1]TimberSectorMinusCoreVPAExp!AO$105:AO$105))</f>
        <v>1.1625149000000012E-2</v>
      </c>
      <c r="AR12" s="12">
        <f>1/1000*(SUM([1]TimberSectorMinusCoreVPAExp!AP$47:AP$47)+SUM([1]TimberSectorMinusCoreVPAExp!AP$105:AP$105))</f>
        <v>1.5013857999999986E-2</v>
      </c>
      <c r="AS12" s="12">
        <f>1/1000*(SUM([1]TimberSectorMinusCoreVPAExp!AQ$47:AQ$47)+SUM([1]TimberSectorMinusCoreVPAExp!AQ$105:AQ$105))</f>
        <v>1.8479238000000012E-2</v>
      </c>
      <c r="AT12" s="12">
        <f>1/1000*(SUM([1]TimberSectorMinusCoreVPAExp!AR$47:AR$47)+SUM([1]TimberSectorMinusCoreVPAExp!AR$105:AR$105))</f>
        <v>1.5173830000000044E-2</v>
      </c>
      <c r="AU12" s="12">
        <f>1/1000*(SUM([1]TimberSectorMinusCoreVPAExp!AS$47:AS$47)+SUM([1]TimberSectorMinusCoreVPAExp!AS$105:AS$105))</f>
        <v>1.116730000000001E-2</v>
      </c>
      <c r="AV12" s="12">
        <f>1/1000*(SUM([1]TimberSectorMinusCoreVPAExp!AT$47:AT$47)+SUM([1]TimberSectorMinusCoreVPAExp!AT$105:AT$105))</f>
        <v>9.1405280000000314E-3</v>
      </c>
      <c r="AW12" s="12">
        <f>1/1000*(SUM([1]TimberSectorMinusCoreVPAExp!AU$47:AU$47)+SUM([1]TimberSectorMinusCoreVPAExp!AU$105:AU$105))</f>
        <v>1.4056969000000013E-2</v>
      </c>
      <c r="AX12" s="12">
        <f>1/1000*(SUM([1]TimberSectorMinusCoreVPAExp!AV$47:AV$47)+SUM([1]TimberSectorMinusCoreVPAExp!AV$105:AV$105))</f>
        <v>1.6071579000000003E-2</v>
      </c>
      <c r="AY12" s="12">
        <f>1/1000*(SUM([1]TimberSectorMinusCoreVPAExp!AW$47:AW$47)+SUM([1]TimberSectorMinusCoreVPAExp!AW$105:AW$105))</f>
        <v>1.0716212999999997E-2</v>
      </c>
      <c r="AZ12" s="12">
        <f>1/1000*(SUM([1]TimberSectorMinusCoreVPAExp!AX$47:AX$47)+SUM([1]TimberSectorMinusCoreVPAExp!AX$105:AX$105))</f>
        <v>8.3704199779999974E-3</v>
      </c>
      <c r="BA12" s="12">
        <f>1/1000*(SUM([1]TimberSectorMinusCoreVPAExp!AY$47:AY$47)+SUM([1]TimberSectorMinusCoreVPAExp!AY$105:AY$105))</f>
        <v>6.7655171690000028E-3</v>
      </c>
      <c r="BB12" s="12">
        <f>1/1000*(SUM([1]TimberSectorMinusCoreVPAExp!AZ$47:AZ$47)+SUM([1]TimberSectorMinusCoreVPAExp!AZ$105:AZ$105))</f>
        <v>0</v>
      </c>
      <c r="BC12" s="12">
        <f>1/1000*(SUM([1]TimberSectorMinusCoreVPAExp!BA$47:BA$47)+SUM([1]TimberSectorMinusCoreVPAExp!BA$105:BA$105))</f>
        <v>0</v>
      </c>
      <c r="BD12" s="215"/>
    </row>
    <row r="13" spans="1:56">
      <c r="B13" s="5" t="s">
        <v>22</v>
      </c>
      <c r="C13" s="45">
        <f>1/$A$1*[1]TimberSectorMinusCoreVPAExp!$B$109</f>
        <v>6.4078676029173179E-3</v>
      </c>
      <c r="D13" s="10">
        <f>1/$A$1*[1]TimberSectorMinusCoreVPAExp!$C$109</f>
        <v>6.4417739806807428E-3</v>
      </c>
      <c r="E13" s="10">
        <f>1/$A$1*[1]TimberSectorMinusCoreVPAExp!$D$109</f>
        <v>1.0458909698973999E-2</v>
      </c>
      <c r="F13" s="10">
        <f>1/$A$1*[1]TimberSectorMinusCoreVPAExp!$E$109</f>
        <v>8.58385476298534E-3</v>
      </c>
      <c r="G13" s="10">
        <f>1/$A$1*[1]TimberSectorMinusCoreVPAExp!$F$109</f>
        <v>1.6949012864651142E-2</v>
      </c>
      <c r="H13" s="10">
        <f>1/$A$1*[1]TimberSectorMinusCoreVPAExp!$G$109</f>
        <v>3.4123242625414232E-2</v>
      </c>
      <c r="I13" s="10">
        <f>1/$A$1*[1]TimberSectorMinusCoreVPAExp!$H$109</f>
        <v>1.7224380449331833E-2</v>
      </c>
      <c r="J13" s="37">
        <f>1/$A$1*[1]TimberSectorMinusCoreVPAExp!$I$109</f>
        <v>1.1147632819805769E-2</v>
      </c>
      <c r="K13" s="37">
        <f>1/$A$1*[1]TimberSectorMinusCoreVPAExp!J$109</f>
        <v>1.0483353120388266E-2</v>
      </c>
      <c r="L13" s="10">
        <f>1/$A$1*[1]TimberSectorMinusCoreVPAExp!K$109</f>
        <v>9.5500956758896149E-3</v>
      </c>
      <c r="M13" s="10">
        <f>1/$A$1*[1]TimberSectorMinusCoreVPAExp!L$109</f>
        <v>1.5728659270000001E-2</v>
      </c>
      <c r="N13" s="10">
        <f>1/$A$1*[1]TimberSectorMinusCoreVPAExp!M$109</f>
        <v>1.7095658859999984E-2</v>
      </c>
      <c r="O13" s="10">
        <f>1/$A$1*[1]TimberSectorMinusCoreVPAExp!N$109</f>
        <v>1.4200861780000001E-2</v>
      </c>
      <c r="P13" s="10">
        <f>1/$A$1*[1]TimberSectorMinusCoreVPAExp!O$109</f>
        <v>4.3744422399999965E-3</v>
      </c>
      <c r="Q13" s="10">
        <f>1/$A$1*[1]TimberSectorMinusCoreVPAExp!P$109</f>
        <v>9.0163887800000023E-3</v>
      </c>
      <c r="R13" s="10">
        <f>1/$A$1*[1]TimberSectorMinusCoreVPAExp!Q$109</f>
        <v>7.1419364799999979E-3</v>
      </c>
      <c r="S13" s="10">
        <f>1/$A$1*[1]TimberSectorMinusCoreVPAExp!R$109</f>
        <v>4.8261703600000014E-3</v>
      </c>
      <c r="T13" s="10">
        <f>1/$A$1*[1]TimberSectorMinusCoreVPAExp!S$109</f>
        <v>5.2769762200000001E-3</v>
      </c>
      <c r="U13" s="10">
        <f>1/$A$1*[1]TimberSectorMinusCoreVPAExp!T$109</f>
        <v>2.2159790799999978E-3</v>
      </c>
      <c r="V13" s="10">
        <f>1/$A$1*[1]TimberSectorMinusCoreVPAExp!U$109</f>
        <v>2.0987607599999986E-3</v>
      </c>
      <c r="W13" s="10">
        <f>1/$A$1*[1]TimberSectorMinusCoreVPAExp!V$109</f>
        <v>1.7304408800000014E-3</v>
      </c>
      <c r="X13" s="10">
        <f>1/$A$1*[1]TimberSectorMinusCoreVPAExp!W$109</f>
        <v>1.8262066200000013E-3</v>
      </c>
      <c r="Y13" s="10">
        <f>1/$A$1*[1]TimberSectorMinusCoreVPAExp!X$109</f>
        <v>2.1853557759600002E-3</v>
      </c>
      <c r="Z13" s="10">
        <f>1/$A$1*[1]TimberSectorMinusCoreVPAExp!Y$109</f>
        <v>2.2958537671800014E-3</v>
      </c>
      <c r="AA13" s="10">
        <f>1/$A$1*[1]TimberSectorMinusCoreVPAExp!Z$109</f>
        <v>0</v>
      </c>
      <c r="AB13" s="10">
        <f>1/$A$1*[1]TimberSectorMinusCoreVPAExp!AA$109</f>
        <v>0</v>
      </c>
      <c r="AC13" s="4"/>
      <c r="AD13" s="45">
        <f>1/1000*[1]TimberSectorMinusCoreVPAExp!AB$109</f>
        <v>3.2994470000000001E-3</v>
      </c>
      <c r="AE13" s="10">
        <f>1/1000*[1]TimberSectorMinusCoreVPAExp!AC$109</f>
        <v>3.0951079999999996E-3</v>
      </c>
      <c r="AF13" s="10">
        <f>1/1000*[1]TimberSectorMinusCoreVPAExp!AD$109</f>
        <v>3.2534929999999997E-3</v>
      </c>
      <c r="AG13" s="10">
        <f>1/1000*[1]TimberSectorMinusCoreVPAExp!AE$109</f>
        <v>2.0963149999999996E-3</v>
      </c>
      <c r="AH13" s="10">
        <f>1/1000*[1]TimberSectorMinusCoreVPAExp!AF$109</f>
        <v>2.2225050000000001E-3</v>
      </c>
      <c r="AI13" s="10">
        <f>1/1000*[1]TimberSectorMinusCoreVPAExp!AG$109</f>
        <v>4.4568159999999997E-3</v>
      </c>
      <c r="AJ13" s="10">
        <f>1/1000*[1]TimberSectorMinusCoreVPAExp!AH$109</f>
        <v>2.569623E-3</v>
      </c>
      <c r="AK13" s="10">
        <f>1/1000*[1]TimberSectorMinusCoreVPAExp!AI$109</f>
        <v>3.2079629999999999E-3</v>
      </c>
      <c r="AL13" s="10">
        <f>1/1000*[1]TimberSectorMinusCoreVPAExp!AJ$109</f>
        <v>2.8084830000000005E-3</v>
      </c>
      <c r="AM13" s="10">
        <f>1/1000*[1]TimberSectorMinusCoreVPAExp!AK$109</f>
        <v>3.0243779999999994E-3</v>
      </c>
      <c r="AN13" s="10">
        <f>1/1000*[1]TimberSectorMinusCoreVPAExp!AL$109</f>
        <v>3.9081769999999997E-3</v>
      </c>
      <c r="AO13" s="10">
        <f>1/1000*[1]TimberSectorMinusCoreVPAExp!AM$109</f>
        <v>3.0121070000000004E-3</v>
      </c>
      <c r="AP13" s="10">
        <f>1/1000*[1]TimberSectorMinusCoreVPAExp!AN$109</f>
        <v>3.0503110000000009E-3</v>
      </c>
      <c r="AQ13" s="10">
        <f>1/1000*[1]TimberSectorMinusCoreVPAExp!AO$109</f>
        <v>1.7883360000000002E-3</v>
      </c>
      <c r="AR13" s="10">
        <f>1/1000*[1]TimberSectorMinusCoreVPAExp!AP$109</f>
        <v>2.0428129999999992E-3</v>
      </c>
      <c r="AS13" s="10">
        <f>1/1000*[1]TimberSectorMinusCoreVPAExp!AQ$109</f>
        <v>2.7557079999999999E-3</v>
      </c>
      <c r="AT13" s="10">
        <f>1/1000*[1]TimberSectorMinusCoreVPAExp!AR$109</f>
        <v>1.0323569999999998E-3</v>
      </c>
      <c r="AU13" s="10">
        <f>1/1000*[1]TimberSectorMinusCoreVPAExp!AS$109</f>
        <v>1.4757669999999998E-3</v>
      </c>
      <c r="AV13" s="10">
        <f>1/1000*[1]TimberSectorMinusCoreVPAExp!AT$109</f>
        <v>8.9142300000000013E-4</v>
      </c>
      <c r="AW13" s="10">
        <f>1/1000*[1]TimberSectorMinusCoreVPAExp!AU$109</f>
        <v>8.3957800000000022E-4</v>
      </c>
      <c r="AX13" s="10">
        <f>1/1000*[1]TimberSectorMinusCoreVPAExp!AV$109</f>
        <v>4.8741400000000025E-4</v>
      </c>
      <c r="AY13" s="10">
        <f>1/1000*[1]TimberSectorMinusCoreVPAExp!AW$109</f>
        <v>8.7348700000000037E-4</v>
      </c>
      <c r="AZ13" s="10">
        <f>1/1000*[1]TimberSectorMinusCoreVPAExp!AX$109</f>
        <v>8.8363834499999988E-4</v>
      </c>
      <c r="BA13" s="10">
        <f>1/1000*[1]TimberSectorMinusCoreVPAExp!AY$109</f>
        <v>1.1717994079999999E-3</v>
      </c>
      <c r="BB13" s="10">
        <f>1/1000*[1]TimberSectorMinusCoreVPAExp!AZ$109</f>
        <v>0</v>
      </c>
      <c r="BC13" s="10">
        <f>1/1000*[1]TimberSectorMinusCoreVPAExp!BA$109</f>
        <v>0</v>
      </c>
      <c r="BD13" s="215"/>
    </row>
    <row r="14" spans="1:56">
      <c r="B14" s="5" t="s">
        <v>79</v>
      </c>
      <c r="C14" s="45">
        <f>1/$A$1*[1]TimberSectorMinusCoreVPAExp!$B$116</f>
        <v>8.9014671311285903E-2</v>
      </c>
      <c r="D14" s="10">
        <f>1/$A$1*[1]TimberSectorMinusCoreVPAExp!$C$116</f>
        <v>9.9430872418940608E-2</v>
      </c>
      <c r="E14" s="10">
        <f>1/$A$1*[1]TimberSectorMinusCoreVPAExp!$D$116</f>
        <v>8.9168671958321732E-2</v>
      </c>
      <c r="F14" s="10">
        <f>1/$A$1*[1]TimberSectorMinusCoreVPAExp!$E$116</f>
        <v>8.5993571625232523E-2</v>
      </c>
      <c r="G14" s="10">
        <f>1/$A$1*[1]TimberSectorMinusCoreVPAExp!$F$116</f>
        <v>0.18507443024584191</v>
      </c>
      <c r="H14" s="10">
        <f>1/$A$1*[1]TimberSectorMinusCoreVPAExp!$G$116</f>
        <v>0.23989786862833795</v>
      </c>
      <c r="I14" s="10">
        <f>1/$A$1*[1]TimberSectorMinusCoreVPAExp!$H$116</f>
        <v>0.14658430651052018</v>
      </c>
      <c r="J14" s="37">
        <f>1/$A$1*[1]TimberSectorMinusCoreVPAExp!$I$116</f>
        <v>4.4956747258496549E-2</v>
      </c>
      <c r="K14" s="37">
        <f>1/$A$1*[1]TimberSectorMinusCoreVPAExp!J$116</f>
        <v>3.6482987768722962E-2</v>
      </c>
      <c r="L14" s="10">
        <f>1/$A$1*[1]TimberSectorMinusCoreVPAExp!K$116</f>
        <v>2.8765400091915569E-2</v>
      </c>
      <c r="M14" s="10">
        <f>1/$A$1*[1]TimberSectorMinusCoreVPAExp!L$116</f>
        <v>2.8053766500000001E-2</v>
      </c>
      <c r="N14" s="10">
        <f>1/$A$1*[1]TimberSectorMinusCoreVPAExp!M$116</f>
        <v>3.2508273759999998E-2</v>
      </c>
      <c r="O14" s="10">
        <f>1/$A$1*[1]TimberSectorMinusCoreVPAExp!N$116</f>
        <v>4.492068766E-2</v>
      </c>
      <c r="P14" s="10">
        <f>1/$A$1*[1]TimberSectorMinusCoreVPAExp!O$116</f>
        <v>3.6940969309999995E-2</v>
      </c>
      <c r="Q14" s="10">
        <f>1/$A$1*[1]TimberSectorMinusCoreVPAExp!P$116</f>
        <v>3.3474152899999998E-2</v>
      </c>
      <c r="R14" s="10">
        <f>1/$A$1*[1]TimberSectorMinusCoreVPAExp!Q$116</f>
        <v>2.4764350159999997E-2</v>
      </c>
      <c r="S14" s="10">
        <f>1/$A$1*[1]TimberSectorMinusCoreVPAExp!R$116</f>
        <v>1.834576534E-2</v>
      </c>
      <c r="T14" s="10">
        <f>1/$A$1*[1]TimberSectorMinusCoreVPAExp!S$116</f>
        <v>1.6247929940000003E-2</v>
      </c>
      <c r="U14" s="10">
        <f>1/$A$1*[1]TimberSectorMinusCoreVPAExp!T$116</f>
        <v>1.2748867059999997E-2</v>
      </c>
      <c r="V14" s="10">
        <f>1/$A$1*[1]TimberSectorMinusCoreVPAExp!U$116</f>
        <v>1.244569098E-2</v>
      </c>
      <c r="W14" s="10">
        <f>1/$A$1*[1]TimberSectorMinusCoreVPAExp!V$116</f>
        <v>3.8457032799999999E-2</v>
      </c>
      <c r="X14" s="10">
        <f>1/$A$1*[1]TimberSectorMinusCoreVPAExp!W$116</f>
        <v>5.756622900000001E-3</v>
      </c>
      <c r="Y14" s="10">
        <f>1/$A$1*[1]TimberSectorMinusCoreVPAExp!X$116</f>
        <v>1.6940321607170003E-2</v>
      </c>
      <c r="Z14" s="10">
        <f>1/$A$1*[1]TimberSectorMinusCoreVPAExp!Y$116</f>
        <v>1.521547302020667E-2</v>
      </c>
      <c r="AA14" s="10">
        <f>1/$A$1*[1]TimberSectorMinusCoreVPAExp!Z$116</f>
        <v>0</v>
      </c>
      <c r="AB14" s="10">
        <f>1/$A$1*[1]TimberSectorMinusCoreVPAExp!AA$116</f>
        <v>0</v>
      </c>
      <c r="AC14" s="4"/>
      <c r="AD14" s="45">
        <f>1/1000*[1]TimberSectorMinusCoreVPAExp!AB$116</f>
        <v>2.0423315000000004E-2</v>
      </c>
      <c r="AE14" s="10">
        <f>1/1000*[1]TimberSectorMinusCoreVPAExp!AC$116</f>
        <v>2.5893266000000005E-2</v>
      </c>
      <c r="AF14" s="10">
        <f>1/1000*[1]TimberSectorMinusCoreVPAExp!AD$116</f>
        <v>2.0944378E-2</v>
      </c>
      <c r="AG14" s="10">
        <f>1/1000*[1]TimberSectorMinusCoreVPAExp!AE$116</f>
        <v>2.1183997999999999E-2</v>
      </c>
      <c r="AH14" s="10">
        <f>1/1000*[1]TimberSectorMinusCoreVPAExp!AF$116</f>
        <v>2.8688155999999996E-2</v>
      </c>
      <c r="AI14" s="10">
        <f>1/1000*[1]TimberSectorMinusCoreVPAExp!AG$116</f>
        <v>3.5417158000000004E-2</v>
      </c>
      <c r="AJ14" s="10">
        <f>1/1000*[1]TimberSectorMinusCoreVPAExp!AH$116</f>
        <v>2.3085069999999996E-2</v>
      </c>
      <c r="AK14" s="10">
        <f>1/1000*[1]TimberSectorMinusCoreVPAExp!AI$116</f>
        <v>1.2669622E-2</v>
      </c>
      <c r="AL14" s="10">
        <f>1/1000*[1]TimberSectorMinusCoreVPAExp!AJ$116</f>
        <v>8.2375569999999995E-3</v>
      </c>
      <c r="AM14" s="10">
        <f>1/1000*[1]TimberSectorMinusCoreVPAExp!AK$116</f>
        <v>7.8595669999999996E-3</v>
      </c>
      <c r="AN14" s="10">
        <f>1/1000*[1]TimberSectorMinusCoreVPAExp!AL$116</f>
        <v>7.6085819999999992E-3</v>
      </c>
      <c r="AO14" s="10">
        <f>1/1000*[1]TimberSectorMinusCoreVPAExp!AM$116</f>
        <v>8.476852E-3</v>
      </c>
      <c r="AP14" s="10">
        <f>1/1000*[1]TimberSectorMinusCoreVPAExp!AN$116</f>
        <v>9.906311000000001E-3</v>
      </c>
      <c r="AQ14" s="10">
        <f>1/1000*[1]TimberSectorMinusCoreVPAExp!AO$116</f>
        <v>8.4342289999999979E-3</v>
      </c>
      <c r="AR14" s="10">
        <f>1/1000*[1]TimberSectorMinusCoreVPAExp!AP$116</f>
        <v>6.2641509999999999E-3</v>
      </c>
      <c r="AS14" s="10">
        <f>1/1000*[1]TimberSectorMinusCoreVPAExp!AQ$116</f>
        <v>4.9456660000000005E-3</v>
      </c>
      <c r="AT14" s="10">
        <f>1/1000*[1]TimberSectorMinusCoreVPAExp!AR$116</f>
        <v>3.7840860000000003E-3</v>
      </c>
      <c r="AU14" s="10">
        <f>1/1000*[1]TimberSectorMinusCoreVPAExp!AS$116</f>
        <v>4.3561479999999989E-3</v>
      </c>
      <c r="AV14" s="10">
        <f>1/1000*[1]TimberSectorMinusCoreVPAExp!AT$116</f>
        <v>4.0750330000000005E-3</v>
      </c>
      <c r="AW14" s="10">
        <f>1/1000*[1]TimberSectorMinusCoreVPAExp!AU$116</f>
        <v>3.9650049999999989E-3</v>
      </c>
      <c r="AX14" s="10">
        <f>1/1000*[1]TimberSectorMinusCoreVPAExp!AV$116</f>
        <v>3.7087949999999995E-3</v>
      </c>
      <c r="AY14" s="10">
        <f>1/1000*[1]TimberSectorMinusCoreVPAExp!AW$116</f>
        <v>2.5931290000000004E-3</v>
      </c>
      <c r="AZ14" s="10">
        <f>1/1000*[1]TimberSectorMinusCoreVPAExp!AX$116</f>
        <v>4.2786606509999997E-3</v>
      </c>
      <c r="BA14" s="10">
        <f>1/1000*[1]TimberSectorMinusCoreVPAExp!AY$116</f>
        <v>3.8947706570000001E-3</v>
      </c>
      <c r="BB14" s="10">
        <f>1/1000*[1]TimberSectorMinusCoreVPAExp!AZ$116</f>
        <v>0</v>
      </c>
      <c r="BC14" s="10">
        <f>1/1000*[1]TimberSectorMinusCoreVPAExp!BA$116</f>
        <v>0</v>
      </c>
      <c r="BD14" s="215"/>
    </row>
    <row r="15" spans="1:56">
      <c r="B15" s="5" t="s">
        <v>92</v>
      </c>
      <c r="C15" s="45">
        <f>1/$A$1*[1]TimberSectorMinusCoreVPAExp!$B$138</f>
        <v>1.7702431537837505E-2</v>
      </c>
      <c r="D15" s="10">
        <f>1/$A$1*[1]TimberSectorMinusCoreVPAExp!$C$138</f>
        <v>1.5703870193928389E-2</v>
      </c>
      <c r="E15" s="10">
        <f>1/$A$1*[1]TimberSectorMinusCoreVPAExp!$D$138</f>
        <v>1.2647041398570379E-2</v>
      </c>
      <c r="F15" s="10">
        <f>1/$A$1*[1]TimberSectorMinusCoreVPAExp!$E$138</f>
        <v>1.3993242275568833E-2</v>
      </c>
      <c r="G15" s="10">
        <f>1/$A$1*[1]TimberSectorMinusCoreVPAExp!$F$138</f>
        <v>1.544573201314792E-2</v>
      </c>
      <c r="H15" s="10">
        <f>1/$A$1*[1]TimberSectorMinusCoreVPAExp!$G$138</f>
        <v>1.6232779512870086E-2</v>
      </c>
      <c r="I15" s="10">
        <f>1/$A$1*[1]TimberSectorMinusCoreVPAExp!$H$138</f>
        <v>1.0375140247757222E-2</v>
      </c>
      <c r="J15" s="37">
        <f>1/$A$1*[1]TimberSectorMinusCoreVPAExp!$I$138</f>
        <v>6.9075116334392644E-3</v>
      </c>
      <c r="K15" s="37">
        <f>1/$A$1*[1]TimberSectorMinusCoreVPAExp!J$138</f>
        <v>7.620052643679584E-3</v>
      </c>
      <c r="L15" s="10">
        <f>1/$A$1*[1]TimberSectorMinusCoreVPAExp!K$138</f>
        <v>9.2371306410878734E-3</v>
      </c>
      <c r="M15" s="10">
        <f>1/$A$1*[1]TimberSectorMinusCoreVPAExp!L$138</f>
        <v>4.6982672466666653E-3</v>
      </c>
      <c r="N15" s="10">
        <f>1/$A$1*[1]TimberSectorMinusCoreVPAExp!M$138</f>
        <v>4.2107986000000097E-3</v>
      </c>
      <c r="O15" s="10">
        <f>1/$A$1*[1]TimberSectorMinusCoreVPAExp!N$138</f>
        <v>5.5868209600001828E-3</v>
      </c>
      <c r="P15" s="10">
        <f>1/$A$1*[1]TimberSectorMinusCoreVPAExp!O$138</f>
        <v>3.3583479999999832E-3</v>
      </c>
      <c r="Q15" s="10">
        <f>1/$A$1*[1]TimberSectorMinusCoreVPAExp!P$138</f>
        <v>2.5997839000000064E-3</v>
      </c>
      <c r="R15" s="10">
        <f>1/$A$1*[1]TimberSectorMinusCoreVPAExp!Q$138</f>
        <v>4.0058374999999841E-3</v>
      </c>
      <c r="S15" s="10">
        <f>1/$A$1*[1]TimberSectorMinusCoreVPAExp!R$138</f>
        <v>3.1194176599999568E-3</v>
      </c>
      <c r="T15" s="10">
        <f>1/$A$1*[1]TimberSectorMinusCoreVPAExp!S$138</f>
        <v>3.8428487199999722E-3</v>
      </c>
      <c r="U15" s="10">
        <f>1/$A$1*[1]TimberSectorMinusCoreVPAExp!T$138</f>
        <v>3.0706422600000893E-3</v>
      </c>
      <c r="V15" s="10">
        <f>1/$A$1*[1]TimberSectorMinusCoreVPAExp!U$138</f>
        <v>2.5024732199999955E-3</v>
      </c>
      <c r="W15" s="10">
        <f>1/$A$1*[1]TimberSectorMinusCoreVPAExp!V$138</f>
        <v>1.5341949000001742E-3</v>
      </c>
      <c r="X15" s="10">
        <f>1/$A$1*[1]TimberSectorMinusCoreVPAExp!W$138</f>
        <v>2.2667602999998926E-3</v>
      </c>
      <c r="Y15" s="10">
        <f>1/$A$1*[1]TimberSectorMinusCoreVPAExp!X$138</f>
        <v>8.2522097471005029E-4</v>
      </c>
      <c r="Z15" s="10">
        <f>1/$A$1*[1]TimberSectorMinusCoreVPAExp!Y$138</f>
        <v>2.350963137859971E-3</v>
      </c>
      <c r="AA15" s="10">
        <f>1/$A$1*[1]TimberSectorMinusCoreVPAExp!Z$138</f>
        <v>0</v>
      </c>
      <c r="AB15" s="10">
        <f>1/$A$1*[1]TimberSectorMinusCoreVPAExp!AA$138</f>
        <v>0</v>
      </c>
      <c r="AC15" s="4"/>
      <c r="AD15" s="45">
        <f>1/1000*[1]TimberSectorMinusCoreVPAExp!AB$138</f>
        <v>4.1804059999999994E-3</v>
      </c>
      <c r="AE15" s="10">
        <f>1/1000*[1]TimberSectorMinusCoreVPAExp!AC$138</f>
        <v>3.9393479999999996E-3</v>
      </c>
      <c r="AF15" s="10">
        <f>1/1000*[1]TimberSectorMinusCoreVPAExp!AD$138</f>
        <v>3.2953650000000002E-3</v>
      </c>
      <c r="AG15" s="10">
        <f>1/1000*[1]TimberSectorMinusCoreVPAExp!AE$138</f>
        <v>3.8692700000000002E-3</v>
      </c>
      <c r="AH15" s="10">
        <f>1/1000*[1]TimberSectorMinusCoreVPAExp!AF$138</f>
        <v>4.0102639999999995E-3</v>
      </c>
      <c r="AI15" s="10">
        <f>1/1000*[1]TimberSectorMinusCoreVPAExp!AG$138</f>
        <v>3.7943119999999989E-3</v>
      </c>
      <c r="AJ15" s="10">
        <f>1/1000*[1]TimberSectorMinusCoreVPAExp!AH$138</f>
        <v>3.0241419999999996E-3</v>
      </c>
      <c r="AK15" s="10">
        <f>1/1000*[1]TimberSectorMinusCoreVPAExp!AI$138</f>
        <v>4.4959440000000017E-3</v>
      </c>
      <c r="AL15" s="10">
        <f>1/1000*[1]TimberSectorMinusCoreVPAExp!AJ$138</f>
        <v>3.3329699999999998E-3</v>
      </c>
      <c r="AM15" s="10">
        <f>1/1000*[1]TimberSectorMinusCoreVPAExp!AK$138</f>
        <v>2.6277439999999926E-3</v>
      </c>
      <c r="AN15" s="10">
        <f>1/1000*[1]TimberSectorMinusCoreVPAExp!AL$138</f>
        <v>1.502789E-3</v>
      </c>
      <c r="AO15" s="10">
        <f>1/1000*[1]TimberSectorMinusCoreVPAExp!AM$138</f>
        <v>1.3823020000000028E-3</v>
      </c>
      <c r="AP15" s="10">
        <f>1/1000*[1]TimberSectorMinusCoreVPAExp!AN$138</f>
        <v>2.2234359999999923E-3</v>
      </c>
      <c r="AQ15" s="10">
        <f>1/1000*[1]TimberSectorMinusCoreVPAExp!AO$138</f>
        <v>1.5783479999999983E-3</v>
      </c>
      <c r="AR15" s="10">
        <f>1/1000*[1]TimberSectorMinusCoreVPAExp!AP$138</f>
        <v>1.4461079999999952E-3</v>
      </c>
      <c r="AS15" s="10">
        <f>1/1000*[1]TimberSectorMinusCoreVPAExp!AQ$138</f>
        <v>1.2334080000000007E-3</v>
      </c>
      <c r="AT15" s="10">
        <f>1/1000*[1]TimberSectorMinusCoreVPAExp!AR$138</f>
        <v>8.610849999999957E-4</v>
      </c>
      <c r="AU15" s="10">
        <f>1/1000*[1]TimberSectorMinusCoreVPAExp!AS$138</f>
        <v>1.3676909999999936E-3</v>
      </c>
      <c r="AV15" s="10">
        <f>1/1000*[1]TimberSectorMinusCoreVPAExp!AT$138</f>
        <v>1.0499999999999971E-3</v>
      </c>
      <c r="AW15" s="10">
        <f>1/1000*[1]TimberSectorMinusCoreVPAExp!AU$138</f>
        <v>1.3547559999999947E-3</v>
      </c>
      <c r="AX15" s="10">
        <f>1/1000*[1]TimberSectorMinusCoreVPAExp!AV$138</f>
        <v>7.8830500000000119E-4</v>
      </c>
      <c r="AY15" s="10">
        <f>1/1000*[1]TimberSectorMinusCoreVPAExp!AW$138</f>
        <v>8.5341300000000328E-4</v>
      </c>
      <c r="AZ15" s="10">
        <f>1/1000*[1]TimberSectorMinusCoreVPAExp!AX$138</f>
        <v>4.546356079999967E-4</v>
      </c>
      <c r="BA15" s="10">
        <f>1/1000*[1]TimberSectorMinusCoreVPAExp!AY$138</f>
        <v>8.5066608900000065E-4</v>
      </c>
      <c r="BB15" s="10">
        <f>1/1000*[1]TimberSectorMinusCoreVPAExp!AZ$138</f>
        <v>0</v>
      </c>
      <c r="BC15" s="10">
        <f>1/1000*[1]TimberSectorMinusCoreVPAExp!BA$138</f>
        <v>0</v>
      </c>
      <c r="BD15" s="215"/>
    </row>
    <row r="16" spans="1:56">
      <c r="B16" s="5" t="s">
        <v>128</v>
      </c>
      <c r="C16" s="45">
        <f>1/$A$1*[1]TimberSectorMinusCoreVPAExp!$B$187</f>
        <v>1.207228892489744E-2</v>
      </c>
      <c r="D16" s="10">
        <f>1/$A$1*[1]TimberSectorMinusCoreVPAExp!$C$187</f>
        <v>8.6741401764977664E-3</v>
      </c>
      <c r="E16" s="10">
        <f>1/$A$1*[1]TimberSectorMinusCoreVPAExp!$D$187</f>
        <v>1.208430871669385E-2</v>
      </c>
      <c r="F16" s="10">
        <f>1/$A$1*[1]TimberSectorMinusCoreVPAExp!$E$187</f>
        <v>7.3029866517402911E-3</v>
      </c>
      <c r="G16" s="10">
        <f>1/$A$1*[1]TimberSectorMinusCoreVPAExp!$F$187</f>
        <v>4.0244959320907617E-2</v>
      </c>
      <c r="H16" s="10">
        <f>1/$A$1*[1]TimberSectorMinusCoreVPAExp!$G$187</f>
        <v>2.9853409043226583E-2</v>
      </c>
      <c r="I16" s="10">
        <f>1/$A$1*[1]TimberSectorMinusCoreVPAExp!$H$187</f>
        <v>2.0920873004019333E-2</v>
      </c>
      <c r="J16" s="37">
        <f>1/$A$1*[1]TimberSectorMinusCoreVPAExp!$I$187</f>
        <v>1.4846232295631957E-3</v>
      </c>
      <c r="K16" s="37">
        <f>1/$A$1*[1]TimberSectorMinusCoreVPAExp!J$187</f>
        <v>1.720910064533448E-3</v>
      </c>
      <c r="L16" s="10">
        <f>1/$A$1*[1]TimberSectorMinusCoreVPAExp!K$187</f>
        <v>8.5064043720588928E-4</v>
      </c>
      <c r="M16" s="10">
        <f>1/$A$1*[1]TimberSectorMinusCoreVPAExp!L$187</f>
        <v>1.270772453333333E-3</v>
      </c>
      <c r="N16" s="10">
        <f>1/$A$1*[1]TimberSectorMinusCoreVPAExp!M$187</f>
        <v>1.9461934799999997E-3</v>
      </c>
      <c r="O16" s="10">
        <f>1/$A$1*[1]TimberSectorMinusCoreVPAExp!N$187</f>
        <v>3.4136707399999989E-3</v>
      </c>
      <c r="P16" s="10">
        <f>1/$A$1*[1]TimberSectorMinusCoreVPAExp!O$187</f>
        <v>4.6893358400000012E-3</v>
      </c>
      <c r="Q16" s="10">
        <f>1/$A$1*[1]TimberSectorMinusCoreVPAExp!P$187</f>
        <v>5.0349311599999979E-3</v>
      </c>
      <c r="R16" s="10">
        <f>1/$A$1*[1]TimberSectorMinusCoreVPAExp!Q$187</f>
        <v>4.3963963399999998E-3</v>
      </c>
      <c r="S16" s="10">
        <f>1/$A$1*[1]TimberSectorMinusCoreVPAExp!R$187</f>
        <v>3.84161512E-3</v>
      </c>
      <c r="T16" s="10">
        <f>1/$A$1*[1]TimberSectorMinusCoreVPAExp!S$187</f>
        <v>2.0575092799999988E-3</v>
      </c>
      <c r="U16" s="10">
        <f>1/$A$1*[1]TimberSectorMinusCoreVPAExp!T$187</f>
        <v>6.8197682000000013E-4</v>
      </c>
      <c r="V16" s="10">
        <f>1/$A$1*[1]TimberSectorMinusCoreVPAExp!U$187</f>
        <v>8.6701006000000028E-4</v>
      </c>
      <c r="W16" s="10">
        <f>1/$A$1*[1]TimberSectorMinusCoreVPAExp!V$187</f>
        <v>1.0479253199999997E-3</v>
      </c>
      <c r="X16" s="10">
        <f>1/$A$1*[1]TimberSectorMinusCoreVPAExp!W$187</f>
        <v>7.1853865999999965E-4</v>
      </c>
      <c r="Y16" s="10">
        <f>1/$A$1*[1]TimberSectorMinusCoreVPAExp!X$187</f>
        <v>8.0168677922999977E-4</v>
      </c>
      <c r="Z16" s="10">
        <f>1/$A$1*[1]TimberSectorMinusCoreVPAExp!Y$187</f>
        <v>1.108550356200002E-4</v>
      </c>
      <c r="AA16" s="10">
        <f>1/$A$1*[1]TimberSectorMinusCoreVPAExp!Z$187</f>
        <v>0</v>
      </c>
      <c r="AB16" s="10">
        <f>1/$A$1*[1]TimberSectorMinusCoreVPAExp!AA$187</f>
        <v>0</v>
      </c>
      <c r="AC16" s="4"/>
      <c r="AD16" s="45">
        <f>1/1000*[1]TimberSectorMinusCoreVPAExp!AB$187</f>
        <v>2.8015559999999998E-3</v>
      </c>
      <c r="AE16" s="10">
        <f>1/1000*[1]TimberSectorMinusCoreVPAExp!AC$187</f>
        <v>2.1245979999999997E-3</v>
      </c>
      <c r="AF16" s="10">
        <f>1/1000*[1]TimberSectorMinusCoreVPAExp!AD$187</f>
        <v>2.9475400000000002E-3</v>
      </c>
      <c r="AG16" s="10">
        <f>1/1000*[1]TimberSectorMinusCoreVPAExp!AE$187</f>
        <v>2.4143670000000006E-3</v>
      </c>
      <c r="AH16" s="10">
        <f>1/1000*[1]TimberSectorMinusCoreVPAExp!AF$187</f>
        <v>5.1258830000000003E-3</v>
      </c>
      <c r="AI16" s="10">
        <f>1/1000*[1]TimberSectorMinusCoreVPAExp!AG$187</f>
        <v>3.8570749999999997E-3</v>
      </c>
      <c r="AJ16" s="10">
        <f>1/1000*[1]TimberSectorMinusCoreVPAExp!AH$187</f>
        <v>2.8069670000000001E-3</v>
      </c>
      <c r="AK16" s="10">
        <f>1/1000*[1]TimberSectorMinusCoreVPAExp!AI$187</f>
        <v>8.093260000000004E-4</v>
      </c>
      <c r="AL16" s="10">
        <f>1/1000*[1]TimberSectorMinusCoreVPAExp!AJ$187</f>
        <v>9.0595900000000023E-4</v>
      </c>
      <c r="AM16" s="10">
        <f>1/1000*[1]TimberSectorMinusCoreVPAExp!AK$187</f>
        <v>3.9607500000000018E-4</v>
      </c>
      <c r="AN16" s="10">
        <f>1/1000*[1]TimberSectorMinusCoreVPAExp!AL$187</f>
        <v>4.7451600000000008E-4</v>
      </c>
      <c r="AO16" s="10">
        <f>1/1000*[1]TimberSectorMinusCoreVPAExp!AM$187</f>
        <v>4.9446199999999998E-4</v>
      </c>
      <c r="AP16" s="10">
        <f>1/1000*[1]TimberSectorMinusCoreVPAExp!AN$187</f>
        <v>7.0486500000000005E-4</v>
      </c>
      <c r="AQ16" s="10">
        <f>1/1000*[1]TimberSectorMinusCoreVPAExp!AO$187</f>
        <v>1.4729690000000004E-3</v>
      </c>
      <c r="AR16" s="10">
        <f>1/1000*[1]TimberSectorMinusCoreVPAExp!AP$187</f>
        <v>1.1093400000000001E-3</v>
      </c>
      <c r="AS16" s="10">
        <f>1/1000*[1]TimberSectorMinusCoreVPAExp!AQ$187</f>
        <v>1.079031E-3</v>
      </c>
      <c r="AT16" s="10">
        <f>1/1000*[1]TimberSectorMinusCoreVPAExp!AR$187</f>
        <v>9.8054400000000008E-4</v>
      </c>
      <c r="AU16" s="10">
        <f>1/1000*[1]TimberSectorMinusCoreVPAExp!AS$187</f>
        <v>6.5353199999999985E-4</v>
      </c>
      <c r="AV16" s="10">
        <f>1/1000*[1]TimberSectorMinusCoreVPAExp!AT$187</f>
        <v>6.7882400000000018E-4</v>
      </c>
      <c r="AW16" s="10">
        <f>1/1000*[1]TimberSectorMinusCoreVPAExp!AU$187</f>
        <v>5.2779800000000011E-4</v>
      </c>
      <c r="AX16" s="10">
        <f>1/1000*[1]TimberSectorMinusCoreVPAExp!AV$187</f>
        <v>4.7449400000000011E-4</v>
      </c>
      <c r="AY16" s="10">
        <f>1/1000*[1]TimberSectorMinusCoreVPAExp!AW$187</f>
        <v>3.1639899999999992E-4</v>
      </c>
      <c r="AZ16" s="10">
        <f>1/1000*[1]TimberSectorMinusCoreVPAExp!AX$187</f>
        <v>4.763813050000002E-4</v>
      </c>
      <c r="BA16" s="10">
        <f>1/1000*[1]TimberSectorMinusCoreVPAExp!AY$187</f>
        <v>1.7183399899999997E-4</v>
      </c>
      <c r="BB16" s="10">
        <f>1/1000*[1]TimberSectorMinusCoreVPAExp!AZ$187</f>
        <v>0</v>
      </c>
      <c r="BC16" s="10">
        <f>1/1000*[1]TimberSectorMinusCoreVPAExp!BA$187</f>
        <v>0</v>
      </c>
      <c r="BD16" s="215"/>
    </row>
    <row r="17" spans="2:56">
      <c r="B17" s="5" t="s">
        <v>36</v>
      </c>
      <c r="C17" s="45">
        <f>1/$A$1*[1]TimberSectorMinusCoreVPAExp!$B$121</f>
        <v>6.8178001799909183E-2</v>
      </c>
      <c r="D17" s="10">
        <f>1/$A$1*[1]TimberSectorMinusCoreVPAExp!$C$121</f>
        <v>9.3635736480138954E-2</v>
      </c>
      <c r="E17" s="10">
        <f>1/$A$1*[1]TimberSectorMinusCoreVPAExp!$D$121</f>
        <v>9.3160316006761223E-2</v>
      </c>
      <c r="F17" s="10">
        <f>1/$A$1*[1]TimberSectorMinusCoreVPAExp!$E$121</f>
        <v>7.571879534343573E-2</v>
      </c>
      <c r="G17" s="10">
        <f>1/$A$1*[1]TimberSectorMinusCoreVPAExp!$F$121</f>
        <v>5.2579675625205713E-2</v>
      </c>
      <c r="H17" s="10">
        <f>1/$A$1*[1]TimberSectorMinusCoreVPAExp!$G$121</f>
        <v>0.1467434087551015</v>
      </c>
      <c r="I17" s="10">
        <f>1/$A$1*[1]TimberSectorMinusCoreVPAExp!$H$121</f>
        <v>0.11909148743393383</v>
      </c>
      <c r="J17" s="37">
        <f>1/$A$1*[1]TimberSectorMinusCoreVPAExp!$I$121</f>
        <v>5.8377572267455213E-2</v>
      </c>
      <c r="K17" s="37">
        <f>1/$A$1*[1]TimberSectorMinusCoreVPAExp!J$121</f>
        <v>7.6680876274858589E-2</v>
      </c>
      <c r="L17" s="10">
        <f>1/$A$1*[1]TimberSectorMinusCoreVPAExp!K$121</f>
        <v>2.6123491134110999E-2</v>
      </c>
      <c r="M17" s="10">
        <f>1/$A$1*[1]TimberSectorMinusCoreVPAExp!L$121</f>
        <v>5.6392017200000422E-3</v>
      </c>
      <c r="N17" s="10">
        <f>1/$A$1*[1]TimberSectorMinusCoreVPAExp!M$121</f>
        <v>6.4026020999999878E-3</v>
      </c>
      <c r="O17" s="10">
        <f>1/$A$1*[1]TimberSectorMinusCoreVPAExp!N$121</f>
        <v>5.0482768399999767E-3</v>
      </c>
      <c r="P17" s="10">
        <f>1/$A$1*[1]TimberSectorMinusCoreVPAExp!O$121</f>
        <v>5.1481397799999773E-3</v>
      </c>
      <c r="Q17" s="10">
        <f>1/$A$1*[1]TimberSectorMinusCoreVPAExp!P$121</f>
        <v>1.1941841800000047E-2</v>
      </c>
      <c r="R17" s="10">
        <f>1/$A$1*[1]TimberSectorMinusCoreVPAExp!Q$121</f>
        <v>1.3628615839999969E-2</v>
      </c>
      <c r="S17" s="10">
        <f>1/$A$1*[1]TimberSectorMinusCoreVPAExp!R$121</f>
        <v>5.3889404799999652E-3</v>
      </c>
      <c r="T17" s="10">
        <f>1/$A$1*[1]TimberSectorMinusCoreVPAExp!S$121</f>
        <v>5.0390716400000313E-3</v>
      </c>
      <c r="U17" s="10">
        <f>1/$A$1*[1]TimberSectorMinusCoreVPAExp!T$121</f>
        <v>9.9850448599999794E-3</v>
      </c>
      <c r="V17" s="10">
        <f>1/$A$1*[1]TimberSectorMinusCoreVPAExp!U$121</f>
        <v>1.2638546040000004E-2</v>
      </c>
      <c r="W17" s="10">
        <f>1/$A$1*[1]TimberSectorMinusCoreVPAExp!V$121</f>
        <v>8.8908209599999483E-3</v>
      </c>
      <c r="X17" s="10">
        <f>1/$A$1*[1]TimberSectorMinusCoreVPAExp!W$121</f>
        <v>7.3267158999999471E-3</v>
      </c>
      <c r="Y17" s="10">
        <f>1/$A$1*[1]TimberSectorMinusCoreVPAExp!X$121</f>
        <v>3.8876940419800138E-3</v>
      </c>
      <c r="Z17" s="10">
        <f>1/$A$1*[1]TimberSectorMinusCoreVPAExp!Y$121</f>
        <v>6.7698895832799984E-3</v>
      </c>
      <c r="AA17" s="10">
        <f>1/$A$1*[1]TimberSectorMinusCoreVPAExp!Z$121</f>
        <v>0</v>
      </c>
      <c r="AB17" s="10">
        <f>1/$A$1*[1]TimberSectorMinusCoreVPAExp!AA$121</f>
        <v>0</v>
      </c>
      <c r="AC17" s="4"/>
      <c r="AD17" s="45">
        <f>1/1000*[1]TimberSectorMinusCoreVPAExp!AB$121</f>
        <v>1.5352547000000001E-2</v>
      </c>
      <c r="AE17" s="10">
        <f>1/1000*[1]TimberSectorMinusCoreVPAExp!AC$121</f>
        <v>2.0891462E-2</v>
      </c>
      <c r="AF17" s="10">
        <f>1/1000*[1]TimberSectorMinusCoreVPAExp!AD$121</f>
        <v>2.0952221000000004E-2</v>
      </c>
      <c r="AG17" s="10">
        <f>1/1000*[1]TimberSectorMinusCoreVPAExp!AE$121</f>
        <v>1.6901355E-2</v>
      </c>
      <c r="AH17" s="10">
        <f>1/1000*[1]TimberSectorMinusCoreVPAExp!AF$121</f>
        <v>6.8256469999999998E-3</v>
      </c>
      <c r="AI17" s="10">
        <f>1/1000*[1]TimberSectorMinusCoreVPAExp!AG$121</f>
        <v>1.7980386999999997E-2</v>
      </c>
      <c r="AJ17" s="10">
        <f>1/1000*[1]TimberSectorMinusCoreVPAExp!AH$121</f>
        <v>1.4993877999999995E-2</v>
      </c>
      <c r="AK17" s="10">
        <f>1/1000*[1]TimberSectorMinusCoreVPAExp!AI$121</f>
        <v>1.6448053000000001E-2</v>
      </c>
      <c r="AL17" s="10">
        <f>1/1000*[1]TimberSectorMinusCoreVPAExp!AJ$121</f>
        <v>1.9082158999999998E-2</v>
      </c>
      <c r="AM17" s="10">
        <f>1/1000*[1]TimberSectorMinusCoreVPAExp!AK$121</f>
        <v>7.4236029999999965E-3</v>
      </c>
      <c r="AN17" s="10">
        <f>1/1000*[1]TimberSectorMinusCoreVPAExp!AL$121</f>
        <v>1.8669639999999959E-3</v>
      </c>
      <c r="AO17" s="10">
        <f>1/1000*[1]TimberSectorMinusCoreVPAExp!AM$121</f>
        <v>1.2981139999999982E-3</v>
      </c>
      <c r="AP17" s="10">
        <f>1/1000*[1]TimberSectorMinusCoreVPAExp!AN$121</f>
        <v>1.0296300000000045E-3</v>
      </c>
      <c r="AQ17" s="10">
        <f>1/1000*[1]TimberSectorMinusCoreVPAExp!AO$121</f>
        <v>9.6324500000000059E-4</v>
      </c>
      <c r="AR17" s="10">
        <f>1/1000*[1]TimberSectorMinusCoreVPAExp!AP$121</f>
        <v>2.2216729999999991E-3</v>
      </c>
      <c r="AS17" s="10">
        <f>1/1000*[1]TimberSectorMinusCoreVPAExp!AQ$121</f>
        <v>2.6917669999999986E-3</v>
      </c>
      <c r="AT17" s="10">
        <f>1/1000*[1]TimberSectorMinusCoreVPAExp!AR$121</f>
        <v>1.9953009999999979E-3</v>
      </c>
      <c r="AU17" s="10">
        <f>1/1000*[1]TimberSectorMinusCoreVPAExp!AS$121</f>
        <v>2.4125449999999999E-3</v>
      </c>
      <c r="AV17" s="10">
        <f>1/1000*[1]TimberSectorMinusCoreVPAExp!AT$121</f>
        <v>3.400092999999999E-3</v>
      </c>
      <c r="AW17" s="10">
        <f>1/1000*[1]TimberSectorMinusCoreVPAExp!AU$121</f>
        <v>3.1324269999999988E-3</v>
      </c>
      <c r="AX17" s="10">
        <f>1/1000*[1]TimberSectorMinusCoreVPAExp!AV$121</f>
        <v>2.1645780000000008E-3</v>
      </c>
      <c r="AY17" s="10">
        <f>1/1000*[1]TimberSectorMinusCoreVPAExp!AW$121</f>
        <v>2.6700139999999949E-3</v>
      </c>
      <c r="AZ17" s="10">
        <f>1/1000*[1]TimberSectorMinusCoreVPAExp!AX$121</f>
        <v>1.5378502149999988E-3</v>
      </c>
      <c r="BA17" s="10">
        <f>1/1000*[1]TimberSectorMinusCoreVPAExp!AY$121</f>
        <v>1.9533506849999998E-3</v>
      </c>
      <c r="BB17" s="10">
        <f>1/1000*[1]TimberSectorMinusCoreVPAExp!AZ$121</f>
        <v>0</v>
      </c>
      <c r="BC17" s="10">
        <f>1/1000*[1]TimberSectorMinusCoreVPAExp!BA$121</f>
        <v>0</v>
      </c>
      <c r="BD17" s="215"/>
    </row>
    <row r="18" spans="2:56">
      <c r="B18" s="5" t="s">
        <v>28</v>
      </c>
      <c r="C18" s="45">
        <f>1/$A$1*[1]TimberSectorMinusCoreVPAExp!$B$228</f>
        <v>4.9886766767493408E-2</v>
      </c>
      <c r="D18" s="10">
        <f>1/$A$1*[1]TimberSectorMinusCoreVPAExp!$C$228</f>
        <v>3.9508396381835849E-2</v>
      </c>
      <c r="E18" s="10">
        <f>1/$A$1*[1]TimberSectorMinusCoreVPAExp!$D$228</f>
        <v>3.8063554249322659E-2</v>
      </c>
      <c r="F18" s="10">
        <f>1/$A$1*[1]TimberSectorMinusCoreVPAExp!$E$228</f>
        <v>2.118023944074824E-2</v>
      </c>
      <c r="G18" s="10">
        <f>1/$A$1*[1]TimberSectorMinusCoreVPAExp!$F$228</f>
        <v>3.0908115615194409E-2</v>
      </c>
      <c r="H18" s="10">
        <f>1/$A$1*[1]TimberSectorMinusCoreVPAExp!$G$228</f>
        <v>3.7730934165933233E-2</v>
      </c>
      <c r="I18" s="10">
        <f>1/$A$1*[1]TimberSectorMinusCoreVPAExp!$H$228</f>
        <v>4.8432658133891054E-2</v>
      </c>
      <c r="J18" s="37">
        <f>1/$A$1*[1]TimberSectorMinusCoreVPAExp!$I$228</f>
        <v>1.5707960826315343E-2</v>
      </c>
      <c r="K18" s="37">
        <f>1/$A$1*[1]TimberSectorMinusCoreVPAExp!J$228</f>
        <v>1.1420873571803214E-2</v>
      </c>
      <c r="L18" s="10">
        <f>1/$A$1*[1]TimberSectorMinusCoreVPAExp!K$228</f>
        <v>8.717390656310775E-3</v>
      </c>
      <c r="M18" s="10">
        <f>1/$A$1*[1]TimberSectorMinusCoreVPAExp!L$228</f>
        <v>9.0251835799999569E-3</v>
      </c>
      <c r="N18" s="10">
        <f>1/$A$1*[1]TimberSectorMinusCoreVPAExp!M$228</f>
        <v>1.1980084479999958E-2</v>
      </c>
      <c r="O18" s="10">
        <f>1/$A$1*[1]TimberSectorMinusCoreVPAExp!N$228</f>
        <v>9.5073675199999902E-3</v>
      </c>
      <c r="P18" s="10">
        <f>1/$A$1*[1]TimberSectorMinusCoreVPAExp!O$228</f>
        <v>8.3630264200000165E-3</v>
      </c>
      <c r="Q18" s="10">
        <f>1/$A$1*[1]TimberSectorMinusCoreVPAExp!P$228</f>
        <v>6.180624986666633E-3</v>
      </c>
      <c r="R18" s="10">
        <f>1/$A$1*[1]TimberSectorMinusCoreVPAExp!Q$228</f>
        <v>6.5959919666667144E-3</v>
      </c>
      <c r="S18" s="10">
        <f>1/$A$1*[1]TimberSectorMinusCoreVPAExp!R$228</f>
        <v>4.3056487599999749E-3</v>
      </c>
      <c r="T18" s="10">
        <f>1/$A$1*[1]TimberSectorMinusCoreVPAExp!S$228</f>
        <v>2.6073552599999994E-3</v>
      </c>
      <c r="U18" s="10">
        <f>1/$A$1*[1]TimberSectorMinusCoreVPAExp!T$228</f>
        <v>9.9386237999998794E-4</v>
      </c>
      <c r="V18" s="10">
        <f>1/$A$1*[1]TimberSectorMinusCoreVPAExp!U$228</f>
        <v>2.6799506648658711E-3</v>
      </c>
      <c r="W18" s="10">
        <f>1/$A$1*[1]TimberSectorMinusCoreVPAExp!V$228</f>
        <v>4.3563543800000104E-3</v>
      </c>
      <c r="X18" s="10">
        <f>1/$A$1*[1]TimberSectorMinusCoreVPAExp!W$228</f>
        <v>1.040934019999995E-3</v>
      </c>
      <c r="Y18" s="10">
        <f>1/$A$1*[1]TimberSectorMinusCoreVPAExp!X$228</f>
        <v>3.5575330097000618E-4</v>
      </c>
      <c r="Z18" s="10">
        <f>1/$A$1*[1]TimberSectorMinusCoreVPAExp!Y$228</f>
        <v>1.578951622500005E-3</v>
      </c>
      <c r="AA18" s="10">
        <f>1/$A$1*[1]TimberSectorMinusCoreVPAExp!Z$228</f>
        <v>0</v>
      </c>
      <c r="AB18" s="10">
        <f>1/$A$1*[1]TimberSectorMinusCoreVPAExp!AA$228</f>
        <v>0</v>
      </c>
      <c r="AC18" s="4"/>
      <c r="AD18" s="45">
        <f>1/1000*[1]TimberSectorMinusCoreVPAExp!AB$228</f>
        <v>1.1299953999999999E-2</v>
      </c>
      <c r="AE18" s="10">
        <f>1/1000*[1]TimberSectorMinusCoreVPAExp!AC$228</f>
        <v>9.0881680000000024E-3</v>
      </c>
      <c r="AF18" s="10">
        <f>1/1000*[1]TimberSectorMinusCoreVPAExp!AD$228</f>
        <v>8.6956969999999988E-3</v>
      </c>
      <c r="AG18" s="10">
        <f>1/1000*[1]TimberSectorMinusCoreVPAExp!AE$228</f>
        <v>5.5601530000000008E-3</v>
      </c>
      <c r="AH18" s="10">
        <f>1/1000*[1]TimberSectorMinusCoreVPAExp!AF$228</f>
        <v>5.830399E-3</v>
      </c>
      <c r="AI18" s="10">
        <f>1/1000*[1]TimberSectorMinusCoreVPAExp!AG$228</f>
        <v>6.4871560000000009E-3</v>
      </c>
      <c r="AJ18" s="10">
        <f>1/1000*[1]TimberSectorMinusCoreVPAExp!AH$228</f>
        <v>7.3578609999999968E-3</v>
      </c>
      <c r="AK18" s="10">
        <f>1/1000*[1]TimberSectorMinusCoreVPAExp!AI$228</f>
        <v>5.4569970000000016E-3</v>
      </c>
      <c r="AL18" s="10">
        <f>1/1000*[1]TimberSectorMinusCoreVPAExp!AJ$228</f>
        <v>4.2007910000000023E-3</v>
      </c>
      <c r="AM18" s="10">
        <f>1/1000*[1]TimberSectorMinusCoreVPAExp!AK$228</f>
        <v>3.2388810000000064E-3</v>
      </c>
      <c r="AN18" s="10">
        <f>1/1000*[1]TimberSectorMinusCoreVPAExp!AL$228</f>
        <v>3.7134339999999994E-3</v>
      </c>
      <c r="AO18" s="10">
        <f>1/1000*[1]TimberSectorMinusCoreVPAExp!AM$228</f>
        <v>2.8326390000000005E-3</v>
      </c>
      <c r="AP18" s="10">
        <f>1/1000*[1]TimberSectorMinusCoreVPAExp!AN$228</f>
        <v>2.2745479999999995E-3</v>
      </c>
      <c r="AQ18" s="10">
        <f>1/1000*[1]TimberSectorMinusCoreVPAExp!AO$228</f>
        <v>1.5639310000000002E-3</v>
      </c>
      <c r="AR18" s="10">
        <f>1/1000*[1]TimberSectorMinusCoreVPAExp!AP$228</f>
        <v>1.4493219999999988E-3</v>
      </c>
      <c r="AS18" s="10">
        <f>1/1000*[1]TimberSectorMinusCoreVPAExp!AQ$228</f>
        <v>1.4498270000000027E-3</v>
      </c>
      <c r="AT18" s="10">
        <f>1/1000*[1]TimberSectorMinusCoreVPAExp!AR$228</f>
        <v>1.0311030000000017E-3</v>
      </c>
      <c r="AU18" s="10">
        <f>1/1000*[1]TimberSectorMinusCoreVPAExp!AS$228</f>
        <v>9.847640000000019E-4</v>
      </c>
      <c r="AV18" s="10">
        <f>1/1000*[1]TimberSectorMinusCoreVPAExp!AT$228</f>
        <v>3.3710900000000167E-4</v>
      </c>
      <c r="AW18" s="10">
        <f>1/1000*[1]TimberSectorMinusCoreVPAExp!AU$228</f>
        <v>7.7446199999999627E-4</v>
      </c>
      <c r="AX18" s="10">
        <f>1/1000*[1]TimberSectorMinusCoreVPAExp!AV$228</f>
        <v>8.2327000000000084E-4</v>
      </c>
      <c r="AY18" s="10">
        <f>1/1000*[1]TimberSectorMinusCoreVPAExp!AW$228</f>
        <v>4.6041600000000038E-4</v>
      </c>
      <c r="AZ18" s="10">
        <f>1/1000*[1]TimberSectorMinusCoreVPAExp!AX$228</f>
        <v>1.7303957299999873E-4</v>
      </c>
      <c r="BA18" s="10">
        <f>1/1000*[1]TimberSectorMinusCoreVPAExp!AY$228</f>
        <v>3.4576341300000379E-4</v>
      </c>
      <c r="BB18" s="10">
        <f>1/1000*[1]TimberSectorMinusCoreVPAExp!AZ$228</f>
        <v>0</v>
      </c>
      <c r="BC18" s="10">
        <f>1/1000*[1]TimberSectorMinusCoreVPAExp!BA$228</f>
        <v>0</v>
      </c>
      <c r="BD18" s="215"/>
    </row>
    <row r="19" spans="2:56">
      <c r="B19" s="5" t="s">
        <v>25</v>
      </c>
      <c r="C19" s="45">
        <f>1/$A$1*[1]TimberSectorMinusCoreVPAExp!$B$231</f>
        <v>7.863456941033806E-4</v>
      </c>
      <c r="D19" s="10">
        <f>1/$A$1*[1]TimberSectorMinusCoreVPAExp!$C$231</f>
        <v>1.09267423859796E-3</v>
      </c>
      <c r="E19" s="10">
        <f>1/$A$1*[1]TimberSectorMinusCoreVPAExp!$D$231</f>
        <v>1.4241373044606709E-3</v>
      </c>
      <c r="F19" s="10">
        <f>1/$A$1*[1]TimberSectorMinusCoreVPAExp!$E$231</f>
        <v>2.9585327258745599E-3</v>
      </c>
      <c r="G19" s="10">
        <f>1/$A$1*[1]TimberSectorMinusCoreVPAExp!$F$231</f>
        <v>1.7611899015499352E-2</v>
      </c>
      <c r="H19" s="10">
        <f>1/$A$1*[1]TimberSectorMinusCoreVPAExp!$G$231</f>
        <v>1.243275777914913E-2</v>
      </c>
      <c r="I19" s="10">
        <f>1/$A$1*[1]TimberSectorMinusCoreVPAExp!$H$231</f>
        <v>8.3345370565089463E-3</v>
      </c>
      <c r="J19" s="37">
        <f>1/$A$1*[1]TimberSectorMinusCoreVPAExp!$I$231</f>
        <v>2.3104899135859835E-3</v>
      </c>
      <c r="K19" s="37">
        <f>1/$A$1*[1]TimberSectorMinusCoreVPAExp!J$231</f>
        <v>2.0331992741320151E-3</v>
      </c>
      <c r="L19" s="10">
        <f>1/$A$1*[1]TimberSectorMinusCoreVPAExp!K$231</f>
        <v>2.8832078925165108E-3</v>
      </c>
      <c r="M19" s="10">
        <f>1/$A$1*[1]TimberSectorMinusCoreVPAExp!L$231</f>
        <v>1.8362007599999619E-3</v>
      </c>
      <c r="N19" s="10">
        <f>1/$A$1*[1]TimberSectorMinusCoreVPAExp!M$231</f>
        <v>3.2300314199999944E-3</v>
      </c>
      <c r="O19" s="10">
        <f>1/$A$1*[1]TimberSectorMinusCoreVPAExp!N$231</f>
        <v>4.825508799999996E-3</v>
      </c>
      <c r="P19" s="10">
        <f>1/$A$1*[1]TimberSectorMinusCoreVPAExp!O$231</f>
        <v>1.6614603000000144E-3</v>
      </c>
      <c r="Q19" s="10">
        <f>1/$A$1*[1]TimberSectorMinusCoreVPAExp!P$231</f>
        <v>1.8869460400000107E-3</v>
      </c>
      <c r="R19" s="10">
        <f>1/$A$1*[1]TimberSectorMinusCoreVPAExp!Q$231</f>
        <v>2.0068449799999777E-3</v>
      </c>
      <c r="S19" s="10">
        <f>1/$A$1*[1]TimberSectorMinusCoreVPAExp!R$231</f>
        <v>3.2924626000000179E-3</v>
      </c>
      <c r="T19" s="10">
        <f>1/$A$1*[1]TimberSectorMinusCoreVPAExp!S$231</f>
        <v>1.9312203399999978E-3</v>
      </c>
      <c r="U19" s="10">
        <f>1/$A$1*[1]TimberSectorMinusCoreVPAExp!T$231</f>
        <v>6.9280273999999115E-4</v>
      </c>
      <c r="V19" s="10">
        <f>1/$A$1*[1]TimberSectorMinusCoreVPAExp!U$231</f>
        <v>7.7168854000000259E-4</v>
      </c>
      <c r="W19" s="10">
        <f>1/$A$1*[1]TimberSectorMinusCoreVPAExp!V$231</f>
        <v>3.9427444000000172E-4</v>
      </c>
      <c r="X19" s="10">
        <f>1/$A$1*[1]TimberSectorMinusCoreVPAExp!W$231</f>
        <v>1.0017978599999935E-3</v>
      </c>
      <c r="Y19" s="10">
        <f>1/$A$1*[1]TimberSectorMinusCoreVPAExp!X$231</f>
        <v>2.2546364077800016E-3</v>
      </c>
      <c r="Z19" s="10">
        <f>1/$A$1*[1]TimberSectorMinusCoreVPAExp!Y$231</f>
        <v>1.7748029494000089E-3</v>
      </c>
      <c r="AA19" s="10">
        <f>1/$A$1*[1]TimberSectorMinusCoreVPAExp!Z$231</f>
        <v>0</v>
      </c>
      <c r="AB19" s="10">
        <f>1/$A$1*[1]TimberSectorMinusCoreVPAExp!AA$231</f>
        <v>0</v>
      </c>
      <c r="AC19" s="4"/>
      <c r="AD19" s="45">
        <f>1/1000*[1]TimberSectorMinusCoreVPAExp!AB$231</f>
        <v>1.8841299999999993E-4</v>
      </c>
      <c r="AE19" s="10">
        <f>1/1000*[1]TimberSectorMinusCoreVPAExp!AC$231</f>
        <v>2.8490300000000014E-4</v>
      </c>
      <c r="AF19" s="10">
        <f>1/1000*[1]TimberSectorMinusCoreVPAExp!AD$231</f>
        <v>3.6671600000000049E-4</v>
      </c>
      <c r="AG19" s="10">
        <f>1/1000*[1]TimberSectorMinusCoreVPAExp!AE$231</f>
        <v>7.4885599999999957E-4</v>
      </c>
      <c r="AH19" s="10">
        <f>1/1000*[1]TimberSectorMinusCoreVPAExp!AF$231</f>
        <v>2.3905390000000001E-3</v>
      </c>
      <c r="AI19" s="10">
        <f>1/1000*[1]TimberSectorMinusCoreVPAExp!AG$231</f>
        <v>1.7955059999999997E-3</v>
      </c>
      <c r="AJ19" s="10">
        <f>1/1000*[1]TimberSectorMinusCoreVPAExp!AH$231</f>
        <v>1.4048760000000006E-3</v>
      </c>
      <c r="AK19" s="10">
        <f>1/1000*[1]TimberSectorMinusCoreVPAExp!AI$231</f>
        <v>9.1248300000000082E-4</v>
      </c>
      <c r="AL19" s="10">
        <f>1/1000*[1]TimberSectorMinusCoreVPAExp!AJ$231</f>
        <v>1.3294839999999991E-3</v>
      </c>
      <c r="AM19" s="10">
        <f>1/1000*[1]TimberSectorMinusCoreVPAExp!AK$231</f>
        <v>1.9858469999999989E-3</v>
      </c>
      <c r="AN19" s="10">
        <f>1/1000*[1]TimberSectorMinusCoreVPAExp!AL$231</f>
        <v>1.0820070000000001E-3</v>
      </c>
      <c r="AO19" s="10">
        <f>1/1000*[1]TimberSectorMinusCoreVPAExp!AM$231</f>
        <v>8.6511699999999967E-4</v>
      </c>
      <c r="AP19" s="10">
        <f>1/1000*[1]TimberSectorMinusCoreVPAExp!AN$231</f>
        <v>1.4247550000000011E-3</v>
      </c>
      <c r="AQ19" s="10">
        <f>1/1000*[1]TimberSectorMinusCoreVPAExp!AO$231</f>
        <v>5.4058300000000073E-4</v>
      </c>
      <c r="AR19" s="10">
        <f>1/1000*[1]TimberSectorMinusCoreVPAExp!AP$231</f>
        <v>6.9825200000000012E-4</v>
      </c>
      <c r="AS19" s="10">
        <f>1/1000*[1]TimberSectorMinusCoreVPAExp!AQ$231</f>
        <v>7.0768600000000066E-4</v>
      </c>
      <c r="AT19" s="10">
        <f>1/1000*[1]TimberSectorMinusCoreVPAExp!AR$231</f>
        <v>1.7912420000000004E-3</v>
      </c>
      <c r="AU19" s="10">
        <f>1/1000*[1]TimberSectorMinusCoreVPAExp!AS$231</f>
        <v>1.6595290000000001E-3</v>
      </c>
      <c r="AV19" s="10">
        <f>1/1000*[1]TimberSectorMinusCoreVPAExp!AT$231</f>
        <v>3.7503200000000002E-4</v>
      </c>
      <c r="AW19" s="10">
        <f>1/1000*[1]TimberSectorMinusCoreVPAExp!AU$231</f>
        <v>4.5094199999999997E-4</v>
      </c>
      <c r="AX19" s="10">
        <f>1/1000*[1]TimberSectorMinusCoreVPAExp!AV$231</f>
        <v>1.5636000000000027E-4</v>
      </c>
      <c r="AY19" s="10">
        <f>1/1000*[1]TimberSectorMinusCoreVPAExp!AW$231</f>
        <v>3.3825500000000106E-4</v>
      </c>
      <c r="AZ19" s="10">
        <f>1/1000*[1]TimberSectorMinusCoreVPAExp!AX$231</f>
        <v>6.1563631799999995E-4</v>
      </c>
      <c r="BA19" s="10">
        <f>1/1000*[1]TimberSectorMinusCoreVPAExp!AY$231</f>
        <v>5.7580995599999958E-4</v>
      </c>
      <c r="BB19" s="10">
        <f>1/1000*[1]TimberSectorMinusCoreVPAExp!AZ$231</f>
        <v>0</v>
      </c>
      <c r="BC19" s="10">
        <f>1/1000*[1]TimberSectorMinusCoreVPAExp!BA$231</f>
        <v>0</v>
      </c>
      <c r="BD19" s="215"/>
    </row>
    <row r="20" spans="2:56">
      <c r="B20" s="5" t="s">
        <v>26</v>
      </c>
      <c r="C20" s="45">
        <f>1/$A$1*[1]TimberSectorMinusCoreVPAExp!$B$253</f>
        <v>1.4561929784695608E-3</v>
      </c>
      <c r="D20" s="10">
        <f>1/$A$1*[1]TimberSectorMinusCoreVPAExp!$C$253</f>
        <v>4.8239886174085292E-3</v>
      </c>
      <c r="E20" s="10">
        <f>1/$A$1*[1]TimberSectorMinusCoreVPAExp!$D$253</f>
        <v>8.4362417772001954E-3</v>
      </c>
      <c r="F20" s="10">
        <f>1/$A$1*[1]TimberSectorMinusCoreVPAExp!$E$253</f>
        <v>1.0091838615029523E-2</v>
      </c>
      <c r="G20" s="10">
        <f>1/$A$1*[1]TimberSectorMinusCoreVPAExp!$F$253</f>
        <v>5.4727283025009801E-2</v>
      </c>
      <c r="H20" s="10">
        <f>1/$A$1*[1]TimberSectorMinusCoreVPAExp!$G$253</f>
        <v>5.9027217197601262E-2</v>
      </c>
      <c r="I20" s="10">
        <f>1/$A$1*[1]TimberSectorMinusCoreVPAExp!$H$253</f>
        <v>4.3647754757753912E-2</v>
      </c>
      <c r="J20" s="37">
        <f>1/$A$1*[1]TimberSectorMinusCoreVPAExp!$I$253</f>
        <v>2.3476787799999996E-2</v>
      </c>
      <c r="K20" s="37">
        <f>1/$A$1*[1]TimberSectorMinusCoreVPAExp!J$253</f>
        <v>2.8451186826410117E-2</v>
      </c>
      <c r="L20" s="10">
        <f>1/$A$1*[1]TimberSectorMinusCoreVPAExp!K$253</f>
        <v>1.6693611050739618E-2</v>
      </c>
      <c r="M20" s="10">
        <f>1/$A$1*[1]TimberSectorMinusCoreVPAExp!L$253</f>
        <v>3.8210741799999809E-3</v>
      </c>
      <c r="N20" s="10">
        <f>1/$A$1*[1]TimberSectorMinusCoreVPAExp!M$253</f>
        <v>1.0420998260000001E-2</v>
      </c>
      <c r="O20" s="10">
        <f>1/$A$1*[1]TimberSectorMinusCoreVPAExp!N$253</f>
        <v>1.7890828660000004E-2</v>
      </c>
      <c r="P20" s="10">
        <f>1/$A$1*[1]TimberSectorMinusCoreVPAExp!O$253</f>
        <v>1.1459103899999989E-2</v>
      </c>
      <c r="Q20" s="10">
        <f>1/$A$1*[1]TimberSectorMinusCoreVPAExp!P$253</f>
        <v>2.4629050540000003E-2</v>
      </c>
      <c r="R20" s="10">
        <f>1/$A$1*[1]TimberSectorMinusCoreVPAExp!Q$253</f>
        <v>6.7830729400000025E-3</v>
      </c>
      <c r="S20" s="10">
        <f>1/$A$1*[1]TimberSectorMinusCoreVPAExp!R$253</f>
        <v>5.8001610800000013E-3</v>
      </c>
      <c r="T20" s="10">
        <f>1/$A$1*[1]TimberSectorMinusCoreVPAExp!S$253</f>
        <v>1.0589860400000001E-2</v>
      </c>
      <c r="U20" s="10">
        <f>1/$A$1*[1]TimberSectorMinusCoreVPAExp!T$253</f>
        <v>3.6234595600000037E-3</v>
      </c>
      <c r="V20" s="10">
        <f>1/$A$1*[1]TimberSectorMinusCoreVPAExp!U$253</f>
        <v>1.9303835599999986E-3</v>
      </c>
      <c r="W20" s="10">
        <f>1/$A$1*[1]TimberSectorMinusCoreVPAExp!V$253</f>
        <v>8.829199539999999E-3</v>
      </c>
      <c r="X20" s="10">
        <f>1/$A$1*[1]TimberSectorMinusCoreVPAExp!W$253</f>
        <v>1.1276241200000037E-3</v>
      </c>
      <c r="Y20" s="10">
        <f>1/$A$1*[1]TimberSectorMinusCoreVPAExp!X$253</f>
        <v>5.4787625722999694E-4</v>
      </c>
      <c r="Z20" s="10">
        <f>1/$A$1*[1]TimberSectorMinusCoreVPAExp!Y$253</f>
        <v>2.3438576000005262E-5</v>
      </c>
      <c r="AA20" s="10">
        <f>1/$A$1*[1]TimberSectorMinusCoreVPAExp!Z$253</f>
        <v>0</v>
      </c>
      <c r="AB20" s="10">
        <f>1/$A$1*[1]TimberSectorMinusCoreVPAExp!AA$253</f>
        <v>0</v>
      </c>
      <c r="AC20" s="4"/>
      <c r="AD20" s="45">
        <f>1/1000*[1]TimberSectorMinusCoreVPAExp!AB$253</f>
        <v>3.9264699999999998E-4</v>
      </c>
      <c r="AE20" s="10">
        <f>1/1000*[1]TimberSectorMinusCoreVPAExp!AC$253</f>
        <v>1.0826159999999998E-3</v>
      </c>
      <c r="AF20" s="10">
        <f>1/1000*[1]TimberSectorMinusCoreVPAExp!AD$253</f>
        <v>1.8302229999999995E-3</v>
      </c>
      <c r="AG20" s="10">
        <f>1/1000*[1]TimberSectorMinusCoreVPAExp!AE$253</f>
        <v>2.3378779999999998E-3</v>
      </c>
      <c r="AH20" s="10">
        <f>1/1000*[1]TimberSectorMinusCoreVPAExp!AF$253</f>
        <v>6.6901459999999984E-3</v>
      </c>
      <c r="AI20" s="10">
        <f>1/1000*[1]TimberSectorMinusCoreVPAExp!AG$253</f>
        <v>7.1089899999999999E-3</v>
      </c>
      <c r="AJ20" s="10">
        <f>1/1000*[1]TimberSectorMinusCoreVPAExp!AH$253</f>
        <v>5.2979249999999993E-3</v>
      </c>
      <c r="AK20" s="10">
        <f>1/1000*[1]TimberSectorMinusCoreVPAExp!AI$253</f>
        <v>6.5285119999999993E-3</v>
      </c>
      <c r="AL20" s="10">
        <f>1/1000*[1]TimberSectorMinusCoreVPAExp!AJ$253</f>
        <v>7.037584000000003E-3</v>
      </c>
      <c r="AM20" s="10">
        <f>1/1000*[1]TimberSectorMinusCoreVPAExp!AK$253</f>
        <v>4.487076999999999E-3</v>
      </c>
      <c r="AN20" s="10">
        <f>1/1000*[1]TimberSectorMinusCoreVPAExp!AL$253</f>
        <v>9.6481100000000096E-4</v>
      </c>
      <c r="AO20" s="10">
        <f>1/1000*[1]TimberSectorMinusCoreVPAExp!AM$253</f>
        <v>1.8355050000000001E-3</v>
      </c>
      <c r="AP20" s="10">
        <f>1/1000*[1]TimberSectorMinusCoreVPAExp!AN$253</f>
        <v>3.212420000000001E-3</v>
      </c>
      <c r="AQ20" s="10">
        <f>1/1000*[1]TimberSectorMinusCoreVPAExp!AO$253</f>
        <v>1.9258069999999999E-3</v>
      </c>
      <c r="AR20" s="10">
        <f>1/1000*[1]TimberSectorMinusCoreVPAExp!AP$253</f>
        <v>4.0298170000000006E-3</v>
      </c>
      <c r="AS20" s="10">
        <f>1/1000*[1]TimberSectorMinusCoreVPAExp!AQ$253</f>
        <v>1.6507659999999999E-3</v>
      </c>
      <c r="AT20" s="10">
        <f>1/1000*[1]TimberSectorMinusCoreVPAExp!AR$253</f>
        <v>1.0158829999999998E-3</v>
      </c>
      <c r="AU20" s="10">
        <f>1/1000*[1]TimberSectorMinusCoreVPAExp!AS$253</f>
        <v>1.8397580000000004E-3</v>
      </c>
      <c r="AV20" s="10">
        <f>1/1000*[1]TimberSectorMinusCoreVPAExp!AT$253</f>
        <v>9.9286199999999974E-4</v>
      </c>
      <c r="AW20" s="10">
        <f>1/1000*[1]TimberSectorMinusCoreVPAExp!AU$253</f>
        <v>7.5386199999999978E-4</v>
      </c>
      <c r="AX20" s="10">
        <f>1/1000*[1]TimberSectorMinusCoreVPAExp!AV$253</f>
        <v>1.3906829999999993E-3</v>
      </c>
      <c r="AY20" s="10">
        <f>1/1000*[1]TimberSectorMinusCoreVPAExp!AW$253</f>
        <v>5.9231900000000337E-4</v>
      </c>
      <c r="AZ20" s="10">
        <f>1/1000*[1]TimberSectorMinusCoreVPAExp!AX$253</f>
        <v>4.0146442899999891E-4</v>
      </c>
      <c r="BA20" s="10">
        <f>1/1000*[1]TimberSectorMinusCoreVPAExp!AY$253</f>
        <v>5.1465891000002094E-5</v>
      </c>
      <c r="BB20" s="10">
        <f>1/1000*[1]TimberSectorMinusCoreVPAExp!AZ$253</f>
        <v>0</v>
      </c>
      <c r="BC20" s="10">
        <f>1/1000*[1]TimberSectorMinusCoreVPAExp!BA$253</f>
        <v>0</v>
      </c>
      <c r="BD20" s="215"/>
    </row>
    <row r="21" spans="2:56">
      <c r="B21" s="8" t="s">
        <v>19</v>
      </c>
      <c r="C21" s="46">
        <f t="shared" ref="C21:M21" si="6">SUM(C11:C11)-SUM(C12:C20)</f>
        <v>6.4035248251296251E-3</v>
      </c>
      <c r="D21" s="38">
        <f t="shared" si="6"/>
        <v>4.7609660885598037E-3</v>
      </c>
      <c r="E21" s="38">
        <f t="shared" si="6"/>
        <v>5.1448205116739198E-3</v>
      </c>
      <c r="F21" s="38">
        <f t="shared" si="6"/>
        <v>3.8639134147046561E-3</v>
      </c>
      <c r="G21" s="38">
        <f t="shared" si="6"/>
        <v>3.6432557542025457E-3</v>
      </c>
      <c r="H21" s="38">
        <f t="shared" si="6"/>
        <v>3.9040410718669261E-3</v>
      </c>
      <c r="I21" s="38">
        <f t="shared" si="6"/>
        <v>4.0433586250099296E-3</v>
      </c>
      <c r="J21" s="39">
        <f t="shared" si="6"/>
        <v>5.1151451562330141E-3</v>
      </c>
      <c r="K21" s="39">
        <f t="shared" si="6"/>
        <v>3.9234072948123866E-3</v>
      </c>
      <c r="L21" s="38">
        <f t="shared" si="6"/>
        <v>3.9544858781263015E-3</v>
      </c>
      <c r="M21" s="38">
        <f t="shared" si="6"/>
        <v>3.7269535716666913E-3</v>
      </c>
      <c r="N21" s="38">
        <f>SUM(N11:N11)-SUM(N12:N20)</f>
        <v>3.1480374000000255E-3</v>
      </c>
      <c r="O21" s="38">
        <f t="shared" ref="O21:AB21" si="7">SUM(O11:O11)-SUM(O12:O20)</f>
        <v>9.8877380000000903E-4</v>
      </c>
      <c r="P21" s="38">
        <f t="shared" si="7"/>
        <v>1.3058379600000003E-3</v>
      </c>
      <c r="Q21" s="38">
        <f t="shared" si="7"/>
        <v>1.3170822000000415E-3</v>
      </c>
      <c r="R21" s="38">
        <f t="shared" si="7"/>
        <v>9.4958262000002791E-4</v>
      </c>
      <c r="S21" s="38">
        <f t="shared" si="7"/>
        <v>1.179111639999994E-3</v>
      </c>
      <c r="T21" s="38">
        <f t="shared" si="7"/>
        <v>4.9394355799999984E-3</v>
      </c>
      <c r="U21" s="38">
        <f t="shared" si="7"/>
        <v>1.8226444600000086E-3</v>
      </c>
      <c r="V21" s="38">
        <f t="shared" si="7"/>
        <v>2.6095686600000334E-3</v>
      </c>
      <c r="W21" s="38">
        <f t="shared" si="7"/>
        <v>1.2711958000000134E-3</v>
      </c>
      <c r="X21" s="38">
        <f t="shared" si="7"/>
        <v>1.9833323999999958E-3</v>
      </c>
      <c r="Y21" s="38">
        <f t="shared" si="7"/>
        <v>1.0831110459300075E-3</v>
      </c>
      <c r="Z21" s="38">
        <f t="shared" si="7"/>
        <v>1.1390146501199933E-3</v>
      </c>
      <c r="AA21" s="38">
        <f t="shared" si="7"/>
        <v>0</v>
      </c>
      <c r="AB21" s="38">
        <f t="shared" si="7"/>
        <v>0</v>
      </c>
      <c r="AC21" s="4"/>
      <c r="AD21" s="47">
        <f t="shared" ref="AD21:BC21" si="8">SUM(AD11:AD11)-SUM(AD12:AD20)</f>
        <v>2.6648709999999992E-3</v>
      </c>
      <c r="AE21" s="40">
        <f t="shared" si="8"/>
        <v>2.5474350000000145E-3</v>
      </c>
      <c r="AF21" s="40">
        <f t="shared" si="8"/>
        <v>2.7329609999999921E-3</v>
      </c>
      <c r="AG21" s="40">
        <f t="shared" si="8"/>
        <v>1.6660929999999796E-3</v>
      </c>
      <c r="AH21" s="40">
        <f t="shared" si="8"/>
        <v>1.7557870000000225E-3</v>
      </c>
      <c r="AI21" s="40">
        <f t="shared" si="8"/>
        <v>1.9652289999999989E-3</v>
      </c>
      <c r="AJ21" s="40">
        <f t="shared" si="8"/>
        <v>2.8640970000000099E-3</v>
      </c>
      <c r="AK21" s="40">
        <f t="shared" si="8"/>
        <v>3.4982279999999921E-3</v>
      </c>
      <c r="AL21" s="40">
        <f t="shared" si="8"/>
        <v>2.5223060000000158E-3</v>
      </c>
      <c r="AM21" s="40">
        <f t="shared" si="8"/>
        <v>3.8993490000000103E-3</v>
      </c>
      <c r="AN21" s="40">
        <f t="shared" si="8"/>
        <v>3.2687389999999927E-3</v>
      </c>
      <c r="AO21" s="40">
        <f t="shared" si="8"/>
        <v>3.9178319999999892E-3</v>
      </c>
      <c r="AP21" s="40">
        <f t="shared" si="8"/>
        <v>1.3213750000000135E-3</v>
      </c>
      <c r="AQ21" s="40">
        <f t="shared" si="8"/>
        <v>2.2658429999999896E-3</v>
      </c>
      <c r="AR21" s="40">
        <f t="shared" si="8"/>
        <v>2.7292409999999934E-3</v>
      </c>
      <c r="AS21" s="40">
        <f t="shared" si="8"/>
        <v>2.0378719999999961E-3</v>
      </c>
      <c r="AT21" s="40">
        <f t="shared" si="8"/>
        <v>2.4998249999999972E-3</v>
      </c>
      <c r="AU21" s="40">
        <f t="shared" si="8"/>
        <v>3.3815009999999951E-3</v>
      </c>
      <c r="AV21" s="40">
        <f t="shared" si="8"/>
        <v>1.7946459999999935E-3</v>
      </c>
      <c r="AW21" s="40">
        <f t="shared" si="8"/>
        <v>3.1249550000000022E-3</v>
      </c>
      <c r="AX21" s="40">
        <f t="shared" si="8"/>
        <v>1.6524290000000039E-3</v>
      </c>
      <c r="AY21" s="40">
        <f t="shared" si="8"/>
        <v>1.5432649999999951E-3</v>
      </c>
      <c r="AZ21" s="40">
        <f t="shared" si="8"/>
        <v>1.9374591509999962E-3</v>
      </c>
      <c r="BA21" s="40">
        <f t="shared" si="8"/>
        <v>1.3445974060000039E-3</v>
      </c>
      <c r="BB21" s="40">
        <f t="shared" si="8"/>
        <v>0</v>
      </c>
      <c r="BC21" s="40">
        <f t="shared" si="8"/>
        <v>0</v>
      </c>
      <c r="BD21" s="215"/>
    </row>
    <row r="22" spans="2:56" ht="17.149999999999999" customHeight="1">
      <c r="B22" s="14" t="s">
        <v>188</v>
      </c>
      <c r="C22" s="28">
        <f>1/$A$1*[1]TimberSectorMinusCoreVPAExp!$B$264</f>
        <v>2.9323692958392468E-2</v>
      </c>
      <c r="D22" s="30">
        <f>1/$A$1*[1]TimberSectorMinusCoreVPAExp!$C$264</f>
        <v>2.3483856009116646E-2</v>
      </c>
      <c r="E22" s="30">
        <f>1/$A$1*[1]TimberSectorMinusCoreVPAExp!$D$264</f>
        <v>4.1392022617258412E-2</v>
      </c>
      <c r="F22" s="30">
        <f>1/$A$1*[1]TimberSectorMinusCoreVPAExp!$E$264</f>
        <v>6.2512284463863338E-2</v>
      </c>
      <c r="G22" s="30">
        <f>1/$A$1*[1]TimberSectorMinusCoreVPAExp!$F$264</f>
        <v>6.238141427552351E-2</v>
      </c>
      <c r="H22" s="30">
        <f>1/$A$1*[1]TimberSectorMinusCoreVPAExp!$G$264</f>
        <v>5.5251892575284414E-2</v>
      </c>
      <c r="I22" s="30">
        <f>1/$A$1*[1]TimberSectorMinusCoreVPAExp!$H$264</f>
        <v>3.6989672548644596E-2</v>
      </c>
      <c r="J22" s="34">
        <f>1/$A$1*[1]TimberSectorMinusCoreVPAExp!$I$264</f>
        <v>3.1452077879969606E-2</v>
      </c>
      <c r="K22" s="34">
        <f>1/$A$1*[1]TimberSectorMinusCoreVPAExp!J$264</f>
        <v>2.2455934771064945E-2</v>
      </c>
      <c r="L22" s="30">
        <f>1/$A$1*[1]TimberSectorMinusCoreVPAExp!K$264</f>
        <v>1.7177620235875716E-2</v>
      </c>
      <c r="M22" s="30">
        <f>1/$A$1*[1]TimberSectorMinusCoreVPAExp!L$264</f>
        <v>1.4694910306666666E-2</v>
      </c>
      <c r="N22" s="30">
        <f>1/$A$1*[1]TimberSectorMinusCoreVPAExp!M$264</f>
        <v>8.7485513400000006E-3</v>
      </c>
      <c r="O22" s="30">
        <f>1/$A$1*[1]TimberSectorMinusCoreVPAExp!N$264</f>
        <v>7.5636234800000009E-3</v>
      </c>
      <c r="P22" s="30">
        <f>1/$A$1*[1]TimberSectorMinusCoreVPAExp!O$264</f>
        <v>6.1842159799999994E-3</v>
      </c>
      <c r="Q22" s="30">
        <f>1/$A$1*[1]TimberSectorMinusCoreVPAExp!P$264</f>
        <v>6.4920620199999998E-3</v>
      </c>
      <c r="R22" s="30">
        <f>1/$A$1*[1]TimberSectorMinusCoreVPAExp!Q$264</f>
        <v>8.0373693599999994E-3</v>
      </c>
      <c r="S22" s="30">
        <f>1/$A$1*[1]TimberSectorMinusCoreVPAExp!R$264</f>
        <v>8.1206093399999995E-3</v>
      </c>
      <c r="T22" s="30">
        <f>1/$A$1*[1]TimberSectorMinusCoreVPAExp!S$264</f>
        <v>1.5233430020000001E-2</v>
      </c>
      <c r="U22" s="30">
        <f>1/$A$1*[1]TimberSectorMinusCoreVPAExp!T$264</f>
        <v>1.1047952981428567E-2</v>
      </c>
      <c r="V22" s="30">
        <f>1/$A$1*[1]TimberSectorMinusCoreVPAExp!U$264</f>
        <v>1.5638460058439715E-2</v>
      </c>
      <c r="W22" s="30">
        <f>1/$A$1*[1]TimberSectorMinusCoreVPAExp!V$264</f>
        <v>7.861038380000001E-3</v>
      </c>
      <c r="X22" s="30">
        <f>1/$A$1*[1]TimberSectorMinusCoreVPAExp!W$264</f>
        <v>8.9551514599999996E-3</v>
      </c>
      <c r="Y22" s="30">
        <f>1/$A$1*[1]TimberSectorMinusCoreVPAExp!X$264</f>
        <v>9.5058424994033334E-3</v>
      </c>
      <c r="Z22" s="30">
        <f>1/$A$1*[1]TimberSectorMinusCoreVPAExp!Y$264</f>
        <v>1.8640691296479998E-2</v>
      </c>
      <c r="AA22" s="30">
        <f>1/$A$1*[1]TimberSectorMinusCoreVPAExp!Z$264</f>
        <v>0</v>
      </c>
      <c r="AB22" s="30">
        <f>1/$A$1*[1]TimberSectorMinusCoreVPAExp!AA$264</f>
        <v>0</v>
      </c>
      <c r="AC22" s="13"/>
      <c r="AD22" s="28">
        <f>1/1000*[1]TimberSectorMinusCoreVPAExp!AB$264</f>
        <v>9.8911729999999996E-3</v>
      </c>
      <c r="AE22" s="30">
        <f>1/1000*[1]TimberSectorMinusCoreVPAExp!AC$264</f>
        <v>7.7019829999999999E-3</v>
      </c>
      <c r="AF22" s="30">
        <f>1/1000*[1]TimberSectorMinusCoreVPAExp!AD$264</f>
        <v>1.2982688999999999E-2</v>
      </c>
      <c r="AG22" s="30">
        <f>1/1000*[1]TimberSectorMinusCoreVPAExp!AE$264</f>
        <v>1.9436472999999999E-2</v>
      </c>
      <c r="AH22" s="30">
        <f>1/1000*[1]TimberSectorMinusCoreVPAExp!AF$264</f>
        <v>2.2845628999999996E-2</v>
      </c>
      <c r="AI22" s="30">
        <f>1/1000*[1]TimberSectorMinusCoreVPAExp!AG$264</f>
        <v>1.9513342999999999E-2</v>
      </c>
      <c r="AJ22" s="30">
        <f>1/1000*[1]TimberSectorMinusCoreVPAExp!AH$264</f>
        <v>1.5252098999999998E-2</v>
      </c>
      <c r="AK22" s="30">
        <f>1/1000*[1]TimberSectorMinusCoreVPAExp!AI$264</f>
        <v>1.4179629000000001E-2</v>
      </c>
      <c r="AL22" s="30">
        <f>1/1000*[1]TimberSectorMinusCoreVPAExp!AJ$264</f>
        <v>1.0143501999999999E-2</v>
      </c>
      <c r="AM22" s="30">
        <f>1/1000*[1]TimberSectorMinusCoreVPAExp!AK$264</f>
        <v>7.3339999999999994E-3</v>
      </c>
      <c r="AN22" s="30">
        <f>1/1000*[1]TimberSectorMinusCoreVPAExp!AL$264</f>
        <v>7.4230429999999998E-3</v>
      </c>
      <c r="AO22" s="30">
        <f>1/1000*[1]TimberSectorMinusCoreVPAExp!AM$264</f>
        <v>6.924538E-3</v>
      </c>
      <c r="AP22" s="30">
        <f>1/1000*[1]TimberSectorMinusCoreVPAExp!AN$264</f>
        <v>5.9421330000000005E-3</v>
      </c>
      <c r="AQ22" s="30">
        <f>1/1000*[1]TimberSectorMinusCoreVPAExp!AO$264</f>
        <v>4.0268769999999999E-3</v>
      </c>
      <c r="AR22" s="30">
        <f>1/1000*[1]TimberSectorMinusCoreVPAExp!AP$264</f>
        <v>5.1473219999999993E-3</v>
      </c>
      <c r="AS22" s="30">
        <f>1/1000*[1]TimberSectorMinusCoreVPAExp!AQ$264</f>
        <v>4.9837980000000002E-3</v>
      </c>
      <c r="AT22" s="30">
        <f>1/1000*[1]TimberSectorMinusCoreVPAExp!AR$264</f>
        <v>5.4366059999999992E-3</v>
      </c>
      <c r="AU22" s="30">
        <f>1/1000*[1]TimberSectorMinusCoreVPAExp!AS$264</f>
        <v>4.303337E-3</v>
      </c>
      <c r="AV22" s="30">
        <f>1/1000*[1]TimberSectorMinusCoreVPAExp!AT$264</f>
        <v>4.4518930000000002E-3</v>
      </c>
      <c r="AW22" s="30">
        <f>1/1000*[1]TimberSectorMinusCoreVPAExp!AU$264</f>
        <v>5.0000109999999995E-3</v>
      </c>
      <c r="AX22" s="30">
        <f>1/1000*[1]TimberSectorMinusCoreVPAExp!AV$264</f>
        <v>3.4212460000000002E-3</v>
      </c>
      <c r="AY22" s="30">
        <f>1/1000*[1]TimberSectorMinusCoreVPAExp!AW$264</f>
        <v>4.7668559999999999E-3</v>
      </c>
      <c r="AZ22" s="30">
        <f>1/1000*[1]TimberSectorMinusCoreVPAExp!AX$264</f>
        <v>4.1186303510000006E-3</v>
      </c>
      <c r="BA22" s="30">
        <f>1/1000*[1]TimberSectorMinusCoreVPAExp!AY$264</f>
        <v>6.6261129410000001E-3</v>
      </c>
      <c r="BB22" s="30">
        <f>1/1000*[1]TimberSectorMinusCoreVPAExp!AZ$264</f>
        <v>0</v>
      </c>
      <c r="BC22" s="30">
        <f>1/1000*[1]TimberSectorMinusCoreVPAExp!BA$264</f>
        <v>0</v>
      </c>
      <c r="BD22" s="215"/>
    </row>
    <row r="23" spans="2:56">
      <c r="B23" s="5" t="s">
        <v>76</v>
      </c>
      <c r="C23" s="45">
        <f>1/$A$1*[1]TimberSectorMinusCoreVPAExp!$B$246</f>
        <v>2.0631732032858539E-2</v>
      </c>
      <c r="D23" s="10">
        <f>1/$A$1*[1]TimberSectorMinusCoreVPAExp!$C$246</f>
        <v>1.8742213307702763E-2</v>
      </c>
      <c r="E23" s="10">
        <f>1/$A$1*[1]TimberSectorMinusCoreVPAExp!$D$246</f>
        <v>3.1662974435803598E-2</v>
      </c>
      <c r="F23" s="10">
        <f>1/$A$1*[1]TimberSectorMinusCoreVPAExp!$E$246</f>
        <v>4.3118939609437294E-2</v>
      </c>
      <c r="G23" s="10">
        <f>1/$A$1*[1]TimberSectorMinusCoreVPAExp!$F$246</f>
        <v>4.0509618855498156E-2</v>
      </c>
      <c r="H23" s="10">
        <f>1/$A$1*[1]TimberSectorMinusCoreVPAExp!$G$246</f>
        <v>3.5778813635117757E-2</v>
      </c>
      <c r="I23" s="10">
        <f>1/$A$1*[1]TimberSectorMinusCoreVPAExp!$H$246</f>
        <v>2.6128294870859565E-2</v>
      </c>
      <c r="J23" s="37">
        <f>1/$A$1*[1]TimberSectorMinusCoreVPAExp!$I$246</f>
        <v>2.1478618492790882E-2</v>
      </c>
      <c r="K23" s="37">
        <f>1/$A$1*[1]TimberSectorMinusCoreVPAExp!J$246</f>
        <v>1.4417552295473897E-2</v>
      </c>
      <c r="L23" s="10">
        <f>1/$A$1*[1]TimberSectorMinusCoreVPAExp!K$246</f>
        <v>1.0149158144512588E-2</v>
      </c>
      <c r="M23" s="10">
        <f>1/$A$1*[1]TimberSectorMinusCoreVPAExp!L$246</f>
        <v>5.4444758333333336E-3</v>
      </c>
      <c r="N23" s="10">
        <f>1/$A$1*[1]TimberSectorMinusCoreVPAExp!M$246</f>
        <v>2.9536508999999998E-3</v>
      </c>
      <c r="O23" s="10">
        <f>1/$A$1*[1]TimberSectorMinusCoreVPAExp!N$246</f>
        <v>3.5859068800000006E-3</v>
      </c>
      <c r="P23" s="10">
        <f>1/$A$1*[1]TimberSectorMinusCoreVPAExp!O$246</f>
        <v>1.5415699999999999E-3</v>
      </c>
      <c r="Q23" s="10">
        <f>1/$A$1*[1]TimberSectorMinusCoreVPAExp!P$246</f>
        <v>2.5636410200000001E-3</v>
      </c>
      <c r="R23" s="10">
        <f>1/$A$1*[1]TimberSectorMinusCoreVPAExp!Q$246</f>
        <v>3.2084506199999991E-3</v>
      </c>
      <c r="S23" s="10">
        <f>1/$A$1*[1]TimberSectorMinusCoreVPAExp!R$246</f>
        <v>2.5063954200000003E-3</v>
      </c>
      <c r="T23" s="10">
        <f>1/$A$1*[1]TimberSectorMinusCoreVPAExp!S$246</f>
        <v>9.0187220000000025E-4</v>
      </c>
      <c r="U23" s="10">
        <f>1/$A$1*[1]TimberSectorMinusCoreVPAExp!T$246</f>
        <v>1.4025549499999995E-3</v>
      </c>
      <c r="V23" s="10">
        <f>1/$A$1*[1]TimberSectorMinusCoreVPAExp!U$246</f>
        <v>6.4336299999999988E-4</v>
      </c>
      <c r="W23" s="10">
        <f>1/$A$1*[1]TimberSectorMinusCoreVPAExp!V$246</f>
        <v>4.6766440000000015E-4</v>
      </c>
      <c r="X23" s="10">
        <f>1/$A$1*[1]TimberSectorMinusCoreVPAExp!W$246</f>
        <v>5.7785559999999994E-4</v>
      </c>
      <c r="Y23" s="10">
        <f>1/$A$1*[1]TimberSectorMinusCoreVPAExp!X$246</f>
        <v>6.2597652295999994E-4</v>
      </c>
      <c r="Z23" s="10">
        <f>1/$A$1*[1]TimberSectorMinusCoreVPAExp!Y$246</f>
        <v>7.7995416759999987E-4</v>
      </c>
      <c r="AA23" s="10">
        <f>1/$A$1*[1]TimberSectorMinusCoreVPAExp!Z$246</f>
        <v>0</v>
      </c>
      <c r="AB23" s="10">
        <f>1/$A$1*[1]TimberSectorMinusCoreVPAExp!AA$246</f>
        <v>0</v>
      </c>
      <c r="AC23" s="4"/>
      <c r="AD23" s="45">
        <f>1/1000*[1]TimberSectorMinusCoreVPAExp!AB$246</f>
        <v>5.8963120000000008E-3</v>
      </c>
      <c r="AE23" s="10">
        <f>1/1000*[1]TimberSectorMinusCoreVPAExp!AC$246</f>
        <v>4.9839869999999988E-3</v>
      </c>
      <c r="AF23" s="10">
        <f>1/1000*[1]TimberSectorMinusCoreVPAExp!AD$246</f>
        <v>8.7150160000000008E-3</v>
      </c>
      <c r="AG23" s="10">
        <f>1/1000*[1]TimberSectorMinusCoreVPAExp!AE$246</f>
        <v>1.1737234000000001E-2</v>
      </c>
      <c r="AH23" s="10">
        <f>1/1000*[1]TimberSectorMinusCoreVPAExp!AF$246</f>
        <v>1.3702083E-2</v>
      </c>
      <c r="AI23" s="10">
        <f>1/1000*[1]TimberSectorMinusCoreVPAExp!AG$246</f>
        <v>1.1948149000000002E-2</v>
      </c>
      <c r="AJ23" s="10">
        <f>1/1000*[1]TimberSectorMinusCoreVPAExp!AH$246</f>
        <v>1.0040331999999997E-2</v>
      </c>
      <c r="AK23" s="10">
        <f>1/1000*[1]TimberSectorMinusCoreVPAExp!AI$246</f>
        <v>8.3507540000000002E-3</v>
      </c>
      <c r="AL23" s="10">
        <f>1/1000*[1]TimberSectorMinusCoreVPAExp!AJ$246</f>
        <v>5.7242369999999992E-3</v>
      </c>
      <c r="AM23" s="10">
        <f>1/1000*[1]TimberSectorMinusCoreVPAExp!AK$246</f>
        <v>3.9482050000000006E-3</v>
      </c>
      <c r="AN23" s="10">
        <f>1/1000*[1]TimberSectorMinusCoreVPAExp!AL$246</f>
        <v>2.9633279999999999E-3</v>
      </c>
      <c r="AO23" s="10">
        <f>1/1000*[1]TimberSectorMinusCoreVPAExp!AM$246</f>
        <v>2.0320299999999998E-3</v>
      </c>
      <c r="AP23" s="10">
        <f>1/1000*[1]TimberSectorMinusCoreVPAExp!AN$246</f>
        <v>2.3220300000000001E-3</v>
      </c>
      <c r="AQ23" s="10">
        <f>1/1000*[1]TimberSectorMinusCoreVPAExp!AO$246</f>
        <v>1.1745909999999998E-3</v>
      </c>
      <c r="AR23" s="10">
        <f>1/1000*[1]TimberSectorMinusCoreVPAExp!AP$246</f>
        <v>1.6309060000000001E-3</v>
      </c>
      <c r="AS23" s="10">
        <f>1/1000*[1]TimberSectorMinusCoreVPAExp!AQ$246</f>
        <v>1.9188670000000001E-3</v>
      </c>
      <c r="AT23" s="10">
        <f>1/1000*[1]TimberSectorMinusCoreVPAExp!AR$246</f>
        <v>1.4195039999999998E-3</v>
      </c>
      <c r="AU23" s="10">
        <f>1/1000*[1]TimberSectorMinusCoreVPAExp!AS$246</f>
        <v>6.2871400000000005E-4</v>
      </c>
      <c r="AV23" s="10">
        <f>1/1000*[1]TimberSectorMinusCoreVPAExp!AT$246</f>
        <v>7.7972700000000002E-4</v>
      </c>
      <c r="AW23" s="10">
        <f>1/1000*[1]TimberSectorMinusCoreVPAExp!AU$246</f>
        <v>8.5094900000000004E-4</v>
      </c>
      <c r="AX23" s="10">
        <f>1/1000*[1]TimberSectorMinusCoreVPAExp!AV$246</f>
        <v>5.8206499999999999E-4</v>
      </c>
      <c r="AY23" s="10">
        <f>1/1000*[1]TimberSectorMinusCoreVPAExp!AW$246</f>
        <v>6.3989400000000001E-4</v>
      </c>
      <c r="AZ23" s="10">
        <f>1/1000*[1]TimberSectorMinusCoreVPAExp!AX$246</f>
        <v>5.8606216700000013E-4</v>
      </c>
      <c r="BA23" s="10">
        <f>1/1000*[1]TimberSectorMinusCoreVPAExp!AY$246</f>
        <v>6.8638860599999987E-4</v>
      </c>
      <c r="BB23" s="10">
        <f>1/1000*[1]TimberSectorMinusCoreVPAExp!AZ$246</f>
        <v>0</v>
      </c>
      <c r="BC23" s="10">
        <f>1/1000*[1]TimberSectorMinusCoreVPAExp!BA$246</f>
        <v>0</v>
      </c>
      <c r="BD23" s="215"/>
    </row>
    <row r="24" spans="2:56">
      <c r="B24" s="5" t="s">
        <v>19</v>
      </c>
      <c r="C24" s="170">
        <f t="shared" ref="C24:M24" si="9">SUM(C22:C22)-SUM(C23:C23)</f>
        <v>8.6919609255339293E-3</v>
      </c>
      <c r="D24" s="171">
        <f t="shared" si="9"/>
        <v>4.7416427014138826E-3</v>
      </c>
      <c r="E24" s="171">
        <f t="shared" si="9"/>
        <v>9.7290481814548135E-3</v>
      </c>
      <c r="F24" s="171">
        <f t="shared" si="9"/>
        <v>1.9393344854426044E-2</v>
      </c>
      <c r="G24" s="171">
        <f t="shared" si="9"/>
        <v>2.1871795420025354E-2</v>
      </c>
      <c r="H24" s="171">
        <f t="shared" si="9"/>
        <v>1.9473078940166658E-2</v>
      </c>
      <c r="I24" s="171">
        <f t="shared" si="9"/>
        <v>1.0861377677785031E-2</v>
      </c>
      <c r="J24" s="172">
        <f t="shared" si="9"/>
        <v>9.9734593871787236E-3</v>
      </c>
      <c r="K24" s="172">
        <f t="shared" si="9"/>
        <v>8.0383824755910476E-3</v>
      </c>
      <c r="L24" s="171">
        <f t="shared" si="9"/>
        <v>7.0284620913631281E-3</v>
      </c>
      <c r="M24" s="171">
        <f t="shared" si="9"/>
        <v>9.2504344733333327E-3</v>
      </c>
      <c r="N24" s="171">
        <f>SUM(N22:N22)-SUM(N23:N23)</f>
        <v>5.7949004400000004E-3</v>
      </c>
      <c r="O24" s="171">
        <f t="shared" ref="O24:AB24" si="10">SUM(O22:O22)-SUM(O23:O23)</f>
        <v>3.9777166000000003E-3</v>
      </c>
      <c r="P24" s="171">
        <f t="shared" si="10"/>
        <v>4.6426459799999995E-3</v>
      </c>
      <c r="Q24" s="171">
        <f t="shared" si="10"/>
        <v>3.9284209999999996E-3</v>
      </c>
      <c r="R24" s="171">
        <f t="shared" si="10"/>
        <v>4.8289187400000003E-3</v>
      </c>
      <c r="S24" s="171">
        <f t="shared" si="10"/>
        <v>5.6142139199999996E-3</v>
      </c>
      <c r="T24" s="171">
        <f t="shared" si="10"/>
        <v>1.433155782E-2</v>
      </c>
      <c r="U24" s="171">
        <f t="shared" si="10"/>
        <v>9.6453980314285676E-3</v>
      </c>
      <c r="V24" s="171">
        <f t="shared" si="10"/>
        <v>1.4995097058439716E-2</v>
      </c>
      <c r="W24" s="171">
        <f t="shared" si="10"/>
        <v>7.3933739800000012E-3</v>
      </c>
      <c r="X24" s="171">
        <f t="shared" si="10"/>
        <v>8.3772958599999999E-3</v>
      </c>
      <c r="Y24" s="171">
        <f t="shared" si="10"/>
        <v>8.8798659764433331E-3</v>
      </c>
      <c r="Z24" s="171">
        <f t="shared" si="10"/>
        <v>1.7860737128879998E-2</v>
      </c>
      <c r="AA24" s="171">
        <f t="shared" si="10"/>
        <v>0</v>
      </c>
      <c r="AB24" s="171">
        <f t="shared" si="10"/>
        <v>0</v>
      </c>
      <c r="AC24" s="4"/>
      <c r="AD24" s="45">
        <f t="shared" ref="AD24:BC24" si="11">SUM(AD22:AD22)-SUM(AD23:AD23)</f>
        <v>3.9948609999999989E-3</v>
      </c>
      <c r="AE24" s="10">
        <f t="shared" si="11"/>
        <v>2.7179960000000012E-3</v>
      </c>
      <c r="AF24" s="10">
        <f t="shared" si="11"/>
        <v>4.2676729999999979E-3</v>
      </c>
      <c r="AG24" s="10">
        <f t="shared" si="11"/>
        <v>7.6992389999999983E-3</v>
      </c>
      <c r="AH24" s="10">
        <f t="shared" si="11"/>
        <v>9.1435459999999955E-3</v>
      </c>
      <c r="AI24" s="10">
        <f t="shared" si="11"/>
        <v>7.5651939999999973E-3</v>
      </c>
      <c r="AJ24" s="10">
        <f t="shared" si="11"/>
        <v>5.2117670000000008E-3</v>
      </c>
      <c r="AK24" s="10">
        <f t="shared" si="11"/>
        <v>5.8288750000000007E-3</v>
      </c>
      <c r="AL24" s="10">
        <f t="shared" si="11"/>
        <v>4.4192649999999995E-3</v>
      </c>
      <c r="AM24" s="10">
        <f t="shared" si="11"/>
        <v>3.3857949999999987E-3</v>
      </c>
      <c r="AN24" s="10">
        <f t="shared" si="11"/>
        <v>4.4597149999999995E-3</v>
      </c>
      <c r="AO24" s="10">
        <f t="shared" si="11"/>
        <v>4.8925080000000003E-3</v>
      </c>
      <c r="AP24" s="10">
        <f t="shared" si="11"/>
        <v>3.6201030000000004E-3</v>
      </c>
      <c r="AQ24" s="10">
        <f t="shared" si="11"/>
        <v>2.8522859999999999E-3</v>
      </c>
      <c r="AR24" s="10">
        <f t="shared" si="11"/>
        <v>3.5164159999999992E-3</v>
      </c>
      <c r="AS24" s="10">
        <f t="shared" si="11"/>
        <v>3.0649309999999999E-3</v>
      </c>
      <c r="AT24" s="10">
        <f t="shared" si="11"/>
        <v>4.0171019999999998E-3</v>
      </c>
      <c r="AU24" s="10">
        <f t="shared" si="11"/>
        <v>3.6746230000000001E-3</v>
      </c>
      <c r="AV24" s="10">
        <f t="shared" si="11"/>
        <v>3.6721660000000001E-3</v>
      </c>
      <c r="AW24" s="10">
        <f t="shared" si="11"/>
        <v>4.1490619999999994E-3</v>
      </c>
      <c r="AX24" s="10">
        <f t="shared" si="11"/>
        <v>2.8391810000000001E-3</v>
      </c>
      <c r="AY24" s="10">
        <f t="shared" si="11"/>
        <v>4.1269619999999996E-3</v>
      </c>
      <c r="AZ24" s="10">
        <f t="shared" si="11"/>
        <v>3.5325681840000004E-3</v>
      </c>
      <c r="BA24" s="10">
        <f t="shared" si="11"/>
        <v>5.9397243350000004E-3</v>
      </c>
      <c r="BB24" s="10">
        <f t="shared" si="11"/>
        <v>0</v>
      </c>
      <c r="BC24" s="10">
        <f t="shared" si="11"/>
        <v>0</v>
      </c>
      <c r="BD24" s="215"/>
    </row>
    <row r="25" spans="2:56" ht="17.149999999999999" customHeight="1">
      <c r="B25" s="9" t="s">
        <v>129</v>
      </c>
      <c r="C25" s="48">
        <f>1/$A$1*[1]TimberSectorMinusCoreVPAExp!$B$265</f>
        <v>3.4488963321981161E-3</v>
      </c>
      <c r="D25" s="25">
        <f>1/$A$1*[1]TimberSectorMinusCoreVPAExp!$C$265</f>
        <v>2.396899114016205E-3</v>
      </c>
      <c r="E25" s="25">
        <f>1/$A$1*[1]TimberSectorMinusCoreVPAExp!$D$265</f>
        <v>2.1616987285656814E-3</v>
      </c>
      <c r="F25" s="25">
        <f>1/$A$1*[1]TimberSectorMinusCoreVPAExp!$E$265</f>
        <v>7.8186710387103796E-3</v>
      </c>
      <c r="G25" s="25">
        <f>1/$A$1*[1]TimberSectorMinusCoreVPAExp!$F$265</f>
        <v>1.2152999293124098E-3</v>
      </c>
      <c r="H25" s="25">
        <f>1/$A$1*[1]TimberSectorMinusCoreVPAExp!$G$265</f>
        <v>1.4150681193975917E-2</v>
      </c>
      <c r="I25" s="25">
        <f>1/$A$1*[1]TimberSectorMinusCoreVPAExp!$H$265</f>
        <v>1.7282411531797303E-3</v>
      </c>
      <c r="J25" s="43">
        <f>1/$A$1*[1]TimberSectorMinusCoreVPAExp!$I$265</f>
        <v>1.9704915862708118E-3</v>
      </c>
      <c r="K25" s="43">
        <f>1/$A$1*[1]TimberSectorMinusCoreVPAExp!J$265</f>
        <v>9.9532037954999132E-3</v>
      </c>
      <c r="L25" s="25">
        <f>1/$A$1*[1]TimberSectorMinusCoreVPAExp!K$265</f>
        <v>1.7329979827331997E-2</v>
      </c>
      <c r="M25" s="25">
        <f>1/$A$1*[1]TimberSectorMinusCoreVPAExp!L$265</f>
        <v>1.3724329333333275E-3</v>
      </c>
      <c r="N25" s="25">
        <f>1/$A$1*[1]TimberSectorMinusCoreVPAExp!M$265</f>
        <v>1.4013038199999998E-3</v>
      </c>
      <c r="O25" s="25">
        <f>1/$A$1*[1]TimberSectorMinusCoreVPAExp!N$265</f>
        <v>9.1904781999999552E-4</v>
      </c>
      <c r="P25" s="25">
        <f>1/$A$1*[1]TimberSectorMinusCoreVPAExp!O$265</f>
        <v>1.1901785E-3</v>
      </c>
      <c r="Q25" s="25">
        <f>1/$A$1*[1]TimberSectorMinusCoreVPAExp!P$265</f>
        <v>2.4982299999999997E-3</v>
      </c>
      <c r="R25" s="25">
        <f>1/$A$1*[1]TimberSectorMinusCoreVPAExp!Q$265</f>
        <v>7.1650095999999997E-4</v>
      </c>
      <c r="S25" s="25">
        <f>1/$A$1*[1]TimberSectorMinusCoreVPAExp!R$265</f>
        <v>1.5766196400000001E-3</v>
      </c>
      <c r="T25" s="25">
        <f>1/$A$1*[1]TimberSectorMinusCoreVPAExp!S$265</f>
        <v>3.5225476599999974E-3</v>
      </c>
      <c r="U25" s="25">
        <f>1/$A$1*[1]TimberSectorMinusCoreVPAExp!T$265</f>
        <v>9.2646172000000022E-4</v>
      </c>
      <c r="V25" s="25">
        <f>1/$A$1*[1]TimberSectorMinusCoreVPAExp!U$265</f>
        <v>1.63395062E-3</v>
      </c>
      <c r="W25" s="25">
        <f>1/$A$1*[1]TimberSectorMinusCoreVPAExp!V$265</f>
        <v>2.8642459999999995E-4</v>
      </c>
      <c r="X25" s="25">
        <f>1/$A$1*[1]TimberSectorMinusCoreVPAExp!W$265</f>
        <v>1.7535096600000001E-3</v>
      </c>
      <c r="Y25" s="25">
        <f>1/$A$1*[1]TimberSectorMinusCoreVPAExp!X$265</f>
        <v>5.9087384300000011E-4</v>
      </c>
      <c r="Z25" s="25">
        <f>1/$A$1*[1]TimberSectorMinusCoreVPAExp!Y$265</f>
        <v>6.6176022055999999E-3</v>
      </c>
      <c r="AA25" s="25">
        <f>1/$A$1*[1]TimberSectorMinusCoreVPAExp!Z$265</f>
        <v>0</v>
      </c>
      <c r="AB25" s="25">
        <f>1/$A$1*[1]TimberSectorMinusCoreVPAExp!AA$265</f>
        <v>0</v>
      </c>
      <c r="AC25" s="4"/>
      <c r="AD25" s="48">
        <f>1/1000*[1]TimberSectorMinusCoreVPAExp!AB$265</f>
        <v>1.4261339999999999E-3</v>
      </c>
      <c r="AE25" s="25">
        <f>1/1000*[1]TimberSectorMinusCoreVPAExp!AC$265</f>
        <v>1.1056670000000001E-3</v>
      </c>
      <c r="AF25" s="25">
        <f>1/1000*[1]TimberSectorMinusCoreVPAExp!AD$265</f>
        <v>1.6066939999999997E-3</v>
      </c>
      <c r="AG25" s="25">
        <f>1/1000*[1]TimberSectorMinusCoreVPAExp!AE$265</f>
        <v>2.2208609999999998E-3</v>
      </c>
      <c r="AH25" s="25">
        <f>1/1000*[1]TimberSectorMinusCoreVPAExp!AF$265</f>
        <v>1.0205749999999999E-3</v>
      </c>
      <c r="AI25" s="25">
        <f>1/1000*[1]TimberSectorMinusCoreVPAExp!AG$265</f>
        <v>3.4870810000000008E-3</v>
      </c>
      <c r="AJ25" s="25">
        <f>1/1000*[1]TimberSectorMinusCoreVPAExp!AH$265</f>
        <v>1.3859269999999995E-3</v>
      </c>
      <c r="AK25" s="25">
        <f>1/1000*[1]TimberSectorMinusCoreVPAExp!AI$265</f>
        <v>1.6446419999999991E-3</v>
      </c>
      <c r="AL25" s="25">
        <f>1/1000*[1]TimberSectorMinusCoreVPAExp!AJ$265</f>
        <v>3.8756840000000003E-3</v>
      </c>
      <c r="AM25" s="25">
        <f>1/1000*[1]TimberSectorMinusCoreVPAExp!AK$265</f>
        <v>6.198449E-3</v>
      </c>
      <c r="AN25" s="25">
        <f>1/1000*[1]TimberSectorMinusCoreVPAExp!AL$265</f>
        <v>1.8771639999999993E-3</v>
      </c>
      <c r="AO25" s="25">
        <f>1/1000*[1]TimberSectorMinusCoreVPAExp!AM$265</f>
        <v>1.6037310000000002E-3</v>
      </c>
      <c r="AP25" s="25">
        <f>1/1000*[1]TimberSectorMinusCoreVPAExp!AN$265</f>
        <v>7.4780100000000041E-4</v>
      </c>
      <c r="AQ25" s="25">
        <f>1/1000*[1]TimberSectorMinusCoreVPAExp!AO$265</f>
        <v>8.6017799999999996E-4</v>
      </c>
      <c r="AR25" s="25">
        <f>1/1000*[1]TimberSectorMinusCoreVPAExp!AP$265</f>
        <v>2.1379909999999997E-3</v>
      </c>
      <c r="AS25" s="25">
        <f>1/1000*[1]TimberSectorMinusCoreVPAExp!AQ$265</f>
        <v>5.4959399999999993E-4</v>
      </c>
      <c r="AT25" s="25">
        <f>1/1000*[1]TimberSectorMinusCoreVPAExp!AR$265</f>
        <v>1.7839010000000003E-3</v>
      </c>
      <c r="AU25" s="25">
        <f>1/1000*[1]TimberSectorMinusCoreVPAExp!AS$265</f>
        <v>1.013159E-3</v>
      </c>
      <c r="AV25" s="25">
        <f>1/1000*[1]TimberSectorMinusCoreVPAExp!AT$265</f>
        <v>7.7165400000000009E-4</v>
      </c>
      <c r="AW25" s="25">
        <f>1/1000*[1]TimberSectorMinusCoreVPAExp!AU$265</f>
        <v>8.8114000000000009E-4</v>
      </c>
      <c r="AX25" s="25">
        <f>1/1000*[1]TimberSectorMinusCoreVPAExp!AV$265</f>
        <v>3.7324E-4</v>
      </c>
      <c r="AY25" s="25">
        <f>1/1000*[1]TimberSectorMinusCoreVPAExp!AW$265</f>
        <v>2.388458E-3</v>
      </c>
      <c r="AZ25" s="25">
        <f>1/1000*[1]TimberSectorMinusCoreVPAExp!AX$265</f>
        <v>1.1158893399999998E-3</v>
      </c>
      <c r="BA25" s="25">
        <f>1/1000*[1]TimberSectorMinusCoreVPAExp!AY$265</f>
        <v>2.600532975E-3</v>
      </c>
      <c r="BB25" s="25">
        <f>1/1000*[1]TimberSectorMinusCoreVPAExp!AZ$265</f>
        <v>0</v>
      </c>
      <c r="BC25" s="25">
        <f>1/1000*[1]TimberSectorMinusCoreVPAExp!BA$265</f>
        <v>0</v>
      </c>
      <c r="BD25" s="215"/>
    </row>
    <row r="26" spans="2:56">
      <c r="B26" s="5" t="s">
        <v>130</v>
      </c>
      <c r="C26" s="45">
        <f>1/$A$1*[1]TimberSectorMinusCoreVPAExp!$B$200</f>
        <v>2.7058624997725754E-5</v>
      </c>
      <c r="D26" s="10">
        <f>1/$A$1*[1]TimberSectorMinusCoreVPAExp!$C$200</f>
        <v>1.3738314473864528E-3</v>
      </c>
      <c r="E26" s="10">
        <f>1/$A$1*[1]TimberSectorMinusCoreVPAExp!$D$200</f>
        <v>5.2950631045566983E-5</v>
      </c>
      <c r="F26" s="10">
        <f>1/$A$1*[1]TimberSectorMinusCoreVPAExp!$E$200</f>
        <v>6.6366791888012433E-5</v>
      </c>
      <c r="G26" s="10">
        <f>1/$A$1*[1]TimberSectorMinusCoreVPAExp!$F$200</f>
        <v>4.7163991205426598E-6</v>
      </c>
      <c r="H26" s="10">
        <f>1/$A$1*[1]TimberSectorMinusCoreVPAExp!$G$200</f>
        <v>1.0851418749047279E-2</v>
      </c>
      <c r="I26" s="10">
        <f>1/$A$1*[1]TimberSectorMinusCoreVPAExp!$H$200</f>
        <v>1.2684489999999996E-4</v>
      </c>
      <c r="J26" s="37">
        <f>1/$A$1*[1]TimberSectorMinusCoreVPAExp!$I$200</f>
        <v>6.5350092082687439E-5</v>
      </c>
      <c r="K26" s="37">
        <f>1/$A$1*[1]TimberSectorMinusCoreVPAExp!J$200</f>
        <v>7.0996733709085616E-3</v>
      </c>
      <c r="L26" s="10">
        <f>1/$A$1*[1]TimberSectorMinusCoreVPAExp!K$200</f>
        <v>7.5974143576660359E-3</v>
      </c>
      <c r="M26" s="10">
        <f>1/$A$1*[1]TimberSectorMinusCoreVPAExp!L$200</f>
        <v>3.0749599999990718E-5</v>
      </c>
      <c r="N26" s="10">
        <f>1/$A$1*[1]TimberSectorMinusCoreVPAExp!M$200</f>
        <v>3.9185999999996612E-6</v>
      </c>
      <c r="O26" s="10">
        <f>1/$A$1*[1]TimberSectorMinusCoreVPAExp!N$200</f>
        <v>2.5899999999551282E-7</v>
      </c>
      <c r="P26" s="10">
        <f>1/$A$1*[1]TimberSectorMinusCoreVPAExp!O$200</f>
        <v>0</v>
      </c>
      <c r="Q26" s="10">
        <f>1/$A$1*[1]TimberSectorMinusCoreVPAExp!P$200</f>
        <v>3.418386999999995E-4</v>
      </c>
      <c r="R26" s="10">
        <f>1/$A$1*[1]TimberSectorMinusCoreVPAExp!Q$200</f>
        <v>0</v>
      </c>
      <c r="S26" s="10">
        <f>1/$A$1*[1]TimberSectorMinusCoreVPAExp!R$200</f>
        <v>3.5069999999998158E-6</v>
      </c>
      <c r="T26" s="10">
        <f>1/$A$1*[1]TimberSectorMinusCoreVPAExp!S$200</f>
        <v>2.6521599999999174E-5</v>
      </c>
      <c r="U26" s="10">
        <f>1/$A$1*[1]TimberSectorMinusCoreVPAExp!T$200</f>
        <v>4.4755200000000015E-5</v>
      </c>
      <c r="V26" s="10">
        <f>1/$A$1*[1]TimberSectorMinusCoreVPAExp!U$200</f>
        <v>5.6653160000000021E-4</v>
      </c>
      <c r="W26" s="10">
        <f>1/$A$1*[1]TimberSectorMinusCoreVPAExp!V$200</f>
        <v>2.9252299999999998E-5</v>
      </c>
      <c r="X26" s="10">
        <f>1/$A$1*[1]TimberSectorMinusCoreVPAExp!W$200</f>
        <v>6.9943999999999952E-6</v>
      </c>
      <c r="Y26" s="10">
        <f>1/$A$1*[1]TimberSectorMinusCoreVPAExp!X$200</f>
        <v>3.973532206000001E-4</v>
      </c>
      <c r="Z26" s="10">
        <f>1/$A$1*[1]TimberSectorMinusCoreVPAExp!Y$200</f>
        <v>1.1278144654E-3</v>
      </c>
      <c r="AA26" s="10">
        <f>1/$A$1*[1]TimberSectorMinusCoreVPAExp!Z$200</f>
        <v>0</v>
      </c>
      <c r="AB26" s="10">
        <f>1/$A$1*[1]TimberSectorMinusCoreVPAExp!AA$200</f>
        <v>0</v>
      </c>
      <c r="AC26" s="35"/>
      <c r="AD26" s="45">
        <f>1/1000*[1]TimberSectorMinusCoreVPAExp!AB$200</f>
        <v>2.8858999999999999E-5</v>
      </c>
      <c r="AE26" s="10">
        <f>1/1000*[1]TimberSectorMinusCoreVPAExp!AC$200</f>
        <v>3.6119499999999997E-4</v>
      </c>
      <c r="AF26" s="10">
        <f>1/1000*[1]TimberSectorMinusCoreVPAExp!AD$200</f>
        <v>6.4576E-5</v>
      </c>
      <c r="AG26" s="10">
        <f>1/1000*[1]TimberSectorMinusCoreVPAExp!AE$200</f>
        <v>6.9546000000000001E-5</v>
      </c>
      <c r="AH26" s="10">
        <f>1/1000*[1]TimberSectorMinusCoreVPAExp!AF$200</f>
        <v>5.5709999999999997E-6</v>
      </c>
      <c r="AI26" s="10">
        <f>1/1000*[1]TimberSectorMinusCoreVPAExp!AG$200</f>
        <v>1.3353970000000001E-3</v>
      </c>
      <c r="AJ26" s="10">
        <f>1/1000*[1]TimberSectorMinusCoreVPAExp!AH$200</f>
        <v>3.5767999999999994E-5</v>
      </c>
      <c r="AK26" s="10">
        <f>1/1000*[1]TimberSectorMinusCoreVPAExp!AI$200</f>
        <v>4.220099999999949E-5</v>
      </c>
      <c r="AL26" s="10">
        <f>1/1000*[1]TimberSectorMinusCoreVPAExp!AJ$200</f>
        <v>1.7209659999999998E-3</v>
      </c>
      <c r="AM26" s="10">
        <f>1/1000*[1]TimberSectorMinusCoreVPAExp!AK$200</f>
        <v>2.123995E-3</v>
      </c>
      <c r="AN26" s="10">
        <f>1/1000*[1]TimberSectorMinusCoreVPAExp!AL$200</f>
        <v>2.8363999999999835E-5</v>
      </c>
      <c r="AO26" s="10">
        <f>1/1000*[1]TimberSectorMinusCoreVPAExp!AM$200</f>
        <v>2.5756000000000334E-5</v>
      </c>
      <c r="AP26" s="10">
        <f>1/1000*[1]TimberSectorMinusCoreVPAExp!AN$200</f>
        <v>3.5800000000030255E-7</v>
      </c>
      <c r="AQ26" s="10">
        <f>1/1000*[1]TimberSectorMinusCoreVPAExp!AO$200</f>
        <v>0</v>
      </c>
      <c r="AR26" s="10">
        <f>1/1000*[1]TimberSectorMinusCoreVPAExp!AP$200</f>
        <v>8.1913999999999379E-5</v>
      </c>
      <c r="AS26" s="10">
        <f>1/1000*[1]TimberSectorMinusCoreVPAExp!AQ$200</f>
        <v>0</v>
      </c>
      <c r="AT26" s="10">
        <f>1/1000*[1]TimberSectorMinusCoreVPAExp!AR$200</f>
        <v>9.3220000000000087E-5</v>
      </c>
      <c r="AU26" s="10">
        <f>1/1000*[1]TimberSectorMinusCoreVPAExp!AS$200</f>
        <v>4.9158999999999954E-5</v>
      </c>
      <c r="AV26" s="10">
        <f>1/1000*[1]TimberSectorMinusCoreVPAExp!AT$200</f>
        <v>8.1222999999999991E-5</v>
      </c>
      <c r="AW26" s="10">
        <f>1/1000*[1]TimberSectorMinusCoreVPAExp!AU$200</f>
        <v>4.3922399999999999E-4</v>
      </c>
      <c r="AX26" s="10">
        <f>1/1000*[1]TimberSectorMinusCoreVPAExp!AV$200</f>
        <v>6.7475E-5</v>
      </c>
      <c r="AY26" s="10">
        <f>1/1000*[1]TimberSectorMinusCoreVPAExp!AW$200</f>
        <v>1.3563999999999992E-5</v>
      </c>
      <c r="AZ26" s="10">
        <f>1/1000*[1]TimberSectorMinusCoreVPAExp!AX$200</f>
        <v>7.5236993699999985E-4</v>
      </c>
      <c r="BA26" s="10">
        <f>1/1000*[1]TimberSectorMinusCoreVPAExp!AY$200</f>
        <v>1.1458864190000001E-3</v>
      </c>
      <c r="BB26" s="10">
        <f>1/1000*[1]TimberSectorMinusCoreVPAExp!AZ$200</f>
        <v>0</v>
      </c>
      <c r="BC26" s="10">
        <f>1/1000*[1]TimberSectorMinusCoreVPAExp!BA$200</f>
        <v>0</v>
      </c>
      <c r="BD26" s="215"/>
    </row>
    <row r="27" spans="2:56">
      <c r="B27" s="8" t="s">
        <v>19</v>
      </c>
      <c r="C27" s="47">
        <f t="shared" ref="C27:M27" si="12">SUM(C25:C25)-SUM(C26:C26)</f>
        <v>3.4218377072003903E-3</v>
      </c>
      <c r="D27" s="40">
        <f t="shared" si="12"/>
        <v>1.0230676666297522E-3</v>
      </c>
      <c r="E27" s="40">
        <f t="shared" si="12"/>
        <v>2.1087480975201145E-3</v>
      </c>
      <c r="F27" s="40">
        <f t="shared" si="12"/>
        <v>7.752304246822367E-3</v>
      </c>
      <c r="G27" s="40">
        <f t="shared" si="12"/>
        <v>1.2105835301918671E-3</v>
      </c>
      <c r="H27" s="40">
        <f t="shared" si="12"/>
        <v>3.2992624449286381E-3</v>
      </c>
      <c r="I27" s="40">
        <f t="shared" si="12"/>
        <v>1.6013962531797304E-3</v>
      </c>
      <c r="J27" s="41">
        <f t="shared" si="12"/>
        <v>1.9051414941881244E-3</v>
      </c>
      <c r="K27" s="41">
        <f t="shared" si="12"/>
        <v>2.8535304245913516E-3</v>
      </c>
      <c r="L27" s="40">
        <f t="shared" si="12"/>
        <v>9.7325654696659609E-3</v>
      </c>
      <c r="M27" s="40">
        <f t="shared" si="12"/>
        <v>1.3416833333333368E-3</v>
      </c>
      <c r="N27" s="40">
        <f>SUM(N25:N25)-SUM(N26:N26)</f>
        <v>1.3973852200000001E-3</v>
      </c>
      <c r="O27" s="40">
        <f t="shared" ref="O27:AB27" si="13">SUM(O25:O25)-SUM(O26:O26)</f>
        <v>9.1878882E-4</v>
      </c>
      <c r="P27" s="40">
        <f t="shared" si="13"/>
        <v>1.1901785E-3</v>
      </c>
      <c r="Q27" s="40">
        <f t="shared" si="13"/>
        <v>2.1563913000000002E-3</v>
      </c>
      <c r="R27" s="40">
        <f t="shared" si="13"/>
        <v>7.1650095999999997E-4</v>
      </c>
      <c r="S27" s="40">
        <f t="shared" si="13"/>
        <v>1.5731126400000003E-3</v>
      </c>
      <c r="T27" s="40">
        <f t="shared" si="13"/>
        <v>3.4960260599999982E-3</v>
      </c>
      <c r="U27" s="40">
        <f t="shared" si="13"/>
        <v>8.817065200000002E-4</v>
      </c>
      <c r="V27" s="40">
        <f t="shared" si="13"/>
        <v>1.0674190199999999E-3</v>
      </c>
      <c r="W27" s="40">
        <f t="shared" si="13"/>
        <v>2.5717229999999995E-4</v>
      </c>
      <c r="X27" s="40">
        <f t="shared" si="13"/>
        <v>1.74651526E-3</v>
      </c>
      <c r="Y27" s="40">
        <f t="shared" si="13"/>
        <v>1.9352062240000001E-4</v>
      </c>
      <c r="Z27" s="40">
        <f t="shared" si="13"/>
        <v>5.4897877401999997E-3</v>
      </c>
      <c r="AA27" s="40">
        <f t="shared" si="13"/>
        <v>0</v>
      </c>
      <c r="AB27" s="40">
        <f t="shared" si="13"/>
        <v>0</v>
      </c>
      <c r="AC27" s="35"/>
      <c r="AD27" s="47">
        <f t="shared" ref="AD27:BC27" si="14">SUM(AD25:AD25)-SUM(AD26:AD26)</f>
        <v>1.3972749999999999E-3</v>
      </c>
      <c r="AE27" s="40">
        <f t="shared" si="14"/>
        <v>7.4447200000000015E-4</v>
      </c>
      <c r="AF27" s="40">
        <f t="shared" si="14"/>
        <v>1.5421179999999997E-3</v>
      </c>
      <c r="AG27" s="40">
        <f t="shared" si="14"/>
        <v>2.1513149999999996E-3</v>
      </c>
      <c r="AH27" s="40">
        <f t="shared" si="14"/>
        <v>1.0150039999999999E-3</v>
      </c>
      <c r="AI27" s="40">
        <f t="shared" si="14"/>
        <v>2.1516840000000009E-3</v>
      </c>
      <c r="AJ27" s="40">
        <f t="shared" si="14"/>
        <v>1.3501589999999994E-3</v>
      </c>
      <c r="AK27" s="40">
        <f t="shared" si="14"/>
        <v>1.6024409999999996E-3</v>
      </c>
      <c r="AL27" s="40">
        <f t="shared" si="14"/>
        <v>2.1547180000000008E-3</v>
      </c>
      <c r="AM27" s="40">
        <f t="shared" si="14"/>
        <v>4.0744539999999999E-3</v>
      </c>
      <c r="AN27" s="40">
        <f t="shared" si="14"/>
        <v>1.8487999999999994E-3</v>
      </c>
      <c r="AO27" s="40">
        <f t="shared" si="14"/>
        <v>1.5779749999999999E-3</v>
      </c>
      <c r="AP27" s="40">
        <f t="shared" si="14"/>
        <v>7.4744300000000009E-4</v>
      </c>
      <c r="AQ27" s="40">
        <f t="shared" si="14"/>
        <v>8.6017799999999996E-4</v>
      </c>
      <c r="AR27" s="40">
        <f t="shared" si="14"/>
        <v>2.0560770000000003E-3</v>
      </c>
      <c r="AS27" s="40">
        <f t="shared" si="14"/>
        <v>5.4959399999999993E-4</v>
      </c>
      <c r="AT27" s="40">
        <f t="shared" si="14"/>
        <v>1.6906810000000003E-3</v>
      </c>
      <c r="AU27" s="40">
        <f t="shared" si="14"/>
        <v>9.6400000000000001E-4</v>
      </c>
      <c r="AV27" s="40">
        <f t="shared" si="14"/>
        <v>6.9043100000000014E-4</v>
      </c>
      <c r="AW27" s="40">
        <f t="shared" si="14"/>
        <v>4.419160000000001E-4</v>
      </c>
      <c r="AX27" s="40">
        <f t="shared" si="14"/>
        <v>3.05765E-4</v>
      </c>
      <c r="AY27" s="40">
        <f t="shared" si="14"/>
        <v>2.3748939999999998E-3</v>
      </c>
      <c r="AZ27" s="40">
        <f t="shared" si="14"/>
        <v>3.6351940299999999E-4</v>
      </c>
      <c r="BA27" s="40">
        <f t="shared" si="14"/>
        <v>1.4546465559999999E-3</v>
      </c>
      <c r="BB27" s="40">
        <f t="shared" si="14"/>
        <v>0</v>
      </c>
      <c r="BC27" s="40">
        <f t="shared" si="14"/>
        <v>0</v>
      </c>
      <c r="BD27" s="215"/>
    </row>
    <row r="28" spans="2:56" ht="17.149999999999999" customHeight="1">
      <c r="B28" s="9" t="s">
        <v>98</v>
      </c>
      <c r="C28" s="59">
        <f t="shared" ref="C28:L28" si="15">C5-SUM(C6,C7,C10,C11,C22,C25)</f>
        <v>3.9474466207428338E-2</v>
      </c>
      <c r="D28" s="25">
        <f t="shared" si="15"/>
        <v>4.0916630208878813E-2</v>
      </c>
      <c r="E28" s="25">
        <f t="shared" si="15"/>
        <v>4.8624240881549985E-2</v>
      </c>
      <c r="F28" s="25">
        <f t="shared" si="15"/>
        <v>5.2517792344286551E-2</v>
      </c>
      <c r="G28" s="25">
        <f t="shared" si="15"/>
        <v>6.8770083004897287E-2</v>
      </c>
      <c r="H28" s="25">
        <f t="shared" si="15"/>
        <v>8.5696526896356984E-2</v>
      </c>
      <c r="I28" s="25">
        <f t="shared" si="15"/>
        <v>7.4389637413590615E-2</v>
      </c>
      <c r="J28" s="43">
        <f t="shared" si="15"/>
        <v>6.084669966180728E-2</v>
      </c>
      <c r="K28" s="43">
        <f t="shared" si="15"/>
        <v>6.9629804236998272E-2</v>
      </c>
      <c r="L28" s="25">
        <f t="shared" si="15"/>
        <v>5.4320979204578512E-2</v>
      </c>
      <c r="M28" s="25">
        <f>M5-SUM(M6,M7,M10,M11,M22,M25)</f>
        <v>5.2948230455000023E-2</v>
      </c>
      <c r="N28" s="25">
        <f>N5-SUM(N6,N7,N10,N11,N22,N25)</f>
        <v>4.1727969979999918E-2</v>
      </c>
      <c r="O28" s="25">
        <f t="shared" ref="O28:AB28" si="16">O5-SUM(O6,O7,O10,O11,O22,O25)</f>
        <v>3.4601461506666736E-2</v>
      </c>
      <c r="P28" s="25">
        <f t="shared" si="16"/>
        <v>4.0525658880000037E-2</v>
      </c>
      <c r="Q28" s="25">
        <f t="shared" si="16"/>
        <v>4.5980415626666715E-2</v>
      </c>
      <c r="R28" s="25">
        <f t="shared" si="16"/>
        <v>5.0535568606666637E-2</v>
      </c>
      <c r="S28" s="25">
        <f t="shared" si="16"/>
        <v>4.5592164833333337E-2</v>
      </c>
      <c r="T28" s="25">
        <f t="shared" si="16"/>
        <v>6.9393721880000009E-2</v>
      </c>
      <c r="U28" s="25">
        <f t="shared" si="16"/>
        <v>4.5638836112857128E-2</v>
      </c>
      <c r="V28" s="25">
        <f t="shared" si="16"/>
        <v>3.9468234219999995E-2</v>
      </c>
      <c r="W28" s="25">
        <f t="shared" si="16"/>
        <v>5.2227956540000092E-2</v>
      </c>
      <c r="X28" s="25">
        <f t="shared" si="16"/>
        <v>4.6727692400000145E-2</v>
      </c>
      <c r="Y28" s="25">
        <f t="shared" si="16"/>
        <v>6.3200348204026618E-2</v>
      </c>
      <c r="Z28" s="25">
        <f t="shared" si="16"/>
        <v>4.4839058076053345E-2</v>
      </c>
      <c r="AA28" s="25">
        <f t="shared" si="16"/>
        <v>0</v>
      </c>
      <c r="AB28" s="25">
        <f t="shared" si="16"/>
        <v>0</v>
      </c>
      <c r="AC28" s="4"/>
      <c r="AD28" s="59">
        <f>AD5-SUM(AD6,AD7,AD10,AD11,AD22,AD25)</f>
        <v>1.6481667999999991E-2</v>
      </c>
      <c r="AE28" s="25">
        <f>AE5-SUM(AE6,AE7,AE10,AE11,AE22,AE25)</f>
        <v>1.4416448999999998E-2</v>
      </c>
      <c r="AF28" s="25">
        <f t="shared" ref="AF28:BC28" si="17">AF5-SUM(AF6,AF7,AF10,AF11,AF22,AF25)</f>
        <v>2.3081819999999989E-2</v>
      </c>
      <c r="AG28" s="25">
        <f t="shared" si="17"/>
        <v>2.9654810999999948E-2</v>
      </c>
      <c r="AH28" s="25">
        <f t="shared" si="17"/>
        <v>4.1141463999999961E-2</v>
      </c>
      <c r="AI28" s="25">
        <f t="shared" si="17"/>
        <v>4.632834099999994E-2</v>
      </c>
      <c r="AJ28" s="25">
        <f t="shared" si="17"/>
        <v>4.8146474999999994E-2</v>
      </c>
      <c r="AK28" s="25">
        <f t="shared" si="17"/>
        <v>3.8487501999999979E-2</v>
      </c>
      <c r="AL28" s="25">
        <f t="shared" si="17"/>
        <v>3.5200684000000024E-2</v>
      </c>
      <c r="AM28" s="25">
        <f t="shared" si="17"/>
        <v>3.0969240000000009E-2</v>
      </c>
      <c r="AN28" s="25">
        <f t="shared" si="17"/>
        <v>3.1133118000000015E-2</v>
      </c>
      <c r="AO28" s="25">
        <f t="shared" si="17"/>
        <v>2.7162086000000037E-2</v>
      </c>
      <c r="AP28" s="25">
        <f t="shared" si="17"/>
        <v>3.094370499999996E-2</v>
      </c>
      <c r="AQ28" s="25">
        <f t="shared" si="17"/>
        <v>3.1131106000000019E-2</v>
      </c>
      <c r="AR28" s="25">
        <f t="shared" si="17"/>
        <v>3.4126945999999984E-2</v>
      </c>
      <c r="AS28" s="25">
        <f t="shared" si="17"/>
        <v>3.2707088000000037E-2</v>
      </c>
      <c r="AT28" s="25">
        <f t="shared" si="17"/>
        <v>3.2223414000000013E-2</v>
      </c>
      <c r="AU28" s="25">
        <f t="shared" si="17"/>
        <v>3.2461637000000022E-2</v>
      </c>
      <c r="AV28" s="25">
        <f t="shared" si="17"/>
        <v>3.1607370000000037E-2</v>
      </c>
      <c r="AW28" s="25">
        <f t="shared" si="17"/>
        <v>2.9810116000000011E-2</v>
      </c>
      <c r="AX28" s="25">
        <f t="shared" si="17"/>
        <v>2.7710043999999968E-2</v>
      </c>
      <c r="AY28" s="25">
        <f t="shared" si="17"/>
        <v>3.4120882999999998E-2</v>
      </c>
      <c r="AZ28" s="25">
        <f t="shared" si="17"/>
        <v>3.3202451967999994E-2</v>
      </c>
      <c r="BA28" s="25">
        <f t="shared" si="17"/>
        <v>2.4247783437000014E-2</v>
      </c>
      <c r="BB28" s="25">
        <f t="shared" si="17"/>
        <v>0</v>
      </c>
      <c r="BC28" s="25">
        <f t="shared" si="17"/>
        <v>0</v>
      </c>
      <c r="BD28" s="215"/>
    </row>
    <row r="29" spans="2:56">
      <c r="B29" s="5" t="s">
        <v>77</v>
      </c>
      <c r="C29" s="45">
        <f>1/$A$1*[1]TimberSectorMinusCoreVPAExp!$B$108</f>
        <v>1.5707721428481808E-3</v>
      </c>
      <c r="D29" s="10">
        <f>1/$A$1*[1]TimberSectorMinusCoreVPAExp!$C$108</f>
        <v>1.4295273801231551E-3</v>
      </c>
      <c r="E29" s="10">
        <f>1/$A$1*[1]TimberSectorMinusCoreVPAExp!$D$108</f>
        <v>1.5255974804198845E-3</v>
      </c>
      <c r="F29" s="10">
        <f>1/$A$1*[1]TimberSectorMinusCoreVPAExp!$E$108</f>
        <v>2.7572137074336478E-3</v>
      </c>
      <c r="G29" s="10">
        <f>1/$A$1*[1]TimberSectorMinusCoreVPAExp!$F$108</f>
        <v>6.9313437947682577E-3</v>
      </c>
      <c r="H29" s="10">
        <f>1/$A$1*[1]TimberSectorMinusCoreVPAExp!$G$108</f>
        <v>9.8531439480667518E-3</v>
      </c>
      <c r="I29" s="10">
        <f>1/$A$1*[1]TimberSectorMinusCoreVPAExp!$H$108</f>
        <v>7.6022818893589222E-3</v>
      </c>
      <c r="J29" s="37">
        <f>1/$A$1*[1]TimberSectorMinusCoreVPAExp!$I$108</f>
        <v>1.8947508249558265E-3</v>
      </c>
      <c r="K29" s="37">
        <f>1/$A$1*[1]TimberSectorMinusCoreVPAExp!J$108</f>
        <v>5.9646803916700748E-3</v>
      </c>
      <c r="L29" s="10">
        <f>1/$A$1*[1]TimberSectorMinusCoreVPAExp!K$108</f>
        <v>7.4234168584859997E-3</v>
      </c>
      <c r="M29" s="10">
        <f>1/$A$1*[1]TimberSectorMinusCoreVPAExp!L$108</f>
        <v>6.2634758199999986E-3</v>
      </c>
      <c r="N29" s="10">
        <f>1/$A$1*[1]TimberSectorMinusCoreVPAExp!M$108</f>
        <v>3.6556107000000003E-3</v>
      </c>
      <c r="O29" s="10">
        <f>1/$A$1*[1]TimberSectorMinusCoreVPAExp!N$108</f>
        <v>4.5609660599999994E-3</v>
      </c>
      <c r="P29" s="10">
        <f>1/$A$1*[1]TimberSectorMinusCoreVPAExp!O$108</f>
        <v>7.5536230000000301E-4</v>
      </c>
      <c r="Q29" s="10">
        <f>1/$A$1*[1]TimberSectorMinusCoreVPAExp!P$108</f>
        <v>2.8582851266666653E-3</v>
      </c>
      <c r="R29" s="10">
        <f>1/$A$1*[1]TimberSectorMinusCoreVPAExp!Q$108</f>
        <v>9.8801597999999963E-4</v>
      </c>
      <c r="S29" s="10">
        <f>1/$A$1*[1]TimberSectorMinusCoreVPAExp!R$108</f>
        <v>4.335009000000006E-4</v>
      </c>
      <c r="T29" s="10">
        <f>1/$A$1*[1]TimberSectorMinusCoreVPAExp!S$108</f>
        <v>9.0199997999999967E-4</v>
      </c>
      <c r="U29" s="10">
        <f>1/$A$1*[1]TimberSectorMinusCoreVPAExp!T$108</f>
        <v>1.2644998800000005E-3</v>
      </c>
      <c r="V29" s="10">
        <f>1/$A$1*[1]TimberSectorMinusCoreVPAExp!U$108</f>
        <v>6.466216399999994E-4</v>
      </c>
      <c r="W29" s="10">
        <f>1/$A$1*[1]TimberSectorMinusCoreVPAExp!V$108</f>
        <v>5.1228772000000422E-4</v>
      </c>
      <c r="X29" s="10">
        <f>1/$A$1*[1]TimberSectorMinusCoreVPAExp!W$108</f>
        <v>7.7838376000005649E-4</v>
      </c>
      <c r="Y29" s="10">
        <f>1/$A$1*[1]TimberSectorMinusCoreVPAExp!X$108</f>
        <v>4.3729441943995973E-4</v>
      </c>
      <c r="Z29" s="10">
        <f>1/$A$1*[1]TimberSectorMinusCoreVPAExp!Y$108</f>
        <v>8.294621350000142E-4</v>
      </c>
      <c r="AA29" s="10">
        <f>1/$A$1*[1]TimberSectorMinusCoreVPAExp!Z$108</f>
        <v>0</v>
      </c>
      <c r="AB29" s="10">
        <f>1/$A$1*[1]TimberSectorMinusCoreVPAExp!AA$108</f>
        <v>0</v>
      </c>
      <c r="AC29" s="4"/>
      <c r="AD29" s="45">
        <f>1/1000*[1]TimberSectorMinusCoreVPAExp!AB$108</f>
        <v>4.6068699999999999E-4</v>
      </c>
      <c r="AE29" s="10">
        <f>1/1000*[1]TimberSectorMinusCoreVPAExp!AC$108</f>
        <v>4.9244699999999992E-4</v>
      </c>
      <c r="AF29" s="10">
        <f>1/1000*[1]TimberSectorMinusCoreVPAExp!AD$108</f>
        <v>4.3124499999999991E-4</v>
      </c>
      <c r="AG29" s="10">
        <f>1/1000*[1]TimberSectorMinusCoreVPAExp!AE$108</f>
        <v>6.7226600000000003E-4</v>
      </c>
      <c r="AH29" s="10">
        <f>1/1000*[1]TimberSectorMinusCoreVPAExp!AF$108</f>
        <v>1.0219919999999991E-3</v>
      </c>
      <c r="AI29" s="10">
        <f>1/1000*[1]TimberSectorMinusCoreVPAExp!AG$108</f>
        <v>1.630544E-3</v>
      </c>
      <c r="AJ29" s="10">
        <f>1/1000*[1]TimberSectorMinusCoreVPAExp!AH$108</f>
        <v>1.2895420000000001E-3</v>
      </c>
      <c r="AK29" s="10">
        <f>1/1000*[1]TimberSectorMinusCoreVPAExp!AI$108</f>
        <v>1.1194290000000003E-3</v>
      </c>
      <c r="AL29" s="10">
        <f>1/1000*[1]TimberSectorMinusCoreVPAExp!AJ$108</f>
        <v>1.7241219999999998E-3</v>
      </c>
      <c r="AM29" s="10">
        <f>1/1000*[1]TimberSectorMinusCoreVPAExp!AK$108</f>
        <v>2.2003000000000001E-3</v>
      </c>
      <c r="AN29" s="10">
        <f>1/1000*[1]TimberSectorMinusCoreVPAExp!AL$108</f>
        <v>2.0300270000000002E-3</v>
      </c>
      <c r="AO29" s="10">
        <f>1/1000*[1]TimberSectorMinusCoreVPAExp!AM$108</f>
        <v>7.7922999999999968E-4</v>
      </c>
      <c r="AP29" s="10">
        <f>1/1000*[1]TimberSectorMinusCoreVPAExp!AN$108</f>
        <v>1.4460129999999999E-3</v>
      </c>
      <c r="AQ29" s="10">
        <f>1/1000*[1]TimberSectorMinusCoreVPAExp!AO$108</f>
        <v>6.7459399999999993E-4</v>
      </c>
      <c r="AR29" s="10">
        <f>1/1000*[1]TimberSectorMinusCoreVPAExp!AP$108</f>
        <v>5.5144600000000036E-4</v>
      </c>
      <c r="AS29" s="10">
        <f>1/1000*[1]TimberSectorMinusCoreVPAExp!AQ$108</f>
        <v>3.757579999999998E-4</v>
      </c>
      <c r="AT29" s="10">
        <f>1/1000*[1]TimberSectorMinusCoreVPAExp!AR$108</f>
        <v>6.7187600000000018E-4</v>
      </c>
      <c r="AU29" s="10">
        <f>1/1000*[1]TimberSectorMinusCoreVPAExp!AS$108</f>
        <v>3.757999999999997E-4</v>
      </c>
      <c r="AV29" s="10">
        <f>1/1000*[1]TimberSectorMinusCoreVPAExp!AT$108</f>
        <v>5.9720999999999982E-4</v>
      </c>
      <c r="AW29" s="10">
        <f>1/1000*[1]TimberSectorMinusCoreVPAExp!AU$108</f>
        <v>2.9768200000000001E-4</v>
      </c>
      <c r="AX29" s="10">
        <f>1/1000*[1]TimberSectorMinusCoreVPAExp!AV$108</f>
        <v>2.6442100000000004E-4</v>
      </c>
      <c r="AY29" s="10">
        <f>1/1000*[1]TimberSectorMinusCoreVPAExp!AW$108</f>
        <v>3.793730000000011E-4</v>
      </c>
      <c r="AZ29" s="10">
        <f>1/1000*[1]TimberSectorMinusCoreVPAExp!AX$108</f>
        <v>3.6171662199999946E-4</v>
      </c>
      <c r="BA29" s="10">
        <f>1/1000*[1]TimberSectorMinusCoreVPAExp!AY$108</f>
        <v>3.723361190000105E-4</v>
      </c>
      <c r="BB29" s="10">
        <f>1/1000*[1]TimberSectorMinusCoreVPAExp!AZ$108</f>
        <v>0</v>
      </c>
      <c r="BC29" s="10">
        <f>1/1000*[1]TimberSectorMinusCoreVPAExp!BA$108</f>
        <v>0</v>
      </c>
      <c r="BD29" s="215"/>
    </row>
    <row r="30" spans="2:56">
      <c r="B30" s="5" t="s">
        <v>24</v>
      </c>
      <c r="C30" s="45">
        <f>1/$A$1*[1]TimberSectorMinusCoreVPAExp!$B$163</f>
        <v>2.7175470112285553E-2</v>
      </c>
      <c r="D30" s="10">
        <f>1/$A$1*[1]TimberSectorMinusCoreVPAExp!$C$163</f>
        <v>1.8833295441081092E-2</v>
      </c>
      <c r="E30" s="10">
        <f>1/$A$1*[1]TimberSectorMinusCoreVPAExp!$D$163</f>
        <v>3.5397708365147315E-2</v>
      </c>
      <c r="F30" s="10">
        <f>1/$A$1*[1]TimberSectorMinusCoreVPAExp!$E$163</f>
        <v>4.2383225689632049E-2</v>
      </c>
      <c r="G30" s="10">
        <f>1/$A$1*[1]TimberSectorMinusCoreVPAExp!$F$163</f>
        <v>5.325454192582766E-2</v>
      </c>
      <c r="H30" s="10">
        <f>1/$A$1*[1]TimberSectorMinusCoreVPAExp!$G$163</f>
        <v>6.0619976896695738E-2</v>
      </c>
      <c r="I30" s="10">
        <f>1/$A$1*[1]TimberSectorMinusCoreVPAExp!$H$163</f>
        <v>5.5197671705725482E-2</v>
      </c>
      <c r="J30" s="37">
        <f>1/$A$1*[1]TimberSectorMinusCoreVPAExp!$I$163</f>
        <v>4.728120550597753E-2</v>
      </c>
      <c r="K30" s="37">
        <f>1/$A$1*[1]TimberSectorMinusCoreVPAExp!J$163</f>
        <v>3.6731289284277213E-2</v>
      </c>
      <c r="L30" s="10">
        <f>1/$A$1*[1]TimberSectorMinusCoreVPAExp!K$163</f>
        <v>2.7093521797695058E-2</v>
      </c>
      <c r="M30" s="10">
        <f>1/$A$1*[1]TimberSectorMinusCoreVPAExp!L$163</f>
        <v>2.7881328798333327E-2</v>
      </c>
      <c r="N30" s="10">
        <f>1/$A$1*[1]TimberSectorMinusCoreVPAExp!M$163</f>
        <v>2.8507723459999995E-2</v>
      </c>
      <c r="O30" s="10">
        <f>1/$A$1*[1]TimberSectorMinusCoreVPAExp!N$163</f>
        <v>2.5380568226666667E-2</v>
      </c>
      <c r="P30" s="10">
        <f>1/$A$1*[1]TimberSectorMinusCoreVPAExp!O$163</f>
        <v>3.4378864019999969E-2</v>
      </c>
      <c r="Q30" s="10">
        <f>1/$A$1*[1]TimberSectorMinusCoreVPAExp!P$163</f>
        <v>3.4259056699999998E-2</v>
      </c>
      <c r="R30" s="10">
        <f>1/$A$1*[1]TimberSectorMinusCoreVPAExp!Q$163</f>
        <v>3.9546568466666668E-2</v>
      </c>
      <c r="S30" s="10">
        <f>1/$A$1*[1]TimberSectorMinusCoreVPAExp!R$163</f>
        <v>3.8335799913333336E-2</v>
      </c>
      <c r="T30" s="10">
        <f>1/$A$1*[1]TimberSectorMinusCoreVPAExp!S$163</f>
        <v>5.1010470420000023E-2</v>
      </c>
      <c r="U30" s="10">
        <f>1/$A$1*[1]TimberSectorMinusCoreVPAExp!T$163</f>
        <v>3.192843026285714E-2</v>
      </c>
      <c r="V30" s="10">
        <f>1/$A$1*[1]TimberSectorMinusCoreVPAExp!U$163</f>
        <v>2.806018859999998E-2</v>
      </c>
      <c r="W30" s="10">
        <f>1/$A$1*[1]TimberSectorMinusCoreVPAExp!V$163</f>
        <v>3.4461007060000021E-2</v>
      </c>
      <c r="X30" s="10">
        <f>1/$A$1*[1]TimberSectorMinusCoreVPAExp!W$163</f>
        <v>3.5914830200000053E-2</v>
      </c>
      <c r="Y30" s="10">
        <f>1/$A$1*[1]TimberSectorMinusCoreVPAExp!X$163</f>
        <v>4.8624457915359978E-2</v>
      </c>
      <c r="Z30" s="10">
        <f>1/$A$1*[1]TimberSectorMinusCoreVPAExp!Y$163</f>
        <v>3.3470884110633342E-2</v>
      </c>
      <c r="AA30" s="10">
        <f>1/$A$1*[1]TimberSectorMinusCoreVPAExp!Z$163</f>
        <v>0</v>
      </c>
      <c r="AB30" s="10">
        <f>1/$A$1*[1]TimberSectorMinusCoreVPAExp!AA$163</f>
        <v>0</v>
      </c>
      <c r="AC30" s="4"/>
      <c r="AD30" s="45">
        <f>1/1000*[1]TimberSectorMinusCoreVPAExp!AB$163</f>
        <v>1.1690298999999998E-2</v>
      </c>
      <c r="AE30" s="10">
        <f>1/1000*[1]TimberSectorMinusCoreVPAExp!AC$163</f>
        <v>9.6474899999999999E-3</v>
      </c>
      <c r="AF30" s="10">
        <f>1/1000*[1]TimberSectorMinusCoreVPAExp!AD$163</f>
        <v>1.8187219000000001E-2</v>
      </c>
      <c r="AG30" s="10">
        <f>1/1000*[1]TimberSectorMinusCoreVPAExp!AE$163</f>
        <v>2.4876370999999991E-2</v>
      </c>
      <c r="AH30" s="10">
        <f>1/1000*[1]TimberSectorMinusCoreVPAExp!AF$163</f>
        <v>3.5236679E-2</v>
      </c>
      <c r="AI30" s="10">
        <f>1/1000*[1]TimberSectorMinusCoreVPAExp!AG$163</f>
        <v>3.8632785999999995E-2</v>
      </c>
      <c r="AJ30" s="10">
        <f>1/1000*[1]TimberSectorMinusCoreVPAExp!AH$163</f>
        <v>4.0913694999999993E-2</v>
      </c>
      <c r="AK30" s="10">
        <f>1/1000*[1]TimberSectorMinusCoreVPAExp!AI$163</f>
        <v>3.0631988999999995E-2</v>
      </c>
      <c r="AL30" s="10">
        <f>1/1000*[1]TimberSectorMinusCoreVPAExp!AJ$163</f>
        <v>2.3774731E-2</v>
      </c>
      <c r="AM30" s="10">
        <f>1/1000*[1]TimberSectorMinusCoreVPAExp!AK$163</f>
        <v>2.1086864999999996E-2</v>
      </c>
      <c r="AN30" s="10">
        <f>1/1000*[1]TimberSectorMinusCoreVPAExp!AL$163</f>
        <v>2.0971255000000001E-2</v>
      </c>
      <c r="AO30" s="10">
        <f>1/1000*[1]TimberSectorMinusCoreVPAExp!AM$163</f>
        <v>2.0898930999999999E-2</v>
      </c>
      <c r="AP30" s="10">
        <f>1/1000*[1]TimberSectorMinusCoreVPAExp!AN$163</f>
        <v>2.1638489000000004E-2</v>
      </c>
      <c r="AQ30" s="10">
        <f>1/1000*[1]TimberSectorMinusCoreVPAExp!AO$163</f>
        <v>2.2737702999999998E-2</v>
      </c>
      <c r="AR30" s="10">
        <f>1/1000*[1]TimberSectorMinusCoreVPAExp!AP$163</f>
        <v>2.6892473999999996E-2</v>
      </c>
      <c r="AS30" s="10">
        <f>1/1000*[1]TimberSectorMinusCoreVPAExp!AQ$163</f>
        <v>2.3159058000000003E-2</v>
      </c>
      <c r="AT30" s="10">
        <f>1/1000*[1]TimberSectorMinusCoreVPAExp!AR$163</f>
        <v>2.4776284999999995E-2</v>
      </c>
      <c r="AU30" s="10">
        <f>1/1000*[1]TimberSectorMinusCoreVPAExp!AS$163</f>
        <v>2.4740457E-2</v>
      </c>
      <c r="AV30" s="10">
        <f>1/1000*[1]TimberSectorMinusCoreVPAExp!AT$163</f>
        <v>2.2748587000000001E-2</v>
      </c>
      <c r="AW30" s="10">
        <f>1/1000*[1]TimberSectorMinusCoreVPAExp!AU$163</f>
        <v>2.2713942000000004E-2</v>
      </c>
      <c r="AX30" s="10">
        <f>1/1000*[1]TimberSectorMinusCoreVPAExp!AV$163</f>
        <v>2.1537479999999994E-2</v>
      </c>
      <c r="AY30" s="10">
        <f>1/1000*[1]TimberSectorMinusCoreVPAExp!AW$163</f>
        <v>2.6994348000000001E-2</v>
      </c>
      <c r="AZ30" s="10">
        <f>1/1000*[1]TimberSectorMinusCoreVPAExp!AX$163</f>
        <v>2.6557034630000004E-2</v>
      </c>
      <c r="BA30" s="10">
        <f>1/1000*[1]TimberSectorMinusCoreVPAExp!AY$163</f>
        <v>1.6828939243000007E-2</v>
      </c>
      <c r="BB30" s="10">
        <f>1/1000*[1]TimberSectorMinusCoreVPAExp!AZ$163</f>
        <v>0</v>
      </c>
      <c r="BC30" s="10">
        <f>1/1000*[1]TimberSectorMinusCoreVPAExp!BA$163</f>
        <v>0</v>
      </c>
      <c r="BD30" s="215"/>
    </row>
    <row r="31" spans="2:56" ht="13">
      <c r="B31" s="110" t="s">
        <v>96</v>
      </c>
      <c r="C31" s="111">
        <f t="shared" ref="C31:J31" si="18">1/$A$1*SUM(C39:C54)</f>
        <v>5.6115329431133875E-5</v>
      </c>
      <c r="D31" s="112">
        <f t="shared" si="18"/>
        <v>5.2262454358653303E-5</v>
      </c>
      <c r="E31" s="112">
        <f t="shared" si="18"/>
        <v>7.2561797272482488E-5</v>
      </c>
      <c r="F31" s="112">
        <f t="shared" si="18"/>
        <v>1.9015420149825306E-4</v>
      </c>
      <c r="G31" s="112">
        <f t="shared" si="18"/>
        <v>2.0010144E-4</v>
      </c>
      <c r="H31" s="112">
        <f t="shared" si="18"/>
        <v>1.6444351941474061E-3</v>
      </c>
      <c r="I31" s="112">
        <f t="shared" si="18"/>
        <v>6.4151622119615716E-4</v>
      </c>
      <c r="J31" s="113">
        <f t="shared" si="18"/>
        <v>7.2716507425673677E-5</v>
      </c>
      <c r="K31" s="113">
        <f>1/$A$1*SUM(K39:K54)</f>
        <v>1.761743198204662E-2</v>
      </c>
      <c r="L31" s="112">
        <f>1/$A$1*SUM(L39:L54)</f>
        <v>1.0227930958738089E-2</v>
      </c>
      <c r="M31" s="112">
        <f>1/$A$1*SUM(M39:M54)</f>
        <v>7.04228644E-3</v>
      </c>
      <c r="N31" s="112">
        <f>1/$A$1*SUM(N39:N54)</f>
        <v>5.1348543800000005E-3</v>
      </c>
      <c r="O31" s="112">
        <f t="shared" ref="O31:AB31" si="19">1/$A$1*SUM(O39:O54)</f>
        <v>1.4384999999999893E-6</v>
      </c>
      <c r="P31" s="112">
        <f t="shared" si="19"/>
        <v>3.6963919999999988E-5</v>
      </c>
      <c r="Q31" s="112">
        <f t="shared" si="19"/>
        <v>1.4031500000000023E-5</v>
      </c>
      <c r="R31" s="112">
        <f t="shared" si="19"/>
        <v>1.198932E-4</v>
      </c>
      <c r="S31" s="112">
        <f t="shared" si="19"/>
        <v>3.2685799999999998E-5</v>
      </c>
      <c r="T31" s="112">
        <f t="shared" si="19"/>
        <v>5.2115E-6</v>
      </c>
      <c r="U31" s="112">
        <f t="shared" si="19"/>
        <v>5.2700549999999991E-5</v>
      </c>
      <c r="V31" s="112">
        <f t="shared" si="19"/>
        <v>7.2325900000000018E-5</v>
      </c>
      <c r="W31" s="112">
        <f t="shared" si="19"/>
        <v>5.7028999999999992E-6</v>
      </c>
      <c r="X31" s="112">
        <f t="shared" si="19"/>
        <v>0</v>
      </c>
      <c r="Y31" s="112">
        <f t="shared" si="19"/>
        <v>1.0614998142999999E-4</v>
      </c>
      <c r="Z31" s="112">
        <f t="shared" si="19"/>
        <v>3.4801358299999988E-5</v>
      </c>
      <c r="AA31" s="112">
        <f t="shared" si="19"/>
        <v>0</v>
      </c>
      <c r="AB31" s="112">
        <f t="shared" si="19"/>
        <v>0</v>
      </c>
      <c r="AC31" s="114"/>
      <c r="AD31" s="111">
        <f>1/1000*SUM(AD39:AD54)</f>
        <v>1.7526999999999997E-5</v>
      </c>
      <c r="AE31" s="112">
        <f>1/1000*SUM(AE39:AE54)</f>
        <v>4.1488E-5</v>
      </c>
      <c r="AF31" s="112">
        <f t="shared" ref="AF31:BC31" si="20">1/1000*SUM(AF39:AF54)</f>
        <v>4.3656999999999999E-5</v>
      </c>
      <c r="AG31" s="112">
        <f t="shared" si="20"/>
        <v>6.1329000000000009E-5</v>
      </c>
      <c r="AH31" s="112">
        <f t="shared" si="20"/>
        <v>6.6503999999999999E-5</v>
      </c>
      <c r="AI31" s="112">
        <f t="shared" si="20"/>
        <v>2.2063399999999996E-4</v>
      </c>
      <c r="AJ31" s="112">
        <f t="shared" si="20"/>
        <v>5.0612400000000005E-4</v>
      </c>
      <c r="AK31" s="112">
        <f t="shared" si="20"/>
        <v>8.0152000000000001E-5</v>
      </c>
      <c r="AL31" s="112">
        <f t="shared" si="20"/>
        <v>4.2441930000000003E-3</v>
      </c>
      <c r="AM31" s="112">
        <f t="shared" si="20"/>
        <v>2.2521630000000002E-3</v>
      </c>
      <c r="AN31" s="112">
        <f t="shared" si="20"/>
        <v>1.5976769999999998E-3</v>
      </c>
      <c r="AO31" s="112">
        <f t="shared" si="20"/>
        <v>9.385839999999999E-4</v>
      </c>
      <c r="AP31" s="112">
        <f t="shared" si="20"/>
        <v>3.3170000000000006E-6</v>
      </c>
      <c r="AQ31" s="112">
        <f t="shared" si="20"/>
        <v>3.0512399999999993E-4</v>
      </c>
      <c r="AR31" s="112">
        <f t="shared" si="20"/>
        <v>1.02661E-4</v>
      </c>
      <c r="AS31" s="112">
        <f t="shared" si="20"/>
        <v>1.3402700000000002E-4</v>
      </c>
      <c r="AT31" s="112">
        <f t="shared" si="20"/>
        <v>1.4507100000000001E-4</v>
      </c>
      <c r="AU31" s="112">
        <f t="shared" si="20"/>
        <v>5.6060000000000002E-6</v>
      </c>
      <c r="AV31" s="112">
        <f t="shared" si="20"/>
        <v>7.6847000000000005E-5</v>
      </c>
      <c r="AW31" s="112">
        <f t="shared" si="20"/>
        <v>7.372800000000001E-5</v>
      </c>
      <c r="AX31" s="112">
        <f t="shared" si="20"/>
        <v>1.2948E-5</v>
      </c>
      <c r="AY31" s="112">
        <f t="shared" si="20"/>
        <v>0</v>
      </c>
      <c r="AZ31" s="112">
        <f t="shared" si="20"/>
        <v>3.2182940000000009E-5</v>
      </c>
      <c r="BA31" s="112">
        <f t="shared" si="20"/>
        <v>1.6953993000000002E-5</v>
      </c>
      <c r="BB31" s="112">
        <f t="shared" si="20"/>
        <v>0</v>
      </c>
      <c r="BC31" s="112">
        <f t="shared" si="20"/>
        <v>0</v>
      </c>
      <c r="BD31" s="215"/>
    </row>
    <row r="32" spans="2:56" ht="13" thickBot="1">
      <c r="B32" s="6" t="s">
        <v>99</v>
      </c>
      <c r="C32" s="173">
        <f t="shared" ref="C32:M32" si="21">SUM(C28:C28)-SUM(C29:C31)</f>
        <v>1.0672108622863472E-2</v>
      </c>
      <c r="D32" s="174">
        <f t="shared" si="21"/>
        <v>2.0601544933315914E-2</v>
      </c>
      <c r="E32" s="174">
        <f t="shared" si="21"/>
        <v>1.1628373238710299E-2</v>
      </c>
      <c r="F32" s="174">
        <f t="shared" si="21"/>
        <v>7.1871987457226005E-3</v>
      </c>
      <c r="G32" s="174">
        <f t="shared" si="21"/>
        <v>8.3840958443013661E-3</v>
      </c>
      <c r="H32" s="174">
        <f t="shared" si="21"/>
        <v>1.3578970857447095E-2</v>
      </c>
      <c r="I32" s="174">
        <f t="shared" si="21"/>
        <v>1.0948167597310057E-2</v>
      </c>
      <c r="J32" s="175">
        <f t="shared" si="21"/>
        <v>1.1598026823448251E-2</v>
      </c>
      <c r="K32" s="175">
        <f t="shared" si="21"/>
        <v>9.3164025790043667E-3</v>
      </c>
      <c r="L32" s="174">
        <f t="shared" si="21"/>
        <v>9.5761095896593623E-3</v>
      </c>
      <c r="M32" s="174">
        <f t="shared" si="21"/>
        <v>1.1761139396666703E-2</v>
      </c>
      <c r="N32" s="174">
        <f>SUM(N28:N28)-SUM(N29:N31)</f>
        <v>4.4297814399999261E-3</v>
      </c>
      <c r="O32" s="174">
        <f t="shared" ref="O32:AB32" si="22">SUM(O28:O28)-SUM(O29:O31)</f>
        <v>4.6584887200000688E-3</v>
      </c>
      <c r="P32" s="174">
        <f t="shared" si="22"/>
        <v>5.354468640000061E-3</v>
      </c>
      <c r="Q32" s="174">
        <f t="shared" si="22"/>
        <v>8.849042300000054E-3</v>
      </c>
      <c r="R32" s="174">
        <f t="shared" si="22"/>
        <v>9.8810909599999705E-3</v>
      </c>
      <c r="S32" s="174">
        <f t="shared" si="22"/>
        <v>6.7901782199999983E-3</v>
      </c>
      <c r="T32" s="174">
        <f t="shared" si="22"/>
        <v>1.747603997999999E-2</v>
      </c>
      <c r="U32" s="174">
        <f t="shared" si="22"/>
        <v>1.2393205419999991E-2</v>
      </c>
      <c r="V32" s="174">
        <f t="shared" si="22"/>
        <v>1.0689098080000015E-2</v>
      </c>
      <c r="W32" s="174">
        <f t="shared" si="22"/>
        <v>1.7248958860000066E-2</v>
      </c>
      <c r="X32" s="174">
        <f t="shared" si="22"/>
        <v>1.0034478440000036E-2</v>
      </c>
      <c r="Y32" s="174">
        <f t="shared" si="22"/>
        <v>1.4032445887796681E-2</v>
      </c>
      <c r="Z32" s="174">
        <f t="shared" si="22"/>
        <v>1.0503910472119987E-2</v>
      </c>
      <c r="AA32" s="174">
        <f t="shared" si="22"/>
        <v>0</v>
      </c>
      <c r="AB32" s="174">
        <f t="shared" si="22"/>
        <v>0</v>
      </c>
      <c r="AC32" s="36"/>
      <c r="AD32" s="176">
        <f t="shared" ref="AD32:BC32" si="23">SUM(AD28:AD28)-SUM(AD29:AD31)</f>
        <v>4.3131549999999939E-3</v>
      </c>
      <c r="AE32" s="177">
        <f t="shared" si="23"/>
        <v>4.2350239999999987E-3</v>
      </c>
      <c r="AF32" s="177">
        <f t="shared" si="23"/>
        <v>4.4196989999999887E-3</v>
      </c>
      <c r="AG32" s="177">
        <f t="shared" si="23"/>
        <v>4.0448449999999567E-3</v>
      </c>
      <c r="AH32" s="177">
        <f t="shared" si="23"/>
        <v>4.8162889999999597E-3</v>
      </c>
      <c r="AI32" s="177">
        <f t="shared" si="23"/>
        <v>5.8443769999999493E-3</v>
      </c>
      <c r="AJ32" s="177">
        <f t="shared" si="23"/>
        <v>5.4371140000000068E-3</v>
      </c>
      <c r="AK32" s="177">
        <f t="shared" si="23"/>
        <v>6.6559319999999825E-3</v>
      </c>
      <c r="AL32" s="177">
        <f t="shared" si="23"/>
        <v>5.4576380000000216E-3</v>
      </c>
      <c r="AM32" s="177">
        <f t="shared" si="23"/>
        <v>5.4299120000000124E-3</v>
      </c>
      <c r="AN32" s="177">
        <f t="shared" si="23"/>
        <v>6.5341590000000151E-3</v>
      </c>
      <c r="AO32" s="177">
        <f t="shared" si="23"/>
        <v>4.5453410000000395E-3</v>
      </c>
      <c r="AP32" s="177">
        <f t="shared" si="23"/>
        <v>7.8558859999999578E-3</v>
      </c>
      <c r="AQ32" s="177">
        <f t="shared" si="23"/>
        <v>7.4136850000000205E-3</v>
      </c>
      <c r="AR32" s="177">
        <f t="shared" si="23"/>
        <v>6.5803649999999873E-3</v>
      </c>
      <c r="AS32" s="177">
        <f t="shared" si="23"/>
        <v>9.038245000000035E-3</v>
      </c>
      <c r="AT32" s="177">
        <f t="shared" si="23"/>
        <v>6.6301820000000157E-3</v>
      </c>
      <c r="AU32" s="177">
        <f t="shared" si="23"/>
        <v>7.3397740000000246E-3</v>
      </c>
      <c r="AV32" s="177">
        <f t="shared" si="23"/>
        <v>8.1847260000000345E-3</v>
      </c>
      <c r="AW32" s="177">
        <f t="shared" si="23"/>
        <v>6.7247640000000081E-3</v>
      </c>
      <c r="AX32" s="177">
        <f t="shared" si="23"/>
        <v>5.8951949999999746E-3</v>
      </c>
      <c r="AY32" s="177">
        <f t="shared" si="23"/>
        <v>6.7471619999999941E-3</v>
      </c>
      <c r="AZ32" s="177">
        <f t="shared" si="23"/>
        <v>6.2515177759999915E-3</v>
      </c>
      <c r="BA32" s="177">
        <f t="shared" si="23"/>
        <v>7.0295540819999974E-3</v>
      </c>
      <c r="BB32" s="177">
        <f t="shared" si="23"/>
        <v>0</v>
      </c>
      <c r="BC32" s="177">
        <f t="shared" si="23"/>
        <v>0</v>
      </c>
      <c r="BD32" s="215"/>
    </row>
    <row r="33" spans="2:55" ht="13" thickTop="1">
      <c r="C33" s="42"/>
      <c r="D33" s="42"/>
      <c r="E33" s="42"/>
      <c r="F33" s="42"/>
      <c r="G33" s="42"/>
      <c r="H33" s="42"/>
      <c r="I33" s="42"/>
      <c r="J33" s="42"/>
      <c r="K33" s="42"/>
      <c r="L33" s="42"/>
      <c r="M33" s="42"/>
      <c r="N33" s="42"/>
      <c r="O33" s="42"/>
      <c r="P33" s="42"/>
      <c r="Q33" s="42"/>
      <c r="R33" s="42"/>
      <c r="S33" s="42"/>
      <c r="T33" s="42"/>
      <c r="U33" s="42"/>
      <c r="V33" s="42"/>
      <c r="W33" s="42"/>
      <c r="X33" s="42"/>
      <c r="Y33" s="42"/>
      <c r="Z33" s="42"/>
      <c r="AA33" s="42"/>
      <c r="AB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row>
    <row r="34" spans="2:55">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2:55">
      <c r="B35" s="135" t="s">
        <v>38</v>
      </c>
      <c r="C35" s="136">
        <f>[1]TimberSectorMinusCoreVPAExp!$B$47</f>
        <v>3.3651284898581157E-2</v>
      </c>
      <c r="D35" s="136">
        <f>[1]TimberSectorMinusCoreVPAExp!$C$47</f>
        <v>6.7576720752873048E-2</v>
      </c>
      <c r="E35" s="136">
        <f>[1]TimberSectorMinusCoreVPAExp!$D$47</f>
        <v>0.11817392058453093</v>
      </c>
      <c r="F35" s="136">
        <f>[1]TimberSectorMinusCoreVPAExp!$E$47</f>
        <v>0.12199622680083555</v>
      </c>
      <c r="G35" s="136">
        <f>[1]TimberSectorMinusCoreVPAExp!$F$47</f>
        <v>0.26179002319279598</v>
      </c>
      <c r="H35" s="136">
        <f>[1]TimberSectorMinusCoreVPAExp!$G$47</f>
        <v>0.24910225820311849</v>
      </c>
      <c r="I35" s="136">
        <f>[1]TimberSectorMinusCoreVPAExp!$H$47</f>
        <v>0.22953584280651773</v>
      </c>
      <c r="J35" s="136">
        <f>[1]TimberSectorMinusCoreVPAExp!$I$47</f>
        <v>0.10700603870932601</v>
      </c>
      <c r="K35" s="136">
        <f>[1]TimberSectorMinusCoreVPAExp!J$47</f>
        <v>9.6580838798890789E-2</v>
      </c>
      <c r="L35" s="136">
        <f>[1]TimberSectorMinusCoreVPAExp!K$47</f>
        <v>6.1997896017096599E-2</v>
      </c>
      <c r="M35" s="136">
        <f>[1]TimberSectorMinusCoreVPAExp!L$47</f>
        <v>7.6536912013333236E-2</v>
      </c>
      <c r="N35" s="136">
        <f>[1]TimberSectorMinusCoreVPAExp!M$47</f>
        <v>7.7255727280000075E-2</v>
      </c>
      <c r="O35" s="136">
        <f>[1]TimberSectorMinusCoreVPAExp!N$47</f>
        <v>6.1034264320000364E-2</v>
      </c>
      <c r="P35" s="136">
        <f>[1]TimberSectorMinusCoreVPAExp!O$47</f>
        <v>4.8932174760000224E-2</v>
      </c>
      <c r="Q35" s="136">
        <f>[1]TimberSectorMinusCoreVPAExp!P$47</f>
        <v>7.1691688460000957E-2</v>
      </c>
      <c r="R35" s="136">
        <f>[1]TimberSectorMinusCoreVPAExp!Q$47</f>
        <v>8.0865020920000141E-2</v>
      </c>
      <c r="S35" s="136">
        <f>[1]TimberSectorMinusCoreVPAExp!R$47</f>
        <v>7.1532683040000933E-2</v>
      </c>
      <c r="T35" s="136">
        <f>[1]TimberSectorMinusCoreVPAExp!S$47</f>
        <v>3.4978730620000675E-2</v>
      </c>
      <c r="U35" s="136">
        <f>[1]TimberSectorMinusCoreVPAExp!T$47</f>
        <v>2.0420743420001664E-2</v>
      </c>
      <c r="V35" s="136">
        <f>[1]TimberSectorMinusCoreVPAExp!U$47</f>
        <v>3.8029381740002144E-2</v>
      </c>
      <c r="W35" s="136">
        <f>[1]TimberSectorMinusCoreVPAExp!V$47</f>
        <v>7.7847525839999765E-2</v>
      </c>
      <c r="X35" s="136">
        <f>[1]TimberSectorMinusCoreVPAExp!W$47</f>
        <v>1.6448299840000014E-2</v>
      </c>
      <c r="Y35" s="136">
        <f>[1]TimberSectorMinusCoreVPAExp!X$47</f>
        <v>1.2133685290369994E-2</v>
      </c>
      <c r="Z35" s="136">
        <f>[1]TimberSectorMinusCoreVPAExp!Y$47</f>
        <v>5.0923633955600039E-3</v>
      </c>
      <c r="AA35" s="136">
        <f>[1]TimberSectorMinusCoreVPAExp!Z$47</f>
        <v>0</v>
      </c>
      <c r="AB35" s="136">
        <f>[1]TimberSectorMinusCoreVPAExp!AA$47</f>
        <v>0</v>
      </c>
      <c r="AC35" s="54"/>
      <c r="AD35" s="137">
        <f>[1]TimberSectorMinusCoreVPAExp!AB$47</f>
        <v>9.1800609999999985</v>
      </c>
      <c r="AE35" s="137">
        <f>[1]TimberSectorMinusCoreVPAExp!AC$47</f>
        <v>15.390485</v>
      </c>
      <c r="AF35" s="137">
        <f>[1]TimberSectorMinusCoreVPAExp!AD$47</f>
        <v>26.610986999999998</v>
      </c>
      <c r="AG35" s="137">
        <f>[1]TimberSectorMinusCoreVPAExp!AE$47</f>
        <v>28.500010999999997</v>
      </c>
      <c r="AH35" s="137">
        <f>[1]TimberSectorMinusCoreVPAExp!AF$47</f>
        <v>33.726721999999995</v>
      </c>
      <c r="AI35" s="137">
        <f>[1]TimberSectorMinusCoreVPAExp!AG$47</f>
        <v>32.089622999999996</v>
      </c>
      <c r="AJ35" s="137">
        <f>[1]TimberSectorMinusCoreVPAExp!AH$47</f>
        <v>31.983618</v>
      </c>
      <c r="AK35" s="137">
        <f>[1]TimberSectorMinusCoreVPAExp!AI$47</f>
        <v>32.242005999999975</v>
      </c>
      <c r="AL35" s="137">
        <f>[1]TimberSectorMinusCoreVPAExp!AJ$47</f>
        <v>25.031007000000002</v>
      </c>
      <c r="AM35" s="137">
        <f>[1]TimberSectorMinusCoreVPAExp!AK$47</f>
        <v>17.288364999999985</v>
      </c>
      <c r="AN35" s="137">
        <f>[1]TimberSectorMinusCoreVPAExp!AL$47</f>
        <v>19.348569999999967</v>
      </c>
      <c r="AO35" s="137">
        <f>[1]TimberSectorMinusCoreVPAExp!AM$47</f>
        <v>14.459447000000011</v>
      </c>
      <c r="AP35" s="137">
        <f>[1]TimberSectorMinusCoreVPAExp!AN$47</f>
        <v>11.763888000000009</v>
      </c>
      <c r="AQ35" s="137">
        <f>[1]TimberSectorMinusCoreVPAExp!AO$47</f>
        <v>10.250671000000011</v>
      </c>
      <c r="AR35" s="137">
        <f>[1]TimberSectorMinusCoreVPAExp!AP$47</f>
        <v>12.629125999999985</v>
      </c>
      <c r="AS35" s="137">
        <f>[1]TimberSectorMinusCoreVPAExp!AQ$47</f>
        <v>17.125332000000014</v>
      </c>
      <c r="AT35" s="137">
        <f>[1]TimberSectorMinusCoreVPAExp!AR$47</f>
        <v>13.807282000000043</v>
      </c>
      <c r="AU35" s="137">
        <f>[1]TimberSectorMinusCoreVPAExp!AS$47</f>
        <v>10.186033000000009</v>
      </c>
      <c r="AV35" s="137">
        <f>[1]TimberSectorMinusCoreVPAExp!AT$47</f>
        <v>7.4385910000000308</v>
      </c>
      <c r="AW35" s="137">
        <f>[1]TimberSectorMinusCoreVPAExp!AU$47</f>
        <v>12.732884000000013</v>
      </c>
      <c r="AX35" s="137">
        <f>[1]TimberSectorMinusCoreVPAExp!AV$47</f>
        <v>15.105321000000004</v>
      </c>
      <c r="AY35" s="137">
        <f>[1]TimberSectorMinusCoreVPAExp!AW$47</f>
        <v>9.7818899999999971</v>
      </c>
      <c r="AZ35" s="137">
        <f>[1]TimberSectorMinusCoreVPAExp!AX$47</f>
        <v>7.6254387219999966</v>
      </c>
      <c r="BA35" s="137">
        <f>[1]TimberSectorMinusCoreVPAExp!AY$47</f>
        <v>5.6815624210000024</v>
      </c>
      <c r="BB35" s="137">
        <f>[1]TimberSectorMinusCoreVPAExp!AZ$47</f>
        <v>0</v>
      </c>
      <c r="BC35" s="137">
        <f>[1]TimberSectorMinusCoreVPAExp!BA$47</f>
        <v>0</v>
      </c>
    </row>
    <row r="36" spans="2:55">
      <c r="B36" s="135" t="s">
        <v>91</v>
      </c>
      <c r="C36" s="136">
        <f>[1]TimberSectorMinusCoreVPAExp!$B$105</f>
        <v>2.3657285717036312E-2</v>
      </c>
      <c r="D36" s="136">
        <f>[1]TimberSectorMinusCoreVPAExp!$C$105</f>
        <v>1.9341814927540599E-2</v>
      </c>
      <c r="E36" s="136">
        <f>[1]TimberSectorMinusCoreVPAExp!$D$105</f>
        <v>1.5009286998542232E-2</v>
      </c>
      <c r="F36" s="136">
        <f>[1]TimberSectorMinusCoreVPAExp!$E$105</f>
        <v>1.4050896046428759E-2</v>
      </c>
      <c r="G36" s="136">
        <f>[1]TimberSectorMinusCoreVPAExp!$F$105</f>
        <v>1.5273455200731999E-2</v>
      </c>
      <c r="H36" s="136">
        <f>[1]TimberSectorMinusCoreVPAExp!$G$105</f>
        <v>9.9757935550693344E-3</v>
      </c>
      <c r="I36" s="136">
        <f>[1]TimberSectorMinusCoreVPAExp!$H$105</f>
        <v>7.8830140079193742E-3</v>
      </c>
      <c r="J36" s="136">
        <f>[1]TimberSectorMinusCoreVPAExp!$I$105</f>
        <v>5.7408814635554976E-3</v>
      </c>
      <c r="K36" s="136">
        <f>[1]TimberSectorMinusCoreVPAExp!J$105</f>
        <v>4.9049079840030145E-3</v>
      </c>
      <c r="L36" s="136">
        <f>[1]TimberSectorMinusCoreVPAExp!K$105</f>
        <v>2.2985578740966905E-3</v>
      </c>
      <c r="M36" s="136">
        <f>[1]TimberSectorMinusCoreVPAExp!L$105</f>
        <v>4.0014930750000011E-3</v>
      </c>
      <c r="N36" s="136">
        <f>[1]TimberSectorMinusCoreVPAExp!M$105</f>
        <v>2.8327678400000005E-3</v>
      </c>
      <c r="O36" s="136">
        <f>[1]TimberSectorMinusCoreVPAExp!N$105</f>
        <v>8.3136664799999989E-3</v>
      </c>
      <c r="P36" s="136">
        <f>[1]TimberSectorMinusCoreVPAExp!O$105</f>
        <v>2.1583065000000002E-3</v>
      </c>
      <c r="Q36" s="136">
        <f>[1]TimberSectorMinusCoreVPAExp!P$105</f>
        <v>4.20311724E-3</v>
      </c>
      <c r="R36" s="136">
        <f>[1]TimberSectorMinusCoreVPAExp!Q$105</f>
        <v>3.458150919999999E-3</v>
      </c>
      <c r="S36" s="136">
        <f>[1]TimberSectorMinusCoreVPAExp!R$105</f>
        <v>3.8685079999999984E-4</v>
      </c>
      <c r="T36" s="136">
        <f>[1]TimberSectorMinusCoreVPAExp!S$105</f>
        <v>8.8795634000000002E-4</v>
      </c>
      <c r="U36" s="136">
        <f>[1]TimberSectorMinusCoreVPAExp!T$105</f>
        <v>1.3222281199999995E-3</v>
      </c>
      <c r="V36" s="136">
        <f>[1]TimberSectorMinusCoreVPAExp!U$105</f>
        <v>8.7986003999999994E-4</v>
      </c>
      <c r="W36" s="136">
        <f>[1]TimberSectorMinusCoreVPAExp!V$105</f>
        <v>6.9774305999999999E-4</v>
      </c>
      <c r="X36" s="136">
        <f>[1]TimberSectorMinusCoreVPAExp!W$105</f>
        <v>5.2836000000000029E-4</v>
      </c>
      <c r="Y36" s="136">
        <f>[1]TimberSectorMinusCoreVPAExp!X$105</f>
        <v>4.3420651139999995E-4</v>
      </c>
      <c r="Z36" s="136">
        <f>[1]TimberSectorMinusCoreVPAExp!Y$105</f>
        <v>9.4964930098000015E-4</v>
      </c>
      <c r="AA36" s="136">
        <f>[1]TimberSectorMinusCoreVPAExp!Z$105</f>
        <v>0</v>
      </c>
      <c r="AB36" s="136">
        <f>[1]TimberSectorMinusCoreVPAExp!AA$105</f>
        <v>0</v>
      </c>
      <c r="AC36" s="54"/>
      <c r="AD36" s="137">
        <f>[1]TimberSectorMinusCoreVPAExp!AB$105</f>
        <v>6.0449760000000001</v>
      </c>
      <c r="AE36" s="137">
        <f>[1]TimberSectorMinusCoreVPAExp!AC$105</f>
        <v>5.3388689999999981</v>
      </c>
      <c r="AF36" s="137">
        <f>[1]TimberSectorMinusCoreVPAExp!AD$105</f>
        <v>4.4929229999999984</v>
      </c>
      <c r="AG36" s="137">
        <f>[1]TimberSectorMinusCoreVPAExp!AE$105</f>
        <v>4.5035699999999999</v>
      </c>
      <c r="AH36" s="137">
        <f>[1]TimberSectorMinusCoreVPAExp!AF$105</f>
        <v>4.0350530000000004</v>
      </c>
      <c r="AI36" s="137">
        <f>[1]TimberSectorMinusCoreVPAExp!AG$105</f>
        <v>2.4783419999999996</v>
      </c>
      <c r="AJ36" s="137">
        <f>[1]TimberSectorMinusCoreVPAExp!AH$105</f>
        <v>1.6178049999999997</v>
      </c>
      <c r="AK36" s="137">
        <f>[1]TimberSectorMinusCoreVPAExp!AI$105</f>
        <v>2.0226679999999999</v>
      </c>
      <c r="AL36" s="137">
        <f>[1]TimberSectorMinusCoreVPAExp!AJ$105</f>
        <v>1.4996969999999998</v>
      </c>
      <c r="AM36" s="137">
        <f>[1]TimberSectorMinusCoreVPAExp!AK$105</f>
        <v>1.139939</v>
      </c>
      <c r="AN36" s="137">
        <f>[1]TimberSectorMinusCoreVPAExp!AL$105</f>
        <v>2.1879339999999998</v>
      </c>
      <c r="AO36" s="137">
        <f>[1]TimberSectorMinusCoreVPAExp!AM$105</f>
        <v>1.243876</v>
      </c>
      <c r="AP36" s="137">
        <f>[1]TimberSectorMinusCoreVPAExp!AN$105</f>
        <v>2.0036119999999995</v>
      </c>
      <c r="AQ36" s="137">
        <f>[1]TimberSectorMinusCoreVPAExp!AO$105</f>
        <v>1.3744779999999999</v>
      </c>
      <c r="AR36" s="137">
        <f>[1]TimberSectorMinusCoreVPAExp!AP$105</f>
        <v>2.3847319999999996</v>
      </c>
      <c r="AS36" s="137">
        <f>[1]TimberSectorMinusCoreVPAExp!AQ$105</f>
        <v>1.3539059999999998</v>
      </c>
      <c r="AT36" s="137">
        <f>[1]TimberSectorMinusCoreVPAExp!AR$105</f>
        <v>1.3665479999999999</v>
      </c>
      <c r="AU36" s="137">
        <f>[1]TimberSectorMinusCoreVPAExp!AS$105</f>
        <v>0.981267</v>
      </c>
      <c r="AV36" s="137">
        <f>[1]TimberSectorMinusCoreVPAExp!AT$105</f>
        <v>1.7019370000000003</v>
      </c>
      <c r="AW36" s="137">
        <f>[1]TimberSectorMinusCoreVPAExp!AU$105</f>
        <v>1.3240849999999997</v>
      </c>
      <c r="AX36" s="137">
        <f>[1]TimberSectorMinusCoreVPAExp!AV$105</f>
        <v>0.96625799999999995</v>
      </c>
      <c r="AY36" s="137">
        <f>[1]TimberSectorMinusCoreVPAExp!AW$105</f>
        <v>0.93432300000000001</v>
      </c>
      <c r="AZ36" s="137">
        <f>[1]TimberSectorMinusCoreVPAExp!AX$105</f>
        <v>0.74498125600000009</v>
      </c>
      <c r="BA36" s="137">
        <f>[1]TimberSectorMinusCoreVPAExp!AY$105</f>
        <v>1.083954748</v>
      </c>
      <c r="BB36" s="137">
        <f>[1]TimberSectorMinusCoreVPAExp!AZ$105</f>
        <v>0</v>
      </c>
      <c r="BC36" s="137">
        <f>[1]TimberSectorMinusCoreVPAExp!BA$105</f>
        <v>0</v>
      </c>
    </row>
    <row r="37" spans="2:55">
      <c r="B37" s="135" t="s">
        <v>93</v>
      </c>
      <c r="C37" s="136">
        <f>[1]TimberSectorMinusCoreVPAExp!$B$182</f>
        <v>0</v>
      </c>
      <c r="D37" s="136">
        <f>[1]TimberSectorMinusCoreVPAExp!$C$182</f>
        <v>0</v>
      </c>
      <c r="E37" s="136">
        <f>[1]TimberSectorMinusCoreVPAExp!$D$182</f>
        <v>0</v>
      </c>
      <c r="F37" s="136">
        <f>[1]TimberSectorMinusCoreVPAExp!$E$182</f>
        <v>0</v>
      </c>
      <c r="G37" s="136">
        <f>[1]TimberSectorMinusCoreVPAExp!$F$182</f>
        <v>0</v>
      </c>
      <c r="H37" s="136">
        <f>[1]TimberSectorMinusCoreVPAExp!$G$182</f>
        <v>0</v>
      </c>
      <c r="I37" s="136">
        <f>[1]TimberSectorMinusCoreVPAExp!$H$182</f>
        <v>0</v>
      </c>
      <c r="J37" s="136">
        <f>[1]TimberSectorMinusCoreVPAExp!$I$182</f>
        <v>0</v>
      </c>
      <c r="K37" s="136">
        <f>[1]TimberSectorMinusCoreVPAExp!J$182</f>
        <v>0</v>
      </c>
      <c r="L37" s="136">
        <f>[1]TimberSectorMinusCoreVPAExp!K$182</f>
        <v>0</v>
      </c>
      <c r="M37" s="136">
        <f>[1]TimberSectorMinusCoreVPAExp!L$182</f>
        <v>0</v>
      </c>
      <c r="N37" s="136">
        <f>[1]TimberSectorMinusCoreVPAExp!M$182</f>
        <v>0</v>
      </c>
      <c r="O37" s="136">
        <f>[1]TimberSectorMinusCoreVPAExp!N$182</f>
        <v>0</v>
      </c>
      <c r="P37" s="136">
        <f>[1]TimberSectorMinusCoreVPAExp!O$182</f>
        <v>0</v>
      </c>
      <c r="Q37" s="136">
        <f>[1]TimberSectorMinusCoreVPAExp!P$182</f>
        <v>0</v>
      </c>
      <c r="R37" s="136">
        <f>[1]TimberSectorMinusCoreVPAExp!Q$182</f>
        <v>0</v>
      </c>
      <c r="S37" s="136">
        <f>[1]TimberSectorMinusCoreVPAExp!R$182</f>
        <v>0</v>
      </c>
      <c r="T37" s="136">
        <f>[1]TimberSectorMinusCoreVPAExp!S$182</f>
        <v>0</v>
      </c>
      <c r="U37" s="136">
        <f>[1]TimberSectorMinusCoreVPAExp!T$182</f>
        <v>0</v>
      </c>
      <c r="V37" s="136">
        <f>[1]TimberSectorMinusCoreVPAExp!U$182</f>
        <v>0</v>
      </c>
      <c r="W37" s="136">
        <f>[1]TimberSectorMinusCoreVPAExp!V$182</f>
        <v>0</v>
      </c>
      <c r="X37" s="136">
        <f>[1]TimberSectorMinusCoreVPAExp!W$182</f>
        <v>0</v>
      </c>
      <c r="Y37" s="136">
        <f>[1]TimberSectorMinusCoreVPAExp!X$182</f>
        <v>0</v>
      </c>
      <c r="Z37" s="136">
        <f>[1]TimberSectorMinusCoreVPAExp!Y$182</f>
        <v>0</v>
      </c>
      <c r="AA37" s="136">
        <f>[1]TimberSectorMinusCoreVPAExp!Z$182</f>
        <v>0</v>
      </c>
      <c r="AB37" s="136">
        <f>[1]TimberSectorMinusCoreVPAExp!AA$182</f>
        <v>0</v>
      </c>
      <c r="AC37" s="54"/>
      <c r="AD37" s="137">
        <f>[1]TimberSectorMinusCoreVPAExp!AB$182</f>
        <v>0</v>
      </c>
      <c r="AE37" s="137">
        <f>[1]TimberSectorMinusCoreVPAExp!AC$182</f>
        <v>0</v>
      </c>
      <c r="AF37" s="137">
        <f>[1]TimberSectorMinusCoreVPAExp!AD$182</f>
        <v>0</v>
      </c>
      <c r="AG37" s="137">
        <f>[1]TimberSectorMinusCoreVPAExp!AE$182</f>
        <v>0</v>
      </c>
      <c r="AH37" s="137">
        <f>[1]TimberSectorMinusCoreVPAExp!AF$182</f>
        <v>0</v>
      </c>
      <c r="AI37" s="137">
        <f>[1]TimberSectorMinusCoreVPAExp!AG$182</f>
        <v>0</v>
      </c>
      <c r="AJ37" s="137">
        <f>[1]TimberSectorMinusCoreVPAExp!AH$182</f>
        <v>0</v>
      </c>
      <c r="AK37" s="137">
        <f>[1]TimberSectorMinusCoreVPAExp!AI$182</f>
        <v>0</v>
      </c>
      <c r="AL37" s="137">
        <f>[1]TimberSectorMinusCoreVPAExp!AJ$182</f>
        <v>0</v>
      </c>
      <c r="AM37" s="137">
        <f>[1]TimberSectorMinusCoreVPAExp!AK$182</f>
        <v>0</v>
      </c>
      <c r="AN37" s="137">
        <f>[1]TimberSectorMinusCoreVPAExp!AL$182</f>
        <v>0</v>
      </c>
      <c r="AO37" s="137">
        <f>[1]TimberSectorMinusCoreVPAExp!AM$182</f>
        <v>0</v>
      </c>
      <c r="AP37" s="137">
        <f>[1]TimberSectorMinusCoreVPAExp!AN$182</f>
        <v>0</v>
      </c>
      <c r="AQ37" s="137">
        <f>[1]TimberSectorMinusCoreVPAExp!AO$182</f>
        <v>0</v>
      </c>
      <c r="AR37" s="137">
        <f>[1]TimberSectorMinusCoreVPAExp!AP$182</f>
        <v>0</v>
      </c>
      <c r="AS37" s="137">
        <f>[1]TimberSectorMinusCoreVPAExp!AQ$182</f>
        <v>0</v>
      </c>
      <c r="AT37" s="137">
        <f>[1]TimberSectorMinusCoreVPAExp!AR$182</f>
        <v>0</v>
      </c>
      <c r="AU37" s="137">
        <f>[1]TimberSectorMinusCoreVPAExp!AS$182</f>
        <v>0</v>
      </c>
      <c r="AV37" s="137">
        <f>[1]TimberSectorMinusCoreVPAExp!AT$182</f>
        <v>0</v>
      </c>
      <c r="AW37" s="137">
        <f>[1]TimberSectorMinusCoreVPAExp!AU$182</f>
        <v>0</v>
      </c>
      <c r="AX37" s="137">
        <f>[1]TimberSectorMinusCoreVPAExp!AV$182</f>
        <v>0</v>
      </c>
      <c r="AY37" s="137">
        <f>[1]TimberSectorMinusCoreVPAExp!AW$182</f>
        <v>0</v>
      </c>
      <c r="AZ37" s="137">
        <f>[1]TimberSectorMinusCoreVPAExp!AX$182</f>
        <v>0</v>
      </c>
      <c r="BA37" s="137">
        <f>[1]TimberSectorMinusCoreVPAExp!AY$182</f>
        <v>0</v>
      </c>
      <c r="BB37" s="137">
        <f>[1]TimberSectorMinusCoreVPAExp!AZ$182</f>
        <v>0</v>
      </c>
      <c r="BC37" s="137">
        <f>[1]TimberSectorMinusCoreVPAExp!BA$182</f>
        <v>0</v>
      </c>
    </row>
    <row r="38" spans="2:55">
      <c r="B38" s="135" t="s">
        <v>93</v>
      </c>
      <c r="C38" s="136">
        <f>[1]TimberSectorMinusCoreVPAExp!$B$257</f>
        <v>0</v>
      </c>
      <c r="D38" s="136">
        <f>[1]TimberSectorMinusCoreVPAExp!$C$257</f>
        <v>0</v>
      </c>
      <c r="E38" s="136">
        <f>[1]TimberSectorMinusCoreVPAExp!$D$257</f>
        <v>0</v>
      </c>
      <c r="F38" s="136">
        <f>[1]TimberSectorMinusCoreVPAExp!$E$257</f>
        <v>0</v>
      </c>
      <c r="G38" s="136">
        <f>[1]TimberSectorMinusCoreVPAExp!$F$257</f>
        <v>0</v>
      </c>
      <c r="H38" s="136">
        <f>[1]TimberSectorMinusCoreVPAExp!$G$257</f>
        <v>0</v>
      </c>
      <c r="I38" s="136">
        <f>[1]TimberSectorMinusCoreVPAExp!$H$257</f>
        <v>0</v>
      </c>
      <c r="J38" s="136">
        <f>[1]TimberSectorMinusCoreVPAExp!$I$257</f>
        <v>0</v>
      </c>
      <c r="K38" s="136">
        <f>[1]TimberSectorMinusCoreVPAExp!J$257</f>
        <v>0</v>
      </c>
      <c r="L38" s="136">
        <f>[1]TimberSectorMinusCoreVPAExp!K$257</f>
        <v>0</v>
      </c>
      <c r="M38" s="136">
        <f>[1]TimberSectorMinusCoreVPAExp!L$257</f>
        <v>0</v>
      </c>
      <c r="N38" s="136">
        <f>[1]TimberSectorMinusCoreVPAExp!M$257</f>
        <v>0</v>
      </c>
      <c r="O38" s="136">
        <f>[1]TimberSectorMinusCoreVPAExp!N$257</f>
        <v>0</v>
      </c>
      <c r="P38" s="136">
        <f>[1]TimberSectorMinusCoreVPAExp!O$257</f>
        <v>0</v>
      </c>
      <c r="Q38" s="136">
        <f>[1]TimberSectorMinusCoreVPAExp!P$257</f>
        <v>0</v>
      </c>
      <c r="R38" s="136">
        <f>[1]TimberSectorMinusCoreVPAExp!Q$257</f>
        <v>0</v>
      </c>
      <c r="S38" s="136">
        <f>[1]TimberSectorMinusCoreVPAExp!R$257</f>
        <v>0</v>
      </c>
      <c r="T38" s="136">
        <f>[1]TimberSectorMinusCoreVPAExp!S$257</f>
        <v>0</v>
      </c>
      <c r="U38" s="136">
        <f>[1]TimberSectorMinusCoreVPAExp!T$257</f>
        <v>0</v>
      </c>
      <c r="V38" s="136">
        <f>[1]TimberSectorMinusCoreVPAExp!U$257</f>
        <v>0</v>
      </c>
      <c r="W38" s="136">
        <f>[1]TimberSectorMinusCoreVPAExp!V$257</f>
        <v>0</v>
      </c>
      <c r="X38" s="136">
        <f>[1]TimberSectorMinusCoreVPAExp!W$257</f>
        <v>0</v>
      </c>
      <c r="Y38" s="136">
        <f>[1]TimberSectorMinusCoreVPAExp!X$257</f>
        <v>0</v>
      </c>
      <c r="Z38" s="136">
        <f>[1]TimberSectorMinusCoreVPAExp!Y$257</f>
        <v>0</v>
      </c>
      <c r="AA38" s="136">
        <f>[1]TimberSectorMinusCoreVPAExp!Z$257</f>
        <v>0</v>
      </c>
      <c r="AB38" s="136">
        <f>[1]TimberSectorMinusCoreVPAExp!AA$257</f>
        <v>0</v>
      </c>
      <c r="AC38" s="54"/>
      <c r="AD38" s="137">
        <f>[1]TimberSectorMinusCoreVPAExp!AB$257</f>
        <v>0</v>
      </c>
      <c r="AE38" s="137">
        <f>[1]TimberSectorMinusCoreVPAExp!AC$257</f>
        <v>0</v>
      </c>
      <c r="AF38" s="137">
        <f>[1]TimberSectorMinusCoreVPAExp!AD$257</f>
        <v>0</v>
      </c>
      <c r="AG38" s="137">
        <f>[1]TimberSectorMinusCoreVPAExp!AE$257</f>
        <v>0</v>
      </c>
      <c r="AH38" s="137">
        <f>[1]TimberSectorMinusCoreVPAExp!AF$257</f>
        <v>0</v>
      </c>
      <c r="AI38" s="137">
        <f>[1]TimberSectorMinusCoreVPAExp!AG$257</f>
        <v>0</v>
      </c>
      <c r="AJ38" s="137">
        <f>[1]TimberSectorMinusCoreVPAExp!AH$257</f>
        <v>0</v>
      </c>
      <c r="AK38" s="137">
        <f>[1]TimberSectorMinusCoreVPAExp!AI$257</f>
        <v>0</v>
      </c>
      <c r="AL38" s="137">
        <f>[1]TimberSectorMinusCoreVPAExp!AJ$257</f>
        <v>0</v>
      </c>
      <c r="AM38" s="137">
        <f>[1]TimberSectorMinusCoreVPAExp!AK$257</f>
        <v>0</v>
      </c>
      <c r="AN38" s="137">
        <f>[1]TimberSectorMinusCoreVPAExp!AL$257</f>
        <v>0</v>
      </c>
      <c r="AO38" s="137">
        <f>[1]TimberSectorMinusCoreVPAExp!AM$257</f>
        <v>0</v>
      </c>
      <c r="AP38" s="137">
        <f>[1]TimberSectorMinusCoreVPAExp!AN$257</f>
        <v>0</v>
      </c>
      <c r="AQ38" s="137">
        <f>[1]TimberSectorMinusCoreVPAExp!AO$257</f>
        <v>0</v>
      </c>
      <c r="AR38" s="137">
        <f>[1]TimberSectorMinusCoreVPAExp!AP$257</f>
        <v>0</v>
      </c>
      <c r="AS38" s="137">
        <f>[1]TimberSectorMinusCoreVPAExp!AQ$257</f>
        <v>0</v>
      </c>
      <c r="AT38" s="137">
        <f>[1]TimberSectorMinusCoreVPAExp!AR$257</f>
        <v>0</v>
      </c>
      <c r="AU38" s="137">
        <f>[1]TimberSectorMinusCoreVPAExp!AS$257</f>
        <v>0</v>
      </c>
      <c r="AV38" s="137">
        <f>[1]TimberSectorMinusCoreVPAExp!AT$257</f>
        <v>0</v>
      </c>
      <c r="AW38" s="137">
        <f>[1]TimberSectorMinusCoreVPAExp!AU$257</f>
        <v>0</v>
      </c>
      <c r="AX38" s="137">
        <f>[1]TimberSectorMinusCoreVPAExp!AV$257</f>
        <v>0</v>
      </c>
      <c r="AY38" s="137">
        <f>[1]TimberSectorMinusCoreVPAExp!AW$257</f>
        <v>0</v>
      </c>
      <c r="AZ38" s="137">
        <f>[1]TimberSectorMinusCoreVPAExp!AX$257</f>
        <v>0</v>
      </c>
      <c r="BA38" s="137">
        <f>[1]TimberSectorMinusCoreVPAExp!AY$257</f>
        <v>0</v>
      </c>
      <c r="BB38" s="137">
        <f>[1]TimberSectorMinusCoreVPAExp!AZ$257</f>
        <v>0</v>
      </c>
      <c r="BC38" s="137">
        <f>[1]TimberSectorMinusCoreVPAExp!BA$257</f>
        <v>0</v>
      </c>
    </row>
    <row r="39" spans="2:55">
      <c r="B39" s="135"/>
      <c r="C39" s="136">
        <f>[1]TimberSectorMinusCoreVPAExp!$B$179</f>
        <v>5.6115329431133875E-5</v>
      </c>
      <c r="D39" s="136">
        <f>[1]TimberSectorMinusCoreVPAExp!$C$179</f>
        <v>3.5500431977472512E-5</v>
      </c>
      <c r="E39" s="136">
        <f>[1]TimberSectorMinusCoreVPAExp!$D$179</f>
        <v>3.9848317057303116E-5</v>
      </c>
      <c r="F39" s="136">
        <f>[1]TimberSectorMinusCoreVPAExp!$E$179</f>
        <v>1.9015420149825306E-4</v>
      </c>
      <c r="G39" s="136">
        <f>[1]TimberSectorMinusCoreVPAExp!$F$179</f>
        <v>0</v>
      </c>
      <c r="H39" s="136">
        <f>[1]TimberSectorMinusCoreVPAExp!$G$179</f>
        <v>0</v>
      </c>
      <c r="I39" s="136">
        <f>[1]TimberSectorMinusCoreVPAExp!$H$179</f>
        <v>0</v>
      </c>
      <c r="J39" s="136">
        <f>[1]TimberSectorMinusCoreVPAExp!$I$179</f>
        <v>0</v>
      </c>
      <c r="K39" s="136">
        <f>[1]TimberSectorMinusCoreVPAExp!J$179</f>
        <v>0</v>
      </c>
      <c r="L39" s="136">
        <f>[1]TimberSectorMinusCoreVPAExp!K$179</f>
        <v>0</v>
      </c>
      <c r="M39" s="136">
        <f>[1]TimberSectorMinusCoreVPAExp!L$179</f>
        <v>3.7273600000000002E-5</v>
      </c>
      <c r="N39" s="136">
        <f>[1]TimberSectorMinusCoreVPAExp!M$179</f>
        <v>5.1041698800000004E-3</v>
      </c>
      <c r="O39" s="136">
        <f>[1]TimberSectorMinusCoreVPAExp!N$179</f>
        <v>0</v>
      </c>
      <c r="P39" s="136">
        <f>[1]TimberSectorMinusCoreVPAExp!O$179</f>
        <v>0</v>
      </c>
      <c r="Q39" s="136">
        <f>[1]TimberSectorMinusCoreVPAExp!P$179</f>
        <v>0</v>
      </c>
      <c r="R39" s="136">
        <f>[1]TimberSectorMinusCoreVPAExp!Q$179</f>
        <v>1.9593E-6</v>
      </c>
      <c r="S39" s="136">
        <f>[1]TimberSectorMinusCoreVPAExp!R$179</f>
        <v>0</v>
      </c>
      <c r="T39" s="136">
        <f>[1]TimberSectorMinusCoreVPAExp!S$179</f>
        <v>5.2115E-6</v>
      </c>
      <c r="U39" s="136">
        <f>[1]TimberSectorMinusCoreVPAExp!T$179</f>
        <v>5.2700549999999991E-5</v>
      </c>
      <c r="V39" s="136">
        <f>[1]TimberSectorMinusCoreVPAExp!U$179</f>
        <v>0</v>
      </c>
      <c r="W39" s="136">
        <f>[1]TimberSectorMinusCoreVPAExp!V$179</f>
        <v>0</v>
      </c>
      <c r="X39" s="136">
        <f>[1]TimberSectorMinusCoreVPAExp!W$179</f>
        <v>0</v>
      </c>
      <c r="Y39" s="136">
        <f>[1]TimberSectorMinusCoreVPAExp!X$179</f>
        <v>0</v>
      </c>
      <c r="Z39" s="136">
        <f>[1]TimberSectorMinusCoreVPAExp!Y$179</f>
        <v>0</v>
      </c>
      <c r="AA39" s="136">
        <f>[1]TimberSectorMinusCoreVPAExp!Z$179</f>
        <v>0</v>
      </c>
      <c r="AB39" s="136">
        <f>[1]TimberSectorMinusCoreVPAExp!AA$179</f>
        <v>0</v>
      </c>
      <c r="AC39" s="54"/>
      <c r="AD39" s="137">
        <f>[1]TimberSectorMinusCoreVPAExp!AB$179</f>
        <v>1.7526999999999997E-2</v>
      </c>
      <c r="AE39" s="137">
        <f>[1]TimberSectorMinusCoreVPAExp!AC$179</f>
        <v>2.7781E-2</v>
      </c>
      <c r="AF39" s="137">
        <f>[1]TimberSectorMinusCoreVPAExp!AD$179</f>
        <v>2.5403000000000002E-2</v>
      </c>
      <c r="AG39" s="137">
        <f>[1]TimberSectorMinusCoreVPAExp!AE$179</f>
        <v>6.1329000000000002E-2</v>
      </c>
      <c r="AH39" s="137">
        <f>[1]TimberSectorMinusCoreVPAExp!AF$179</f>
        <v>0</v>
      </c>
      <c r="AI39" s="137">
        <f>[1]TimberSectorMinusCoreVPAExp!AG$179</f>
        <v>0</v>
      </c>
      <c r="AJ39" s="137">
        <f>[1]TimberSectorMinusCoreVPAExp!AH$179</f>
        <v>0</v>
      </c>
      <c r="AK39" s="137">
        <f>[1]TimberSectorMinusCoreVPAExp!AI$179</f>
        <v>0</v>
      </c>
      <c r="AL39" s="137">
        <f>[1]TimberSectorMinusCoreVPAExp!AJ$179</f>
        <v>0</v>
      </c>
      <c r="AM39" s="137">
        <f>[1]TimberSectorMinusCoreVPAExp!AK$179</f>
        <v>0</v>
      </c>
      <c r="AN39" s="137">
        <f>[1]TimberSectorMinusCoreVPAExp!AL$179</f>
        <v>3.8903E-2</v>
      </c>
      <c r="AO39" s="137">
        <f>[1]TimberSectorMinusCoreVPAExp!AM$179</f>
        <v>0.89886499999999991</v>
      </c>
      <c r="AP39" s="137">
        <f>[1]TimberSectorMinusCoreVPAExp!AN$179</f>
        <v>0</v>
      </c>
      <c r="AQ39" s="137">
        <f>[1]TimberSectorMinusCoreVPAExp!AO$179</f>
        <v>0</v>
      </c>
      <c r="AR39" s="137">
        <f>[1]TimberSectorMinusCoreVPAExp!AP$179</f>
        <v>0</v>
      </c>
      <c r="AS39" s="137">
        <f>[1]TimberSectorMinusCoreVPAExp!AQ$179</f>
        <v>5.7249999999999992E-3</v>
      </c>
      <c r="AT39" s="137">
        <f>[1]TimberSectorMinusCoreVPAExp!AR$179</f>
        <v>0</v>
      </c>
      <c r="AU39" s="137">
        <f>[1]TimberSectorMinusCoreVPAExp!AS$179</f>
        <v>5.6059999999999999E-3</v>
      </c>
      <c r="AV39" s="137">
        <f>[1]TimberSectorMinusCoreVPAExp!AT$179</f>
        <v>7.6846999999999999E-2</v>
      </c>
      <c r="AW39" s="137">
        <f>[1]TimberSectorMinusCoreVPAExp!AU$179</f>
        <v>0</v>
      </c>
      <c r="AX39" s="137">
        <f>[1]TimberSectorMinusCoreVPAExp!AV$179</f>
        <v>0</v>
      </c>
      <c r="AY39" s="137">
        <f>[1]TimberSectorMinusCoreVPAExp!AW$179</f>
        <v>0</v>
      </c>
      <c r="AZ39" s="137">
        <f>[1]TimberSectorMinusCoreVPAExp!AX$179</f>
        <v>0</v>
      </c>
      <c r="BA39" s="137">
        <f>[1]TimberSectorMinusCoreVPAExp!AY$179</f>
        <v>0</v>
      </c>
      <c r="BB39" s="137">
        <f>[1]TimberSectorMinusCoreVPAExp!AZ$179</f>
        <v>0</v>
      </c>
      <c r="BC39" s="137">
        <f>[1]TimberSectorMinusCoreVPAExp!BA$179</f>
        <v>0</v>
      </c>
    </row>
    <row r="40" spans="2:55">
      <c r="B40" s="135"/>
      <c r="C40" s="136">
        <f>[1]TimberSectorMinusCoreVPAExp!$B$57</f>
        <v>0</v>
      </c>
      <c r="D40" s="136">
        <f>[1]TimberSectorMinusCoreVPAExp!$C$57</f>
        <v>0</v>
      </c>
      <c r="E40" s="136">
        <f>[1]TimberSectorMinusCoreVPAExp!$D$57</f>
        <v>0</v>
      </c>
      <c r="F40" s="136">
        <f>[1]TimberSectorMinusCoreVPAExp!$E$57</f>
        <v>0</v>
      </c>
      <c r="G40" s="136">
        <f>[1]TimberSectorMinusCoreVPAExp!$F$57</f>
        <v>0</v>
      </c>
      <c r="H40" s="136">
        <f>[1]TimberSectorMinusCoreVPAExp!$G$57</f>
        <v>0</v>
      </c>
      <c r="I40" s="136">
        <f>[1]TimberSectorMinusCoreVPAExp!$H$57</f>
        <v>0</v>
      </c>
      <c r="J40" s="136">
        <f>[1]TimberSectorMinusCoreVPAExp!$I$57</f>
        <v>0</v>
      </c>
      <c r="K40" s="136">
        <f>[1]TimberSectorMinusCoreVPAExp!J$57</f>
        <v>0</v>
      </c>
      <c r="L40" s="136">
        <f>[1]TimberSectorMinusCoreVPAExp!K$57</f>
        <v>0</v>
      </c>
      <c r="M40" s="136">
        <f>[1]TimberSectorMinusCoreVPAExp!L$57</f>
        <v>0</v>
      </c>
      <c r="N40" s="136">
        <f>[1]TimberSectorMinusCoreVPAExp!M$57</f>
        <v>0</v>
      </c>
      <c r="O40" s="136">
        <f>[1]TimberSectorMinusCoreVPAExp!N$57</f>
        <v>0</v>
      </c>
      <c r="P40" s="136">
        <f>[1]TimberSectorMinusCoreVPAExp!O$57</f>
        <v>0</v>
      </c>
      <c r="Q40" s="136">
        <f>[1]TimberSectorMinusCoreVPAExp!P$57</f>
        <v>0</v>
      </c>
      <c r="R40" s="136">
        <f>[1]TimberSectorMinusCoreVPAExp!Q$57</f>
        <v>0</v>
      </c>
      <c r="S40" s="136">
        <f>[1]TimberSectorMinusCoreVPAExp!R$57</f>
        <v>0</v>
      </c>
      <c r="T40" s="136">
        <f>[1]TimberSectorMinusCoreVPAExp!S$57</f>
        <v>0</v>
      </c>
      <c r="U40" s="136">
        <f>[1]TimberSectorMinusCoreVPAExp!T$57</f>
        <v>0</v>
      </c>
      <c r="V40" s="136">
        <f>[1]TimberSectorMinusCoreVPAExp!U$57</f>
        <v>0</v>
      </c>
      <c r="W40" s="136">
        <f>[1]TimberSectorMinusCoreVPAExp!V$57</f>
        <v>0</v>
      </c>
      <c r="X40" s="136">
        <f>[1]TimberSectorMinusCoreVPAExp!W$57</f>
        <v>0</v>
      </c>
      <c r="Y40" s="136">
        <f>[1]TimberSectorMinusCoreVPAExp!X$57</f>
        <v>0</v>
      </c>
      <c r="Z40" s="136">
        <f>[1]TimberSectorMinusCoreVPAExp!Y$57</f>
        <v>0</v>
      </c>
      <c r="AA40" s="136">
        <f>[1]TimberSectorMinusCoreVPAExp!Z$57</f>
        <v>0</v>
      </c>
      <c r="AB40" s="136">
        <f>[1]TimberSectorMinusCoreVPAExp!AA$57</f>
        <v>0</v>
      </c>
      <c r="AC40" s="54"/>
      <c r="AD40" s="137">
        <f>[1]TimberSectorMinusCoreVPAExp!AB$57</f>
        <v>0</v>
      </c>
      <c r="AE40" s="137">
        <f>[1]TimberSectorMinusCoreVPAExp!AC$57</f>
        <v>0</v>
      </c>
      <c r="AF40" s="137">
        <f>[1]TimberSectorMinusCoreVPAExp!AD$57</f>
        <v>0</v>
      </c>
      <c r="AG40" s="137">
        <f>[1]TimberSectorMinusCoreVPAExp!AE$57</f>
        <v>0</v>
      </c>
      <c r="AH40" s="137">
        <f>[1]TimberSectorMinusCoreVPAExp!AF$57</f>
        <v>0</v>
      </c>
      <c r="AI40" s="137">
        <f>[1]TimberSectorMinusCoreVPAExp!AG$57</f>
        <v>0</v>
      </c>
      <c r="AJ40" s="137">
        <f>[1]TimberSectorMinusCoreVPAExp!AH$57</f>
        <v>0</v>
      </c>
      <c r="AK40" s="137">
        <f>[1]TimberSectorMinusCoreVPAExp!AI$57</f>
        <v>0</v>
      </c>
      <c r="AL40" s="137">
        <f>[1]TimberSectorMinusCoreVPAExp!AJ$57</f>
        <v>0</v>
      </c>
      <c r="AM40" s="137">
        <f>[1]TimberSectorMinusCoreVPAExp!AK$57</f>
        <v>0</v>
      </c>
      <c r="AN40" s="137">
        <f>[1]TimberSectorMinusCoreVPAExp!AL$57</f>
        <v>0</v>
      </c>
      <c r="AO40" s="137">
        <f>[1]TimberSectorMinusCoreVPAExp!AM$57</f>
        <v>0</v>
      </c>
      <c r="AP40" s="137">
        <f>[1]TimberSectorMinusCoreVPAExp!AN$57</f>
        <v>0</v>
      </c>
      <c r="AQ40" s="137">
        <f>[1]TimberSectorMinusCoreVPAExp!AO$57</f>
        <v>0</v>
      </c>
      <c r="AR40" s="137">
        <f>[1]TimberSectorMinusCoreVPAExp!AP$57</f>
        <v>0</v>
      </c>
      <c r="AS40" s="137">
        <f>[1]TimberSectorMinusCoreVPAExp!AQ$57</f>
        <v>0</v>
      </c>
      <c r="AT40" s="137">
        <f>[1]TimberSectorMinusCoreVPAExp!AR$57</f>
        <v>0</v>
      </c>
      <c r="AU40" s="137">
        <f>[1]TimberSectorMinusCoreVPAExp!AS$57</f>
        <v>0</v>
      </c>
      <c r="AV40" s="137">
        <f>[1]TimberSectorMinusCoreVPAExp!AT$57</f>
        <v>0</v>
      </c>
      <c r="AW40" s="137">
        <f>[1]TimberSectorMinusCoreVPAExp!AU$57</f>
        <v>0</v>
      </c>
      <c r="AX40" s="137">
        <f>[1]TimberSectorMinusCoreVPAExp!AV$57</f>
        <v>0</v>
      </c>
      <c r="AY40" s="137">
        <f>[1]TimberSectorMinusCoreVPAExp!AW$57</f>
        <v>0</v>
      </c>
      <c r="AZ40" s="137">
        <f>[1]TimberSectorMinusCoreVPAExp!AX$57</f>
        <v>0</v>
      </c>
      <c r="BA40" s="137">
        <f>[1]TimberSectorMinusCoreVPAExp!AY$57</f>
        <v>0</v>
      </c>
      <c r="BB40" s="137">
        <f>[1]TimberSectorMinusCoreVPAExp!AZ$57</f>
        <v>0</v>
      </c>
      <c r="BC40" s="137">
        <f>[1]TimberSectorMinusCoreVPAExp!BA$57</f>
        <v>0</v>
      </c>
    </row>
    <row r="41" spans="2:55">
      <c r="B41" s="135"/>
      <c r="C41" s="136">
        <f>[1]TimberSectorMinusCoreVPAExp!$B$58</f>
        <v>0</v>
      </c>
      <c r="D41" s="136">
        <f>[1]TimberSectorMinusCoreVPAExp!$C$58</f>
        <v>0</v>
      </c>
      <c r="E41" s="136">
        <f>[1]TimberSectorMinusCoreVPAExp!$D$58</f>
        <v>0</v>
      </c>
      <c r="F41" s="136">
        <f>[1]TimberSectorMinusCoreVPAExp!$E$58</f>
        <v>0</v>
      </c>
      <c r="G41" s="136">
        <f>[1]TimberSectorMinusCoreVPAExp!$F$58</f>
        <v>0</v>
      </c>
      <c r="H41" s="136">
        <f>[1]TimberSectorMinusCoreVPAExp!$G$58</f>
        <v>0</v>
      </c>
      <c r="I41" s="136">
        <f>[1]TimberSectorMinusCoreVPAExp!$H$58</f>
        <v>0</v>
      </c>
      <c r="J41" s="136">
        <f>[1]TimberSectorMinusCoreVPAExp!$I$58</f>
        <v>0</v>
      </c>
      <c r="K41" s="136">
        <f>[1]TimberSectorMinusCoreVPAExp!J$58</f>
        <v>0</v>
      </c>
      <c r="L41" s="136">
        <f>[1]TimberSectorMinusCoreVPAExp!K$58</f>
        <v>0</v>
      </c>
      <c r="M41" s="136">
        <f>[1]TimberSectorMinusCoreVPAExp!L$58</f>
        <v>0</v>
      </c>
      <c r="N41" s="136">
        <f>[1]TimberSectorMinusCoreVPAExp!M$58</f>
        <v>0</v>
      </c>
      <c r="O41" s="136">
        <f>[1]TimberSectorMinusCoreVPAExp!N$58</f>
        <v>0</v>
      </c>
      <c r="P41" s="136">
        <f>[1]TimberSectorMinusCoreVPAExp!O$58</f>
        <v>0</v>
      </c>
      <c r="Q41" s="136">
        <f>[1]TimberSectorMinusCoreVPAExp!P$58</f>
        <v>0</v>
      </c>
      <c r="R41" s="136">
        <f>[1]TimberSectorMinusCoreVPAExp!Q$58</f>
        <v>0</v>
      </c>
      <c r="S41" s="136">
        <f>[1]TimberSectorMinusCoreVPAExp!R$58</f>
        <v>0</v>
      </c>
      <c r="T41" s="136">
        <f>[1]TimberSectorMinusCoreVPAExp!S$58</f>
        <v>0</v>
      </c>
      <c r="U41" s="136">
        <f>[1]TimberSectorMinusCoreVPAExp!T$58</f>
        <v>0</v>
      </c>
      <c r="V41" s="136">
        <f>[1]TimberSectorMinusCoreVPAExp!U$58</f>
        <v>0</v>
      </c>
      <c r="W41" s="136">
        <f>[1]TimberSectorMinusCoreVPAExp!V$58</f>
        <v>0</v>
      </c>
      <c r="X41" s="136">
        <f>[1]TimberSectorMinusCoreVPAExp!W$58</f>
        <v>0</v>
      </c>
      <c r="Y41" s="136">
        <f>[1]TimberSectorMinusCoreVPAExp!X$58</f>
        <v>0</v>
      </c>
      <c r="Z41" s="136">
        <f>[1]TimberSectorMinusCoreVPAExp!Y$58</f>
        <v>0</v>
      </c>
      <c r="AA41" s="136">
        <f>[1]TimberSectorMinusCoreVPAExp!Z$58</f>
        <v>0</v>
      </c>
      <c r="AB41" s="136">
        <f>[1]TimberSectorMinusCoreVPAExp!AA$58</f>
        <v>0</v>
      </c>
      <c r="AC41" s="54"/>
      <c r="AD41" s="137">
        <f>[1]TimberSectorMinusCoreVPAExp!AB$58</f>
        <v>0</v>
      </c>
      <c r="AE41" s="137">
        <f>[1]TimberSectorMinusCoreVPAExp!AC$58</f>
        <v>0</v>
      </c>
      <c r="AF41" s="137">
        <f>[1]TimberSectorMinusCoreVPAExp!AD$58</f>
        <v>0</v>
      </c>
      <c r="AG41" s="137">
        <f>[1]TimberSectorMinusCoreVPAExp!AE$58</f>
        <v>0</v>
      </c>
      <c r="AH41" s="137">
        <f>[1]TimberSectorMinusCoreVPAExp!AF$58</f>
        <v>0</v>
      </c>
      <c r="AI41" s="137">
        <f>[1]TimberSectorMinusCoreVPAExp!AG$58</f>
        <v>0</v>
      </c>
      <c r="AJ41" s="137">
        <f>[1]TimberSectorMinusCoreVPAExp!AH$58</f>
        <v>0</v>
      </c>
      <c r="AK41" s="137">
        <f>[1]TimberSectorMinusCoreVPAExp!AI$58</f>
        <v>0</v>
      </c>
      <c r="AL41" s="137">
        <f>[1]TimberSectorMinusCoreVPAExp!AJ$58</f>
        <v>0</v>
      </c>
      <c r="AM41" s="137">
        <f>[1]TimberSectorMinusCoreVPAExp!AK$58</f>
        <v>0</v>
      </c>
      <c r="AN41" s="137">
        <f>[1]TimberSectorMinusCoreVPAExp!AL$58</f>
        <v>0</v>
      </c>
      <c r="AO41" s="137">
        <f>[1]TimberSectorMinusCoreVPAExp!AM$58</f>
        <v>0</v>
      </c>
      <c r="AP41" s="137">
        <f>[1]TimberSectorMinusCoreVPAExp!AN$58</f>
        <v>0</v>
      </c>
      <c r="AQ41" s="137">
        <f>[1]TimberSectorMinusCoreVPAExp!AO$58</f>
        <v>0</v>
      </c>
      <c r="AR41" s="137">
        <f>[1]TimberSectorMinusCoreVPAExp!AP$58</f>
        <v>0</v>
      </c>
      <c r="AS41" s="137">
        <f>[1]TimberSectorMinusCoreVPAExp!AQ$58</f>
        <v>0</v>
      </c>
      <c r="AT41" s="137">
        <f>[1]TimberSectorMinusCoreVPAExp!AR$58</f>
        <v>0</v>
      </c>
      <c r="AU41" s="137">
        <f>[1]TimberSectorMinusCoreVPAExp!AS$58</f>
        <v>0</v>
      </c>
      <c r="AV41" s="137">
        <f>[1]TimberSectorMinusCoreVPAExp!AT$58</f>
        <v>0</v>
      </c>
      <c r="AW41" s="137">
        <f>[1]TimberSectorMinusCoreVPAExp!AU$58</f>
        <v>0</v>
      </c>
      <c r="AX41" s="137">
        <f>[1]TimberSectorMinusCoreVPAExp!AV$58</f>
        <v>0</v>
      </c>
      <c r="AY41" s="137">
        <f>[1]TimberSectorMinusCoreVPAExp!AW$58</f>
        <v>0</v>
      </c>
      <c r="AZ41" s="137">
        <f>[1]TimberSectorMinusCoreVPAExp!AX$58</f>
        <v>0</v>
      </c>
      <c r="BA41" s="137">
        <f>[1]TimberSectorMinusCoreVPAExp!AY$58</f>
        <v>0</v>
      </c>
      <c r="BB41" s="137">
        <f>[1]TimberSectorMinusCoreVPAExp!AZ$58</f>
        <v>0</v>
      </c>
      <c r="BC41" s="137">
        <f>[1]TimberSectorMinusCoreVPAExp!BA$58</f>
        <v>0</v>
      </c>
    </row>
    <row r="42" spans="2:55">
      <c r="B42" s="135"/>
      <c r="C42" s="136">
        <f>[1]TimberSectorMinusCoreVPAExp!$B$59</f>
        <v>0</v>
      </c>
      <c r="D42" s="136">
        <f>[1]TimberSectorMinusCoreVPAExp!$C$59</f>
        <v>0</v>
      </c>
      <c r="E42" s="136">
        <f>[1]TimberSectorMinusCoreVPAExp!$D$59</f>
        <v>0</v>
      </c>
      <c r="F42" s="136">
        <f>[1]TimberSectorMinusCoreVPAExp!$E$59</f>
        <v>0</v>
      </c>
      <c r="G42" s="136">
        <f>[1]TimberSectorMinusCoreVPAExp!$F$59</f>
        <v>0</v>
      </c>
      <c r="H42" s="136">
        <f>[1]TimberSectorMinusCoreVPAExp!$G$59</f>
        <v>0</v>
      </c>
      <c r="I42" s="136">
        <f>[1]TimberSectorMinusCoreVPAExp!$H$59</f>
        <v>0</v>
      </c>
      <c r="J42" s="136">
        <f>[1]TimberSectorMinusCoreVPAExp!$I$59</f>
        <v>0</v>
      </c>
      <c r="K42" s="136">
        <f>[1]TimberSectorMinusCoreVPAExp!J$59</f>
        <v>0</v>
      </c>
      <c r="L42" s="136">
        <f>[1]TimberSectorMinusCoreVPAExp!K$59</f>
        <v>0</v>
      </c>
      <c r="M42" s="136">
        <f>[1]TimberSectorMinusCoreVPAExp!L$59</f>
        <v>0</v>
      </c>
      <c r="N42" s="136">
        <f>[1]TimberSectorMinusCoreVPAExp!M$59</f>
        <v>0</v>
      </c>
      <c r="O42" s="136">
        <f>[1]TimberSectorMinusCoreVPAExp!N$59</f>
        <v>0</v>
      </c>
      <c r="P42" s="136">
        <f>[1]TimberSectorMinusCoreVPAExp!O$59</f>
        <v>0</v>
      </c>
      <c r="Q42" s="136">
        <f>[1]TimberSectorMinusCoreVPAExp!P$59</f>
        <v>0</v>
      </c>
      <c r="R42" s="136">
        <f>[1]TimberSectorMinusCoreVPAExp!Q$59</f>
        <v>0</v>
      </c>
      <c r="S42" s="136">
        <f>[1]TimberSectorMinusCoreVPAExp!R$59</f>
        <v>0</v>
      </c>
      <c r="T42" s="136">
        <f>[1]TimberSectorMinusCoreVPAExp!S$59</f>
        <v>0</v>
      </c>
      <c r="U42" s="136">
        <f>[1]TimberSectorMinusCoreVPAExp!T$59</f>
        <v>0</v>
      </c>
      <c r="V42" s="136">
        <f>[1]TimberSectorMinusCoreVPAExp!U$59</f>
        <v>0</v>
      </c>
      <c r="W42" s="136">
        <f>[1]TimberSectorMinusCoreVPAExp!V$59</f>
        <v>0</v>
      </c>
      <c r="X42" s="136">
        <f>[1]TimberSectorMinusCoreVPAExp!W$59</f>
        <v>0</v>
      </c>
      <c r="Y42" s="136">
        <f>[1]TimberSectorMinusCoreVPAExp!X$59</f>
        <v>0</v>
      </c>
      <c r="Z42" s="136">
        <f>[1]TimberSectorMinusCoreVPAExp!Y$59</f>
        <v>0</v>
      </c>
      <c r="AA42" s="136">
        <f>[1]TimberSectorMinusCoreVPAExp!Z$59</f>
        <v>0</v>
      </c>
      <c r="AB42" s="136">
        <f>[1]TimberSectorMinusCoreVPAExp!AA$59</f>
        <v>0</v>
      </c>
      <c r="AC42" s="54"/>
      <c r="AD42" s="137">
        <f>[1]TimberSectorMinusCoreVPAExp!AB$59</f>
        <v>0</v>
      </c>
      <c r="AE42" s="137">
        <f>[1]TimberSectorMinusCoreVPAExp!AC$59</f>
        <v>0</v>
      </c>
      <c r="AF42" s="137">
        <f>[1]TimberSectorMinusCoreVPAExp!AD$59</f>
        <v>0</v>
      </c>
      <c r="AG42" s="137">
        <f>[1]TimberSectorMinusCoreVPAExp!AE$59</f>
        <v>0</v>
      </c>
      <c r="AH42" s="137">
        <f>[1]TimberSectorMinusCoreVPAExp!AF$59</f>
        <v>0</v>
      </c>
      <c r="AI42" s="137">
        <f>[1]TimberSectorMinusCoreVPAExp!AG$59</f>
        <v>0</v>
      </c>
      <c r="AJ42" s="137">
        <f>[1]TimberSectorMinusCoreVPAExp!AH$59</f>
        <v>0</v>
      </c>
      <c r="AK42" s="137">
        <f>[1]TimberSectorMinusCoreVPAExp!AI$59</f>
        <v>0</v>
      </c>
      <c r="AL42" s="137">
        <f>[1]TimberSectorMinusCoreVPAExp!AJ$59</f>
        <v>0</v>
      </c>
      <c r="AM42" s="137">
        <f>[1]TimberSectorMinusCoreVPAExp!AK$59</f>
        <v>0</v>
      </c>
      <c r="AN42" s="137">
        <f>[1]TimberSectorMinusCoreVPAExp!AL$59</f>
        <v>0</v>
      </c>
      <c r="AO42" s="137">
        <f>[1]TimberSectorMinusCoreVPAExp!AM$59</f>
        <v>0</v>
      </c>
      <c r="AP42" s="137">
        <f>[1]TimberSectorMinusCoreVPAExp!AN$59</f>
        <v>0</v>
      </c>
      <c r="AQ42" s="137">
        <f>[1]TimberSectorMinusCoreVPAExp!AO$59</f>
        <v>0</v>
      </c>
      <c r="AR42" s="137">
        <f>[1]TimberSectorMinusCoreVPAExp!AP$59</f>
        <v>0</v>
      </c>
      <c r="AS42" s="137">
        <f>[1]TimberSectorMinusCoreVPAExp!AQ$59</f>
        <v>0</v>
      </c>
      <c r="AT42" s="137">
        <f>[1]TimberSectorMinusCoreVPAExp!AR$59</f>
        <v>0</v>
      </c>
      <c r="AU42" s="137">
        <f>[1]TimberSectorMinusCoreVPAExp!AS$59</f>
        <v>0</v>
      </c>
      <c r="AV42" s="137">
        <f>[1]TimberSectorMinusCoreVPAExp!AT$59</f>
        <v>0</v>
      </c>
      <c r="AW42" s="137">
        <f>[1]TimberSectorMinusCoreVPAExp!AU$59</f>
        <v>0</v>
      </c>
      <c r="AX42" s="137">
        <f>[1]TimberSectorMinusCoreVPAExp!AV$59</f>
        <v>0</v>
      </c>
      <c r="AY42" s="137">
        <f>[1]TimberSectorMinusCoreVPAExp!AW$59</f>
        <v>0</v>
      </c>
      <c r="AZ42" s="137">
        <f>[1]TimberSectorMinusCoreVPAExp!AX$59</f>
        <v>0</v>
      </c>
      <c r="BA42" s="137">
        <f>[1]TimberSectorMinusCoreVPAExp!AY$59</f>
        <v>0</v>
      </c>
      <c r="BB42" s="137">
        <f>[1]TimberSectorMinusCoreVPAExp!AZ$59</f>
        <v>0</v>
      </c>
      <c r="BC42" s="137">
        <f>[1]TimberSectorMinusCoreVPAExp!BA$59</f>
        <v>0</v>
      </c>
    </row>
    <row r="43" spans="2:55">
      <c r="B43" s="135"/>
      <c r="C43" s="136">
        <f>[1]TimberSectorMinusCoreVPAExp!$B$60</f>
        <v>0</v>
      </c>
      <c r="D43" s="136">
        <f>[1]TimberSectorMinusCoreVPAExp!$C$60</f>
        <v>0</v>
      </c>
      <c r="E43" s="136">
        <f>[1]TimberSectorMinusCoreVPAExp!$D$60</f>
        <v>0</v>
      </c>
      <c r="F43" s="136">
        <f>[1]TimberSectorMinusCoreVPAExp!$E$60</f>
        <v>0</v>
      </c>
      <c r="G43" s="136">
        <f>[1]TimberSectorMinusCoreVPAExp!$F$60</f>
        <v>0</v>
      </c>
      <c r="H43" s="136">
        <f>[1]TimberSectorMinusCoreVPAExp!$G$60</f>
        <v>0</v>
      </c>
      <c r="I43" s="136">
        <f>[1]TimberSectorMinusCoreVPAExp!$H$60</f>
        <v>0</v>
      </c>
      <c r="J43" s="136">
        <f>[1]TimberSectorMinusCoreVPAExp!$I$60</f>
        <v>0</v>
      </c>
      <c r="K43" s="136">
        <f>[1]TimberSectorMinusCoreVPAExp!J$60</f>
        <v>0</v>
      </c>
      <c r="L43" s="136">
        <f>[1]TimberSectorMinusCoreVPAExp!K$60</f>
        <v>0</v>
      </c>
      <c r="M43" s="136">
        <f>[1]TimberSectorMinusCoreVPAExp!L$60</f>
        <v>0</v>
      </c>
      <c r="N43" s="136">
        <f>[1]TimberSectorMinusCoreVPAExp!M$60</f>
        <v>0</v>
      </c>
      <c r="O43" s="136">
        <f>[1]TimberSectorMinusCoreVPAExp!N$60</f>
        <v>0</v>
      </c>
      <c r="P43" s="136">
        <f>[1]TimberSectorMinusCoreVPAExp!O$60</f>
        <v>0</v>
      </c>
      <c r="Q43" s="136">
        <f>[1]TimberSectorMinusCoreVPAExp!P$60</f>
        <v>0</v>
      </c>
      <c r="R43" s="136">
        <f>[1]TimberSectorMinusCoreVPAExp!Q$60</f>
        <v>0</v>
      </c>
      <c r="S43" s="136">
        <f>[1]TimberSectorMinusCoreVPAExp!R$60</f>
        <v>0</v>
      </c>
      <c r="T43" s="136">
        <f>[1]TimberSectorMinusCoreVPAExp!S$60</f>
        <v>0</v>
      </c>
      <c r="U43" s="136">
        <f>[1]TimberSectorMinusCoreVPAExp!T$60</f>
        <v>0</v>
      </c>
      <c r="V43" s="136">
        <f>[1]TimberSectorMinusCoreVPAExp!U$60</f>
        <v>0</v>
      </c>
      <c r="W43" s="136">
        <f>[1]TimberSectorMinusCoreVPAExp!V$60</f>
        <v>0</v>
      </c>
      <c r="X43" s="136">
        <f>[1]TimberSectorMinusCoreVPAExp!W$60</f>
        <v>0</v>
      </c>
      <c r="Y43" s="136">
        <f>[1]TimberSectorMinusCoreVPAExp!X$60</f>
        <v>0</v>
      </c>
      <c r="Z43" s="136">
        <f>[1]TimberSectorMinusCoreVPAExp!Y$60</f>
        <v>0</v>
      </c>
      <c r="AA43" s="136">
        <f>[1]TimberSectorMinusCoreVPAExp!Z$60</f>
        <v>0</v>
      </c>
      <c r="AB43" s="136">
        <f>[1]TimberSectorMinusCoreVPAExp!AA$60</f>
        <v>0</v>
      </c>
      <c r="AC43" s="54"/>
      <c r="AD43" s="137">
        <f>[1]TimberSectorMinusCoreVPAExp!AB$60</f>
        <v>0</v>
      </c>
      <c r="AE43" s="137">
        <f>[1]TimberSectorMinusCoreVPAExp!AC$60</f>
        <v>0</v>
      </c>
      <c r="AF43" s="137">
        <f>[1]TimberSectorMinusCoreVPAExp!AD$60</f>
        <v>0</v>
      </c>
      <c r="AG43" s="137">
        <f>[1]TimberSectorMinusCoreVPAExp!AE$60</f>
        <v>0</v>
      </c>
      <c r="AH43" s="137">
        <f>[1]TimberSectorMinusCoreVPAExp!AF$60</f>
        <v>0</v>
      </c>
      <c r="AI43" s="137">
        <f>[1]TimberSectorMinusCoreVPAExp!AG$60</f>
        <v>0</v>
      </c>
      <c r="AJ43" s="137">
        <f>[1]TimberSectorMinusCoreVPAExp!AH$60</f>
        <v>0</v>
      </c>
      <c r="AK43" s="137">
        <f>[1]TimberSectorMinusCoreVPAExp!AI$60</f>
        <v>0</v>
      </c>
      <c r="AL43" s="137">
        <f>[1]TimberSectorMinusCoreVPAExp!AJ$60</f>
        <v>0</v>
      </c>
      <c r="AM43" s="137">
        <f>[1]TimberSectorMinusCoreVPAExp!AK$60</f>
        <v>0</v>
      </c>
      <c r="AN43" s="137">
        <f>[1]TimberSectorMinusCoreVPAExp!AL$60</f>
        <v>0</v>
      </c>
      <c r="AO43" s="137">
        <f>[1]TimberSectorMinusCoreVPAExp!AM$60</f>
        <v>0</v>
      </c>
      <c r="AP43" s="137">
        <f>[1]TimberSectorMinusCoreVPAExp!AN$60</f>
        <v>0</v>
      </c>
      <c r="AQ43" s="137">
        <f>[1]TimberSectorMinusCoreVPAExp!AO$60</f>
        <v>0</v>
      </c>
      <c r="AR43" s="137">
        <f>[1]TimberSectorMinusCoreVPAExp!AP$60</f>
        <v>0</v>
      </c>
      <c r="AS43" s="137">
        <f>[1]TimberSectorMinusCoreVPAExp!AQ$60</f>
        <v>0</v>
      </c>
      <c r="AT43" s="137">
        <f>[1]TimberSectorMinusCoreVPAExp!AR$60</f>
        <v>0</v>
      </c>
      <c r="AU43" s="137">
        <f>[1]TimberSectorMinusCoreVPAExp!AS$60</f>
        <v>0</v>
      </c>
      <c r="AV43" s="137">
        <f>[1]TimberSectorMinusCoreVPAExp!AT$60</f>
        <v>0</v>
      </c>
      <c r="AW43" s="137">
        <f>[1]TimberSectorMinusCoreVPAExp!AU$60</f>
        <v>0</v>
      </c>
      <c r="AX43" s="137">
        <f>[1]TimberSectorMinusCoreVPAExp!AV$60</f>
        <v>0</v>
      </c>
      <c r="AY43" s="137">
        <f>[1]TimberSectorMinusCoreVPAExp!AW$60</f>
        <v>0</v>
      </c>
      <c r="AZ43" s="137">
        <f>[1]TimberSectorMinusCoreVPAExp!AX$60</f>
        <v>0</v>
      </c>
      <c r="BA43" s="137">
        <f>[1]TimberSectorMinusCoreVPAExp!AY$60</f>
        <v>0</v>
      </c>
      <c r="BB43" s="137">
        <f>[1]TimberSectorMinusCoreVPAExp!AZ$60</f>
        <v>0</v>
      </c>
      <c r="BC43" s="137">
        <f>[1]TimberSectorMinusCoreVPAExp!BA$60</f>
        <v>0</v>
      </c>
    </row>
    <row r="44" spans="2:55">
      <c r="B44" s="135"/>
      <c r="C44" s="136">
        <f>[1]TimberSectorMinusCoreVPAExp!$B$61</f>
        <v>0</v>
      </c>
      <c r="D44" s="136">
        <f>[1]TimberSectorMinusCoreVPAExp!$C$61</f>
        <v>0</v>
      </c>
      <c r="E44" s="136">
        <f>[1]TimberSectorMinusCoreVPAExp!$D$61</f>
        <v>0</v>
      </c>
      <c r="F44" s="136">
        <f>[1]TimberSectorMinusCoreVPAExp!$E$61</f>
        <v>0</v>
      </c>
      <c r="G44" s="136">
        <f>[1]TimberSectorMinusCoreVPAExp!$F$61</f>
        <v>0</v>
      </c>
      <c r="H44" s="136">
        <f>[1]TimberSectorMinusCoreVPAExp!$G$61</f>
        <v>0</v>
      </c>
      <c r="I44" s="136">
        <f>[1]TimberSectorMinusCoreVPAExp!$H$61</f>
        <v>0</v>
      </c>
      <c r="J44" s="136">
        <f>[1]TimberSectorMinusCoreVPAExp!$I$61</f>
        <v>0</v>
      </c>
      <c r="K44" s="136">
        <f>[1]TimberSectorMinusCoreVPAExp!J$61</f>
        <v>0</v>
      </c>
      <c r="L44" s="136">
        <f>[1]TimberSectorMinusCoreVPAExp!K$61</f>
        <v>0</v>
      </c>
      <c r="M44" s="136">
        <f>[1]TimberSectorMinusCoreVPAExp!L$61</f>
        <v>0</v>
      </c>
      <c r="N44" s="136">
        <f>[1]TimberSectorMinusCoreVPAExp!M$61</f>
        <v>0</v>
      </c>
      <c r="O44" s="136">
        <f>[1]TimberSectorMinusCoreVPAExp!N$61</f>
        <v>0</v>
      </c>
      <c r="P44" s="136">
        <f>[1]TimberSectorMinusCoreVPAExp!O$61</f>
        <v>0</v>
      </c>
      <c r="Q44" s="136">
        <f>[1]TimberSectorMinusCoreVPAExp!P$61</f>
        <v>0</v>
      </c>
      <c r="R44" s="136">
        <f>[1]TimberSectorMinusCoreVPAExp!Q$61</f>
        <v>0</v>
      </c>
      <c r="S44" s="136">
        <f>[1]TimberSectorMinusCoreVPAExp!R$61</f>
        <v>0</v>
      </c>
      <c r="T44" s="136">
        <f>[1]TimberSectorMinusCoreVPAExp!S$61</f>
        <v>0</v>
      </c>
      <c r="U44" s="136">
        <f>[1]TimberSectorMinusCoreVPAExp!T$61</f>
        <v>0</v>
      </c>
      <c r="V44" s="136">
        <f>[1]TimberSectorMinusCoreVPAExp!U$61</f>
        <v>0</v>
      </c>
      <c r="W44" s="136">
        <f>[1]TimberSectorMinusCoreVPAExp!V$61</f>
        <v>0</v>
      </c>
      <c r="X44" s="136">
        <f>[1]TimberSectorMinusCoreVPAExp!W$61</f>
        <v>0</v>
      </c>
      <c r="Y44" s="136">
        <f>[1]TimberSectorMinusCoreVPAExp!X$61</f>
        <v>0</v>
      </c>
      <c r="Z44" s="136">
        <f>[1]TimberSectorMinusCoreVPAExp!Y$61</f>
        <v>0</v>
      </c>
      <c r="AA44" s="136">
        <f>[1]TimberSectorMinusCoreVPAExp!Z$61</f>
        <v>0</v>
      </c>
      <c r="AB44" s="136">
        <f>[1]TimberSectorMinusCoreVPAExp!AA$61</f>
        <v>0</v>
      </c>
      <c r="AC44" s="54"/>
      <c r="AD44" s="137">
        <f>[1]TimberSectorMinusCoreVPAExp!AB$61</f>
        <v>0</v>
      </c>
      <c r="AE44" s="137">
        <f>[1]TimberSectorMinusCoreVPAExp!AC$61</f>
        <v>0</v>
      </c>
      <c r="AF44" s="137">
        <f>[1]TimberSectorMinusCoreVPAExp!AD$61</f>
        <v>0</v>
      </c>
      <c r="AG44" s="137">
        <f>[1]TimberSectorMinusCoreVPAExp!AE$61</f>
        <v>0</v>
      </c>
      <c r="AH44" s="137">
        <f>[1]TimberSectorMinusCoreVPAExp!AF$61</f>
        <v>0</v>
      </c>
      <c r="AI44" s="137">
        <f>[1]TimberSectorMinusCoreVPAExp!AG$61</f>
        <v>0</v>
      </c>
      <c r="AJ44" s="137">
        <f>[1]TimberSectorMinusCoreVPAExp!AH$61</f>
        <v>0</v>
      </c>
      <c r="AK44" s="137">
        <f>[1]TimberSectorMinusCoreVPAExp!AI$61</f>
        <v>0</v>
      </c>
      <c r="AL44" s="137">
        <f>[1]TimberSectorMinusCoreVPAExp!AJ$61</f>
        <v>0</v>
      </c>
      <c r="AM44" s="137">
        <f>[1]TimberSectorMinusCoreVPAExp!AK$61</f>
        <v>0</v>
      </c>
      <c r="AN44" s="137">
        <f>[1]TimberSectorMinusCoreVPAExp!AL$61</f>
        <v>0</v>
      </c>
      <c r="AO44" s="137">
        <f>[1]TimberSectorMinusCoreVPAExp!AM$61</f>
        <v>0</v>
      </c>
      <c r="AP44" s="137">
        <f>[1]TimberSectorMinusCoreVPAExp!AN$61</f>
        <v>0</v>
      </c>
      <c r="AQ44" s="137">
        <f>[1]TimberSectorMinusCoreVPAExp!AO$61</f>
        <v>0</v>
      </c>
      <c r="AR44" s="137">
        <f>[1]TimberSectorMinusCoreVPAExp!AP$61</f>
        <v>0</v>
      </c>
      <c r="AS44" s="137">
        <f>[1]TimberSectorMinusCoreVPAExp!AQ$61</f>
        <v>0</v>
      </c>
      <c r="AT44" s="137">
        <f>[1]TimberSectorMinusCoreVPAExp!AR$61</f>
        <v>0</v>
      </c>
      <c r="AU44" s="137">
        <f>[1]TimberSectorMinusCoreVPAExp!AS$61</f>
        <v>0</v>
      </c>
      <c r="AV44" s="137">
        <f>[1]TimberSectorMinusCoreVPAExp!AT$61</f>
        <v>0</v>
      </c>
      <c r="AW44" s="137">
        <f>[1]TimberSectorMinusCoreVPAExp!AU$61</f>
        <v>0</v>
      </c>
      <c r="AX44" s="137">
        <f>[1]TimberSectorMinusCoreVPAExp!AV$61</f>
        <v>0</v>
      </c>
      <c r="AY44" s="137">
        <f>[1]TimberSectorMinusCoreVPAExp!AW$61</f>
        <v>0</v>
      </c>
      <c r="AZ44" s="137">
        <f>[1]TimberSectorMinusCoreVPAExp!AX$61</f>
        <v>0</v>
      </c>
      <c r="BA44" s="137">
        <f>[1]TimberSectorMinusCoreVPAExp!AY$61</f>
        <v>0</v>
      </c>
      <c r="BB44" s="137">
        <f>[1]TimberSectorMinusCoreVPAExp!AZ$61</f>
        <v>0</v>
      </c>
      <c r="BC44" s="137">
        <f>[1]TimberSectorMinusCoreVPAExp!BA$61</f>
        <v>0</v>
      </c>
    </row>
    <row r="45" spans="2:55">
      <c r="B45" s="135"/>
      <c r="C45" s="136">
        <f>[1]TimberSectorMinusCoreVPAExp!$B$62</f>
        <v>0</v>
      </c>
      <c r="D45" s="136">
        <f>[1]TimberSectorMinusCoreVPAExp!$C$62</f>
        <v>0</v>
      </c>
      <c r="E45" s="136">
        <f>[1]TimberSectorMinusCoreVPAExp!$D$62</f>
        <v>0</v>
      </c>
      <c r="F45" s="136">
        <f>[1]TimberSectorMinusCoreVPAExp!$E$62</f>
        <v>0</v>
      </c>
      <c r="G45" s="136">
        <f>[1]TimberSectorMinusCoreVPAExp!$F$62</f>
        <v>0</v>
      </c>
      <c r="H45" s="136">
        <f>[1]TimberSectorMinusCoreVPAExp!$G$62</f>
        <v>0</v>
      </c>
      <c r="I45" s="136">
        <f>[1]TimberSectorMinusCoreVPAExp!$H$62</f>
        <v>0</v>
      </c>
      <c r="J45" s="136">
        <f>[1]TimberSectorMinusCoreVPAExp!$I$62</f>
        <v>0</v>
      </c>
      <c r="K45" s="136">
        <f>[1]TimberSectorMinusCoreVPAExp!J$62</f>
        <v>0</v>
      </c>
      <c r="L45" s="136">
        <f>[1]TimberSectorMinusCoreVPAExp!K$62</f>
        <v>0</v>
      </c>
      <c r="M45" s="136">
        <f>[1]TimberSectorMinusCoreVPAExp!L$62</f>
        <v>0</v>
      </c>
      <c r="N45" s="136">
        <f>[1]TimberSectorMinusCoreVPAExp!M$62</f>
        <v>0</v>
      </c>
      <c r="O45" s="136">
        <f>[1]TimberSectorMinusCoreVPAExp!N$62</f>
        <v>0</v>
      </c>
      <c r="P45" s="136">
        <f>[1]TimberSectorMinusCoreVPAExp!O$62</f>
        <v>0</v>
      </c>
      <c r="Q45" s="136">
        <f>[1]TimberSectorMinusCoreVPAExp!P$62</f>
        <v>0</v>
      </c>
      <c r="R45" s="136">
        <f>[1]TimberSectorMinusCoreVPAExp!Q$62</f>
        <v>0</v>
      </c>
      <c r="S45" s="136">
        <f>[1]TimberSectorMinusCoreVPAExp!R$62</f>
        <v>0</v>
      </c>
      <c r="T45" s="136">
        <f>[1]TimberSectorMinusCoreVPAExp!S$62</f>
        <v>0</v>
      </c>
      <c r="U45" s="136">
        <f>[1]TimberSectorMinusCoreVPAExp!T$62</f>
        <v>0</v>
      </c>
      <c r="V45" s="136">
        <f>[1]TimberSectorMinusCoreVPAExp!U$62</f>
        <v>0</v>
      </c>
      <c r="W45" s="136">
        <f>[1]TimberSectorMinusCoreVPAExp!V$62</f>
        <v>0</v>
      </c>
      <c r="X45" s="136">
        <f>[1]TimberSectorMinusCoreVPAExp!W$62</f>
        <v>0</v>
      </c>
      <c r="Y45" s="136">
        <f>[1]TimberSectorMinusCoreVPAExp!X$62</f>
        <v>0</v>
      </c>
      <c r="Z45" s="136">
        <f>[1]TimberSectorMinusCoreVPAExp!Y$62</f>
        <v>0</v>
      </c>
      <c r="AA45" s="136">
        <f>[1]TimberSectorMinusCoreVPAExp!Z$62</f>
        <v>0</v>
      </c>
      <c r="AB45" s="136">
        <f>[1]TimberSectorMinusCoreVPAExp!AA$62</f>
        <v>0</v>
      </c>
      <c r="AC45" s="54"/>
      <c r="AD45" s="137">
        <f>[1]TimberSectorMinusCoreVPAExp!AB$62</f>
        <v>0</v>
      </c>
      <c r="AE45" s="137">
        <f>[1]TimberSectorMinusCoreVPAExp!AC$62</f>
        <v>0</v>
      </c>
      <c r="AF45" s="137">
        <f>[1]TimberSectorMinusCoreVPAExp!AD$62</f>
        <v>0</v>
      </c>
      <c r="AG45" s="137">
        <f>[1]TimberSectorMinusCoreVPAExp!AE$62</f>
        <v>0</v>
      </c>
      <c r="AH45" s="137">
        <f>[1]TimberSectorMinusCoreVPAExp!AF$62</f>
        <v>0</v>
      </c>
      <c r="AI45" s="137">
        <f>[1]TimberSectorMinusCoreVPAExp!AG$62</f>
        <v>0</v>
      </c>
      <c r="AJ45" s="137">
        <f>[1]TimberSectorMinusCoreVPAExp!AH$62</f>
        <v>0</v>
      </c>
      <c r="AK45" s="137">
        <f>[1]TimberSectorMinusCoreVPAExp!AI$62</f>
        <v>0</v>
      </c>
      <c r="AL45" s="137">
        <f>[1]TimberSectorMinusCoreVPAExp!AJ$62</f>
        <v>0</v>
      </c>
      <c r="AM45" s="137">
        <f>[1]TimberSectorMinusCoreVPAExp!AK$62</f>
        <v>0</v>
      </c>
      <c r="AN45" s="137">
        <f>[1]TimberSectorMinusCoreVPAExp!AL$62</f>
        <v>0</v>
      </c>
      <c r="AO45" s="137">
        <f>[1]TimberSectorMinusCoreVPAExp!AM$62</f>
        <v>0</v>
      </c>
      <c r="AP45" s="137">
        <f>[1]TimberSectorMinusCoreVPAExp!AN$62</f>
        <v>0</v>
      </c>
      <c r="AQ45" s="137">
        <f>[1]TimberSectorMinusCoreVPAExp!AO$62</f>
        <v>0</v>
      </c>
      <c r="AR45" s="137">
        <f>[1]TimberSectorMinusCoreVPAExp!AP$62</f>
        <v>0</v>
      </c>
      <c r="AS45" s="137">
        <f>[1]TimberSectorMinusCoreVPAExp!AQ$62</f>
        <v>0</v>
      </c>
      <c r="AT45" s="137">
        <f>[1]TimberSectorMinusCoreVPAExp!AR$62</f>
        <v>0</v>
      </c>
      <c r="AU45" s="137">
        <f>[1]TimberSectorMinusCoreVPAExp!AS$62</f>
        <v>0</v>
      </c>
      <c r="AV45" s="137">
        <f>[1]TimberSectorMinusCoreVPAExp!AT$62</f>
        <v>0</v>
      </c>
      <c r="AW45" s="137">
        <f>[1]TimberSectorMinusCoreVPAExp!AU$62</f>
        <v>0</v>
      </c>
      <c r="AX45" s="137">
        <f>[1]TimberSectorMinusCoreVPAExp!AV$62</f>
        <v>0</v>
      </c>
      <c r="AY45" s="137">
        <f>[1]TimberSectorMinusCoreVPAExp!AW$62</f>
        <v>0</v>
      </c>
      <c r="AZ45" s="137">
        <f>[1]TimberSectorMinusCoreVPAExp!AX$62</f>
        <v>0</v>
      </c>
      <c r="BA45" s="137">
        <f>[1]TimberSectorMinusCoreVPAExp!AY$62</f>
        <v>0</v>
      </c>
      <c r="BB45" s="137">
        <f>[1]TimberSectorMinusCoreVPAExp!AZ$62</f>
        <v>0</v>
      </c>
      <c r="BC45" s="137">
        <f>[1]TimberSectorMinusCoreVPAExp!BA$62</f>
        <v>0</v>
      </c>
    </row>
    <row r="46" spans="2:55">
      <c r="B46" s="135"/>
      <c r="C46" s="136">
        <f>[1]TimberSectorMinusCoreVPAExp!$B$178</f>
        <v>0</v>
      </c>
      <c r="D46" s="136">
        <f>[1]TimberSectorMinusCoreVPAExp!$C$178</f>
        <v>1.3770000000000002E-5</v>
      </c>
      <c r="E46" s="136">
        <f>[1]TimberSectorMinusCoreVPAExp!$D$178</f>
        <v>1.6376250000000001E-5</v>
      </c>
      <c r="F46" s="136">
        <f>[1]TimberSectorMinusCoreVPAExp!$E$178</f>
        <v>0</v>
      </c>
      <c r="G46" s="136">
        <f>[1]TimberSectorMinusCoreVPAExp!$F$178</f>
        <v>0</v>
      </c>
      <c r="H46" s="136">
        <f>[1]TimberSectorMinusCoreVPAExp!$G$178</f>
        <v>3.2683941474061476E-6</v>
      </c>
      <c r="I46" s="136">
        <f>[1]TimberSectorMinusCoreVPAExp!$H$178</f>
        <v>2.354062119615734E-5</v>
      </c>
      <c r="J46" s="136">
        <f>[1]TimberSectorMinusCoreVPAExp!$I$178</f>
        <v>3.2922757425673675E-5</v>
      </c>
      <c r="K46" s="136">
        <f>[1]TimberSectorMinusCoreVPAExp!J$178</f>
        <v>4.1442620466207329E-6</v>
      </c>
      <c r="L46" s="136">
        <f>[1]TimberSectorMinusCoreVPAExp!K$178</f>
        <v>5.5940787380881669E-6</v>
      </c>
      <c r="M46" s="136">
        <f>[1]TimberSectorMinusCoreVPAExp!L$178</f>
        <v>0</v>
      </c>
      <c r="N46" s="136">
        <f>[1]TimberSectorMinusCoreVPAExp!M$178</f>
        <v>3.03765E-5</v>
      </c>
      <c r="O46" s="136">
        <f>[1]TimberSectorMinusCoreVPAExp!N$178</f>
        <v>1.4384999999999897E-6</v>
      </c>
      <c r="P46" s="136">
        <f>[1]TimberSectorMinusCoreVPAExp!O$178</f>
        <v>3.6963919999999988E-5</v>
      </c>
      <c r="Q46" s="136">
        <f>[1]TimberSectorMinusCoreVPAExp!P$178</f>
        <v>1.4031500000000023E-5</v>
      </c>
      <c r="R46" s="136">
        <f>[1]TimberSectorMinusCoreVPAExp!Q$178</f>
        <v>1.1793389999999999E-4</v>
      </c>
      <c r="S46" s="136">
        <f>[1]TimberSectorMinusCoreVPAExp!R$178</f>
        <v>3.2685799999999998E-5</v>
      </c>
      <c r="T46" s="136">
        <f>[1]TimberSectorMinusCoreVPAExp!S$178</f>
        <v>0</v>
      </c>
      <c r="U46" s="136">
        <f>[1]TimberSectorMinusCoreVPAExp!T$178</f>
        <v>0</v>
      </c>
      <c r="V46" s="136">
        <f>[1]TimberSectorMinusCoreVPAExp!U$178</f>
        <v>2.7487399999999997E-5</v>
      </c>
      <c r="W46" s="136">
        <f>[1]TimberSectorMinusCoreVPAExp!V$178</f>
        <v>5.7028999999999992E-6</v>
      </c>
      <c r="X46" s="136">
        <f>[1]TimberSectorMinusCoreVPAExp!W$178</f>
        <v>0</v>
      </c>
      <c r="Y46" s="136">
        <f>[1]TimberSectorMinusCoreVPAExp!X$178</f>
        <v>1.0614998142999999E-4</v>
      </c>
      <c r="Z46" s="136">
        <f>[1]TimberSectorMinusCoreVPAExp!Y$178</f>
        <v>3.4801358299999988E-5</v>
      </c>
      <c r="AA46" s="136">
        <f>[1]TimberSectorMinusCoreVPAExp!Z$178</f>
        <v>0</v>
      </c>
      <c r="AB46" s="136">
        <f>[1]TimberSectorMinusCoreVPAExp!AA$178</f>
        <v>0</v>
      </c>
      <c r="AC46" s="54"/>
      <c r="AD46" s="137">
        <f>[1]TimberSectorMinusCoreVPAExp!AB$178</f>
        <v>0</v>
      </c>
      <c r="AE46" s="137">
        <f>[1]TimberSectorMinusCoreVPAExp!AC$178</f>
        <v>1.1016E-2</v>
      </c>
      <c r="AF46" s="137">
        <f>[1]TimberSectorMinusCoreVPAExp!AD$178</f>
        <v>1.3101E-2</v>
      </c>
      <c r="AG46" s="137">
        <f>[1]TimberSectorMinusCoreVPAExp!AE$178</f>
        <v>0</v>
      </c>
      <c r="AH46" s="137">
        <f>[1]TimberSectorMinusCoreVPAExp!AF$178</f>
        <v>0</v>
      </c>
      <c r="AI46" s="137">
        <f>[1]TimberSectorMinusCoreVPAExp!AG$178</f>
        <v>4.0209999999999994E-3</v>
      </c>
      <c r="AJ46" s="137">
        <f>[1]TimberSectorMinusCoreVPAExp!AH$178</f>
        <v>2.6352E-2</v>
      </c>
      <c r="AK46" s="137">
        <f>[1]TimberSectorMinusCoreVPAExp!AI$178</f>
        <v>4.6331999999999998E-2</v>
      </c>
      <c r="AL46" s="137">
        <f>[1]TimberSectorMinusCoreVPAExp!AJ$178</f>
        <v>6.0149999999999995E-3</v>
      </c>
      <c r="AM46" s="137">
        <f>[1]TimberSectorMinusCoreVPAExp!AK$178</f>
        <v>9.297999999999999E-3</v>
      </c>
      <c r="AN46" s="137">
        <f>[1]TimberSectorMinusCoreVPAExp!AL$178</f>
        <v>0</v>
      </c>
      <c r="AO46" s="137">
        <f>[1]TimberSectorMinusCoreVPAExp!AM$178</f>
        <v>3.755E-2</v>
      </c>
      <c r="AP46" s="137">
        <f>[1]TimberSectorMinusCoreVPAExp!AN$178</f>
        <v>3.3170000000000005E-3</v>
      </c>
      <c r="AQ46" s="137">
        <f>[1]TimberSectorMinusCoreVPAExp!AO$178</f>
        <v>0.30512399999999995</v>
      </c>
      <c r="AR46" s="137">
        <f>[1]TimberSectorMinusCoreVPAExp!AP$178</f>
        <v>0.102661</v>
      </c>
      <c r="AS46" s="137">
        <f>[1]TimberSectorMinusCoreVPAExp!AQ$178</f>
        <v>0.128302</v>
      </c>
      <c r="AT46" s="137">
        <f>[1]TimberSectorMinusCoreVPAExp!AR$178</f>
        <v>0.14507100000000001</v>
      </c>
      <c r="AU46" s="137">
        <f>[1]TimberSectorMinusCoreVPAExp!AS$178</f>
        <v>0</v>
      </c>
      <c r="AV46" s="137">
        <f>[1]TimberSectorMinusCoreVPAExp!AT$178</f>
        <v>0</v>
      </c>
      <c r="AW46" s="137">
        <f>[1]TimberSectorMinusCoreVPAExp!AU$178</f>
        <v>5.9083999999999998E-2</v>
      </c>
      <c r="AX46" s="137">
        <f>[1]TimberSectorMinusCoreVPAExp!AV$178</f>
        <v>1.2947999999999999E-2</v>
      </c>
      <c r="AY46" s="137">
        <f>[1]TimberSectorMinusCoreVPAExp!AW$178</f>
        <v>0</v>
      </c>
      <c r="AZ46" s="137">
        <f>[1]TimberSectorMinusCoreVPAExp!AX$178</f>
        <v>3.2182940000000007E-2</v>
      </c>
      <c r="BA46" s="137">
        <f>[1]TimberSectorMinusCoreVPAExp!AY$178</f>
        <v>1.6953993000000001E-2</v>
      </c>
      <c r="BB46" s="137">
        <f>[1]TimberSectorMinusCoreVPAExp!AZ$178</f>
        <v>0</v>
      </c>
      <c r="BC46" s="137">
        <f>[1]TimberSectorMinusCoreVPAExp!BA$178</f>
        <v>0</v>
      </c>
    </row>
    <row r="47" spans="2:55">
      <c r="B47" s="135"/>
      <c r="C47" s="136">
        <f>[1]TimberSectorMinusCoreVPAExp!$B$173</f>
        <v>0</v>
      </c>
      <c r="D47" s="136">
        <f>[1]TimberSectorMinusCoreVPAExp!$C$173</f>
        <v>0</v>
      </c>
      <c r="E47" s="136">
        <f>[1]TimberSectorMinusCoreVPAExp!$D$173</f>
        <v>1.4516E-5</v>
      </c>
      <c r="F47" s="136">
        <f>[1]TimberSectorMinusCoreVPAExp!$E$173</f>
        <v>0</v>
      </c>
      <c r="G47" s="136">
        <f>[1]TimberSectorMinusCoreVPAExp!$F$173</f>
        <v>0</v>
      </c>
      <c r="H47" s="136">
        <f>[1]TimberSectorMinusCoreVPAExp!$G$173</f>
        <v>0</v>
      </c>
      <c r="I47" s="136">
        <f>[1]TimberSectorMinusCoreVPAExp!$H$173</f>
        <v>0</v>
      </c>
      <c r="J47" s="136">
        <f>[1]TimberSectorMinusCoreVPAExp!$I$173</f>
        <v>0</v>
      </c>
      <c r="K47" s="136">
        <f>[1]TimberSectorMinusCoreVPAExp!J$173</f>
        <v>0</v>
      </c>
      <c r="L47" s="136">
        <f>[1]TimberSectorMinusCoreVPAExp!K$173</f>
        <v>0</v>
      </c>
      <c r="M47" s="136">
        <f>[1]TimberSectorMinusCoreVPAExp!L$173</f>
        <v>0</v>
      </c>
      <c r="N47" s="136">
        <f>[1]TimberSectorMinusCoreVPAExp!M$173</f>
        <v>0</v>
      </c>
      <c r="O47" s="136">
        <f>[1]TimberSectorMinusCoreVPAExp!N$173</f>
        <v>0</v>
      </c>
      <c r="P47" s="136">
        <f>[1]TimberSectorMinusCoreVPAExp!O$173</f>
        <v>0</v>
      </c>
      <c r="Q47" s="136">
        <f>[1]TimberSectorMinusCoreVPAExp!P$173</f>
        <v>0</v>
      </c>
      <c r="R47" s="136">
        <f>[1]TimberSectorMinusCoreVPAExp!Q$173</f>
        <v>0</v>
      </c>
      <c r="S47" s="136">
        <f>[1]TimberSectorMinusCoreVPAExp!R$173</f>
        <v>0</v>
      </c>
      <c r="T47" s="136">
        <f>[1]TimberSectorMinusCoreVPAExp!S$173</f>
        <v>0</v>
      </c>
      <c r="U47" s="136">
        <f>[1]TimberSectorMinusCoreVPAExp!T$173</f>
        <v>0</v>
      </c>
      <c r="V47" s="136">
        <f>[1]TimberSectorMinusCoreVPAExp!U$173</f>
        <v>0</v>
      </c>
      <c r="W47" s="136">
        <f>[1]TimberSectorMinusCoreVPAExp!V$173</f>
        <v>0</v>
      </c>
      <c r="X47" s="136">
        <f>[1]TimberSectorMinusCoreVPAExp!W$173</f>
        <v>0</v>
      </c>
      <c r="Y47" s="136">
        <f>[1]TimberSectorMinusCoreVPAExp!X$173</f>
        <v>0</v>
      </c>
      <c r="Z47" s="136">
        <f>[1]TimberSectorMinusCoreVPAExp!Y$173</f>
        <v>0</v>
      </c>
      <c r="AA47" s="136">
        <f>[1]TimberSectorMinusCoreVPAExp!Z$173</f>
        <v>0</v>
      </c>
      <c r="AB47" s="136">
        <f>[1]TimberSectorMinusCoreVPAExp!AA$173</f>
        <v>0</v>
      </c>
      <c r="AC47" s="54"/>
      <c r="AD47" s="137">
        <f>[1]TimberSectorMinusCoreVPAExp!AB$173</f>
        <v>0</v>
      </c>
      <c r="AE47" s="137">
        <f>[1]TimberSectorMinusCoreVPAExp!AC$173</f>
        <v>0</v>
      </c>
      <c r="AF47" s="137">
        <f>[1]TimberSectorMinusCoreVPAExp!AD$173</f>
        <v>3.6289999999999998E-3</v>
      </c>
      <c r="AG47" s="137">
        <f>[1]TimberSectorMinusCoreVPAExp!AE$173</f>
        <v>0</v>
      </c>
      <c r="AH47" s="137">
        <f>[1]TimberSectorMinusCoreVPAExp!AF$173</f>
        <v>0</v>
      </c>
      <c r="AI47" s="137">
        <f>[1]TimberSectorMinusCoreVPAExp!AG$173</f>
        <v>0</v>
      </c>
      <c r="AJ47" s="137">
        <f>[1]TimberSectorMinusCoreVPAExp!AH$173</f>
        <v>0</v>
      </c>
      <c r="AK47" s="137">
        <f>[1]TimberSectorMinusCoreVPAExp!AI$173</f>
        <v>0</v>
      </c>
      <c r="AL47" s="137">
        <f>[1]TimberSectorMinusCoreVPAExp!AJ$173</f>
        <v>0</v>
      </c>
      <c r="AM47" s="137">
        <f>[1]TimberSectorMinusCoreVPAExp!AK$173</f>
        <v>0</v>
      </c>
      <c r="AN47" s="137">
        <f>[1]TimberSectorMinusCoreVPAExp!AL$173</f>
        <v>0</v>
      </c>
      <c r="AO47" s="137">
        <f>[1]TimberSectorMinusCoreVPAExp!AM$173</f>
        <v>0</v>
      </c>
      <c r="AP47" s="137">
        <f>[1]TimberSectorMinusCoreVPAExp!AN$173</f>
        <v>0</v>
      </c>
      <c r="AQ47" s="137">
        <f>[1]TimberSectorMinusCoreVPAExp!AO$173</f>
        <v>0</v>
      </c>
      <c r="AR47" s="137">
        <f>[1]TimberSectorMinusCoreVPAExp!AP$173</f>
        <v>0</v>
      </c>
      <c r="AS47" s="137">
        <f>[1]TimberSectorMinusCoreVPAExp!AQ$173</f>
        <v>0</v>
      </c>
      <c r="AT47" s="137">
        <f>[1]TimberSectorMinusCoreVPAExp!AR$173</f>
        <v>0</v>
      </c>
      <c r="AU47" s="137">
        <f>[1]TimberSectorMinusCoreVPAExp!AS$173</f>
        <v>0</v>
      </c>
      <c r="AV47" s="137">
        <f>[1]TimberSectorMinusCoreVPAExp!AT$173</f>
        <v>0</v>
      </c>
      <c r="AW47" s="137">
        <f>[1]TimberSectorMinusCoreVPAExp!AU$173</f>
        <v>0</v>
      </c>
      <c r="AX47" s="137">
        <f>[1]TimberSectorMinusCoreVPAExp!AV$173</f>
        <v>0</v>
      </c>
      <c r="AY47" s="137">
        <f>[1]TimberSectorMinusCoreVPAExp!AW$173</f>
        <v>0</v>
      </c>
      <c r="AZ47" s="137">
        <f>[1]TimberSectorMinusCoreVPAExp!AX$173</f>
        <v>0</v>
      </c>
      <c r="BA47" s="137">
        <f>[1]TimberSectorMinusCoreVPAExp!AY$173</f>
        <v>0</v>
      </c>
      <c r="BB47" s="137">
        <f>[1]TimberSectorMinusCoreVPAExp!AZ$173</f>
        <v>0</v>
      </c>
      <c r="BC47" s="137">
        <f>[1]TimberSectorMinusCoreVPAExp!BA$173</f>
        <v>0</v>
      </c>
    </row>
    <row r="48" spans="2:55">
      <c r="B48" s="135"/>
      <c r="C48" s="136">
        <f>[1]TimberSectorMinusCoreVPAExp!$B$174</f>
        <v>0</v>
      </c>
      <c r="D48" s="136">
        <f>[1]TimberSectorMinusCoreVPAExp!$C$174</f>
        <v>0</v>
      </c>
      <c r="E48" s="136">
        <f>[1]TimberSectorMinusCoreVPAExp!$D$174</f>
        <v>0</v>
      </c>
      <c r="F48" s="136">
        <f>[1]TimberSectorMinusCoreVPAExp!$E$174</f>
        <v>0</v>
      </c>
      <c r="G48" s="136">
        <f>[1]TimberSectorMinusCoreVPAExp!$F$174</f>
        <v>1.9018944000000001E-4</v>
      </c>
      <c r="H48" s="136">
        <f>[1]TimberSectorMinusCoreVPAExp!$G$174</f>
        <v>2.1495096000000001E-4</v>
      </c>
      <c r="I48" s="136">
        <f>[1]TimberSectorMinusCoreVPAExp!$H$174</f>
        <v>0</v>
      </c>
      <c r="J48" s="136">
        <f>[1]TimberSectorMinusCoreVPAExp!$I$174</f>
        <v>0</v>
      </c>
      <c r="K48" s="136">
        <f>[1]TimberSectorMinusCoreVPAExp!J$174</f>
        <v>0</v>
      </c>
      <c r="L48" s="136">
        <f>[1]TimberSectorMinusCoreVPAExp!K$174</f>
        <v>0</v>
      </c>
      <c r="M48" s="136">
        <f>[1]TimberSectorMinusCoreVPAExp!L$174</f>
        <v>0</v>
      </c>
      <c r="N48" s="136">
        <f>[1]TimberSectorMinusCoreVPAExp!M$174</f>
        <v>0</v>
      </c>
      <c r="O48" s="136">
        <f>[1]TimberSectorMinusCoreVPAExp!N$174</f>
        <v>0</v>
      </c>
      <c r="P48" s="136">
        <f>[1]TimberSectorMinusCoreVPAExp!O$174</f>
        <v>0</v>
      </c>
      <c r="Q48" s="136">
        <f>[1]TimberSectorMinusCoreVPAExp!P$174</f>
        <v>0</v>
      </c>
      <c r="R48" s="136">
        <f>[1]TimberSectorMinusCoreVPAExp!Q$174</f>
        <v>0</v>
      </c>
      <c r="S48" s="136">
        <f>[1]TimberSectorMinusCoreVPAExp!R$174</f>
        <v>0</v>
      </c>
      <c r="T48" s="136">
        <f>[1]TimberSectorMinusCoreVPAExp!S$174</f>
        <v>0</v>
      </c>
      <c r="U48" s="136">
        <f>[1]TimberSectorMinusCoreVPAExp!T$174</f>
        <v>0</v>
      </c>
      <c r="V48" s="136">
        <f>[1]TimberSectorMinusCoreVPAExp!U$174</f>
        <v>0</v>
      </c>
      <c r="W48" s="136">
        <f>[1]TimberSectorMinusCoreVPAExp!V$174</f>
        <v>0</v>
      </c>
      <c r="X48" s="136">
        <f>[1]TimberSectorMinusCoreVPAExp!W$174</f>
        <v>0</v>
      </c>
      <c r="Y48" s="136">
        <f>[1]TimberSectorMinusCoreVPAExp!X$174</f>
        <v>0</v>
      </c>
      <c r="Z48" s="136">
        <f>[1]TimberSectorMinusCoreVPAExp!Y$174</f>
        <v>0</v>
      </c>
      <c r="AA48" s="136">
        <f>[1]TimberSectorMinusCoreVPAExp!Z$174</f>
        <v>0</v>
      </c>
      <c r="AB48" s="136">
        <f>[1]TimberSectorMinusCoreVPAExp!AA$174</f>
        <v>0</v>
      </c>
      <c r="AC48" s="54"/>
      <c r="AD48" s="137">
        <f>[1]TimberSectorMinusCoreVPAExp!AB$174</f>
        <v>0</v>
      </c>
      <c r="AE48" s="137">
        <f>[1]TimberSectorMinusCoreVPAExp!AC$174</f>
        <v>0</v>
      </c>
      <c r="AF48" s="137">
        <f>[1]TimberSectorMinusCoreVPAExp!AD$174</f>
        <v>0</v>
      </c>
      <c r="AG48" s="137">
        <f>[1]TimberSectorMinusCoreVPAExp!AE$174</f>
        <v>0</v>
      </c>
      <c r="AH48" s="137">
        <f>[1]TimberSectorMinusCoreVPAExp!AF$174</f>
        <v>5.8285999999999998E-2</v>
      </c>
      <c r="AI48" s="137">
        <f>[1]TimberSectorMinusCoreVPAExp!AG$174</f>
        <v>2.5444000000000001E-2</v>
      </c>
      <c r="AJ48" s="137">
        <f>[1]TimberSectorMinusCoreVPAExp!AH$174</f>
        <v>0</v>
      </c>
      <c r="AK48" s="137">
        <f>[1]TimberSectorMinusCoreVPAExp!AI$174</f>
        <v>0</v>
      </c>
      <c r="AL48" s="137">
        <f>[1]TimberSectorMinusCoreVPAExp!AJ$174</f>
        <v>0</v>
      </c>
      <c r="AM48" s="137">
        <f>[1]TimberSectorMinusCoreVPAExp!AK$174</f>
        <v>0</v>
      </c>
      <c r="AN48" s="137">
        <f>[1]TimberSectorMinusCoreVPAExp!AL$174</f>
        <v>0</v>
      </c>
      <c r="AO48" s="137">
        <f>[1]TimberSectorMinusCoreVPAExp!AM$174</f>
        <v>0</v>
      </c>
      <c r="AP48" s="137">
        <f>[1]TimberSectorMinusCoreVPAExp!AN$174</f>
        <v>0</v>
      </c>
      <c r="AQ48" s="137">
        <f>[1]TimberSectorMinusCoreVPAExp!AO$174</f>
        <v>0</v>
      </c>
      <c r="AR48" s="137">
        <f>[1]TimberSectorMinusCoreVPAExp!AP$174</f>
        <v>0</v>
      </c>
      <c r="AS48" s="137">
        <f>[1]TimberSectorMinusCoreVPAExp!AQ$174</f>
        <v>0</v>
      </c>
      <c r="AT48" s="137">
        <f>[1]TimberSectorMinusCoreVPAExp!AR$174</f>
        <v>0</v>
      </c>
      <c r="AU48" s="137">
        <f>[1]TimberSectorMinusCoreVPAExp!AS$174</f>
        <v>0</v>
      </c>
      <c r="AV48" s="137">
        <f>[1]TimberSectorMinusCoreVPAExp!AT$174</f>
        <v>0</v>
      </c>
      <c r="AW48" s="137">
        <f>[1]TimberSectorMinusCoreVPAExp!AU$174</f>
        <v>0</v>
      </c>
      <c r="AX48" s="137">
        <f>[1]TimberSectorMinusCoreVPAExp!AV$174</f>
        <v>0</v>
      </c>
      <c r="AY48" s="137">
        <f>[1]TimberSectorMinusCoreVPAExp!AW$174</f>
        <v>0</v>
      </c>
      <c r="AZ48" s="137">
        <f>[1]TimberSectorMinusCoreVPAExp!AX$174</f>
        <v>0</v>
      </c>
      <c r="BA48" s="137">
        <f>[1]TimberSectorMinusCoreVPAExp!AY$174</f>
        <v>0</v>
      </c>
      <c r="BB48" s="137">
        <f>[1]TimberSectorMinusCoreVPAExp!AZ$174</f>
        <v>0</v>
      </c>
      <c r="BC48" s="137">
        <f>[1]TimberSectorMinusCoreVPAExp!BA$174</f>
        <v>0</v>
      </c>
    </row>
    <row r="49" spans="2:55">
      <c r="B49" s="135"/>
      <c r="C49" s="136">
        <f>[1]TimberSectorMinusCoreVPAExp!$B$175</f>
        <v>0</v>
      </c>
      <c r="D49" s="136">
        <f>[1]TimberSectorMinusCoreVPAExp!$C$175</f>
        <v>0</v>
      </c>
      <c r="E49" s="136">
        <f>[1]TimberSectorMinusCoreVPAExp!$D$175</f>
        <v>0</v>
      </c>
      <c r="F49" s="136">
        <f>[1]TimberSectorMinusCoreVPAExp!$E$175</f>
        <v>0</v>
      </c>
      <c r="G49" s="136">
        <f>[1]TimberSectorMinusCoreVPAExp!$F$175</f>
        <v>0</v>
      </c>
      <c r="H49" s="136">
        <f>[1]TimberSectorMinusCoreVPAExp!$G$175</f>
        <v>0</v>
      </c>
      <c r="I49" s="136">
        <f>[1]TimberSectorMinusCoreVPAExp!$H$175</f>
        <v>0</v>
      </c>
      <c r="J49" s="136">
        <f>[1]TimberSectorMinusCoreVPAExp!$I$175</f>
        <v>0</v>
      </c>
      <c r="K49" s="136">
        <f>[1]TimberSectorMinusCoreVPAExp!J$175</f>
        <v>0</v>
      </c>
      <c r="L49" s="136">
        <f>[1]TimberSectorMinusCoreVPAExp!K$175</f>
        <v>0</v>
      </c>
      <c r="M49" s="136">
        <f>[1]TimberSectorMinusCoreVPAExp!L$175</f>
        <v>0</v>
      </c>
      <c r="N49" s="136">
        <f>[1]TimberSectorMinusCoreVPAExp!M$175</f>
        <v>3.0800000000000001E-7</v>
      </c>
      <c r="O49" s="136">
        <f>[1]TimberSectorMinusCoreVPAExp!N$175</f>
        <v>0</v>
      </c>
      <c r="P49" s="136">
        <f>[1]TimberSectorMinusCoreVPAExp!O$175</f>
        <v>0</v>
      </c>
      <c r="Q49" s="136">
        <f>[1]TimberSectorMinusCoreVPAExp!P$175</f>
        <v>0</v>
      </c>
      <c r="R49" s="136">
        <f>[1]TimberSectorMinusCoreVPAExp!Q$175</f>
        <v>0</v>
      </c>
      <c r="S49" s="136">
        <f>[1]TimberSectorMinusCoreVPAExp!R$175</f>
        <v>0</v>
      </c>
      <c r="T49" s="136">
        <f>[1]TimberSectorMinusCoreVPAExp!S$175</f>
        <v>0</v>
      </c>
      <c r="U49" s="136">
        <f>[1]TimberSectorMinusCoreVPAExp!T$175</f>
        <v>0</v>
      </c>
      <c r="V49" s="136">
        <f>[1]TimberSectorMinusCoreVPAExp!U$175</f>
        <v>0</v>
      </c>
      <c r="W49" s="136">
        <f>[1]TimberSectorMinusCoreVPAExp!V$175</f>
        <v>0</v>
      </c>
      <c r="X49" s="136">
        <f>[1]TimberSectorMinusCoreVPAExp!W$175</f>
        <v>0</v>
      </c>
      <c r="Y49" s="136">
        <f>[1]TimberSectorMinusCoreVPAExp!X$175</f>
        <v>0</v>
      </c>
      <c r="Z49" s="136">
        <f>[1]TimberSectorMinusCoreVPAExp!Y$175</f>
        <v>0</v>
      </c>
      <c r="AA49" s="136">
        <f>[1]TimberSectorMinusCoreVPAExp!Z$175</f>
        <v>0</v>
      </c>
      <c r="AB49" s="136">
        <f>[1]TimberSectorMinusCoreVPAExp!AA$175</f>
        <v>0</v>
      </c>
      <c r="AC49" s="54"/>
      <c r="AD49" s="137">
        <f>[1]TimberSectorMinusCoreVPAExp!AB$175</f>
        <v>0</v>
      </c>
      <c r="AE49" s="137">
        <f>[1]TimberSectorMinusCoreVPAExp!AC$175</f>
        <v>0</v>
      </c>
      <c r="AF49" s="137">
        <f>[1]TimberSectorMinusCoreVPAExp!AD$175</f>
        <v>0</v>
      </c>
      <c r="AG49" s="137">
        <f>[1]TimberSectorMinusCoreVPAExp!AE$175</f>
        <v>0</v>
      </c>
      <c r="AH49" s="137">
        <f>[1]TimberSectorMinusCoreVPAExp!AF$175</f>
        <v>0</v>
      </c>
      <c r="AI49" s="137">
        <f>[1]TimberSectorMinusCoreVPAExp!AG$175</f>
        <v>0</v>
      </c>
      <c r="AJ49" s="137">
        <f>[1]TimberSectorMinusCoreVPAExp!AH$175</f>
        <v>0</v>
      </c>
      <c r="AK49" s="137">
        <f>[1]TimberSectorMinusCoreVPAExp!AI$175</f>
        <v>0</v>
      </c>
      <c r="AL49" s="137">
        <f>[1]TimberSectorMinusCoreVPAExp!AJ$175</f>
        <v>0</v>
      </c>
      <c r="AM49" s="137">
        <f>[1]TimberSectorMinusCoreVPAExp!AK$175</f>
        <v>0</v>
      </c>
      <c r="AN49" s="137">
        <f>[1]TimberSectorMinusCoreVPAExp!AL$175</f>
        <v>0</v>
      </c>
      <c r="AO49" s="137">
        <f>[1]TimberSectorMinusCoreVPAExp!AM$175</f>
        <v>2.1689999999999999E-3</v>
      </c>
      <c r="AP49" s="137">
        <f>[1]TimberSectorMinusCoreVPAExp!AN$175</f>
        <v>0</v>
      </c>
      <c r="AQ49" s="137">
        <f>[1]TimberSectorMinusCoreVPAExp!AO$175</f>
        <v>0</v>
      </c>
      <c r="AR49" s="137">
        <f>[1]TimberSectorMinusCoreVPAExp!AP$175</f>
        <v>0</v>
      </c>
      <c r="AS49" s="137">
        <f>[1]TimberSectorMinusCoreVPAExp!AQ$175</f>
        <v>0</v>
      </c>
      <c r="AT49" s="137">
        <f>[1]TimberSectorMinusCoreVPAExp!AR$175</f>
        <v>0</v>
      </c>
      <c r="AU49" s="137">
        <f>[1]TimberSectorMinusCoreVPAExp!AS$175</f>
        <v>0</v>
      </c>
      <c r="AV49" s="137">
        <f>[1]TimberSectorMinusCoreVPAExp!AT$175</f>
        <v>0</v>
      </c>
      <c r="AW49" s="137">
        <f>[1]TimberSectorMinusCoreVPAExp!AU$175</f>
        <v>0</v>
      </c>
      <c r="AX49" s="137">
        <f>[1]TimberSectorMinusCoreVPAExp!AV$175</f>
        <v>0</v>
      </c>
      <c r="AY49" s="137">
        <f>[1]TimberSectorMinusCoreVPAExp!AW$175</f>
        <v>0</v>
      </c>
      <c r="AZ49" s="137">
        <f>[1]TimberSectorMinusCoreVPAExp!AX$175</f>
        <v>0</v>
      </c>
      <c r="BA49" s="137">
        <f>[1]TimberSectorMinusCoreVPAExp!AY$175</f>
        <v>0</v>
      </c>
      <c r="BB49" s="137">
        <f>[1]TimberSectorMinusCoreVPAExp!AZ$175</f>
        <v>0</v>
      </c>
      <c r="BC49" s="137">
        <f>[1]TimberSectorMinusCoreVPAExp!BA$175</f>
        <v>0</v>
      </c>
    </row>
    <row r="50" spans="2:55">
      <c r="B50" s="135"/>
      <c r="C50" s="136">
        <f>[1]TimberSectorMinusCoreVPAExp!$B$176</f>
        <v>0</v>
      </c>
      <c r="D50" s="136">
        <f>[1]TimberSectorMinusCoreVPAExp!$C$176</f>
        <v>2.9920223811807836E-6</v>
      </c>
      <c r="E50" s="136">
        <f>[1]TimberSectorMinusCoreVPAExp!$D$176</f>
        <v>1.8212302151793792E-6</v>
      </c>
      <c r="F50" s="136">
        <f>[1]TimberSectorMinusCoreVPAExp!$E$176</f>
        <v>0</v>
      </c>
      <c r="G50" s="136">
        <f>[1]TimberSectorMinusCoreVPAExp!$F$176</f>
        <v>0</v>
      </c>
      <c r="H50" s="136">
        <f>[1]TimberSectorMinusCoreVPAExp!$G$176</f>
        <v>0</v>
      </c>
      <c r="I50" s="136">
        <f>[1]TimberSectorMinusCoreVPAExp!$H$176</f>
        <v>0</v>
      </c>
      <c r="J50" s="136">
        <f>[1]TimberSectorMinusCoreVPAExp!$I$176</f>
        <v>0</v>
      </c>
      <c r="K50" s="136">
        <f>[1]TimberSectorMinusCoreVPAExp!J$176</f>
        <v>1.752776172E-2</v>
      </c>
      <c r="L50" s="136">
        <f>[1]TimberSectorMinusCoreVPAExp!K$176</f>
        <v>1.018979892E-2</v>
      </c>
      <c r="M50" s="136">
        <f>[1]TimberSectorMinusCoreVPAExp!L$176</f>
        <v>0</v>
      </c>
      <c r="N50" s="136">
        <f>[1]TimberSectorMinusCoreVPAExp!M$176</f>
        <v>0</v>
      </c>
      <c r="O50" s="136">
        <f>[1]TimberSectorMinusCoreVPAExp!N$176</f>
        <v>0</v>
      </c>
      <c r="P50" s="136">
        <f>[1]TimberSectorMinusCoreVPAExp!O$176</f>
        <v>0</v>
      </c>
      <c r="Q50" s="136">
        <f>[1]TimberSectorMinusCoreVPAExp!P$176</f>
        <v>0</v>
      </c>
      <c r="R50" s="136">
        <f>[1]TimberSectorMinusCoreVPAExp!Q$176</f>
        <v>0</v>
      </c>
      <c r="S50" s="136">
        <f>[1]TimberSectorMinusCoreVPAExp!R$176</f>
        <v>0</v>
      </c>
      <c r="T50" s="136">
        <f>[1]TimberSectorMinusCoreVPAExp!S$176</f>
        <v>0</v>
      </c>
      <c r="U50" s="136">
        <f>[1]TimberSectorMinusCoreVPAExp!T$176</f>
        <v>0</v>
      </c>
      <c r="V50" s="136">
        <f>[1]TimberSectorMinusCoreVPAExp!U$176</f>
        <v>0</v>
      </c>
      <c r="W50" s="136">
        <f>[1]TimberSectorMinusCoreVPAExp!V$176</f>
        <v>0</v>
      </c>
      <c r="X50" s="136">
        <f>[1]TimberSectorMinusCoreVPAExp!W$176</f>
        <v>0</v>
      </c>
      <c r="Y50" s="136">
        <f>[1]TimberSectorMinusCoreVPAExp!X$176</f>
        <v>0</v>
      </c>
      <c r="Z50" s="136">
        <f>[1]TimberSectorMinusCoreVPAExp!Y$176</f>
        <v>0</v>
      </c>
      <c r="AA50" s="136">
        <f>[1]TimberSectorMinusCoreVPAExp!Z$176</f>
        <v>0</v>
      </c>
      <c r="AB50" s="136">
        <f>[1]TimberSectorMinusCoreVPAExp!AA$176</f>
        <v>0</v>
      </c>
      <c r="AC50" s="54"/>
      <c r="AD50" s="137">
        <f>[1]TimberSectorMinusCoreVPAExp!AB$176</f>
        <v>0</v>
      </c>
      <c r="AE50" s="137">
        <f>[1]TimberSectorMinusCoreVPAExp!AC$176</f>
        <v>2.6909999999999998E-3</v>
      </c>
      <c r="AF50" s="137">
        <f>[1]TimberSectorMinusCoreVPAExp!AD$176</f>
        <v>1.524E-3</v>
      </c>
      <c r="AG50" s="137">
        <f>[1]TimberSectorMinusCoreVPAExp!AE$176</f>
        <v>0</v>
      </c>
      <c r="AH50" s="137">
        <f>[1]TimberSectorMinusCoreVPAExp!AF$176</f>
        <v>0</v>
      </c>
      <c r="AI50" s="137">
        <f>[1]TimberSectorMinusCoreVPAExp!AG$176</f>
        <v>0</v>
      </c>
      <c r="AJ50" s="137">
        <f>[1]TimberSectorMinusCoreVPAExp!AH$176</f>
        <v>0</v>
      </c>
      <c r="AK50" s="137">
        <f>[1]TimberSectorMinusCoreVPAExp!AI$176</f>
        <v>0</v>
      </c>
      <c r="AL50" s="137">
        <f>[1]TimberSectorMinusCoreVPAExp!AJ$176</f>
        <v>4.1623070000000002</v>
      </c>
      <c r="AM50" s="137">
        <f>[1]TimberSectorMinusCoreVPAExp!AK$176</f>
        <v>2.2347060000000001</v>
      </c>
      <c r="AN50" s="137">
        <f>[1]TimberSectorMinusCoreVPAExp!AL$176</f>
        <v>0</v>
      </c>
      <c r="AO50" s="137">
        <f>[1]TimberSectorMinusCoreVPAExp!AM$176</f>
        <v>0</v>
      </c>
      <c r="AP50" s="137">
        <f>[1]TimberSectorMinusCoreVPAExp!AN$176</f>
        <v>0</v>
      </c>
      <c r="AQ50" s="137">
        <f>[1]TimberSectorMinusCoreVPAExp!AO$176</f>
        <v>0</v>
      </c>
      <c r="AR50" s="137">
        <f>[1]TimberSectorMinusCoreVPAExp!AP$176</f>
        <v>0</v>
      </c>
      <c r="AS50" s="137">
        <f>[1]TimberSectorMinusCoreVPAExp!AQ$176</f>
        <v>0</v>
      </c>
      <c r="AT50" s="137">
        <f>[1]TimberSectorMinusCoreVPAExp!AR$176</f>
        <v>0</v>
      </c>
      <c r="AU50" s="137">
        <f>[1]TimberSectorMinusCoreVPAExp!AS$176</f>
        <v>0</v>
      </c>
      <c r="AV50" s="137">
        <f>[1]TimberSectorMinusCoreVPAExp!AT$176</f>
        <v>0</v>
      </c>
      <c r="AW50" s="137">
        <f>[1]TimberSectorMinusCoreVPAExp!AU$176</f>
        <v>0</v>
      </c>
      <c r="AX50" s="137">
        <f>[1]TimberSectorMinusCoreVPAExp!AV$176</f>
        <v>0</v>
      </c>
      <c r="AY50" s="137">
        <f>[1]TimberSectorMinusCoreVPAExp!AW$176</f>
        <v>0</v>
      </c>
      <c r="AZ50" s="137">
        <f>[1]TimberSectorMinusCoreVPAExp!AX$176</f>
        <v>0</v>
      </c>
      <c r="BA50" s="137">
        <f>[1]TimberSectorMinusCoreVPAExp!AY$176</f>
        <v>0</v>
      </c>
      <c r="BB50" s="137">
        <f>[1]TimberSectorMinusCoreVPAExp!AZ$176</f>
        <v>0</v>
      </c>
      <c r="BC50" s="137">
        <f>[1]TimberSectorMinusCoreVPAExp!BA$176</f>
        <v>0</v>
      </c>
    </row>
    <row r="51" spans="2:55">
      <c r="B51" s="135"/>
      <c r="C51" s="136">
        <f>[1]TimberSectorMinusCoreVPAExp!$B$177</f>
        <v>0</v>
      </c>
      <c r="D51" s="136">
        <f>[1]TimberSectorMinusCoreVPAExp!$C$177</f>
        <v>0</v>
      </c>
      <c r="E51" s="136">
        <f>[1]TimberSectorMinusCoreVPAExp!$D$177</f>
        <v>0</v>
      </c>
      <c r="F51" s="136">
        <f>[1]TimberSectorMinusCoreVPAExp!$E$177</f>
        <v>0</v>
      </c>
      <c r="G51" s="136">
        <f>[1]TimberSectorMinusCoreVPAExp!$F$177</f>
        <v>9.9119999999999959E-6</v>
      </c>
      <c r="H51" s="136">
        <f>[1]TimberSectorMinusCoreVPAExp!$G$177</f>
        <v>1.4262158399999999E-3</v>
      </c>
      <c r="I51" s="136">
        <f>[1]TimberSectorMinusCoreVPAExp!$H$177</f>
        <v>6.1797559999999987E-4</v>
      </c>
      <c r="J51" s="136">
        <f>[1]TimberSectorMinusCoreVPAExp!$I$177</f>
        <v>3.9793750000000002E-5</v>
      </c>
      <c r="K51" s="136">
        <f>[1]TimberSectorMinusCoreVPAExp!J$177</f>
        <v>8.5525999999999994E-5</v>
      </c>
      <c r="L51" s="136">
        <f>[1]TimberSectorMinusCoreVPAExp!K$177</f>
        <v>3.2537959999999996E-5</v>
      </c>
      <c r="M51" s="136">
        <f>[1]TimberSectorMinusCoreVPAExp!L$177</f>
        <v>7.0050128399999998E-3</v>
      </c>
      <c r="N51" s="136">
        <f>[1]TimberSectorMinusCoreVPAExp!M$177</f>
        <v>0</v>
      </c>
      <c r="O51" s="136">
        <f>[1]TimberSectorMinusCoreVPAExp!N$177</f>
        <v>-4.2351647362715017E-22</v>
      </c>
      <c r="P51" s="136">
        <f>[1]TimberSectorMinusCoreVPAExp!O$177</f>
        <v>0</v>
      </c>
      <c r="Q51" s="136">
        <f>[1]TimberSectorMinusCoreVPAExp!P$177</f>
        <v>0</v>
      </c>
      <c r="R51" s="136">
        <f>[1]TimberSectorMinusCoreVPAExp!Q$177</f>
        <v>0</v>
      </c>
      <c r="S51" s="136">
        <f>[1]TimberSectorMinusCoreVPAExp!R$177</f>
        <v>0</v>
      </c>
      <c r="T51" s="136">
        <f>[1]TimberSectorMinusCoreVPAExp!S$177</f>
        <v>0</v>
      </c>
      <c r="U51" s="136">
        <f>[1]TimberSectorMinusCoreVPAExp!T$177</f>
        <v>0</v>
      </c>
      <c r="V51" s="136">
        <f>[1]TimberSectorMinusCoreVPAExp!U$177</f>
        <v>4.4838500000000015E-5</v>
      </c>
      <c r="W51" s="136">
        <f>[1]TimberSectorMinusCoreVPAExp!V$177</f>
        <v>0</v>
      </c>
      <c r="X51" s="136">
        <f>[1]TimberSectorMinusCoreVPAExp!W$177</f>
        <v>0</v>
      </c>
      <c r="Y51" s="136">
        <f>[1]TimberSectorMinusCoreVPAExp!X$177</f>
        <v>0</v>
      </c>
      <c r="Z51" s="136">
        <f>[1]TimberSectorMinusCoreVPAExp!Y$177</f>
        <v>0</v>
      </c>
      <c r="AA51" s="136">
        <f>[1]TimberSectorMinusCoreVPAExp!Z$177</f>
        <v>0</v>
      </c>
      <c r="AB51" s="136">
        <f>[1]TimberSectorMinusCoreVPAExp!AA$177</f>
        <v>0</v>
      </c>
      <c r="AC51" s="54"/>
      <c r="AD51" s="137">
        <f>[1]TimberSectorMinusCoreVPAExp!AB$177</f>
        <v>0</v>
      </c>
      <c r="AE51" s="137">
        <f>[1]TimberSectorMinusCoreVPAExp!AC$177</f>
        <v>0</v>
      </c>
      <c r="AF51" s="137">
        <f>[1]TimberSectorMinusCoreVPAExp!AD$177</f>
        <v>0</v>
      </c>
      <c r="AG51" s="137">
        <f>[1]TimberSectorMinusCoreVPAExp!AE$177</f>
        <v>0</v>
      </c>
      <c r="AH51" s="137">
        <f>[1]TimberSectorMinusCoreVPAExp!AF$177</f>
        <v>8.2179999999999961E-3</v>
      </c>
      <c r="AI51" s="137">
        <f>[1]TimberSectorMinusCoreVPAExp!AG$177</f>
        <v>0.19116899999999998</v>
      </c>
      <c r="AJ51" s="137">
        <f>[1]TimberSectorMinusCoreVPAExp!AH$177</f>
        <v>0.47977199999999998</v>
      </c>
      <c r="AK51" s="137">
        <f>[1]TimberSectorMinusCoreVPAExp!AI$177</f>
        <v>3.3820000000000003E-2</v>
      </c>
      <c r="AL51" s="137">
        <f>[1]TimberSectorMinusCoreVPAExp!AJ$177</f>
        <v>7.5870999999999994E-2</v>
      </c>
      <c r="AM51" s="137">
        <f>[1]TimberSectorMinusCoreVPAExp!AK$177</f>
        <v>8.1589999999999996E-3</v>
      </c>
      <c r="AN51" s="137">
        <f>[1]TimberSectorMinusCoreVPAExp!AL$177</f>
        <v>1.5587739999999999</v>
      </c>
      <c r="AO51" s="137">
        <f>[1]TimberSectorMinusCoreVPAExp!AM$177</f>
        <v>0</v>
      </c>
      <c r="AP51" s="137">
        <f>[1]TimberSectorMinusCoreVPAExp!AN$177</f>
        <v>0</v>
      </c>
      <c r="AQ51" s="137">
        <f>[1]TimberSectorMinusCoreVPAExp!AO$177</f>
        <v>0</v>
      </c>
      <c r="AR51" s="137">
        <f>[1]TimberSectorMinusCoreVPAExp!AP$177</f>
        <v>0</v>
      </c>
      <c r="AS51" s="137">
        <f>[1]TimberSectorMinusCoreVPAExp!AQ$177</f>
        <v>0</v>
      </c>
      <c r="AT51" s="137">
        <f>[1]TimberSectorMinusCoreVPAExp!AR$177</f>
        <v>0</v>
      </c>
      <c r="AU51" s="137">
        <f>[1]TimberSectorMinusCoreVPAExp!AS$177</f>
        <v>0</v>
      </c>
      <c r="AV51" s="137">
        <f>[1]TimberSectorMinusCoreVPAExp!AT$177</f>
        <v>0</v>
      </c>
      <c r="AW51" s="137">
        <f>[1]TimberSectorMinusCoreVPAExp!AU$177</f>
        <v>1.4644000000000001E-2</v>
      </c>
      <c r="AX51" s="137">
        <f>[1]TimberSectorMinusCoreVPAExp!AV$177</f>
        <v>0</v>
      </c>
      <c r="AY51" s="137">
        <f>[1]TimberSectorMinusCoreVPAExp!AW$177</f>
        <v>0</v>
      </c>
      <c r="AZ51" s="137">
        <f>[1]TimberSectorMinusCoreVPAExp!AX$177</f>
        <v>0</v>
      </c>
      <c r="BA51" s="137">
        <f>[1]TimberSectorMinusCoreVPAExp!AY$177</f>
        <v>0</v>
      </c>
      <c r="BB51" s="137">
        <f>[1]TimberSectorMinusCoreVPAExp!AZ$177</f>
        <v>0</v>
      </c>
      <c r="BC51" s="137">
        <f>[1]TimberSectorMinusCoreVPAExp!BA$177</f>
        <v>0</v>
      </c>
    </row>
    <row r="52" spans="2:55">
      <c r="B52" s="135"/>
      <c r="C52" s="136">
        <f>[1]TimberSectorMinusCoreVPAExp!$B$218</f>
        <v>0</v>
      </c>
      <c r="D52" s="136">
        <f>[1]TimberSectorMinusCoreVPAExp!$C$218</f>
        <v>0</v>
      </c>
      <c r="E52" s="136">
        <f>[1]TimberSectorMinusCoreVPAExp!$D$218</f>
        <v>0</v>
      </c>
      <c r="F52" s="136">
        <f>[1]TimberSectorMinusCoreVPAExp!$E$218</f>
        <v>0</v>
      </c>
      <c r="G52" s="136">
        <f>[1]TimberSectorMinusCoreVPAExp!$F$218</f>
        <v>0</v>
      </c>
      <c r="H52" s="136">
        <f>[1]TimberSectorMinusCoreVPAExp!$G$218</f>
        <v>0</v>
      </c>
      <c r="I52" s="136">
        <f>[1]TimberSectorMinusCoreVPAExp!$H$218</f>
        <v>0</v>
      </c>
      <c r="J52" s="136">
        <f>[1]TimberSectorMinusCoreVPAExp!$I$218</f>
        <v>0</v>
      </c>
      <c r="K52" s="136">
        <f>[1]TimberSectorMinusCoreVPAExp!J$218</f>
        <v>0</v>
      </c>
      <c r="L52" s="136">
        <f>[1]TimberSectorMinusCoreVPAExp!K$218</f>
        <v>0</v>
      </c>
      <c r="M52" s="136">
        <f>[1]TimberSectorMinusCoreVPAExp!L$218</f>
        <v>0</v>
      </c>
      <c r="N52" s="136">
        <f>[1]TimberSectorMinusCoreVPAExp!M$218</f>
        <v>0</v>
      </c>
      <c r="O52" s="136">
        <f>[1]TimberSectorMinusCoreVPAExp!N$218</f>
        <v>0</v>
      </c>
      <c r="P52" s="136">
        <f>[1]TimberSectorMinusCoreVPAExp!O$218</f>
        <v>0</v>
      </c>
      <c r="Q52" s="136">
        <f>[1]TimberSectorMinusCoreVPAExp!P$218</f>
        <v>0</v>
      </c>
      <c r="R52" s="136">
        <f>[1]TimberSectorMinusCoreVPAExp!Q$218</f>
        <v>0</v>
      </c>
      <c r="S52" s="136">
        <f>[1]TimberSectorMinusCoreVPAExp!R$218</f>
        <v>0</v>
      </c>
      <c r="T52" s="136">
        <f>[1]TimberSectorMinusCoreVPAExp!S$218</f>
        <v>0</v>
      </c>
      <c r="U52" s="136">
        <f>[1]TimberSectorMinusCoreVPAExp!T$218</f>
        <v>0</v>
      </c>
      <c r="V52" s="136">
        <f>[1]TimberSectorMinusCoreVPAExp!U$218</f>
        <v>0</v>
      </c>
      <c r="W52" s="136">
        <f>[1]TimberSectorMinusCoreVPAExp!V$218</f>
        <v>0</v>
      </c>
      <c r="X52" s="136">
        <f>[1]TimberSectorMinusCoreVPAExp!W$218</f>
        <v>0</v>
      </c>
      <c r="Y52" s="136">
        <f>[1]TimberSectorMinusCoreVPAExp!X$218</f>
        <v>0</v>
      </c>
      <c r="Z52" s="136">
        <f>[1]TimberSectorMinusCoreVPAExp!Y$218</f>
        <v>0</v>
      </c>
      <c r="AA52" s="136">
        <f>[1]TimberSectorMinusCoreVPAExp!Z$218</f>
        <v>0</v>
      </c>
      <c r="AB52" s="136">
        <f>[1]TimberSectorMinusCoreVPAExp!AA$218</f>
        <v>0</v>
      </c>
      <c r="AC52" s="54"/>
      <c r="AD52" s="137">
        <f>[1]TimberSectorMinusCoreVPAExp!AB$218</f>
        <v>0</v>
      </c>
      <c r="AE52" s="137">
        <f>[1]TimberSectorMinusCoreVPAExp!AC$218</f>
        <v>0</v>
      </c>
      <c r="AF52" s="137">
        <f>[1]TimberSectorMinusCoreVPAExp!AD$218</f>
        <v>0</v>
      </c>
      <c r="AG52" s="137">
        <f>[1]TimberSectorMinusCoreVPAExp!AE$218</f>
        <v>0</v>
      </c>
      <c r="AH52" s="137">
        <f>[1]TimberSectorMinusCoreVPAExp!AF$218</f>
        <v>0</v>
      </c>
      <c r="AI52" s="137">
        <f>[1]TimberSectorMinusCoreVPAExp!AG$218</f>
        <v>0</v>
      </c>
      <c r="AJ52" s="137">
        <f>[1]TimberSectorMinusCoreVPAExp!AH$218</f>
        <v>0</v>
      </c>
      <c r="AK52" s="137">
        <f>[1]TimberSectorMinusCoreVPAExp!AI$218</f>
        <v>0</v>
      </c>
      <c r="AL52" s="137">
        <f>[1]TimberSectorMinusCoreVPAExp!AJ$218</f>
        <v>0</v>
      </c>
      <c r="AM52" s="137">
        <f>[1]TimberSectorMinusCoreVPAExp!AK$218</f>
        <v>0</v>
      </c>
      <c r="AN52" s="137">
        <f>[1]TimberSectorMinusCoreVPAExp!AL$218</f>
        <v>0</v>
      </c>
      <c r="AO52" s="137">
        <f>[1]TimberSectorMinusCoreVPAExp!AM$218</f>
        <v>0</v>
      </c>
      <c r="AP52" s="137">
        <f>[1]TimberSectorMinusCoreVPAExp!AN$218</f>
        <v>0</v>
      </c>
      <c r="AQ52" s="137">
        <f>[1]TimberSectorMinusCoreVPAExp!AO$218</f>
        <v>0</v>
      </c>
      <c r="AR52" s="137">
        <f>[1]TimberSectorMinusCoreVPAExp!AP$218</f>
        <v>0</v>
      </c>
      <c r="AS52" s="137">
        <f>[1]TimberSectorMinusCoreVPAExp!AQ$218</f>
        <v>0</v>
      </c>
      <c r="AT52" s="137">
        <f>[1]TimberSectorMinusCoreVPAExp!AR$218</f>
        <v>0</v>
      </c>
      <c r="AU52" s="137">
        <f>[1]TimberSectorMinusCoreVPAExp!AS$218</f>
        <v>0</v>
      </c>
      <c r="AV52" s="137">
        <f>[1]TimberSectorMinusCoreVPAExp!AT$218</f>
        <v>0</v>
      </c>
      <c r="AW52" s="137">
        <f>[1]TimberSectorMinusCoreVPAExp!AU$218</f>
        <v>0</v>
      </c>
      <c r="AX52" s="137">
        <f>[1]TimberSectorMinusCoreVPAExp!AV$218</f>
        <v>0</v>
      </c>
      <c r="AY52" s="137">
        <f>[1]TimberSectorMinusCoreVPAExp!AW$218</f>
        <v>0</v>
      </c>
      <c r="AZ52" s="137">
        <f>[1]TimberSectorMinusCoreVPAExp!AX$218</f>
        <v>0</v>
      </c>
      <c r="BA52" s="137">
        <f>[1]TimberSectorMinusCoreVPAExp!AY$218</f>
        <v>0</v>
      </c>
      <c r="BB52" s="137">
        <f>[1]TimberSectorMinusCoreVPAExp!AZ$218</f>
        <v>0</v>
      </c>
      <c r="BC52" s="137">
        <f>[1]TimberSectorMinusCoreVPAExp!BA$218</f>
        <v>0</v>
      </c>
    </row>
    <row r="53" spans="2:55">
      <c r="B53" s="135"/>
      <c r="C53" s="136">
        <f>[1]TimberSectorMinusCoreVPAExp!$B$219</f>
        <v>0</v>
      </c>
      <c r="D53" s="136">
        <f>[1]TimberSectorMinusCoreVPAExp!$C$219</f>
        <v>0</v>
      </c>
      <c r="E53" s="136">
        <f>[1]TimberSectorMinusCoreVPAExp!$D$219</f>
        <v>0</v>
      </c>
      <c r="F53" s="136">
        <f>[1]TimberSectorMinusCoreVPAExp!$E$219</f>
        <v>0</v>
      </c>
      <c r="G53" s="136">
        <f>[1]TimberSectorMinusCoreVPAExp!$F$219</f>
        <v>0</v>
      </c>
      <c r="H53" s="136">
        <f>[1]TimberSectorMinusCoreVPAExp!$G$219</f>
        <v>0</v>
      </c>
      <c r="I53" s="136">
        <f>[1]TimberSectorMinusCoreVPAExp!$H$219</f>
        <v>0</v>
      </c>
      <c r="J53" s="136">
        <f>[1]TimberSectorMinusCoreVPAExp!$I$219</f>
        <v>0</v>
      </c>
      <c r="K53" s="136">
        <f>[1]TimberSectorMinusCoreVPAExp!J$219</f>
        <v>0</v>
      </c>
      <c r="L53" s="136">
        <f>[1]TimberSectorMinusCoreVPAExp!K$219</f>
        <v>0</v>
      </c>
      <c r="M53" s="136">
        <f>[1]TimberSectorMinusCoreVPAExp!L$219</f>
        <v>0</v>
      </c>
      <c r="N53" s="136">
        <f>[1]TimberSectorMinusCoreVPAExp!M$219</f>
        <v>0</v>
      </c>
      <c r="O53" s="136">
        <f>[1]TimberSectorMinusCoreVPAExp!N$219</f>
        <v>0</v>
      </c>
      <c r="P53" s="136">
        <f>[1]TimberSectorMinusCoreVPAExp!O$219</f>
        <v>0</v>
      </c>
      <c r="Q53" s="136">
        <f>[1]TimberSectorMinusCoreVPAExp!P$219</f>
        <v>0</v>
      </c>
      <c r="R53" s="136">
        <f>[1]TimberSectorMinusCoreVPAExp!Q$219</f>
        <v>0</v>
      </c>
      <c r="S53" s="136">
        <f>[1]TimberSectorMinusCoreVPAExp!R$219</f>
        <v>0</v>
      </c>
      <c r="T53" s="136">
        <f>[1]TimberSectorMinusCoreVPAExp!S$219</f>
        <v>0</v>
      </c>
      <c r="U53" s="136">
        <f>[1]TimberSectorMinusCoreVPAExp!T$219</f>
        <v>0</v>
      </c>
      <c r="V53" s="136">
        <f>[1]TimberSectorMinusCoreVPAExp!U$219</f>
        <v>0</v>
      </c>
      <c r="W53" s="136">
        <f>[1]TimberSectorMinusCoreVPAExp!V$219</f>
        <v>0</v>
      </c>
      <c r="X53" s="136">
        <f>[1]TimberSectorMinusCoreVPAExp!W$219</f>
        <v>0</v>
      </c>
      <c r="Y53" s="136">
        <f>[1]TimberSectorMinusCoreVPAExp!X$219</f>
        <v>0</v>
      </c>
      <c r="Z53" s="136">
        <f>[1]TimberSectorMinusCoreVPAExp!Y$219</f>
        <v>0</v>
      </c>
      <c r="AA53" s="136">
        <f>[1]TimberSectorMinusCoreVPAExp!Z$219</f>
        <v>0</v>
      </c>
      <c r="AB53" s="136">
        <f>[1]TimberSectorMinusCoreVPAExp!AA$219</f>
        <v>0</v>
      </c>
      <c r="AC53" s="54"/>
      <c r="AD53" s="137">
        <f>[1]TimberSectorMinusCoreVPAExp!AB$219</f>
        <v>0</v>
      </c>
      <c r="AE53" s="137">
        <f>[1]TimberSectorMinusCoreVPAExp!AC$219</f>
        <v>0</v>
      </c>
      <c r="AF53" s="137">
        <f>[1]TimberSectorMinusCoreVPAExp!AD$219</f>
        <v>0</v>
      </c>
      <c r="AG53" s="137">
        <f>[1]TimberSectorMinusCoreVPAExp!AE$219</f>
        <v>0</v>
      </c>
      <c r="AH53" s="137">
        <f>[1]TimberSectorMinusCoreVPAExp!AF$219</f>
        <v>0</v>
      </c>
      <c r="AI53" s="137">
        <f>[1]TimberSectorMinusCoreVPAExp!AG$219</f>
        <v>0</v>
      </c>
      <c r="AJ53" s="137">
        <f>[1]TimberSectorMinusCoreVPAExp!AH$219</f>
        <v>0</v>
      </c>
      <c r="AK53" s="137">
        <f>[1]TimberSectorMinusCoreVPAExp!AI$219</f>
        <v>0</v>
      </c>
      <c r="AL53" s="137">
        <f>[1]TimberSectorMinusCoreVPAExp!AJ$219</f>
        <v>0</v>
      </c>
      <c r="AM53" s="137">
        <f>[1]TimberSectorMinusCoreVPAExp!AK$219</f>
        <v>0</v>
      </c>
      <c r="AN53" s="137">
        <f>[1]TimberSectorMinusCoreVPAExp!AL$219</f>
        <v>0</v>
      </c>
      <c r="AO53" s="137">
        <f>[1]TimberSectorMinusCoreVPAExp!AM$219</f>
        <v>0</v>
      </c>
      <c r="AP53" s="137">
        <f>[1]TimberSectorMinusCoreVPAExp!AN$219</f>
        <v>0</v>
      </c>
      <c r="AQ53" s="137">
        <f>[1]TimberSectorMinusCoreVPAExp!AO$219</f>
        <v>0</v>
      </c>
      <c r="AR53" s="137">
        <f>[1]TimberSectorMinusCoreVPAExp!AP$219</f>
        <v>0</v>
      </c>
      <c r="AS53" s="137">
        <f>[1]TimberSectorMinusCoreVPAExp!AQ$219</f>
        <v>0</v>
      </c>
      <c r="AT53" s="137">
        <f>[1]TimberSectorMinusCoreVPAExp!AR$219</f>
        <v>0</v>
      </c>
      <c r="AU53" s="137">
        <f>[1]TimberSectorMinusCoreVPAExp!AS$219</f>
        <v>0</v>
      </c>
      <c r="AV53" s="137">
        <f>[1]TimberSectorMinusCoreVPAExp!AT$219</f>
        <v>0</v>
      </c>
      <c r="AW53" s="137">
        <f>[1]TimberSectorMinusCoreVPAExp!AU$219</f>
        <v>0</v>
      </c>
      <c r="AX53" s="137">
        <f>[1]TimberSectorMinusCoreVPAExp!AV$219</f>
        <v>0</v>
      </c>
      <c r="AY53" s="137">
        <f>[1]TimberSectorMinusCoreVPAExp!AW$219</f>
        <v>0</v>
      </c>
      <c r="AZ53" s="137">
        <f>[1]TimberSectorMinusCoreVPAExp!AX$219</f>
        <v>0</v>
      </c>
      <c r="BA53" s="137">
        <f>[1]TimberSectorMinusCoreVPAExp!AY$219</f>
        <v>0</v>
      </c>
      <c r="BB53" s="137">
        <f>[1]TimberSectorMinusCoreVPAExp!AZ$219</f>
        <v>0</v>
      </c>
      <c r="BC53" s="137">
        <f>[1]TimberSectorMinusCoreVPAExp!BA$219</f>
        <v>0</v>
      </c>
    </row>
    <row r="54" spans="2:55">
      <c r="B54" s="135"/>
      <c r="C54" s="136">
        <f>[1]TimberSectorMinusCoreVPAExp!$B$220</f>
        <v>0</v>
      </c>
      <c r="D54" s="136">
        <f>[1]TimberSectorMinusCoreVPAExp!$C$220</f>
        <v>0</v>
      </c>
      <c r="E54" s="136">
        <f>[1]TimberSectorMinusCoreVPAExp!$D$220</f>
        <v>0</v>
      </c>
      <c r="F54" s="136">
        <f>[1]TimberSectorMinusCoreVPAExp!$E$220</f>
        <v>0</v>
      </c>
      <c r="G54" s="136">
        <f>[1]TimberSectorMinusCoreVPAExp!$F$220</f>
        <v>0</v>
      </c>
      <c r="H54" s="136">
        <f>[1]TimberSectorMinusCoreVPAExp!$G$220</f>
        <v>0</v>
      </c>
      <c r="I54" s="136">
        <f>[1]TimberSectorMinusCoreVPAExp!$H$220</f>
        <v>0</v>
      </c>
      <c r="J54" s="136">
        <f>[1]TimberSectorMinusCoreVPAExp!$I$220</f>
        <v>0</v>
      </c>
      <c r="K54" s="136">
        <f>[1]TimberSectorMinusCoreVPAExp!J$220</f>
        <v>0</v>
      </c>
      <c r="L54" s="136">
        <f>[1]TimberSectorMinusCoreVPAExp!K$220</f>
        <v>0</v>
      </c>
      <c r="M54" s="136">
        <f>[1]TimberSectorMinusCoreVPAExp!L$220</f>
        <v>0</v>
      </c>
      <c r="N54" s="136">
        <f>[1]TimberSectorMinusCoreVPAExp!M$220</f>
        <v>0</v>
      </c>
      <c r="O54" s="136">
        <f>[1]TimberSectorMinusCoreVPAExp!N$220</f>
        <v>0</v>
      </c>
      <c r="P54" s="136">
        <f>[1]TimberSectorMinusCoreVPAExp!O$220</f>
        <v>0</v>
      </c>
      <c r="Q54" s="136">
        <f>[1]TimberSectorMinusCoreVPAExp!P$220</f>
        <v>0</v>
      </c>
      <c r="R54" s="136">
        <f>[1]TimberSectorMinusCoreVPAExp!Q$220</f>
        <v>0</v>
      </c>
      <c r="S54" s="136">
        <f>[1]TimberSectorMinusCoreVPAExp!R$220</f>
        <v>0</v>
      </c>
      <c r="T54" s="136">
        <f>[1]TimberSectorMinusCoreVPAExp!S$220</f>
        <v>0</v>
      </c>
      <c r="U54" s="136">
        <f>[1]TimberSectorMinusCoreVPAExp!T$220</f>
        <v>0</v>
      </c>
      <c r="V54" s="136">
        <f>[1]TimberSectorMinusCoreVPAExp!U$220</f>
        <v>0</v>
      </c>
      <c r="W54" s="136">
        <f>[1]TimberSectorMinusCoreVPAExp!V$220</f>
        <v>0</v>
      </c>
      <c r="X54" s="136">
        <f>[1]TimberSectorMinusCoreVPAExp!W$220</f>
        <v>0</v>
      </c>
      <c r="Y54" s="136">
        <f>[1]TimberSectorMinusCoreVPAExp!X$220</f>
        <v>0</v>
      </c>
      <c r="Z54" s="136">
        <f>[1]TimberSectorMinusCoreVPAExp!Y$220</f>
        <v>0</v>
      </c>
      <c r="AA54" s="136">
        <f>[1]TimberSectorMinusCoreVPAExp!Z$220</f>
        <v>0</v>
      </c>
      <c r="AB54" s="136">
        <f>[1]TimberSectorMinusCoreVPAExp!AA$220</f>
        <v>0</v>
      </c>
      <c r="AC54" s="54"/>
      <c r="AD54" s="137">
        <f>[1]TimberSectorMinusCoreVPAExp!AB$220</f>
        <v>0</v>
      </c>
      <c r="AE54" s="137">
        <f>[1]TimberSectorMinusCoreVPAExp!AC$220</f>
        <v>0</v>
      </c>
      <c r="AF54" s="137">
        <f>[1]TimberSectorMinusCoreVPAExp!AD$220</f>
        <v>0</v>
      </c>
      <c r="AG54" s="137">
        <f>[1]TimberSectorMinusCoreVPAExp!AE$220</f>
        <v>0</v>
      </c>
      <c r="AH54" s="137">
        <f>[1]TimberSectorMinusCoreVPAExp!AF$220</f>
        <v>0</v>
      </c>
      <c r="AI54" s="137">
        <f>[1]TimberSectorMinusCoreVPAExp!AG$220</f>
        <v>0</v>
      </c>
      <c r="AJ54" s="137">
        <f>[1]TimberSectorMinusCoreVPAExp!AH$220</f>
        <v>0</v>
      </c>
      <c r="AK54" s="137">
        <f>[1]TimberSectorMinusCoreVPAExp!AI$220</f>
        <v>0</v>
      </c>
      <c r="AL54" s="137">
        <f>[1]TimberSectorMinusCoreVPAExp!AJ$220</f>
        <v>0</v>
      </c>
      <c r="AM54" s="137">
        <f>[1]TimberSectorMinusCoreVPAExp!AK$220</f>
        <v>0</v>
      </c>
      <c r="AN54" s="137">
        <f>[1]TimberSectorMinusCoreVPAExp!AL$220</f>
        <v>0</v>
      </c>
      <c r="AO54" s="137">
        <f>[1]TimberSectorMinusCoreVPAExp!AM$220</f>
        <v>0</v>
      </c>
      <c r="AP54" s="137">
        <f>[1]TimberSectorMinusCoreVPAExp!AN$220</f>
        <v>0</v>
      </c>
      <c r="AQ54" s="137">
        <f>[1]TimberSectorMinusCoreVPAExp!AO$220</f>
        <v>0</v>
      </c>
      <c r="AR54" s="137">
        <f>[1]TimberSectorMinusCoreVPAExp!AP$220</f>
        <v>0</v>
      </c>
      <c r="AS54" s="137">
        <f>[1]TimberSectorMinusCoreVPAExp!AQ$220</f>
        <v>0</v>
      </c>
      <c r="AT54" s="137">
        <f>[1]TimberSectorMinusCoreVPAExp!AR$220</f>
        <v>0</v>
      </c>
      <c r="AU54" s="137">
        <f>[1]TimberSectorMinusCoreVPAExp!AS$220</f>
        <v>0</v>
      </c>
      <c r="AV54" s="137">
        <f>[1]TimberSectorMinusCoreVPAExp!AT$220</f>
        <v>0</v>
      </c>
      <c r="AW54" s="137">
        <f>[1]TimberSectorMinusCoreVPAExp!AU$220</f>
        <v>0</v>
      </c>
      <c r="AX54" s="137">
        <f>[1]TimberSectorMinusCoreVPAExp!AV$220</f>
        <v>0</v>
      </c>
      <c r="AY54" s="137">
        <f>[1]TimberSectorMinusCoreVPAExp!AW$220</f>
        <v>0</v>
      </c>
      <c r="AZ54" s="137">
        <f>[1]TimberSectorMinusCoreVPAExp!AX$220</f>
        <v>0</v>
      </c>
      <c r="BA54" s="137">
        <f>[1]TimberSectorMinusCoreVPAExp!AY$220</f>
        <v>0</v>
      </c>
      <c r="BB54" s="137">
        <f>[1]TimberSectorMinusCoreVPAExp!AZ$220</f>
        <v>0</v>
      </c>
      <c r="BC54" s="137">
        <f>[1]TimberSectorMinusCoreVPAExp!BA$220</f>
        <v>0</v>
      </c>
    </row>
    <row r="55" spans="2: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2: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2: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2: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2: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2: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2: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2: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2: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2: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row r="100" spans="30:55">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row>
    <row r="101" spans="30:55">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row>
    <row r="102" spans="30:55">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row>
    <row r="103" spans="30:55">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row>
    <row r="104" spans="30:55">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row>
    <row r="105" spans="30:55">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row>
    <row r="106" spans="30:55">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row>
    <row r="107" spans="30:55">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row>
    <row r="108" spans="30:55">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row>
    <row r="109" spans="30:55">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row>
    <row r="110" spans="30:55">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row>
    <row r="111" spans="30:55">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row>
    <row r="112" spans="30:55">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12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158</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82">
        <f>1/$A$1*[1]PaperSectorMinusCoreVPAExp!$B$263</f>
        <v>9.5232132049455522</v>
      </c>
      <c r="D5" s="183">
        <f>1/$A$1*[1]PaperSectorMinusCoreVPAExp!$C$263</f>
        <v>10.185273516914998</v>
      </c>
      <c r="E5" s="183">
        <f>1/$A$1*[1]PaperSectorMinusCoreVPAExp!$D$263</f>
        <v>11.835323815155499</v>
      </c>
      <c r="F5" s="183">
        <f>1/$A$1*[1]PaperSectorMinusCoreVPAExp!$E$263</f>
        <v>11.824979745209999</v>
      </c>
      <c r="G5" s="183">
        <f>1/$A$1*[1]PaperSectorMinusCoreVPAExp!$F$263</f>
        <v>12.088486576869993</v>
      </c>
      <c r="H5" s="183">
        <f>1/$A$1*[1]PaperSectorMinusCoreVPAExp!$G$263</f>
        <v>11.473479667000003</v>
      </c>
      <c r="I5" s="183">
        <f>1/$A$1*[1]PaperSectorMinusCoreVPAExp!$H$263</f>
        <v>12.551509720210001</v>
      </c>
      <c r="J5" s="184">
        <f>1/$A$1*[1]PaperSectorMinusCoreVPAExp!$I$263</f>
        <v>12.635142088339993</v>
      </c>
      <c r="K5" s="184">
        <f>1/$A$1*[1]PaperSectorMinusCoreVPAExp!J$263</f>
        <v>12.811348248739993</v>
      </c>
      <c r="L5" s="184">
        <f>1/$A$1*[1]PaperSectorMinusCoreVPAExp!K$263</f>
        <v>10.755844444449998</v>
      </c>
      <c r="M5" s="184">
        <f>1/$A$1*[1]PaperSectorMinusCoreVPAExp!L$263</f>
        <v>12.022428367500002</v>
      </c>
      <c r="N5" s="183">
        <f>1/$A$1*[1]PaperSectorMinusCoreVPAExp!M$263</f>
        <v>16.119198133940007</v>
      </c>
      <c r="O5" s="183">
        <f>1/$A$1*[1]PaperSectorMinusCoreVPAExp!N$263</f>
        <v>15.92430201096</v>
      </c>
      <c r="P5" s="183">
        <f>1/$A$1*[1]PaperSectorMinusCoreVPAExp!O$263</f>
        <v>16.858235331979998</v>
      </c>
      <c r="Q5" s="183">
        <f>1/$A$1*[1]PaperSectorMinusCoreVPAExp!P$263</f>
        <v>19.973429596609996</v>
      </c>
      <c r="R5" s="183">
        <f>1/$A$1*[1]PaperSectorMinusCoreVPAExp!Q$263</f>
        <v>21.297650389679998</v>
      </c>
      <c r="S5" s="183">
        <f>1/$A$1*[1]PaperSectorMinusCoreVPAExp!R$263</f>
        <v>22.624483313670002</v>
      </c>
      <c r="T5" s="183">
        <f>1/$A$1*[1]PaperSectorMinusCoreVPAExp!S$263</f>
        <v>15.602985989324992</v>
      </c>
      <c r="U5" s="183">
        <f>1/$A$1*[1]PaperSectorMinusCoreVPAExp!T$263</f>
        <v>15.6547264041</v>
      </c>
      <c r="V5" s="183">
        <f>1/$A$1*[1]PaperSectorMinusCoreVPAExp!U$263</f>
        <v>16.180312658299997</v>
      </c>
      <c r="W5" s="183">
        <f>1/$A$1*[1]PaperSectorMinusCoreVPAExp!V$263</f>
        <v>8.8781127085883327</v>
      </c>
      <c r="X5" s="183">
        <f>1/$A$1*[1]PaperSectorMinusCoreVPAExp!W$263</f>
        <v>12.271696876583338</v>
      </c>
      <c r="Y5" s="183">
        <f>1/$A$1*[1]PaperSectorMinusCoreVPAExp!X$263</f>
        <v>12.901106329128872</v>
      </c>
      <c r="Z5" s="183">
        <f>1/$A$1*[1]PaperSectorMinusCoreVPAExp!Y$263</f>
        <v>11.758099718160253</v>
      </c>
      <c r="AA5" s="183">
        <f>1/$A$1*[1]PaperSectorMinusCoreVPAExp!Z$263</f>
        <v>0</v>
      </c>
      <c r="AB5" s="183">
        <f>1/$A$1*[1]PaperSectorMinusCoreVPAExp!AA$263</f>
        <v>0</v>
      </c>
      <c r="AC5" s="16"/>
      <c r="AD5" s="53">
        <f>1/1000*[1]PaperSectorMinusCoreVPAExp!AB$263</f>
        <v>0.76972844199999979</v>
      </c>
      <c r="AE5" s="51">
        <f>1/1000*[1]PaperSectorMinusCoreVPAExp!AC$263</f>
        <v>0.73236668999999965</v>
      </c>
      <c r="AF5" s="51">
        <f>1/1000*[1]PaperSectorMinusCoreVPAExp!AD$263</f>
        <v>0.88066862500000032</v>
      </c>
      <c r="AG5" s="51">
        <f>1/1000*[1]PaperSectorMinusCoreVPAExp!AE$263</f>
        <v>1.0144241979999997</v>
      </c>
      <c r="AH5" s="51">
        <f>1/1000*[1]PaperSectorMinusCoreVPAExp!AF$263</f>
        <v>1.2090112979999994</v>
      </c>
      <c r="AI5" s="51">
        <f>1/1000*[1]PaperSectorMinusCoreVPAExp!AG$263</f>
        <v>1.1914829300000001</v>
      </c>
      <c r="AJ5" s="51">
        <f>1/1000*[1]PaperSectorMinusCoreVPAExp!AH$263</f>
        <v>1.2520715980000001</v>
      </c>
      <c r="AK5" s="51">
        <f>1/1000*[1]PaperSectorMinusCoreVPAExp!AI$263</f>
        <v>1.4538400760000008</v>
      </c>
      <c r="AL5" s="51">
        <f>1/1000*[1]PaperSectorMinusCoreVPAExp!AJ$263</f>
        <v>1.6083189770000004</v>
      </c>
      <c r="AM5" s="51">
        <f>1/1000*[1]PaperSectorMinusCoreVPAExp!AK$263</f>
        <v>1.224166458</v>
      </c>
      <c r="AN5" s="51">
        <f>1/1000*[1]PaperSectorMinusCoreVPAExp!AL$263</f>
        <v>1.5836818219999991</v>
      </c>
      <c r="AO5" s="51">
        <f>1/1000*[1]PaperSectorMinusCoreVPAExp!AM$263</f>
        <v>1.5845410760000003</v>
      </c>
      <c r="AP5" s="51">
        <f>1/1000*[1]PaperSectorMinusCoreVPAExp!AN$263</f>
        <v>1.5559333950000003</v>
      </c>
      <c r="AQ5" s="51">
        <f>1/1000*[1]PaperSectorMinusCoreVPAExp!AO$263</f>
        <v>1.5294840509999994</v>
      </c>
      <c r="AR5" s="51">
        <f>1/1000*[1]PaperSectorMinusCoreVPAExp!AP$263</f>
        <v>1.653369498</v>
      </c>
      <c r="AS5" s="51">
        <f>1/1000*[1]PaperSectorMinusCoreVPAExp!AQ$263</f>
        <v>1.5557805799999995</v>
      </c>
      <c r="AT5" s="51">
        <f>1/1000*[1]PaperSectorMinusCoreVPAExp!AR$263</f>
        <v>1.582642742999999</v>
      </c>
      <c r="AU5" s="51">
        <f>1/1000*[1]PaperSectorMinusCoreVPAExp!AS$263</f>
        <v>1.7392534369999992</v>
      </c>
      <c r="AV5" s="51">
        <f>1/1000*[1]PaperSectorMinusCoreVPAExp!AT$263</f>
        <v>1.968163573</v>
      </c>
      <c r="AW5" s="51">
        <f>1/1000*[1]PaperSectorMinusCoreVPAExp!AU$263</f>
        <v>1.86144417</v>
      </c>
      <c r="AX5" s="51">
        <f>1/1000*[1]PaperSectorMinusCoreVPAExp!AV$263</f>
        <v>1.1366974239999998</v>
      </c>
      <c r="AY5" s="51">
        <f>1/1000*[1]PaperSectorMinusCoreVPAExp!AW$263</f>
        <v>1.5023239689999996</v>
      </c>
      <c r="AZ5" s="51">
        <f>1/1000*[1]PaperSectorMinusCoreVPAExp!AX$263</f>
        <v>1.6226892596740008</v>
      </c>
      <c r="BA5" s="51">
        <f>1/1000*[1]PaperSectorMinusCoreVPAExp!AY$263</f>
        <v>1.4215452776940001</v>
      </c>
      <c r="BB5" s="51">
        <f>1/1000*[1]PaperSectorMinusCoreVPAExp!AZ$263</f>
        <v>0</v>
      </c>
      <c r="BC5" s="51">
        <f>1/1000*[1]PaperSectorMinusCoreVPAExp!BA$263</f>
        <v>0</v>
      </c>
      <c r="BD5" s="215"/>
    </row>
    <row r="6" spans="1:56" ht="17.149999999999999" customHeight="1" thickTop="1">
      <c r="B6" s="49" t="s">
        <v>20</v>
      </c>
      <c r="C6" s="44">
        <f>1/$A$1*[1]PaperSectorMinusCoreVPAExp!$B$266</f>
        <v>1.2479235999999999E-2</v>
      </c>
      <c r="D6" s="32">
        <f>1/$A$1*[1]PaperSectorMinusCoreVPAExp!$C$266</f>
        <v>1.4625834999999998E-2</v>
      </c>
      <c r="E6" s="32">
        <f>1/$A$1*[1]PaperSectorMinusCoreVPAExp!$D$266</f>
        <v>2.3516661000000001E-2</v>
      </c>
      <c r="F6" s="32">
        <f>1/$A$1*[1]PaperSectorMinusCoreVPAExp!$E$266</f>
        <v>3.9754620849999998E-2</v>
      </c>
      <c r="G6" s="32">
        <f>1/$A$1*[1]PaperSectorMinusCoreVPAExp!$F$266</f>
        <v>6.0181334500000003E-2</v>
      </c>
      <c r="H6" s="32">
        <f>1/$A$1*[1]PaperSectorMinusCoreVPAExp!$G$266</f>
        <v>5.0422787699999999E-2</v>
      </c>
      <c r="I6" s="32">
        <f>1/$A$1*[1]PaperSectorMinusCoreVPAExp!$H$266</f>
        <v>0.11513022989999998</v>
      </c>
      <c r="J6" s="33">
        <f>1/$A$1*[1]PaperSectorMinusCoreVPAExp!$I$266</f>
        <v>0.16108214419999997</v>
      </c>
      <c r="K6" s="33">
        <f>1/$A$1*[1]PaperSectorMinusCoreVPAExp!J$266</f>
        <v>0.14332056759999998</v>
      </c>
      <c r="L6" s="33">
        <f>1/$A$1*[1]PaperSectorMinusCoreVPAExp!K$266</f>
        <v>0.16834057741666669</v>
      </c>
      <c r="M6" s="32">
        <f>1/$A$1*[1]PaperSectorMinusCoreVPAExp!L$266</f>
        <v>0.24554884190000001</v>
      </c>
      <c r="N6" s="32">
        <f>1/$A$1*[1]PaperSectorMinusCoreVPAExp!M$266</f>
        <v>0.25053291480000001</v>
      </c>
      <c r="O6" s="32">
        <f>1/$A$1*[1]PaperSectorMinusCoreVPAExp!N$266</f>
        <v>0.28280891477999998</v>
      </c>
      <c r="P6" s="32">
        <f>1/$A$1*[1]PaperSectorMinusCoreVPAExp!O$266</f>
        <v>0.25539144050000001</v>
      </c>
      <c r="Q6" s="32">
        <f>1/$A$1*[1]PaperSectorMinusCoreVPAExp!P$266</f>
        <v>0.209286203</v>
      </c>
      <c r="R6" s="32">
        <f>1/$A$1*[1]PaperSectorMinusCoreVPAExp!Q$266</f>
        <v>0.21478546249999997</v>
      </c>
      <c r="S6" s="32">
        <f>1/$A$1*[1]PaperSectorMinusCoreVPAExp!R$266</f>
        <v>0.21279881027999997</v>
      </c>
      <c r="T6" s="32">
        <f>1/$A$1*[1]PaperSectorMinusCoreVPAExp!S$266</f>
        <v>0.197115387</v>
      </c>
      <c r="U6" s="32">
        <f>1/$A$1*[1]PaperSectorMinusCoreVPAExp!T$266</f>
        <v>0.19273522520000003</v>
      </c>
      <c r="V6" s="32">
        <f>1/$A$1*[1]PaperSectorMinusCoreVPAExp!U$266</f>
        <v>0.18269965420000001</v>
      </c>
      <c r="W6" s="32">
        <f>1/$A$1*[1]PaperSectorMinusCoreVPAExp!V$266</f>
        <v>0.16966828252500005</v>
      </c>
      <c r="X6" s="32">
        <f>1/$A$1*[1]PaperSectorMinusCoreVPAExp!W$266</f>
        <v>0.24562414240000002</v>
      </c>
      <c r="Y6" s="32">
        <f>1/$A$1*[1]PaperSectorMinusCoreVPAExp!X$266</f>
        <v>0.21416274791683337</v>
      </c>
      <c r="Z6" s="32">
        <f>1/$A$1*[1]PaperSectorMinusCoreVPAExp!Y$266</f>
        <v>9.7334517918749988E-2</v>
      </c>
      <c r="AA6" s="32">
        <f>1/$A$1*[1]PaperSectorMinusCoreVPAExp!Z$266</f>
        <v>0</v>
      </c>
      <c r="AB6" s="32">
        <f>1/$A$1*[1]PaperSectorMinusCoreVPAExp!AA$266</f>
        <v>0</v>
      </c>
      <c r="AC6" s="13"/>
      <c r="AD6" s="52">
        <f>1/1000*[1]PaperSectorMinusCoreVPAExp!AB$266</f>
        <v>3.0107449999999996E-3</v>
      </c>
      <c r="AE6" s="32">
        <f>1/1000*[1]PaperSectorMinusCoreVPAExp!AC$266</f>
        <v>2.8798369999999997E-3</v>
      </c>
      <c r="AF6" s="32">
        <f>1/1000*[1]PaperSectorMinusCoreVPAExp!AD$266</f>
        <v>5.077664E-3</v>
      </c>
      <c r="AG6" s="32">
        <f>1/1000*[1]PaperSectorMinusCoreVPAExp!AE$266</f>
        <v>9.8678539999999971E-3</v>
      </c>
      <c r="AH6" s="32">
        <f>1/1000*[1]PaperSectorMinusCoreVPAExp!AF$266</f>
        <v>1.1721908000000001E-2</v>
      </c>
      <c r="AI6" s="32">
        <f>1/1000*[1]PaperSectorMinusCoreVPAExp!AG$266</f>
        <v>1.0671943000000001E-2</v>
      </c>
      <c r="AJ6" s="32">
        <f>1/1000*[1]PaperSectorMinusCoreVPAExp!AH$266</f>
        <v>1.617793E-2</v>
      </c>
      <c r="AK6" s="32">
        <f>1/1000*[1]PaperSectorMinusCoreVPAExp!AI$266</f>
        <v>2.4222026000000001E-2</v>
      </c>
      <c r="AL6" s="32">
        <f>1/1000*[1]PaperSectorMinusCoreVPAExp!AJ$266</f>
        <v>2.7692589999999996E-2</v>
      </c>
      <c r="AM6" s="32">
        <f>1/1000*[1]PaperSectorMinusCoreVPAExp!AK$266</f>
        <v>2.7171383E-2</v>
      </c>
      <c r="AN6" s="32">
        <f>1/1000*[1]PaperSectorMinusCoreVPAExp!AL$266</f>
        <v>4.5475876999999998E-2</v>
      </c>
      <c r="AO6" s="32">
        <f>1/1000*[1]PaperSectorMinusCoreVPAExp!AM$266</f>
        <v>4.996283E-2</v>
      </c>
      <c r="AP6" s="32">
        <f>1/1000*[1]PaperSectorMinusCoreVPAExp!AN$266</f>
        <v>5.1025906999999995E-2</v>
      </c>
      <c r="AQ6" s="32">
        <f>1/1000*[1]PaperSectorMinusCoreVPAExp!AO$266</f>
        <v>4.2451091000000003E-2</v>
      </c>
      <c r="AR6" s="32">
        <f>1/1000*[1]PaperSectorMinusCoreVPAExp!AP$266</f>
        <v>3.7236523000000007E-2</v>
      </c>
      <c r="AS6" s="32">
        <f>1/1000*[1]PaperSectorMinusCoreVPAExp!AQ$266</f>
        <v>3.5051658999999999E-2</v>
      </c>
      <c r="AT6" s="32">
        <f>1/1000*[1]PaperSectorMinusCoreVPAExp!AR$266</f>
        <v>2.8165872999999998E-2</v>
      </c>
      <c r="AU6" s="32">
        <f>1/1000*[1]PaperSectorMinusCoreVPAExp!AS$266</f>
        <v>3.7235549E-2</v>
      </c>
      <c r="AV6" s="32">
        <f>1/1000*[1]PaperSectorMinusCoreVPAExp!AT$266</f>
        <v>4.5423171000000005E-2</v>
      </c>
      <c r="AW6" s="32">
        <f>1/1000*[1]PaperSectorMinusCoreVPAExp!AU$266</f>
        <v>3.4607852999999994E-2</v>
      </c>
      <c r="AX6" s="32">
        <f>1/1000*[1]PaperSectorMinusCoreVPAExp!AV$266</f>
        <v>2.9170042E-2</v>
      </c>
      <c r="AY6" s="32">
        <f>1/1000*[1]PaperSectorMinusCoreVPAExp!AW$266</f>
        <v>3.9355525000000002E-2</v>
      </c>
      <c r="AZ6" s="32">
        <f>1/1000*[1]PaperSectorMinusCoreVPAExp!AX$266</f>
        <v>4.1745582034999992E-2</v>
      </c>
      <c r="BA6" s="32">
        <f>1/1000*[1]PaperSectorMinusCoreVPAExp!AY$266</f>
        <v>1.6719973674999999E-2</v>
      </c>
      <c r="BB6" s="32">
        <f>1/1000*[1]PaperSectorMinusCoreVPAExp!AZ$266</f>
        <v>0</v>
      </c>
      <c r="BC6" s="32">
        <f>1/1000*[1]PaperSectorMinusCoreVPAExp!BA$266</f>
        <v>0</v>
      </c>
      <c r="BD6" s="215"/>
    </row>
    <row r="7" spans="1:56">
      <c r="B7" s="5" t="s">
        <v>127</v>
      </c>
      <c r="C7" s="45">
        <f>1/$A$1*[1]PaperSectorMinusCoreVPAExp!$B$75</f>
        <v>4.8999999999999998E-5</v>
      </c>
      <c r="D7" s="10">
        <f>1/$A$1*[1]PaperSectorMinusCoreVPAExp!$C$75</f>
        <v>1.47847E-4</v>
      </c>
      <c r="E7" s="10">
        <f>1/$A$1*[1]PaperSectorMinusCoreVPAExp!$D$75</f>
        <v>1.231685E-4</v>
      </c>
      <c r="F7" s="10">
        <f>1/$A$1*[1]PaperSectorMinusCoreVPAExp!$E$75</f>
        <v>3.15E-5</v>
      </c>
      <c r="G7" s="10">
        <f>1/$A$1*[1]PaperSectorMinusCoreVPAExp!$F$75</f>
        <v>7.7000000000000001E-5</v>
      </c>
      <c r="H7" s="10">
        <f>1/$A$1*[1]PaperSectorMinusCoreVPAExp!$G$75</f>
        <v>9.8300649999999998E-4</v>
      </c>
      <c r="I7" s="10">
        <f>1/$A$1*[1]PaperSectorMinusCoreVPAExp!$H$75</f>
        <v>1.1404032499999999E-2</v>
      </c>
      <c r="J7" s="37">
        <f>1/$A$1*[1]PaperSectorMinusCoreVPAExp!$I$75</f>
        <v>4.1829234999999996E-3</v>
      </c>
      <c r="K7" s="37">
        <f>1/$A$1*[1]PaperSectorMinusCoreVPAExp!J$75</f>
        <v>1.267336E-2</v>
      </c>
      <c r="L7" s="37">
        <f>1/$A$1*[1]PaperSectorMinusCoreVPAExp!K$75</f>
        <v>1.8435444999999998E-2</v>
      </c>
      <c r="M7" s="10">
        <f>1/$A$1*[1]PaperSectorMinusCoreVPAExp!L$75</f>
        <v>5.0366900499999999E-2</v>
      </c>
      <c r="N7" s="10">
        <f>1/$A$1*[1]PaperSectorMinusCoreVPAExp!M$75</f>
        <v>2.7917018499999998E-2</v>
      </c>
      <c r="O7" s="10">
        <f>1/$A$1*[1]PaperSectorMinusCoreVPAExp!N$75</f>
        <v>8.7117653000000003E-2</v>
      </c>
      <c r="P7" s="10">
        <f>1/$A$1*[1]PaperSectorMinusCoreVPAExp!O$75</f>
        <v>3.8788757E-2</v>
      </c>
      <c r="Q7" s="10">
        <f>1/$A$1*[1]PaperSectorMinusCoreVPAExp!P$75</f>
        <v>5.3895330999999998E-2</v>
      </c>
      <c r="R7" s="10">
        <f>1/$A$1*[1]PaperSectorMinusCoreVPAExp!Q$75</f>
        <v>4.2642795999999997E-2</v>
      </c>
      <c r="S7" s="10">
        <f>1/$A$1*[1]PaperSectorMinusCoreVPAExp!R$75</f>
        <v>2.9698022409999997E-2</v>
      </c>
      <c r="T7" s="10">
        <f>1/$A$1*[1]PaperSectorMinusCoreVPAExp!S$75</f>
        <v>5.0446465999999995E-2</v>
      </c>
      <c r="U7" s="10">
        <f>1/$A$1*[1]PaperSectorMinusCoreVPAExp!T$75</f>
        <v>6.4640104900000009E-2</v>
      </c>
      <c r="V7" s="10">
        <f>1/$A$1*[1]PaperSectorMinusCoreVPAExp!U$75</f>
        <v>2.8540289400000002E-2</v>
      </c>
      <c r="W7" s="10">
        <f>1/$A$1*[1]PaperSectorMinusCoreVPAExp!V$75</f>
        <v>3.8644704000000002E-2</v>
      </c>
      <c r="X7" s="10">
        <f>1/$A$1*[1]PaperSectorMinusCoreVPAExp!W$75</f>
        <v>3.9933855499999997E-2</v>
      </c>
      <c r="Y7" s="10">
        <f>1/$A$1*[1]PaperSectorMinusCoreVPAExp!X$75</f>
        <v>2.82753310805E-2</v>
      </c>
      <c r="Z7" s="10">
        <f>1/$A$1*[1]PaperSectorMinusCoreVPAExp!Y$75</f>
        <v>1.3359165644999999E-2</v>
      </c>
      <c r="AA7" s="10">
        <f>1/$A$1*[1]PaperSectorMinusCoreVPAExp!Z$75</f>
        <v>0</v>
      </c>
      <c r="AB7" s="10">
        <f>1/$A$1*[1]PaperSectorMinusCoreVPAExp!AA$75</f>
        <v>0</v>
      </c>
      <c r="AC7" s="4"/>
      <c r="AD7" s="45">
        <f>1/1000*[1]PaperSectorMinusCoreVPAExp!AB$75</f>
        <v>4.3270000000000002E-6</v>
      </c>
      <c r="AE7" s="10">
        <f>1/1000*[1]PaperSectorMinusCoreVPAExp!AC$75</f>
        <v>5.6671E-5</v>
      </c>
      <c r="AF7" s="10">
        <f>1/1000*[1]PaperSectorMinusCoreVPAExp!AD$75</f>
        <v>8.4653999999999993E-5</v>
      </c>
      <c r="AG7" s="10">
        <f>1/1000*[1]PaperSectorMinusCoreVPAExp!AE$75</f>
        <v>1.2584999999999999E-5</v>
      </c>
      <c r="AH7" s="10">
        <f>1/1000*[1]PaperSectorMinusCoreVPAExp!AF$75</f>
        <v>2.2651999999999999E-5</v>
      </c>
      <c r="AI7" s="10">
        <f>1/1000*[1]PaperSectorMinusCoreVPAExp!AG$75</f>
        <v>2.5262400000000001E-4</v>
      </c>
      <c r="AJ7" s="10">
        <f>1/1000*[1]PaperSectorMinusCoreVPAExp!AH$75</f>
        <v>1.6052059999999999E-3</v>
      </c>
      <c r="AK7" s="10">
        <f>1/1000*[1]PaperSectorMinusCoreVPAExp!AI$75</f>
        <v>5.6875699999999992E-4</v>
      </c>
      <c r="AL7" s="10">
        <f>1/1000*[1]PaperSectorMinusCoreVPAExp!AJ$75</f>
        <v>3.1527759999999999E-3</v>
      </c>
      <c r="AM7" s="10">
        <f>1/1000*[1]PaperSectorMinusCoreVPAExp!AK$75</f>
        <v>3.2259149999999998E-3</v>
      </c>
      <c r="AN7" s="10">
        <f>1/1000*[1]PaperSectorMinusCoreVPAExp!AL$75</f>
        <v>1.1635731E-2</v>
      </c>
      <c r="AO7" s="10">
        <f>1/1000*[1]PaperSectorMinusCoreVPAExp!AM$75</f>
        <v>6.8696509999999992E-3</v>
      </c>
      <c r="AP7" s="10">
        <f>1/1000*[1]PaperSectorMinusCoreVPAExp!AN$75</f>
        <v>1.5228258999999999E-2</v>
      </c>
      <c r="AQ7" s="10">
        <f>1/1000*[1]PaperSectorMinusCoreVPAExp!AO$75</f>
        <v>7.9865400000000003E-3</v>
      </c>
      <c r="AR7" s="10">
        <f>1/1000*[1]PaperSectorMinusCoreVPAExp!AP$75</f>
        <v>1.1744169999999998E-2</v>
      </c>
      <c r="AS7" s="10">
        <f>1/1000*[1]PaperSectorMinusCoreVPAExp!AQ$75</f>
        <v>8.2045899999999995E-3</v>
      </c>
      <c r="AT7" s="10">
        <f>1/1000*[1]PaperSectorMinusCoreVPAExp!AR$75</f>
        <v>5.6880239999999999E-3</v>
      </c>
      <c r="AU7" s="10">
        <f>1/1000*[1]PaperSectorMinusCoreVPAExp!AS$75</f>
        <v>1.0346052999999999E-2</v>
      </c>
      <c r="AV7" s="10">
        <f>1/1000*[1]PaperSectorMinusCoreVPAExp!AT$75</f>
        <v>1.6974470000000002E-2</v>
      </c>
      <c r="AW7" s="10">
        <f>1/1000*[1]PaperSectorMinusCoreVPAExp!AU$75</f>
        <v>6.8589469999999998E-3</v>
      </c>
      <c r="AX7" s="10">
        <f>1/1000*[1]PaperSectorMinusCoreVPAExp!AV$75</f>
        <v>6.221692E-3</v>
      </c>
      <c r="AY7" s="10">
        <f>1/1000*[1]PaperSectorMinusCoreVPAExp!AW$75</f>
        <v>6.9236179999999994E-3</v>
      </c>
      <c r="AZ7" s="10">
        <f>1/1000*[1]PaperSectorMinusCoreVPAExp!AX$75</f>
        <v>6.3917425000000003E-3</v>
      </c>
      <c r="BA7" s="10">
        <f>1/1000*[1]PaperSectorMinusCoreVPAExp!AY$75</f>
        <v>3.5608329869999998E-3</v>
      </c>
      <c r="BB7" s="10">
        <f>1/1000*[1]PaperSectorMinusCoreVPAExp!AZ$75</f>
        <v>0</v>
      </c>
      <c r="BC7" s="10">
        <f>1/1000*[1]PaperSectorMinusCoreVPAExp!BA$75</f>
        <v>0</v>
      </c>
      <c r="BD7" s="215"/>
    </row>
    <row r="8" spans="1:56">
      <c r="B8" s="5" t="s">
        <v>37</v>
      </c>
      <c r="C8" s="45">
        <f>1/$A$1*[1]PaperSectorMinusCoreVPAExp!$B$211</f>
        <v>1.0738154E-2</v>
      </c>
      <c r="D8" s="10">
        <f>1/$A$1*[1]PaperSectorMinusCoreVPAExp!$C$211</f>
        <v>1.1521950999999999E-2</v>
      </c>
      <c r="E8" s="10">
        <f>1/$A$1*[1]PaperSectorMinusCoreVPAExp!$D$211</f>
        <v>2.1161112000000003E-2</v>
      </c>
      <c r="F8" s="10">
        <f>1/$A$1*[1]PaperSectorMinusCoreVPAExp!$E$211</f>
        <v>3.7194489849999998E-2</v>
      </c>
      <c r="G8" s="10">
        <f>1/$A$1*[1]PaperSectorMinusCoreVPAExp!$F$211</f>
        <v>5.974045E-2</v>
      </c>
      <c r="H8" s="10">
        <f>1/$A$1*[1]PaperSectorMinusCoreVPAExp!$G$211</f>
        <v>4.3421636199999995E-2</v>
      </c>
      <c r="I8" s="10">
        <f>1/$A$1*[1]PaperSectorMinusCoreVPAExp!$H$211</f>
        <v>9.9729547399999993E-2</v>
      </c>
      <c r="J8" s="37">
        <f>1/$A$1*[1]PaperSectorMinusCoreVPAExp!$I$211</f>
        <v>0.14351575619999998</v>
      </c>
      <c r="K8" s="37">
        <f>1/$A$1*[1]PaperSectorMinusCoreVPAExp!J$211</f>
        <v>0.1118490821</v>
      </c>
      <c r="L8" s="37">
        <f>1/$A$1*[1]PaperSectorMinusCoreVPAExp!K$211</f>
        <v>0.1386110391166667</v>
      </c>
      <c r="M8" s="10">
        <f>1/$A$1*[1]PaperSectorMinusCoreVPAExp!L$211</f>
        <v>0.17368490149999999</v>
      </c>
      <c r="N8" s="10">
        <f>1/$A$1*[1]PaperSectorMinusCoreVPAExp!M$211</f>
        <v>0.18342537079999999</v>
      </c>
      <c r="O8" s="10">
        <f>1/$A$1*[1]PaperSectorMinusCoreVPAExp!N$211</f>
        <v>0.17032964409999998</v>
      </c>
      <c r="P8" s="10">
        <f>1/$A$1*[1]PaperSectorMinusCoreVPAExp!O$211</f>
        <v>0.200372466</v>
      </c>
      <c r="Q8" s="10">
        <f>1/$A$1*[1]PaperSectorMinusCoreVPAExp!P$211</f>
        <v>0.117560359</v>
      </c>
      <c r="R8" s="10">
        <f>1/$A$1*[1]PaperSectorMinusCoreVPAExp!Q$211</f>
        <v>0.137276237</v>
      </c>
      <c r="S8" s="10">
        <f>1/$A$1*[1]PaperSectorMinusCoreVPAExp!R$211</f>
        <v>0.12745721036999999</v>
      </c>
      <c r="T8" s="10">
        <f>1/$A$1*[1]PaperSectorMinusCoreVPAExp!S$211</f>
        <v>8.4012138E-2</v>
      </c>
      <c r="U8" s="10">
        <f>1/$A$1*[1]PaperSectorMinusCoreVPAExp!T$211</f>
        <v>9.951223029999999E-2</v>
      </c>
      <c r="V8" s="10">
        <f>1/$A$1*[1]PaperSectorMinusCoreVPAExp!U$211</f>
        <v>0.1029807338</v>
      </c>
      <c r="W8" s="10">
        <f>1/$A$1*[1]PaperSectorMinusCoreVPAExp!V$211</f>
        <v>0.1058562379</v>
      </c>
      <c r="X8" s="10">
        <f>1/$A$1*[1]PaperSectorMinusCoreVPAExp!W$211</f>
        <v>0.17662400420000002</v>
      </c>
      <c r="Y8" s="10">
        <f>1/$A$1*[1]PaperSectorMinusCoreVPAExp!X$211</f>
        <v>0.15422971165933336</v>
      </c>
      <c r="Z8" s="10">
        <f>1/$A$1*[1]PaperSectorMinusCoreVPAExp!Y$211</f>
        <v>5.4765432477000005E-2</v>
      </c>
      <c r="AA8" s="10">
        <f>1/$A$1*[1]PaperSectorMinusCoreVPAExp!Z$211</f>
        <v>0</v>
      </c>
      <c r="AB8" s="10">
        <f>1/$A$1*[1]PaperSectorMinusCoreVPAExp!AA$211</f>
        <v>0</v>
      </c>
      <c r="AC8" s="4"/>
      <c r="AD8" s="45">
        <f>1/1000*[1]PaperSectorMinusCoreVPAExp!AB$211</f>
        <v>2.5915619999999999E-3</v>
      </c>
      <c r="AE8" s="10">
        <f>1/1000*[1]PaperSectorMinusCoreVPAExp!AC$211</f>
        <v>2.4402999999999998E-3</v>
      </c>
      <c r="AF8" s="10">
        <f>1/1000*[1]PaperSectorMinusCoreVPAExp!AD$211</f>
        <v>4.4078149999999998E-3</v>
      </c>
      <c r="AG8" s="10">
        <f>1/1000*[1]PaperSectorMinusCoreVPAExp!AE$211</f>
        <v>8.8581919999999991E-3</v>
      </c>
      <c r="AH8" s="10">
        <f>1/1000*[1]PaperSectorMinusCoreVPAExp!AF$211</f>
        <v>1.1365363E-2</v>
      </c>
      <c r="AI8" s="10">
        <f>1/1000*[1]PaperSectorMinusCoreVPAExp!AG$211</f>
        <v>9.3962079999999996E-3</v>
      </c>
      <c r="AJ8" s="10">
        <f>1/1000*[1]PaperSectorMinusCoreVPAExp!AH$211</f>
        <v>1.3876405999999999E-2</v>
      </c>
      <c r="AK8" s="10">
        <f>1/1000*[1]PaperSectorMinusCoreVPAExp!AI$211</f>
        <v>2.1839602E-2</v>
      </c>
      <c r="AL8" s="10">
        <f>1/1000*[1]PaperSectorMinusCoreVPAExp!AJ$211</f>
        <v>2.0371046999999996E-2</v>
      </c>
      <c r="AM8" s="10">
        <f>1/1000*[1]PaperSectorMinusCoreVPAExp!AK$211</f>
        <v>2.2007540999999999E-2</v>
      </c>
      <c r="AN8" s="10">
        <f>1/1000*[1]PaperSectorMinusCoreVPAExp!AL$211</f>
        <v>2.9326324000000001E-2</v>
      </c>
      <c r="AO8" s="10">
        <f>1/1000*[1]PaperSectorMinusCoreVPAExp!AM$211</f>
        <v>3.6067144999999995E-2</v>
      </c>
      <c r="AP8" s="10">
        <f>1/1000*[1]PaperSectorMinusCoreVPAExp!AN$211</f>
        <v>3.1522972000000003E-2</v>
      </c>
      <c r="AQ8" s="10">
        <f>1/1000*[1]PaperSectorMinusCoreVPAExp!AO$211</f>
        <v>3.1483277000000004E-2</v>
      </c>
      <c r="AR8" s="10">
        <f>1/1000*[1]PaperSectorMinusCoreVPAExp!AP$211</f>
        <v>1.8952245000000003E-2</v>
      </c>
      <c r="AS8" s="10">
        <f>1/1000*[1]PaperSectorMinusCoreVPAExp!AQ$211</f>
        <v>2.1235542E-2</v>
      </c>
      <c r="AT8" s="10">
        <f>1/1000*[1]PaperSectorMinusCoreVPAExp!AR$211</f>
        <v>1.8894194E-2</v>
      </c>
      <c r="AU8" s="10">
        <f>1/1000*[1]PaperSectorMinusCoreVPAExp!AS$211</f>
        <v>1.4480081000000001E-2</v>
      </c>
      <c r="AV8" s="10">
        <f>1/1000*[1]PaperSectorMinusCoreVPAExp!AT$211</f>
        <v>2.0693237E-2</v>
      </c>
      <c r="AW8" s="10">
        <f>1/1000*[1]PaperSectorMinusCoreVPAExp!AU$211</f>
        <v>1.7500370999999997E-2</v>
      </c>
      <c r="AX8" s="10">
        <f>1/1000*[1]PaperSectorMinusCoreVPAExp!AV$211</f>
        <v>1.8577145E-2</v>
      </c>
      <c r="AY8" s="10">
        <f>1/1000*[1]PaperSectorMinusCoreVPAExp!AW$211</f>
        <v>2.7405145999999998E-2</v>
      </c>
      <c r="AZ8" s="10">
        <f>1/1000*[1]PaperSectorMinusCoreVPAExp!AX$211</f>
        <v>2.7567619989999993E-2</v>
      </c>
      <c r="BA8" s="10">
        <f>1/1000*[1]PaperSectorMinusCoreVPAExp!AY$211</f>
        <v>8.3528033650000014E-3</v>
      </c>
      <c r="BB8" s="10">
        <f>1/1000*[1]PaperSectorMinusCoreVPAExp!AZ$211</f>
        <v>0</v>
      </c>
      <c r="BC8" s="10">
        <f>1/1000*[1]PaperSectorMinusCoreVPAExp!BA$211</f>
        <v>0</v>
      </c>
      <c r="BD8" s="215"/>
    </row>
    <row r="9" spans="1:56">
      <c r="B9" s="8" t="s">
        <v>19</v>
      </c>
      <c r="C9" s="46">
        <f t="shared" ref="C9:AB9" si="3">SUM(C6:C6)-SUM(C7:C8)</f>
        <v>1.6920819999999993E-3</v>
      </c>
      <c r="D9" s="38">
        <f t="shared" si="3"/>
        <v>2.9560369999999999E-3</v>
      </c>
      <c r="E9" s="38">
        <f t="shared" si="3"/>
        <v>2.2323804999999988E-3</v>
      </c>
      <c r="F9" s="38">
        <f t="shared" si="3"/>
        <v>2.5286310000000034E-3</v>
      </c>
      <c r="G9" s="38">
        <f t="shared" si="3"/>
        <v>3.6388450000000155E-4</v>
      </c>
      <c r="H9" s="38">
        <f t="shared" si="3"/>
        <v>6.0181450000000025E-3</v>
      </c>
      <c r="I9" s="38">
        <f t="shared" si="3"/>
        <v>3.9966499999999905E-3</v>
      </c>
      <c r="J9" s="39">
        <f t="shared" si="3"/>
        <v>1.3383464499999997E-2</v>
      </c>
      <c r="K9" s="39">
        <f t="shared" si="3"/>
        <v>1.8798125499999985E-2</v>
      </c>
      <c r="L9" s="39">
        <f t="shared" si="3"/>
        <v>1.1294093300000002E-2</v>
      </c>
      <c r="M9" s="38">
        <f t="shared" si="3"/>
        <v>2.1497039900000015E-2</v>
      </c>
      <c r="N9" s="38">
        <f t="shared" si="3"/>
        <v>3.9190525500000017E-2</v>
      </c>
      <c r="O9" s="38">
        <f t="shared" si="3"/>
        <v>2.5361617680000004E-2</v>
      </c>
      <c r="P9" s="38">
        <f t="shared" si="3"/>
        <v>1.6230217500000005E-2</v>
      </c>
      <c r="Q9" s="38">
        <f t="shared" si="3"/>
        <v>3.783051300000001E-2</v>
      </c>
      <c r="R9" s="38">
        <f t="shared" si="3"/>
        <v>3.4866429499999962E-2</v>
      </c>
      <c r="S9" s="38">
        <f t="shared" si="3"/>
        <v>5.5643577499999985E-2</v>
      </c>
      <c r="T9" s="38">
        <f t="shared" si="3"/>
        <v>6.2656783000000021E-2</v>
      </c>
      <c r="U9" s="38">
        <f t="shared" si="3"/>
        <v>2.8582890000000027E-2</v>
      </c>
      <c r="V9" s="38">
        <f t="shared" si="3"/>
        <v>5.1178631000000002E-2</v>
      </c>
      <c r="W9" s="38">
        <f t="shared" si="3"/>
        <v>2.5167340625000034E-2</v>
      </c>
      <c r="X9" s="38">
        <f t="shared" si="3"/>
        <v>2.9066282700000001E-2</v>
      </c>
      <c r="Y9" s="38">
        <f t="shared" si="3"/>
        <v>3.1657705177000006E-2</v>
      </c>
      <c r="Z9" s="38">
        <f t="shared" si="3"/>
        <v>2.9209919796749986E-2</v>
      </c>
      <c r="AA9" s="38">
        <f t="shared" si="3"/>
        <v>0</v>
      </c>
      <c r="AB9" s="38">
        <f t="shared" si="3"/>
        <v>0</v>
      </c>
      <c r="AC9" s="4"/>
      <c r="AD9" s="47">
        <f t="shared" ref="AD9:BC9" si="4">SUM(AD6:AD6)-SUM(AD7:AD8)</f>
        <v>4.1485599999999947E-4</v>
      </c>
      <c r="AE9" s="40">
        <f t="shared" si="4"/>
        <v>3.8286599999999994E-4</v>
      </c>
      <c r="AF9" s="40">
        <f t="shared" si="4"/>
        <v>5.8519500000000016E-4</v>
      </c>
      <c r="AG9" s="40">
        <f t="shared" si="4"/>
        <v>9.9707699999999726E-4</v>
      </c>
      <c r="AH9" s="40">
        <f t="shared" si="4"/>
        <v>3.3389300000000177E-4</v>
      </c>
      <c r="AI9" s="40">
        <f t="shared" si="4"/>
        <v>1.0231110000000019E-3</v>
      </c>
      <c r="AJ9" s="40">
        <f t="shared" si="4"/>
        <v>6.9631800000000132E-4</v>
      </c>
      <c r="AK9" s="40">
        <f t="shared" si="4"/>
        <v>1.8136670000000014E-3</v>
      </c>
      <c r="AL9" s="40">
        <f t="shared" si="4"/>
        <v>4.1687670000000003E-3</v>
      </c>
      <c r="AM9" s="40">
        <f t="shared" si="4"/>
        <v>1.9379270000000025E-3</v>
      </c>
      <c r="AN9" s="40">
        <f t="shared" si="4"/>
        <v>4.5138220000000007E-3</v>
      </c>
      <c r="AO9" s="40">
        <f t="shared" si="4"/>
        <v>7.0260340000000074E-3</v>
      </c>
      <c r="AP9" s="40">
        <f t="shared" si="4"/>
        <v>4.2746759999999911E-3</v>
      </c>
      <c r="AQ9" s="40">
        <f t="shared" si="4"/>
        <v>2.981273999999999E-3</v>
      </c>
      <c r="AR9" s="40">
        <f t="shared" si="4"/>
        <v>6.5401080000000063E-3</v>
      </c>
      <c r="AS9" s="40">
        <f t="shared" si="4"/>
        <v>5.6115269999999981E-3</v>
      </c>
      <c r="AT9" s="40">
        <f t="shared" si="4"/>
        <v>3.5836549999999981E-3</v>
      </c>
      <c r="AU9" s="40">
        <f t="shared" si="4"/>
        <v>1.2409415E-2</v>
      </c>
      <c r="AV9" s="40">
        <f t="shared" si="4"/>
        <v>7.7554640000000036E-3</v>
      </c>
      <c r="AW9" s="40">
        <f t="shared" si="4"/>
        <v>1.0248534999999996E-2</v>
      </c>
      <c r="AX9" s="40">
        <f t="shared" si="4"/>
        <v>4.3712049999999995E-3</v>
      </c>
      <c r="AY9" s="40">
        <f t="shared" si="4"/>
        <v>5.0267610000000046E-3</v>
      </c>
      <c r="AZ9" s="40">
        <f t="shared" si="4"/>
        <v>7.7862195450000005E-3</v>
      </c>
      <c r="BA9" s="40">
        <f t="shared" si="4"/>
        <v>4.8063373229999991E-3</v>
      </c>
      <c r="BB9" s="40">
        <f t="shared" si="4"/>
        <v>0</v>
      </c>
      <c r="BC9" s="40">
        <f t="shared" si="4"/>
        <v>0</v>
      </c>
      <c r="BD9" s="215"/>
    </row>
    <row r="10" spans="1:56" ht="17.149999999999999" customHeight="1">
      <c r="B10" s="14" t="s">
        <v>88</v>
      </c>
      <c r="C10" s="28">
        <f>1/$A$1*[1]PaperSectorMinusCoreVPAExp!$B$268</f>
        <v>8.1614131499999992E-2</v>
      </c>
      <c r="D10" s="30">
        <f>1/$A$1*[1]PaperSectorMinusCoreVPAExp!$C$268</f>
        <v>0.14696215631999998</v>
      </c>
      <c r="E10" s="30">
        <f>1/$A$1*[1]PaperSectorMinusCoreVPAExp!$D$268</f>
        <v>0.28157223149999999</v>
      </c>
      <c r="F10" s="30">
        <f>1/$A$1*[1]PaperSectorMinusCoreVPAExp!$E$268</f>
        <v>0.25722516519999999</v>
      </c>
      <c r="G10" s="30">
        <f>1/$A$1*[1]PaperSectorMinusCoreVPAExp!$F$268</f>
        <v>0.30908928084999998</v>
      </c>
      <c r="H10" s="30">
        <f>1/$A$1*[1]PaperSectorMinusCoreVPAExp!$G$268</f>
        <v>0.1835443477</v>
      </c>
      <c r="I10" s="30">
        <f>1/$A$1*[1]PaperSectorMinusCoreVPAExp!$H$268</f>
        <v>0.24893787729999997</v>
      </c>
      <c r="J10" s="34">
        <f>1/$A$1*[1]PaperSectorMinusCoreVPAExp!$I$268</f>
        <v>0.1732670268</v>
      </c>
      <c r="K10" s="34">
        <f>1/$A$1*[1]PaperSectorMinusCoreVPAExp!J$268</f>
        <v>0.18781785070000001</v>
      </c>
      <c r="L10" s="34">
        <f>1/$A$1*[1]PaperSectorMinusCoreVPAExp!K$268</f>
        <v>0.18303829133333335</v>
      </c>
      <c r="M10" s="30">
        <f>1/$A$1*[1]PaperSectorMinusCoreVPAExp!L$268</f>
        <v>0.48861108949999998</v>
      </c>
      <c r="N10" s="30">
        <f>1/$A$1*[1]PaperSectorMinusCoreVPAExp!M$268</f>
        <v>0.50707904876999998</v>
      </c>
      <c r="O10" s="30">
        <f>1/$A$1*[1]PaperSectorMinusCoreVPAExp!N$268</f>
        <v>0.64107495556999994</v>
      </c>
      <c r="P10" s="30">
        <f>1/$A$1*[1]PaperSectorMinusCoreVPAExp!O$268</f>
        <v>0.54971733607000006</v>
      </c>
      <c r="Q10" s="30">
        <f>1/$A$1*[1]PaperSectorMinusCoreVPAExp!P$268</f>
        <v>0.77361773418999991</v>
      </c>
      <c r="R10" s="30">
        <f>1/$A$1*[1]PaperSectorMinusCoreVPAExp!Q$268</f>
        <v>0.75484626189000004</v>
      </c>
      <c r="S10" s="30">
        <f>1/$A$1*[1]PaperSectorMinusCoreVPAExp!R$268</f>
        <v>0.68290233424000002</v>
      </c>
      <c r="T10" s="30">
        <f>1/$A$1*[1]PaperSectorMinusCoreVPAExp!S$268</f>
        <v>0.64703596649999995</v>
      </c>
      <c r="U10" s="30">
        <f>1/$A$1*[1]PaperSectorMinusCoreVPAExp!T$268</f>
        <v>0.62657635445999993</v>
      </c>
      <c r="V10" s="30">
        <f>1/$A$1*[1]PaperSectorMinusCoreVPAExp!U$268</f>
        <v>0.70800904846000001</v>
      </c>
      <c r="W10" s="30">
        <f>1/$A$1*[1]PaperSectorMinusCoreVPAExp!V$268</f>
        <v>0.47091660529999996</v>
      </c>
      <c r="X10" s="30">
        <f>1/$A$1*[1]PaperSectorMinusCoreVPAExp!W$268</f>
        <v>0.46726045506666669</v>
      </c>
      <c r="Y10" s="30">
        <f>1/$A$1*[1]PaperSectorMinusCoreVPAExp!X$268</f>
        <v>0.34305942617333335</v>
      </c>
      <c r="Z10" s="30">
        <f>1/$A$1*[1]PaperSectorMinusCoreVPAExp!Y$268</f>
        <v>0.3279713026817499</v>
      </c>
      <c r="AA10" s="30">
        <f>1/$A$1*[1]PaperSectorMinusCoreVPAExp!Z$268</f>
        <v>0</v>
      </c>
      <c r="AB10" s="30">
        <f>1/$A$1*[1]PaperSectorMinusCoreVPAExp!AA$268</f>
        <v>0</v>
      </c>
      <c r="AC10" s="13"/>
      <c r="AD10" s="28">
        <f>1/1000*[1]PaperSectorMinusCoreVPAExp!AB$268</f>
        <v>1.8726247000000001E-2</v>
      </c>
      <c r="AE10" s="30">
        <f>1/1000*[1]PaperSectorMinusCoreVPAExp!AC$268</f>
        <v>2.9991814999999998E-2</v>
      </c>
      <c r="AF10" s="30">
        <f>1/1000*[1]PaperSectorMinusCoreVPAExp!AD$268</f>
        <v>4.4091626000000002E-2</v>
      </c>
      <c r="AG10" s="30">
        <f>1/1000*[1]PaperSectorMinusCoreVPAExp!AE$268</f>
        <v>3.1834341000000002E-2</v>
      </c>
      <c r="AH10" s="30">
        <f>1/1000*[1]PaperSectorMinusCoreVPAExp!AF$268</f>
        <v>4.9328642999999991E-2</v>
      </c>
      <c r="AI10" s="30">
        <f>1/1000*[1]PaperSectorMinusCoreVPAExp!AG$268</f>
        <v>3.4519417000000004E-2</v>
      </c>
      <c r="AJ10" s="30">
        <f>1/1000*[1]PaperSectorMinusCoreVPAExp!AH$268</f>
        <v>4.3946738999999992E-2</v>
      </c>
      <c r="AK10" s="30">
        <f>1/1000*[1]PaperSectorMinusCoreVPAExp!AI$268</f>
        <v>3.2154694999999997E-2</v>
      </c>
      <c r="AL10" s="30">
        <f>1/1000*[1]PaperSectorMinusCoreVPAExp!AJ$268</f>
        <v>3.5389464000000002E-2</v>
      </c>
      <c r="AM10" s="30">
        <f>1/1000*[1]PaperSectorMinusCoreVPAExp!AK$268</f>
        <v>3.2037622000000002E-2</v>
      </c>
      <c r="AN10" s="30">
        <f>1/1000*[1]PaperSectorMinusCoreVPAExp!AL$268</f>
        <v>7.7835719000000012E-2</v>
      </c>
      <c r="AO10" s="30">
        <f>1/1000*[1]PaperSectorMinusCoreVPAExp!AM$268</f>
        <v>8.8346605999999994E-2</v>
      </c>
      <c r="AP10" s="30">
        <f>1/1000*[1]PaperSectorMinusCoreVPAExp!AN$268</f>
        <v>0.10792647599999999</v>
      </c>
      <c r="AQ10" s="30">
        <f>1/1000*[1]PaperSectorMinusCoreVPAExp!AO$268</f>
        <v>0.103892831</v>
      </c>
      <c r="AR10" s="30">
        <f>1/1000*[1]PaperSectorMinusCoreVPAExp!AP$268</f>
        <v>0.147693675</v>
      </c>
      <c r="AS10" s="30">
        <f>1/1000*[1]PaperSectorMinusCoreVPAExp!AQ$268</f>
        <v>0.13505075999999999</v>
      </c>
      <c r="AT10" s="30">
        <f>1/1000*[1]PaperSectorMinusCoreVPAExp!AR$268</f>
        <v>0.106169403</v>
      </c>
      <c r="AU10" s="30">
        <f>1/1000*[1]PaperSectorMinusCoreVPAExp!AS$268</f>
        <v>0.112514788</v>
      </c>
      <c r="AV10" s="30">
        <f>1/1000*[1]PaperSectorMinusCoreVPAExp!AT$268</f>
        <v>0.14179135600000001</v>
      </c>
      <c r="AW10" s="30">
        <f>1/1000*[1]PaperSectorMinusCoreVPAExp!AU$268</f>
        <v>0.145387772</v>
      </c>
      <c r="AX10" s="30">
        <f>1/1000*[1]PaperSectorMinusCoreVPAExp!AV$268</f>
        <v>9.4220137999999995E-2</v>
      </c>
      <c r="AY10" s="30">
        <f>1/1000*[1]PaperSectorMinusCoreVPAExp!AW$268</f>
        <v>9.9237972000000008E-2</v>
      </c>
      <c r="AZ10" s="30">
        <f>1/1000*[1]PaperSectorMinusCoreVPAExp!AX$268</f>
        <v>9.241167321300002E-2</v>
      </c>
      <c r="BA10" s="30">
        <f>1/1000*[1]PaperSectorMinusCoreVPAExp!AY$268</f>
        <v>8.0052362596000001E-2</v>
      </c>
      <c r="BB10" s="30">
        <f>1/1000*[1]PaperSectorMinusCoreVPAExp!AZ$268</f>
        <v>0</v>
      </c>
      <c r="BC10" s="30">
        <f>1/1000*[1]PaperSectorMinusCoreVPAExp!BA$268</f>
        <v>0</v>
      </c>
      <c r="BD10" s="215"/>
    </row>
    <row r="11" spans="1:56">
      <c r="B11" s="5" t="s">
        <v>89</v>
      </c>
      <c r="C11" s="45">
        <f>1/$A$1*[1]PaperSectorMinusCoreVPAExp!$B$39</f>
        <v>5.7740199999999997E-4</v>
      </c>
      <c r="D11" s="10">
        <f>1/$A$1*[1]PaperSectorMinusCoreVPAExp!$C$39</f>
        <v>1.6686477499999998E-2</v>
      </c>
      <c r="E11" s="10">
        <f>1/$A$1*[1]PaperSectorMinusCoreVPAExp!$D$39</f>
        <v>7.9389309999999998E-3</v>
      </c>
      <c r="F11" s="10">
        <f>1/$A$1*[1]PaperSectorMinusCoreVPAExp!$E$39</f>
        <v>2.7841344999999999E-3</v>
      </c>
      <c r="G11" s="10">
        <f>1/$A$1*[1]PaperSectorMinusCoreVPAExp!$F$39</f>
        <v>1.5544339999999999E-3</v>
      </c>
      <c r="H11" s="10">
        <f>1/$A$1*[1]PaperSectorMinusCoreVPAExp!$G$39</f>
        <v>3.2449060000000001E-3</v>
      </c>
      <c r="I11" s="10">
        <f>1/$A$1*[1]PaperSectorMinusCoreVPAExp!$H$39</f>
        <v>1.8870155499999996E-2</v>
      </c>
      <c r="J11" s="37">
        <f>1/$A$1*[1]PaperSectorMinusCoreVPAExp!$I$39</f>
        <v>1.880389E-4</v>
      </c>
      <c r="K11" s="37">
        <f>1/$A$1*[1]PaperSectorMinusCoreVPAExp!J$39</f>
        <v>1.3152300000000001E-4</v>
      </c>
      <c r="L11" s="37">
        <f>1/$A$1*[1]PaperSectorMinusCoreVPAExp!K$39</f>
        <v>2.341558333333333E-4</v>
      </c>
      <c r="M11" s="10">
        <f>1/$A$1*[1]PaperSectorMinusCoreVPAExp!L$39</f>
        <v>2.8005249999999999E-4</v>
      </c>
      <c r="N11" s="10">
        <f>1/$A$1*[1]PaperSectorMinusCoreVPAExp!M$39</f>
        <v>1.4023499E-2</v>
      </c>
      <c r="O11" s="10">
        <f>1/$A$1*[1]PaperSectorMinusCoreVPAExp!N$39</f>
        <v>1.3037814999999999E-3</v>
      </c>
      <c r="P11" s="10">
        <f>1/$A$1*[1]PaperSectorMinusCoreVPAExp!O$39</f>
        <v>7.9430400000000002E-4</v>
      </c>
      <c r="Q11" s="10">
        <f>1/$A$1*[1]PaperSectorMinusCoreVPAExp!P$39</f>
        <v>3.5576450000000001E-4</v>
      </c>
      <c r="R11" s="10">
        <f>1/$A$1*[1]PaperSectorMinusCoreVPAExp!Q$39</f>
        <v>3.8279499999999998E-5</v>
      </c>
      <c r="S11" s="10">
        <f>1/$A$1*[1]PaperSectorMinusCoreVPAExp!R$39</f>
        <v>5.0960000000000003E-4</v>
      </c>
      <c r="T11" s="10">
        <f>1/$A$1*[1]PaperSectorMinusCoreVPAExp!S$39</f>
        <v>2.7455280299999999E-2</v>
      </c>
      <c r="U11" s="10">
        <f>1/$A$1*[1]PaperSectorMinusCoreVPAExp!T$39</f>
        <v>2.1886550000000001E-4</v>
      </c>
      <c r="V11" s="10">
        <f>1/$A$1*[1]PaperSectorMinusCoreVPAExp!U$39</f>
        <v>3.1047029999999999E-3</v>
      </c>
      <c r="W11" s="10">
        <f>1/$A$1*[1]PaperSectorMinusCoreVPAExp!V$39</f>
        <v>1.8428340000000001E-4</v>
      </c>
      <c r="X11" s="10">
        <f>1/$A$1*[1]PaperSectorMinusCoreVPAExp!W$39</f>
        <v>2.1819816666666667E-4</v>
      </c>
      <c r="Y11" s="10">
        <f>1/$A$1*[1]PaperSectorMinusCoreVPAExp!X$39</f>
        <v>1.4201241249999999E-4</v>
      </c>
      <c r="Z11" s="10">
        <f>1/$A$1*[1]PaperSectorMinusCoreVPAExp!Y$39</f>
        <v>1.2894260050000001E-4</v>
      </c>
      <c r="AA11" s="10">
        <f>1/$A$1*[1]PaperSectorMinusCoreVPAExp!Z$39</f>
        <v>0</v>
      </c>
      <c r="AB11" s="10">
        <f>1/$A$1*[1]PaperSectorMinusCoreVPAExp!AA$39</f>
        <v>0</v>
      </c>
      <c r="AC11" s="4"/>
      <c r="AD11" s="45">
        <f>1/1000*[1]PaperSectorMinusCoreVPAExp!AB$39</f>
        <v>1.75038E-4</v>
      </c>
      <c r="AE11" s="10">
        <f>1/1000*[1]PaperSectorMinusCoreVPAExp!AC$39</f>
        <v>3.3317989999999999E-3</v>
      </c>
      <c r="AF11" s="10">
        <f>1/1000*[1]PaperSectorMinusCoreVPAExp!AD$39</f>
        <v>2.2098220000000002E-3</v>
      </c>
      <c r="AG11" s="10">
        <f>1/1000*[1]PaperSectorMinusCoreVPAExp!AE$39</f>
        <v>7.2291799999999991E-4</v>
      </c>
      <c r="AH11" s="10">
        <f>1/1000*[1]PaperSectorMinusCoreVPAExp!AF$39</f>
        <v>5.7456100000000002E-4</v>
      </c>
      <c r="AI11" s="10">
        <f>1/1000*[1]PaperSectorMinusCoreVPAExp!AG$39</f>
        <v>6.1851499999999993E-4</v>
      </c>
      <c r="AJ11" s="10">
        <f>1/1000*[1]PaperSectorMinusCoreVPAExp!AH$39</f>
        <v>8.8518499999999992E-4</v>
      </c>
      <c r="AK11" s="10">
        <f>1/1000*[1]PaperSectorMinusCoreVPAExp!AI$39</f>
        <v>2.11831E-4</v>
      </c>
      <c r="AL11" s="10">
        <f>1/1000*[1]PaperSectorMinusCoreVPAExp!AJ$39</f>
        <v>2.9041599999999999E-4</v>
      </c>
      <c r="AM11" s="10">
        <f>1/1000*[1]PaperSectorMinusCoreVPAExp!AK$39</f>
        <v>1.5817999999999998E-4</v>
      </c>
      <c r="AN11" s="10">
        <f>1/1000*[1]PaperSectorMinusCoreVPAExp!AL$39</f>
        <v>4.1751800000000002E-4</v>
      </c>
      <c r="AO11" s="10">
        <f>1/1000*[1]PaperSectorMinusCoreVPAExp!AM$39</f>
        <v>3.0435879999999998E-3</v>
      </c>
      <c r="AP11" s="10">
        <f>1/1000*[1]PaperSectorMinusCoreVPAExp!AN$39</f>
        <v>3.3802000000000002E-4</v>
      </c>
      <c r="AQ11" s="10">
        <f>1/1000*[1]PaperSectorMinusCoreVPAExp!AO$39</f>
        <v>3.3936600000000002E-4</v>
      </c>
      <c r="AR11" s="10">
        <f>1/1000*[1]PaperSectorMinusCoreVPAExp!AP$39</f>
        <v>2.8684400000000002E-4</v>
      </c>
      <c r="AS11" s="10">
        <f>1/1000*[1]PaperSectorMinusCoreVPAExp!AQ$39</f>
        <v>1.1784399999999999E-4</v>
      </c>
      <c r="AT11" s="10">
        <f>1/1000*[1]PaperSectorMinusCoreVPAExp!AR$39</f>
        <v>2.4198299999999998E-4</v>
      </c>
      <c r="AU11" s="10">
        <f>1/1000*[1]PaperSectorMinusCoreVPAExp!AS$39</f>
        <v>4.9512699999999998E-3</v>
      </c>
      <c r="AV11" s="10">
        <f>1/1000*[1]PaperSectorMinusCoreVPAExp!AT$39</f>
        <v>1.31216E-4</v>
      </c>
      <c r="AW11" s="10">
        <f>1/1000*[1]PaperSectorMinusCoreVPAExp!AU$39</f>
        <v>6.53445E-4</v>
      </c>
      <c r="AX11" s="10">
        <f>1/1000*[1]PaperSectorMinusCoreVPAExp!AV$39</f>
        <v>3.4327199999999999E-4</v>
      </c>
      <c r="AY11" s="10">
        <f>1/1000*[1]PaperSectorMinusCoreVPAExp!AW$39</f>
        <v>2.0622300000000001E-4</v>
      </c>
      <c r="AZ11" s="10">
        <f>1/1000*[1]PaperSectorMinusCoreVPAExp!AX$39</f>
        <v>2.8928090499999996E-4</v>
      </c>
      <c r="BA11" s="10">
        <f>1/1000*[1]PaperSectorMinusCoreVPAExp!AY$39</f>
        <v>2.8814215799999999E-4</v>
      </c>
      <c r="BB11" s="10">
        <f>1/1000*[1]PaperSectorMinusCoreVPAExp!AZ$39</f>
        <v>0</v>
      </c>
      <c r="BC11" s="10">
        <f>1/1000*[1]PaperSectorMinusCoreVPAExp!BA$39</f>
        <v>0</v>
      </c>
      <c r="BD11" s="215"/>
    </row>
    <row r="12" spans="1:56">
      <c r="B12" s="5" t="s">
        <v>32</v>
      </c>
      <c r="C12" s="45">
        <f>1/$A$1*[1]PaperSectorMinusCoreVPAExp!$B$147</f>
        <v>3.1524499999999999E-5</v>
      </c>
      <c r="D12" s="10">
        <f>1/$A$1*[1]PaperSectorMinusCoreVPAExp!$C$147</f>
        <v>1.365455E-4</v>
      </c>
      <c r="E12" s="10">
        <f>1/$A$1*[1]PaperSectorMinusCoreVPAExp!$D$147</f>
        <v>1.1487139999999999E-3</v>
      </c>
      <c r="F12" s="10">
        <f>1/$A$1*[1]PaperSectorMinusCoreVPAExp!$E$147</f>
        <v>2.7298922000000003E-3</v>
      </c>
      <c r="G12" s="10">
        <f>1/$A$1*[1]PaperSectorMinusCoreVPAExp!$F$147</f>
        <v>1.3755E-6</v>
      </c>
      <c r="H12" s="10">
        <f>1/$A$1*[1]PaperSectorMinusCoreVPAExp!$G$147</f>
        <v>1.71535E-4</v>
      </c>
      <c r="I12" s="10">
        <f>1/$A$1*[1]PaperSectorMinusCoreVPAExp!$H$147</f>
        <v>2.04288E-5</v>
      </c>
      <c r="J12" s="37">
        <f>1/$A$1*[1]PaperSectorMinusCoreVPAExp!$I$147</f>
        <v>6.4652000000000004E-5</v>
      </c>
      <c r="K12" s="37">
        <f>1/$A$1*[1]PaperSectorMinusCoreVPAExp!J$147</f>
        <v>8.2372499999999998E-5</v>
      </c>
      <c r="L12" s="37">
        <f>1/$A$1*[1]PaperSectorMinusCoreVPAExp!K$147</f>
        <v>2.4029950000000001E-4</v>
      </c>
      <c r="M12" s="10">
        <f>1/$A$1*[1]PaperSectorMinusCoreVPAExp!L$147</f>
        <v>9.0999999999999997E-7</v>
      </c>
      <c r="N12" s="10">
        <f>1/$A$1*[1]PaperSectorMinusCoreVPAExp!M$147</f>
        <v>5.4508124999999999E-3</v>
      </c>
      <c r="O12" s="10">
        <f>1/$A$1*[1]PaperSectorMinusCoreVPAExp!N$147</f>
        <v>3.6570576E-2</v>
      </c>
      <c r="P12" s="10">
        <f>1/$A$1*[1]PaperSectorMinusCoreVPAExp!O$147</f>
        <v>1.394869E-2</v>
      </c>
      <c r="Q12" s="10">
        <f>1/$A$1*[1]PaperSectorMinusCoreVPAExp!P$147</f>
        <v>2.62823295E-2</v>
      </c>
      <c r="R12" s="10">
        <f>1/$A$1*[1]PaperSectorMinusCoreVPAExp!Q$147</f>
        <v>2.6740546E-2</v>
      </c>
      <c r="S12" s="10">
        <f>1/$A$1*[1]PaperSectorMinusCoreVPAExp!R$147</f>
        <v>9.6044865000000004E-3</v>
      </c>
      <c r="T12" s="10">
        <f>1/$A$1*[1]PaperSectorMinusCoreVPAExp!S$147</f>
        <v>1.95877115E-2</v>
      </c>
      <c r="U12" s="10">
        <f>1/$A$1*[1]PaperSectorMinusCoreVPAExp!T$147</f>
        <v>1.49693215E-2</v>
      </c>
      <c r="V12" s="10">
        <f>1/$A$1*[1]PaperSectorMinusCoreVPAExp!U$147</f>
        <v>1.4929218499999999E-2</v>
      </c>
      <c r="W12" s="10">
        <f>1/$A$1*[1]PaperSectorMinusCoreVPAExp!V$147</f>
        <v>1.5796189499999998E-2</v>
      </c>
      <c r="X12" s="10">
        <f>1/$A$1*[1]PaperSectorMinusCoreVPAExp!W$147</f>
        <v>1.4760140499999999E-2</v>
      </c>
      <c r="Y12" s="10">
        <f>1/$A$1*[1]PaperSectorMinusCoreVPAExp!X$147</f>
        <v>1.7687494873999999E-2</v>
      </c>
      <c r="Z12" s="10">
        <f>1/$A$1*[1]PaperSectorMinusCoreVPAExp!Y$147</f>
        <v>7.8930470499999992E-3</v>
      </c>
      <c r="AA12" s="10">
        <f>1/$A$1*[1]PaperSectorMinusCoreVPAExp!Z$147</f>
        <v>0</v>
      </c>
      <c r="AB12" s="10">
        <f>1/$A$1*[1]PaperSectorMinusCoreVPAExp!AA$147</f>
        <v>0</v>
      </c>
      <c r="AC12" s="4"/>
      <c r="AD12" s="45">
        <f>1/1000*[1]PaperSectorMinusCoreVPAExp!AB$147</f>
        <v>5.2677999999999999E-5</v>
      </c>
      <c r="AE12" s="10">
        <f>1/1000*[1]PaperSectorMinusCoreVPAExp!AC$147</f>
        <v>1.4000199999999999E-4</v>
      </c>
      <c r="AF12" s="10">
        <f>1/1000*[1]PaperSectorMinusCoreVPAExp!AD$147</f>
        <v>7.4218299999999999E-4</v>
      </c>
      <c r="AG12" s="10">
        <f>1/1000*[1]PaperSectorMinusCoreVPAExp!AE$147</f>
        <v>4.36625E-4</v>
      </c>
      <c r="AH12" s="10">
        <f>1/1000*[1]PaperSectorMinusCoreVPAExp!AF$147</f>
        <v>8.1409999999999988E-6</v>
      </c>
      <c r="AI12" s="10">
        <f>1/1000*[1]PaperSectorMinusCoreVPAExp!AG$147</f>
        <v>3.8862999999999997E-5</v>
      </c>
      <c r="AJ12" s="10">
        <f>1/1000*[1]PaperSectorMinusCoreVPAExp!AH$147</f>
        <v>1.0012E-4</v>
      </c>
      <c r="AK12" s="10">
        <f>1/1000*[1]PaperSectorMinusCoreVPAExp!AI$147</f>
        <v>1.0346200000000001E-4</v>
      </c>
      <c r="AL12" s="10">
        <f>1/1000*[1]PaperSectorMinusCoreVPAExp!AJ$147</f>
        <v>4.9706000000000001E-5</v>
      </c>
      <c r="AM12" s="10">
        <f>1/1000*[1]PaperSectorMinusCoreVPAExp!AK$147</f>
        <v>8.5514999999999997E-5</v>
      </c>
      <c r="AN12" s="10">
        <f>1/1000*[1]PaperSectorMinusCoreVPAExp!AL$147</f>
        <v>9.0399999999999994E-7</v>
      </c>
      <c r="AO12" s="10">
        <f>1/1000*[1]PaperSectorMinusCoreVPAExp!AM$147</f>
        <v>1.646315E-3</v>
      </c>
      <c r="AP12" s="10">
        <f>1/1000*[1]PaperSectorMinusCoreVPAExp!AN$147</f>
        <v>5.7173830000000004E-3</v>
      </c>
      <c r="AQ12" s="10">
        <f>1/1000*[1]PaperSectorMinusCoreVPAExp!AO$147</f>
        <v>2.9141950000000001E-3</v>
      </c>
      <c r="AR12" s="10">
        <f>1/1000*[1]PaperSectorMinusCoreVPAExp!AP$147</f>
        <v>4.5035819999999999E-3</v>
      </c>
      <c r="AS12" s="10">
        <f>1/1000*[1]PaperSectorMinusCoreVPAExp!AQ$147</f>
        <v>4.4618510000000002E-3</v>
      </c>
      <c r="AT12" s="10">
        <f>1/1000*[1]PaperSectorMinusCoreVPAExp!AR$147</f>
        <v>1.4040960000000001E-3</v>
      </c>
      <c r="AU12" s="10">
        <f>1/1000*[1]PaperSectorMinusCoreVPAExp!AS$147</f>
        <v>3.0184930000000001E-3</v>
      </c>
      <c r="AV12" s="10">
        <f>1/1000*[1]PaperSectorMinusCoreVPAExp!AT$147</f>
        <v>3.624871E-3</v>
      </c>
      <c r="AW12" s="10">
        <f>1/1000*[1]PaperSectorMinusCoreVPAExp!AU$147</f>
        <v>3.8531429999999998E-3</v>
      </c>
      <c r="AX12" s="10">
        <f>1/1000*[1]PaperSectorMinusCoreVPAExp!AV$147</f>
        <v>2.792208E-3</v>
      </c>
      <c r="AY12" s="10">
        <f>1/1000*[1]PaperSectorMinusCoreVPAExp!AW$147</f>
        <v>2.7260890000000001E-3</v>
      </c>
      <c r="AZ12" s="10">
        <f>1/1000*[1]PaperSectorMinusCoreVPAExp!AX$147</f>
        <v>5.6393545279999997E-3</v>
      </c>
      <c r="BA12" s="10">
        <f>1/1000*[1]PaperSectorMinusCoreVPAExp!AY$147</f>
        <v>2.0634536500000003E-3</v>
      </c>
      <c r="BB12" s="10">
        <f>1/1000*[1]PaperSectorMinusCoreVPAExp!AZ$147</f>
        <v>0</v>
      </c>
      <c r="BC12" s="10">
        <f>1/1000*[1]PaperSectorMinusCoreVPAExp!BA$147</f>
        <v>0</v>
      </c>
      <c r="BD12" s="215"/>
    </row>
    <row r="13" spans="1:56">
      <c r="B13" s="5" t="s">
        <v>90</v>
      </c>
      <c r="C13" s="45">
        <f>1/$A$1*[1]PaperSectorMinusCoreVPAExp!$B$247</f>
        <v>8.1005204999999997E-2</v>
      </c>
      <c r="D13" s="10">
        <f>1/$A$1*[1]PaperSectorMinusCoreVPAExp!$C$247</f>
        <v>0.13013913331999999</v>
      </c>
      <c r="E13" s="10">
        <f>1/$A$1*[1]PaperSectorMinusCoreVPAExp!$D$247</f>
        <v>0.27248458650000001</v>
      </c>
      <c r="F13" s="10">
        <f>1/$A$1*[1]PaperSectorMinusCoreVPAExp!$E$247</f>
        <v>0.25171113849999999</v>
      </c>
      <c r="G13" s="10">
        <f>1/$A$1*[1]PaperSectorMinusCoreVPAExp!$F$247</f>
        <v>0.30753347134999998</v>
      </c>
      <c r="H13" s="10">
        <f>1/$A$1*[1]PaperSectorMinusCoreVPAExp!$G$247</f>
        <v>0.18012790670000001</v>
      </c>
      <c r="I13" s="10">
        <f>1/$A$1*[1]PaperSectorMinusCoreVPAExp!$H$247</f>
        <v>0.23004729299999999</v>
      </c>
      <c r="J13" s="37">
        <f>1/$A$1*[1]PaperSectorMinusCoreVPAExp!$I$247</f>
        <v>0.17301433590000001</v>
      </c>
      <c r="K13" s="37">
        <f>1/$A$1*[1]PaperSectorMinusCoreVPAExp!J$247</f>
        <v>0.18760395520000001</v>
      </c>
      <c r="L13" s="37">
        <f>1/$A$1*[1]PaperSectorMinusCoreVPAExp!K$247</f>
        <v>0.18256383600000001</v>
      </c>
      <c r="M13" s="120">
        <f>1/$A$1*[1]PaperSectorMinusCoreVPAExp!L$247</f>
        <v>0.488330127</v>
      </c>
      <c r="N13" s="120">
        <f>1/$A$1*[1]PaperSectorMinusCoreVPAExp!M$247</f>
        <v>0.48760473726999998</v>
      </c>
      <c r="O13" s="120">
        <f>1/$A$1*[1]PaperSectorMinusCoreVPAExp!N$247</f>
        <v>0.60320059806999993</v>
      </c>
      <c r="P13" s="120">
        <f>1/$A$1*[1]PaperSectorMinusCoreVPAExp!O$247</f>
        <v>0.53497434207000005</v>
      </c>
      <c r="Q13" s="120">
        <f>1/$A$1*[1]PaperSectorMinusCoreVPAExp!P$247</f>
        <v>0.74697964018999996</v>
      </c>
      <c r="R13" s="120">
        <f>1/$A$1*[1]PaperSectorMinusCoreVPAExp!Q$247</f>
        <v>0.72806743639000004</v>
      </c>
      <c r="S13" s="120">
        <f>1/$A$1*[1]PaperSectorMinusCoreVPAExp!R$247</f>
        <v>0.67278824774000001</v>
      </c>
      <c r="T13" s="120">
        <f>1/$A$1*[1]PaperSectorMinusCoreVPAExp!S$247</f>
        <v>0.5999929746999999</v>
      </c>
      <c r="U13" s="120">
        <f>1/$A$1*[1]PaperSectorMinusCoreVPAExp!T$247</f>
        <v>0.61138816745999991</v>
      </c>
      <c r="V13" s="120">
        <f>1/$A$1*[1]PaperSectorMinusCoreVPAExp!U$247</f>
        <v>0.68997512695999996</v>
      </c>
      <c r="W13" s="120">
        <f>1/$A$1*[1]PaperSectorMinusCoreVPAExp!V$247</f>
        <v>0.45493613239999997</v>
      </c>
      <c r="X13" s="120">
        <f>1/$A$1*[1]PaperSectorMinusCoreVPAExp!W$247</f>
        <v>0.45228211640000004</v>
      </c>
      <c r="Y13" s="10">
        <f>1/$A$1*[1]PaperSectorMinusCoreVPAExp!X$247</f>
        <v>0.32522991888683334</v>
      </c>
      <c r="Z13" s="10">
        <f>1/$A$1*[1]PaperSectorMinusCoreVPAExp!Y$247</f>
        <v>0.3199493130312499</v>
      </c>
      <c r="AA13" s="10">
        <f>1/$A$1*[1]PaperSectorMinusCoreVPAExp!Z$247</f>
        <v>0</v>
      </c>
      <c r="AB13" s="10">
        <f>1/$A$1*[1]PaperSectorMinusCoreVPAExp!AA$247</f>
        <v>0</v>
      </c>
      <c r="AC13" s="241"/>
      <c r="AD13" s="45">
        <f>1/1000*[1]PaperSectorMinusCoreVPAExp!AB$247</f>
        <v>1.8498530999999999E-2</v>
      </c>
      <c r="AE13" s="10">
        <f>1/1000*[1]PaperSectorMinusCoreVPAExp!AC$247</f>
        <v>2.6520014000000001E-2</v>
      </c>
      <c r="AF13" s="10">
        <f>1/1000*[1]PaperSectorMinusCoreVPAExp!AD$247</f>
        <v>4.1139621000000001E-2</v>
      </c>
      <c r="AG13" s="10">
        <f>1/1000*[1]PaperSectorMinusCoreVPAExp!AE$247</f>
        <v>3.0674798E-2</v>
      </c>
      <c r="AH13" s="10">
        <f>1/1000*[1]PaperSectorMinusCoreVPAExp!AF$247</f>
        <v>4.8745940999999994E-2</v>
      </c>
      <c r="AI13" s="10">
        <f>1/1000*[1]PaperSectorMinusCoreVPAExp!AG$247</f>
        <v>3.3862039000000003E-2</v>
      </c>
      <c r="AJ13" s="10">
        <f>1/1000*[1]PaperSectorMinusCoreVPAExp!AH$247</f>
        <v>4.2961434E-2</v>
      </c>
      <c r="AK13" s="10">
        <f>1/1000*[1]PaperSectorMinusCoreVPAExp!AI$247</f>
        <v>3.1839401999999996E-2</v>
      </c>
      <c r="AL13" s="10">
        <f>1/1000*[1]PaperSectorMinusCoreVPAExp!AJ$247</f>
        <v>3.5049342000000004E-2</v>
      </c>
      <c r="AM13" s="10">
        <f>1/1000*[1]PaperSectorMinusCoreVPAExp!AK$247</f>
        <v>3.1793927E-2</v>
      </c>
      <c r="AN13" s="10">
        <f>1/1000*[1]PaperSectorMinusCoreVPAExp!AL$247</f>
        <v>7.741729700000001E-2</v>
      </c>
      <c r="AO13" s="10">
        <f>1/1000*[1]PaperSectorMinusCoreVPAExp!AM$247</f>
        <v>8.3656702999999999E-2</v>
      </c>
      <c r="AP13" s="10">
        <f>1/1000*[1]PaperSectorMinusCoreVPAExp!AN$247</f>
        <v>0.10187107299999999</v>
      </c>
      <c r="AQ13" s="10">
        <f>1/1000*[1]PaperSectorMinusCoreVPAExp!AO$247</f>
        <v>0.10063927</v>
      </c>
      <c r="AR13" s="10">
        <f>1/1000*[1]PaperSectorMinusCoreVPAExp!AP$247</f>
        <v>0.14290324899999998</v>
      </c>
      <c r="AS13" s="10">
        <f>1/1000*[1]PaperSectorMinusCoreVPAExp!AQ$247</f>
        <v>0.13047106500000002</v>
      </c>
      <c r="AT13" s="10">
        <f>1/1000*[1]PaperSectorMinusCoreVPAExp!AR$247</f>
        <v>0.10452332399999999</v>
      </c>
      <c r="AU13" s="10">
        <f>1/1000*[1]PaperSectorMinusCoreVPAExp!AS$247</f>
        <v>0.104545025</v>
      </c>
      <c r="AV13" s="10">
        <f>1/1000*[1]PaperSectorMinusCoreVPAExp!AT$247</f>
        <v>0.13803526900000002</v>
      </c>
      <c r="AW13" s="10">
        <f>1/1000*[1]PaperSectorMinusCoreVPAExp!AU$247</f>
        <v>0.14088118399999999</v>
      </c>
      <c r="AX13" s="10">
        <f>1/1000*[1]PaperSectorMinusCoreVPAExp!AV$247</f>
        <v>9.1084657999999999E-2</v>
      </c>
      <c r="AY13" s="10">
        <f>1/1000*[1]PaperSectorMinusCoreVPAExp!AW$247</f>
        <v>9.6305660000000001E-2</v>
      </c>
      <c r="AZ13" s="10">
        <f>1/1000*[1]PaperSectorMinusCoreVPAExp!AX$247</f>
        <v>8.6483037780000022E-2</v>
      </c>
      <c r="BA13" s="10">
        <f>1/1000*[1]PaperSectorMinusCoreVPAExp!AY$247</f>
        <v>7.7700766788000003E-2</v>
      </c>
      <c r="BB13" s="10">
        <f>1/1000*[1]PaperSectorMinusCoreVPAExp!AZ$247</f>
        <v>0</v>
      </c>
      <c r="BC13" s="10">
        <f>1/1000*[1]PaperSectorMinusCoreVPAExp!BA$247</f>
        <v>0</v>
      </c>
      <c r="BD13" s="215"/>
    </row>
    <row r="14" spans="1:56" ht="17.149999999999999" customHeight="1">
      <c r="B14" s="18" t="s">
        <v>107</v>
      </c>
      <c r="C14" s="65">
        <f>1/$A$1*[1]PaperSectorMinusCoreVPAExp!$B$269</f>
        <v>1.0890022500000001E-2</v>
      </c>
      <c r="D14" s="66">
        <f>1/$A$1*[1]PaperSectorMinusCoreVPAExp!$C$269</f>
        <v>7.4849145000000002E-3</v>
      </c>
      <c r="E14" s="66">
        <f>1/$A$1*[1]PaperSectorMinusCoreVPAExp!$D$269</f>
        <v>2.7083081E-3</v>
      </c>
      <c r="F14" s="66">
        <f>1/$A$1*[1]PaperSectorMinusCoreVPAExp!$E$269</f>
        <v>4.2018200000000001E-4</v>
      </c>
      <c r="G14" s="66">
        <f>1/$A$1*[1]PaperSectorMinusCoreVPAExp!$F$269</f>
        <v>1.8176794999999999E-3</v>
      </c>
      <c r="H14" s="66">
        <f>1/$A$1*[1]PaperSectorMinusCoreVPAExp!$G$269</f>
        <v>6.6156930000000006E-3</v>
      </c>
      <c r="I14" s="66">
        <f>1/$A$1*[1]PaperSectorMinusCoreVPAExp!$H$269</f>
        <v>1.66360425E-2</v>
      </c>
      <c r="J14" s="67">
        <f>1/$A$1*[1]PaperSectorMinusCoreVPAExp!$I$269</f>
        <v>1.56743825E-2</v>
      </c>
      <c r="K14" s="67">
        <f>1/$A$1*[1]PaperSectorMinusCoreVPAExp!J$269</f>
        <v>2.5040028999999998E-2</v>
      </c>
      <c r="L14" s="67">
        <f>1/$A$1*[1]PaperSectorMinusCoreVPAExp!K$269</f>
        <v>2.2456889933333331E-2</v>
      </c>
      <c r="M14" s="66">
        <f>1/$A$1*[1]PaperSectorMinusCoreVPAExp!L$269</f>
        <v>4.3980355999999998E-2</v>
      </c>
      <c r="N14" s="66">
        <f>1/$A$1*[1]PaperSectorMinusCoreVPAExp!M$269</f>
        <v>3.8611766759999999E-2</v>
      </c>
      <c r="O14" s="66">
        <f>1/$A$1*[1]PaperSectorMinusCoreVPAExp!N$269</f>
        <v>4.8321692999999999E-2</v>
      </c>
      <c r="P14" s="66">
        <f>1/$A$1*[1]PaperSectorMinusCoreVPAExp!O$269</f>
        <v>0.1268616125</v>
      </c>
      <c r="Q14" s="66">
        <f>1/$A$1*[1]PaperSectorMinusCoreVPAExp!P$269</f>
        <v>9.571495989999998E-2</v>
      </c>
      <c r="R14" s="66">
        <f>1/$A$1*[1]PaperSectorMinusCoreVPAExp!Q$269</f>
        <v>0.10743129747000001</v>
      </c>
      <c r="S14" s="66">
        <f>1/$A$1*[1]PaperSectorMinusCoreVPAExp!R$269</f>
        <v>7.8517488699999999E-2</v>
      </c>
      <c r="T14" s="66">
        <f>1/$A$1*[1]PaperSectorMinusCoreVPAExp!S$269</f>
        <v>6.1672502500000004E-2</v>
      </c>
      <c r="U14" s="66">
        <f>1/$A$1*[1]PaperSectorMinusCoreVPAExp!T$269</f>
        <v>4.5992009000000007E-2</v>
      </c>
      <c r="V14" s="66">
        <f>1/$A$1*[1]PaperSectorMinusCoreVPAExp!U$269</f>
        <v>4.7193737500000006E-2</v>
      </c>
      <c r="W14" s="66">
        <f>1/$A$1*[1]PaperSectorMinusCoreVPAExp!V$269</f>
        <v>4.5256725500000004E-2</v>
      </c>
      <c r="X14" s="66">
        <f>1/$A$1*[1]PaperSectorMinusCoreVPAExp!W$269</f>
        <v>2.6417719999999999E-2</v>
      </c>
      <c r="Y14" s="66">
        <f>1/$A$1*[1]PaperSectorMinusCoreVPAExp!X$269</f>
        <v>1.1007335472875001E-2</v>
      </c>
      <c r="Z14" s="66">
        <f>1/$A$1*[1]PaperSectorMinusCoreVPAExp!Y$269</f>
        <v>1.3556227263250002E-2</v>
      </c>
      <c r="AA14" s="66">
        <f>1/$A$1*[1]PaperSectorMinusCoreVPAExp!Z$269</f>
        <v>0</v>
      </c>
      <c r="AB14" s="66">
        <f>1/$A$1*[1]PaperSectorMinusCoreVPAExp!AA$269</f>
        <v>0</v>
      </c>
      <c r="AC14" s="4"/>
      <c r="AD14" s="65">
        <f>1/1000*[1]PaperSectorMinusCoreVPAExp!AB$269</f>
        <v>2.038879E-3</v>
      </c>
      <c r="AE14" s="66">
        <f>1/1000*[1]PaperSectorMinusCoreVPAExp!AC$269</f>
        <v>2.0041999999999998E-3</v>
      </c>
      <c r="AF14" s="66">
        <f>1/1000*[1]PaperSectorMinusCoreVPAExp!AD$269</f>
        <v>9.0396900000000002E-4</v>
      </c>
      <c r="AG14" s="66">
        <f>1/1000*[1]PaperSectorMinusCoreVPAExp!AE$269</f>
        <v>3.4838999999999996E-4</v>
      </c>
      <c r="AH14" s="66">
        <f>1/1000*[1]PaperSectorMinusCoreVPAExp!AF$269</f>
        <v>4.5815499999999997E-4</v>
      </c>
      <c r="AI14" s="66">
        <f>1/1000*[1]PaperSectorMinusCoreVPAExp!AG$269</f>
        <v>1.3866499999999997E-3</v>
      </c>
      <c r="AJ14" s="66">
        <f>1/1000*[1]PaperSectorMinusCoreVPAExp!AH$269</f>
        <v>3.6470019999999999E-3</v>
      </c>
      <c r="AK14" s="66">
        <f>1/1000*[1]PaperSectorMinusCoreVPAExp!AI$269</f>
        <v>3.6601600000000004E-3</v>
      </c>
      <c r="AL14" s="66">
        <f>1/1000*[1]PaperSectorMinusCoreVPAExp!AJ$269</f>
        <v>6.5273440000000009E-3</v>
      </c>
      <c r="AM14" s="66">
        <f>1/1000*[1]PaperSectorMinusCoreVPAExp!AK$269</f>
        <v>4.9999279999999998E-3</v>
      </c>
      <c r="AN14" s="66">
        <f>1/1000*[1]PaperSectorMinusCoreVPAExp!AL$269</f>
        <v>1.0628316E-2</v>
      </c>
      <c r="AO14" s="66">
        <f>1/1000*[1]PaperSectorMinusCoreVPAExp!AM$269</f>
        <v>8.9128079999999995E-3</v>
      </c>
      <c r="AP14" s="66">
        <f>1/1000*[1]PaperSectorMinusCoreVPAExp!AN$269</f>
        <v>1.1999401000000002E-2</v>
      </c>
      <c r="AQ14" s="66">
        <f>1/1000*[1]PaperSectorMinusCoreVPAExp!AO$269</f>
        <v>2.5377421000000004E-2</v>
      </c>
      <c r="AR14" s="66">
        <f>1/1000*[1]PaperSectorMinusCoreVPAExp!AP$269</f>
        <v>2.1254619000000002E-2</v>
      </c>
      <c r="AS14" s="66">
        <f>1/1000*[1]PaperSectorMinusCoreVPAExp!AQ$269</f>
        <v>2.2921370999999999E-2</v>
      </c>
      <c r="AT14" s="66">
        <f>1/1000*[1]PaperSectorMinusCoreVPAExp!AR$269</f>
        <v>1.6075738999999995E-2</v>
      </c>
      <c r="AU14" s="66">
        <f>1/1000*[1]PaperSectorMinusCoreVPAExp!AS$269</f>
        <v>1.2118704000000001E-2</v>
      </c>
      <c r="AV14" s="66">
        <f>1/1000*[1]PaperSectorMinusCoreVPAExp!AT$269</f>
        <v>1.0685182E-2</v>
      </c>
      <c r="AW14" s="66">
        <f>1/1000*[1]PaperSectorMinusCoreVPAExp!AU$269</f>
        <v>1.0019155000000002E-2</v>
      </c>
      <c r="AX14" s="66">
        <f>1/1000*[1]PaperSectorMinusCoreVPAExp!AV$269</f>
        <v>8.3486290000000015E-3</v>
      </c>
      <c r="AY14" s="66">
        <f>1/1000*[1]PaperSectorMinusCoreVPAExp!AW$269</f>
        <v>5.2343370000000012E-3</v>
      </c>
      <c r="AZ14" s="66">
        <f>1/1000*[1]PaperSectorMinusCoreVPAExp!AX$269</f>
        <v>2.649013765E-3</v>
      </c>
      <c r="BA14" s="66">
        <f>1/1000*[1]PaperSectorMinusCoreVPAExp!AY$269</f>
        <v>3.5166638429999994E-3</v>
      </c>
      <c r="BB14" s="66">
        <f>1/1000*[1]PaperSectorMinusCoreVPAExp!AZ$269</f>
        <v>0</v>
      </c>
      <c r="BC14" s="66">
        <f>1/1000*[1]PaperSectorMinusCoreVPAExp!BA$269</f>
        <v>0</v>
      </c>
      <c r="BD14" s="215"/>
    </row>
    <row r="15" spans="1:56" ht="17.149999999999999" customHeight="1">
      <c r="B15" s="14" t="s">
        <v>97</v>
      </c>
      <c r="C15" s="185">
        <f>1/$A$1*[1]PaperSectorMinusCoreVPAExp!$B$267</f>
        <v>5.0578304756111105</v>
      </c>
      <c r="D15" s="186">
        <f>1/$A$1*[1]PaperSectorMinusCoreVPAExp!$C$267</f>
        <v>5.9362215180950013</v>
      </c>
      <c r="E15" s="186">
        <f>1/$A$1*[1]PaperSectorMinusCoreVPAExp!$D$267</f>
        <v>8.9684392953000014</v>
      </c>
      <c r="F15" s="186">
        <f>1/$A$1*[1]PaperSectorMinusCoreVPAExp!$E$267</f>
        <v>8.8102015577500001</v>
      </c>
      <c r="G15" s="186">
        <f>1/$A$1*[1]PaperSectorMinusCoreVPAExp!$F$267</f>
        <v>9.4182101858999943</v>
      </c>
      <c r="H15" s="186">
        <f>1/$A$1*[1]PaperSectorMinusCoreVPAExp!$G$267</f>
        <v>9.8781208557000006</v>
      </c>
      <c r="I15" s="186">
        <f>1/$A$1*[1]PaperSectorMinusCoreVPAExp!$H$267</f>
        <v>10.753396067359999</v>
      </c>
      <c r="J15" s="187">
        <f>1/$A$1*[1]PaperSectorMinusCoreVPAExp!$I$267</f>
        <v>10.924570746375</v>
      </c>
      <c r="K15" s="187">
        <f>1/$A$1*[1]PaperSectorMinusCoreVPAExp!J$267</f>
        <v>11.128213287339999</v>
      </c>
      <c r="L15" s="187">
        <f>1/$A$1*[1]PaperSectorMinusCoreVPAExp!K$267</f>
        <v>9.0469720285166648</v>
      </c>
      <c r="M15" s="186">
        <f>1/$A$1*[1]PaperSectorMinusCoreVPAExp!L$267</f>
        <v>9.6912664815999978</v>
      </c>
      <c r="N15" s="186">
        <f>1/$A$1*[1]PaperSectorMinusCoreVPAExp!M$267</f>
        <v>13.533242079829996</v>
      </c>
      <c r="O15" s="186">
        <f>1/$A$1*[1]PaperSectorMinusCoreVPAExp!N$267</f>
        <v>13.350268017029999</v>
      </c>
      <c r="P15" s="186">
        <f>1/$A$1*[1]PaperSectorMinusCoreVPAExp!O$267</f>
        <v>13.913637614940004</v>
      </c>
      <c r="Q15" s="186">
        <f>1/$A$1*[1]PaperSectorMinusCoreVPAExp!P$267</f>
        <v>16.982229301309999</v>
      </c>
      <c r="R15" s="186">
        <f>1/$A$1*[1]PaperSectorMinusCoreVPAExp!Q$267</f>
        <v>18.465835774959992</v>
      </c>
      <c r="S15" s="186">
        <f>1/$A$1*[1]PaperSectorMinusCoreVPAExp!R$267</f>
        <v>19.49641634752</v>
      </c>
      <c r="T15" s="186">
        <f>1/$A$1*[1]PaperSectorMinusCoreVPAExp!S$267</f>
        <v>12.580436035474994</v>
      </c>
      <c r="U15" s="186">
        <f>1/$A$1*[1]PaperSectorMinusCoreVPAExp!T$267</f>
        <v>13.218121325639999</v>
      </c>
      <c r="V15" s="186">
        <f>1/$A$1*[1]PaperSectorMinusCoreVPAExp!U$267</f>
        <v>13.387443536739999</v>
      </c>
      <c r="W15" s="186">
        <f>1/$A$1*[1]PaperSectorMinusCoreVPAExp!V$267</f>
        <v>6.3999917167666664</v>
      </c>
      <c r="X15" s="129">
        <f>1/$A$1*[1]PaperSectorMinusCoreVPAExp!W$267</f>
        <v>1.8978413685</v>
      </c>
      <c r="Y15" s="129">
        <f>1/$A$1*[1]PaperSectorMinusCoreVPAExp!X$267</f>
        <v>1.2297820687699996</v>
      </c>
      <c r="Z15" s="129">
        <f>1/$A$1*[1]PaperSectorMinusCoreVPAExp!Y$267</f>
        <v>1.8373347086762502</v>
      </c>
      <c r="AA15" s="129">
        <f>1/$A$1*[1]PaperSectorMinusCoreVPAExp!Z$267</f>
        <v>0</v>
      </c>
      <c r="AB15" s="129">
        <f>1/$A$1*[1]PaperSectorMinusCoreVPAExp!AA$267</f>
        <v>0</v>
      </c>
      <c r="AC15" s="225"/>
      <c r="AD15" s="128">
        <f>1/1000*[1]PaperSectorMinusCoreVPAExp!AB$267</f>
        <v>0.34245805699999993</v>
      </c>
      <c r="AE15" s="129">
        <f>1/1000*[1]PaperSectorMinusCoreVPAExp!AC$267</f>
        <v>0.35889402999999992</v>
      </c>
      <c r="AF15" s="129">
        <f>1/1000*[1]PaperSectorMinusCoreVPAExp!AD$267</f>
        <v>0.53732096000000007</v>
      </c>
      <c r="AG15" s="129">
        <f>1/1000*[1]PaperSectorMinusCoreVPAExp!AE$267</f>
        <v>0.62034729699999991</v>
      </c>
      <c r="AH15" s="129">
        <f>1/1000*[1]PaperSectorMinusCoreVPAExp!AF$267</f>
        <v>0.75378325900000021</v>
      </c>
      <c r="AI15" s="129">
        <f>1/1000*[1]PaperSectorMinusCoreVPAExp!AG$267</f>
        <v>0.80965456299999983</v>
      </c>
      <c r="AJ15" s="129">
        <f>1/1000*[1]PaperSectorMinusCoreVPAExp!AH$267</f>
        <v>0.86682090600000006</v>
      </c>
      <c r="AK15" s="129">
        <f>1/1000*[1]PaperSectorMinusCoreVPAExp!AI$267</f>
        <v>1.0053561369999999</v>
      </c>
      <c r="AL15" s="129">
        <f>1/1000*[1]PaperSectorMinusCoreVPAExp!AJ$267</f>
        <v>1.1665140629999999</v>
      </c>
      <c r="AM15" s="129">
        <f>1/1000*[1]PaperSectorMinusCoreVPAExp!AK$267</f>
        <v>0.83900624299999993</v>
      </c>
      <c r="AN15" s="129">
        <f>1/1000*[1]PaperSectorMinusCoreVPAExp!AL$267</f>
        <v>1.0401455669999997</v>
      </c>
      <c r="AO15" s="129">
        <f>1/1000*[1]PaperSectorMinusCoreVPAExp!AM$267</f>
        <v>0.96744938800000013</v>
      </c>
      <c r="AP15" s="129">
        <f>1/1000*[1]PaperSectorMinusCoreVPAExp!AN$267</f>
        <v>0.93689447900000011</v>
      </c>
      <c r="AQ15" s="129">
        <f>1/1000*[1]PaperSectorMinusCoreVPAExp!AO$267</f>
        <v>0.87893261999999994</v>
      </c>
      <c r="AR15" s="129">
        <f>1/1000*[1]PaperSectorMinusCoreVPAExp!AP$267</f>
        <v>0.99887954999999995</v>
      </c>
      <c r="AS15" s="129">
        <f>1/1000*[1]PaperSectorMinusCoreVPAExp!AQ$267</f>
        <v>0.99429756099999977</v>
      </c>
      <c r="AT15" s="129">
        <f>1/1000*[1]PaperSectorMinusCoreVPAExp!AR$267</f>
        <v>1.0349574639999997</v>
      </c>
      <c r="AU15" s="129">
        <f>1/1000*[1]PaperSectorMinusCoreVPAExp!AS$267</f>
        <v>1.1565085469999994</v>
      </c>
      <c r="AV15" s="129">
        <f>1/1000*[1]PaperSectorMinusCoreVPAExp!AT$267</f>
        <v>1.366869522</v>
      </c>
      <c r="AW15" s="129">
        <f>1/1000*[1]PaperSectorMinusCoreVPAExp!AU$267</f>
        <v>1.3117972959999997</v>
      </c>
      <c r="AX15" s="129">
        <f>1/1000*[1]PaperSectorMinusCoreVPAExp!AV$267</f>
        <v>0.69064965099999964</v>
      </c>
      <c r="AY15" s="129">
        <f>1/1000*[1]PaperSectorMinusCoreVPAExp!AW$267</f>
        <v>0.28884884699999996</v>
      </c>
      <c r="AZ15" s="129">
        <f>1/1000*[1]PaperSectorMinusCoreVPAExp!AX$267</f>
        <v>0.23434620972699999</v>
      </c>
      <c r="BA15" s="129">
        <f>1/1000*[1]PaperSectorMinusCoreVPAExp!AY$267</f>
        <v>0.23953448245400003</v>
      </c>
      <c r="BB15" s="129">
        <f>1/1000*[1]PaperSectorMinusCoreVPAExp!AZ$267</f>
        <v>0</v>
      </c>
      <c r="BC15" s="129">
        <f>1/1000*[1]PaperSectorMinusCoreVPAExp!BA$267</f>
        <v>0</v>
      </c>
      <c r="BD15" s="215"/>
    </row>
    <row r="16" spans="1:56">
      <c r="B16" s="50" t="s">
        <v>38</v>
      </c>
      <c r="C16" s="82">
        <f>1/$A$1*(SUM([1]PaperSectorMinusCoreVPAExp!$B$47:$B$47)+SUM([1]PaperSectorMinusCoreVPAExp!$B$105:$B$105))</f>
        <v>0.40155451850000001</v>
      </c>
      <c r="D16" s="83">
        <f>1/$A$1*(SUM([1]PaperSectorMinusCoreVPAExp!$C$47:$C$47)+SUM([1]PaperSectorMinusCoreVPAExp!$C$105:$C$105))</f>
        <v>0.75948723529499995</v>
      </c>
      <c r="E16" s="83">
        <f>1/$A$1*(SUM([1]PaperSectorMinusCoreVPAExp!$D$47:$D$47)+SUM([1]PaperSectorMinusCoreVPAExp!$D$105:$D$105))</f>
        <v>0.93347964899999991</v>
      </c>
      <c r="F16" s="83">
        <f>1/$A$1*(SUM([1]PaperSectorMinusCoreVPAExp!$E$47:$E$47)+SUM([1]PaperSectorMinusCoreVPAExp!$E$105:$E$105))</f>
        <v>0.84506613377999995</v>
      </c>
      <c r="G16" s="83">
        <f>1/$A$1*(SUM([1]PaperSectorMinusCoreVPAExp!$F$47:$F$47)+SUM([1]PaperSectorMinusCoreVPAExp!$F$105:$F$105))</f>
        <v>0.8322038033000001</v>
      </c>
      <c r="H16" s="83">
        <f>1/$A$1*(SUM([1]PaperSectorMinusCoreVPAExp!$G$47:$G$47)+SUM([1]PaperSectorMinusCoreVPAExp!$G$105:$G$105))</f>
        <v>1.1877373610199999</v>
      </c>
      <c r="I16" s="83">
        <f>1/$A$1*(SUM([1]PaperSectorMinusCoreVPAExp!$H$47:$H$47)+SUM([1]PaperSectorMinusCoreVPAExp!$H$105:$H$105))</f>
        <v>1.0347538278799999</v>
      </c>
      <c r="J16" s="90">
        <f>1/$A$1*(SUM([1]PaperSectorMinusCoreVPAExp!$I$47:$I$47)+SUM([1]PaperSectorMinusCoreVPAExp!$I$105:$I$105))</f>
        <v>0.64718799549999995</v>
      </c>
      <c r="K16" s="90">
        <f>1/$A$1*(SUM([1]PaperSectorMinusCoreVPAExp!J$47:J$47)+SUM([1]PaperSectorMinusCoreVPAExp!J$105:J$105))</f>
        <v>0.76442223241999996</v>
      </c>
      <c r="L16" s="90">
        <f>1/$A$1*(SUM([1]PaperSectorMinusCoreVPAExp!K$47:K$47)+SUM([1]PaperSectorMinusCoreVPAExp!K$105:K$105))</f>
        <v>1.77312014453</v>
      </c>
      <c r="M16" s="83">
        <f>1/$A$1*(SUM([1]PaperSectorMinusCoreVPAExp!L$47:L$47)+SUM([1]PaperSectorMinusCoreVPAExp!L$105:L$105))</f>
        <v>1.4756515139799999</v>
      </c>
      <c r="N16" s="83">
        <f>1/$A$1*(SUM([1]PaperSectorMinusCoreVPAExp!M$47:M$47)+SUM([1]PaperSectorMinusCoreVPAExp!M$105:M$105))</f>
        <v>3.2935398867000001</v>
      </c>
      <c r="O16" s="83">
        <f>1/$A$1*(SUM([1]PaperSectorMinusCoreVPAExp!N$47:N$47)+SUM([1]PaperSectorMinusCoreVPAExp!N$105:N$105))</f>
        <v>3.1510132514699993</v>
      </c>
      <c r="P16" s="83">
        <f>1/$A$1*(SUM([1]PaperSectorMinusCoreVPAExp!O$47:O$47)+SUM([1]PaperSectorMinusCoreVPAExp!O$105:O$105))</f>
        <v>4.8597119753263263</v>
      </c>
      <c r="Q16" s="83">
        <f>1/$A$1*(SUM([1]PaperSectorMinusCoreVPAExp!P$47:P$47)+SUM([1]PaperSectorMinusCoreVPAExp!P$105:P$105))</f>
        <v>7.4750149938444546</v>
      </c>
      <c r="R16" s="83">
        <f>1/$A$1*(SUM([1]PaperSectorMinusCoreVPAExp!Q$47:Q$47)+SUM([1]PaperSectorMinusCoreVPAExp!Q$105:Q$105))</f>
        <v>9.1907898900999996</v>
      </c>
      <c r="S16" s="83">
        <f>1/$A$1*(SUM([1]PaperSectorMinusCoreVPAExp!R$47:R$47)+SUM([1]PaperSectorMinusCoreVPAExp!R$105:R$105))</f>
        <v>11.805174797849999</v>
      </c>
      <c r="T16" s="83">
        <f>1/$A$1*(SUM([1]PaperSectorMinusCoreVPAExp!S$47:S$47)+SUM([1]PaperSectorMinusCoreVPAExp!S$105:S$105))</f>
        <v>7.390296897899999</v>
      </c>
      <c r="U16" s="83">
        <f>1/$A$1*(SUM([1]PaperSectorMinusCoreVPAExp!T$47:T$47)+SUM([1]PaperSectorMinusCoreVPAExp!T$105:T$105))</f>
        <v>7.5936675486</v>
      </c>
      <c r="V16" s="83">
        <f>1/$A$1*(SUM([1]PaperSectorMinusCoreVPAExp!U$47:U$47)+SUM([1]PaperSectorMinusCoreVPAExp!U$105:U$105))</f>
        <v>7.6666516100999997</v>
      </c>
      <c r="W16" s="83">
        <f>1/$A$1*(SUM([1]PaperSectorMinusCoreVPAExp!V$47:V$47)+SUM([1]PaperSectorMinusCoreVPAExp!V$105:V$105))</f>
        <v>3.7103146478999993</v>
      </c>
      <c r="X16" s="83">
        <f>1/$A$1*(SUM([1]PaperSectorMinusCoreVPAExp!W$47:W$47)+SUM([1]PaperSectorMinusCoreVPAExp!W$105:W$105))</f>
        <v>0.7457421622</v>
      </c>
      <c r="Y16" s="83">
        <f>1/$A$1*(SUM([1]PaperSectorMinusCoreVPAExp!X$47:X$47)+SUM([1]PaperSectorMinusCoreVPAExp!X$105:X$105))</f>
        <v>0.54844653555999989</v>
      </c>
      <c r="Z16" s="83">
        <f>1/$A$1*(SUM([1]PaperSectorMinusCoreVPAExp!Y$47:Y$47)+SUM([1]PaperSectorMinusCoreVPAExp!Y$105:Y$105))</f>
        <v>0.93201477544699995</v>
      </c>
      <c r="AA16" s="83">
        <f>1/$A$1*(SUM([1]PaperSectorMinusCoreVPAExp!Z$47:Z$47)+SUM([1]PaperSectorMinusCoreVPAExp!Z$105:Z$105))</f>
        <v>0</v>
      </c>
      <c r="AB16" s="83">
        <f>1/$A$1*(SUM([1]PaperSectorMinusCoreVPAExp!AA$47:AA$47)+SUM([1]PaperSectorMinusCoreVPAExp!AA$105:AA$105))</f>
        <v>0</v>
      </c>
      <c r="AC16" s="225"/>
      <c r="AD16" s="11">
        <f>1/1000*(SUM([1]PaperSectorMinusCoreVPAExp!AB$47:AB$47)+SUM([1]PaperSectorMinusCoreVPAExp!AB$105:AB$105))</f>
        <v>5.1036401000000002E-2</v>
      </c>
      <c r="AE16" s="12">
        <f>1/1000*(SUM([1]PaperSectorMinusCoreVPAExp!AC$47:AC$47)+SUM([1]PaperSectorMinusCoreVPAExp!AC$105:AC$105))</f>
        <v>6.879890000000001E-2</v>
      </c>
      <c r="AF16" s="12">
        <f>1/1000*(SUM([1]PaperSectorMinusCoreVPAExp!AD$47:AD$47)+SUM([1]PaperSectorMinusCoreVPAExp!AD$105:AD$105))</f>
        <v>9.0064077000000006E-2</v>
      </c>
      <c r="AG16" s="12">
        <f>1/1000*(SUM([1]PaperSectorMinusCoreVPAExp!AE$47:AE$47)+SUM([1]PaperSectorMinusCoreVPAExp!AE$105:AE$105))</f>
        <v>0.10025643499999999</v>
      </c>
      <c r="AH16" s="12">
        <f>1/1000*(SUM([1]PaperSectorMinusCoreVPAExp!AF$47:AF$47)+SUM([1]PaperSectorMinusCoreVPAExp!AF$105:AF$105))</f>
        <v>0.11121079499999999</v>
      </c>
      <c r="AI16" s="12">
        <f>1/1000*(SUM([1]PaperSectorMinusCoreVPAExp!AG$47:AG$47)+SUM([1]PaperSectorMinusCoreVPAExp!AG$105:AG$105))</f>
        <v>0.12719703099999999</v>
      </c>
      <c r="AJ16" s="12">
        <f>1/1000*(SUM([1]PaperSectorMinusCoreVPAExp!AH$47:AH$47)+SUM([1]PaperSectorMinusCoreVPAExp!AH$105:AH$105))</f>
        <v>0.10952796400000001</v>
      </c>
      <c r="AK16" s="12">
        <f>1/1000*(SUM([1]PaperSectorMinusCoreVPAExp!AI$47:AI$47)+SUM([1]PaperSectorMinusCoreVPAExp!AI$105:AI$105))</f>
        <v>8.6909407999999994E-2</v>
      </c>
      <c r="AL16" s="12">
        <f>1/1000*(SUM([1]PaperSectorMinusCoreVPAExp!AJ$47:AJ$47)+SUM([1]PaperSectorMinusCoreVPAExp!AJ$105:AJ$105))</f>
        <v>9.9254645000000002E-2</v>
      </c>
      <c r="AM16" s="12">
        <f>1/1000*(SUM([1]PaperSectorMinusCoreVPAExp!AK$47:AK$47)+SUM([1]PaperSectorMinusCoreVPAExp!AK$105:AK$105))</f>
        <v>0.145453895</v>
      </c>
      <c r="AN16" s="12">
        <f>1/1000*(SUM([1]PaperSectorMinusCoreVPAExp!AL$47:AL$47)+SUM([1]PaperSectorMinusCoreVPAExp!AL$105:AL$105))</f>
        <v>0.142259574</v>
      </c>
      <c r="AO16" s="12">
        <f>1/1000*(SUM([1]PaperSectorMinusCoreVPAExp!AM$47:AM$47)+SUM([1]PaperSectorMinusCoreVPAExp!AM$105:AM$105))</f>
        <v>0.220309806</v>
      </c>
      <c r="AP16" s="12">
        <f>1/1000*(SUM([1]PaperSectorMinusCoreVPAExp!AN$47:AN$47)+SUM([1]PaperSectorMinusCoreVPAExp!AN$105:AN$105))</f>
        <v>0.21552473899999997</v>
      </c>
      <c r="AQ16" s="12">
        <f>1/1000*(SUM([1]PaperSectorMinusCoreVPAExp!AO$47:AO$47)+SUM([1]PaperSectorMinusCoreVPAExp!AO$105:AO$105))</f>
        <v>0.27446727484500932</v>
      </c>
      <c r="AR16" s="12">
        <f>1/1000*(SUM([1]PaperSectorMinusCoreVPAExp!AP$47:AP$47)+SUM([1]PaperSectorMinusCoreVPAExp!AP$105:AP$105))</f>
        <v>0.41414717398367845</v>
      </c>
      <c r="AS16" s="12">
        <f>1/1000*(SUM([1]PaperSectorMinusCoreVPAExp!AQ$47:AQ$47)+SUM([1]PaperSectorMinusCoreVPAExp!AQ$105:AQ$105))</f>
        <v>0.49567307099999997</v>
      </c>
      <c r="AT16" s="12">
        <f>1/1000*(SUM([1]PaperSectorMinusCoreVPAExp!AR$47:AR$47)+SUM([1]PaperSectorMinusCoreVPAExp!AR$105:AR$105))</f>
        <v>0.61156221199999994</v>
      </c>
      <c r="AU16" s="12">
        <f>1/1000*(SUM([1]PaperSectorMinusCoreVPAExp!AS$47:AS$47)+SUM([1]PaperSectorMinusCoreVPAExp!AS$105:AS$105))</f>
        <v>0.67024745699999999</v>
      </c>
      <c r="AV16" s="12">
        <f>1/1000*(SUM([1]PaperSectorMinusCoreVPAExp!AT$47:AT$47)+SUM([1]PaperSectorMinusCoreVPAExp!AT$105:AT$105))</f>
        <v>0.80837344899999997</v>
      </c>
      <c r="AW16" s="12">
        <f>1/1000*(SUM([1]PaperSectorMinusCoreVPAExp!AU$47:AU$47)+SUM([1]PaperSectorMinusCoreVPAExp!AU$105:AU$105))</f>
        <v>0.76869281399999989</v>
      </c>
      <c r="AX16" s="12">
        <f>1/1000*(SUM([1]PaperSectorMinusCoreVPAExp!AV$47:AV$47)+SUM([1]PaperSectorMinusCoreVPAExp!AV$105:AV$105))</f>
        <v>0.40577202499999998</v>
      </c>
      <c r="AY16" s="12">
        <f>1/1000*(SUM([1]PaperSectorMinusCoreVPAExp!AW$47:AW$47)+SUM([1]PaperSectorMinusCoreVPAExp!AW$105:AW$105))</f>
        <v>0.116459593</v>
      </c>
      <c r="AZ16" s="12">
        <f>1/1000*(SUM([1]PaperSectorMinusCoreVPAExp!AX$47:AX$47)+SUM([1]PaperSectorMinusCoreVPAExp!AX$105:AX$105))</f>
        <v>9.3055877892999975E-2</v>
      </c>
      <c r="BA16" s="12">
        <f>1/1000*(SUM([1]PaperSectorMinusCoreVPAExp!AY$47:AY$47)+SUM([1]PaperSectorMinusCoreVPAExp!AY$105:AY$105))</f>
        <v>0.11917438659299998</v>
      </c>
      <c r="BB16" s="12">
        <f>1/1000*(SUM([1]PaperSectorMinusCoreVPAExp!AZ$47:AZ$47)+SUM([1]PaperSectorMinusCoreVPAExp!AZ$105:AZ$105))</f>
        <v>0</v>
      </c>
      <c r="BC16" s="12">
        <f>1/1000*(SUM([1]PaperSectorMinusCoreVPAExp!BA$47:BA$47)+SUM([1]PaperSectorMinusCoreVPAExp!BA$105:BA$105))</f>
        <v>0</v>
      </c>
      <c r="BD16" s="215"/>
    </row>
    <row r="17" spans="2:56">
      <c r="B17" s="5" t="s">
        <v>22</v>
      </c>
      <c r="C17" s="45">
        <f>1/$A$1*[1]PaperSectorMinusCoreVPAExp!$B$109</f>
        <v>0.26726147011111112</v>
      </c>
      <c r="D17" s="10">
        <f>1/$A$1*[1]PaperSectorMinusCoreVPAExp!$C$109</f>
        <v>4.8397849499999999E-2</v>
      </c>
      <c r="E17" s="10">
        <f>1/$A$1*[1]PaperSectorMinusCoreVPAExp!$D$109</f>
        <v>5.8614437319999997E-2</v>
      </c>
      <c r="F17" s="10">
        <f>1/$A$1*[1]PaperSectorMinusCoreVPAExp!$E$109</f>
        <v>0.103121483</v>
      </c>
      <c r="G17" s="10">
        <f>1/$A$1*[1]PaperSectorMinusCoreVPAExp!$F$109</f>
        <v>7.4950844599999997E-2</v>
      </c>
      <c r="H17" s="10">
        <f>1/$A$1*[1]PaperSectorMinusCoreVPAExp!$G$109</f>
        <v>7.7760424999999994E-2</v>
      </c>
      <c r="I17" s="10">
        <f>1/$A$1*[1]PaperSectorMinusCoreVPAExp!$H$109</f>
        <v>0.13924081899999999</v>
      </c>
      <c r="J17" s="37">
        <f>1/$A$1*[1]PaperSectorMinusCoreVPAExp!$I$109</f>
        <v>8.7440457999999999E-2</v>
      </c>
      <c r="K17" s="37">
        <f>1/$A$1*[1]PaperSectorMinusCoreVPAExp!J$109</f>
        <v>7.2748753499999999E-2</v>
      </c>
      <c r="L17" s="37">
        <f>1/$A$1*[1]PaperSectorMinusCoreVPAExp!K$109</f>
        <v>4.7666230499999997E-2</v>
      </c>
      <c r="M17" s="10">
        <f>1/$A$1*[1]PaperSectorMinusCoreVPAExp!L$109</f>
        <v>4.2341099999999993E-2</v>
      </c>
      <c r="N17" s="10">
        <f>1/$A$1*[1]PaperSectorMinusCoreVPAExp!M$109</f>
        <v>4.6638812500000001E-2</v>
      </c>
      <c r="O17" s="10">
        <f>1/$A$1*[1]PaperSectorMinusCoreVPAExp!N$109</f>
        <v>4.3947869000000001E-2</v>
      </c>
      <c r="P17" s="10">
        <f>1/$A$1*[1]PaperSectorMinusCoreVPAExp!O$109</f>
        <v>4.1812308999999999E-2</v>
      </c>
      <c r="Q17" s="10">
        <f>1/$A$1*[1]PaperSectorMinusCoreVPAExp!P$109</f>
        <v>4.0743216499999999E-2</v>
      </c>
      <c r="R17" s="10">
        <f>1/$A$1*[1]PaperSectorMinusCoreVPAExp!Q$109</f>
        <v>3.7868211499999999E-2</v>
      </c>
      <c r="S17" s="10">
        <f>1/$A$1*[1]PaperSectorMinusCoreVPAExp!R$109</f>
        <v>5.9690875999999997E-2</v>
      </c>
      <c r="T17" s="10">
        <f>1/$A$1*[1]PaperSectorMinusCoreVPAExp!S$109</f>
        <v>8.0456042800000002E-2</v>
      </c>
      <c r="U17" s="10">
        <f>1/$A$1*[1]PaperSectorMinusCoreVPAExp!T$109</f>
        <v>9.9682365999999994E-2</v>
      </c>
      <c r="V17" s="10">
        <f>1/$A$1*[1]PaperSectorMinusCoreVPAExp!U$109</f>
        <v>0.12797777299999999</v>
      </c>
      <c r="W17" s="10">
        <f>1/$A$1*[1]PaperSectorMinusCoreVPAExp!V$109</f>
        <v>1.5748537E-2</v>
      </c>
      <c r="X17" s="10">
        <f>1/$A$1*[1]PaperSectorMinusCoreVPAExp!W$109</f>
        <v>1.3717588499999999E-2</v>
      </c>
      <c r="Y17" s="10">
        <f>1/$A$1*[1]PaperSectorMinusCoreVPAExp!X$109</f>
        <v>4.9895687033500002E-2</v>
      </c>
      <c r="Z17" s="10">
        <f>1/$A$1*[1]PaperSectorMinusCoreVPAExp!Y$109</f>
        <v>5.554222058000001E-2</v>
      </c>
      <c r="AA17" s="10">
        <f>1/$A$1*[1]PaperSectorMinusCoreVPAExp!Z$109</f>
        <v>0</v>
      </c>
      <c r="AB17" s="10">
        <f>1/$A$1*[1]PaperSectorMinusCoreVPAExp!AA$109</f>
        <v>0</v>
      </c>
      <c r="AC17" s="4"/>
      <c r="AD17" s="45">
        <f>1/1000*[1]PaperSectorMinusCoreVPAExp!AB$109</f>
        <v>2.1302332999999996E-2</v>
      </c>
      <c r="AE17" s="10">
        <f>1/1000*[1]PaperSectorMinusCoreVPAExp!AC$109</f>
        <v>7.4884959999999999E-3</v>
      </c>
      <c r="AF17" s="10">
        <f>1/1000*[1]PaperSectorMinusCoreVPAExp!AD$109</f>
        <v>1.0797853999999999E-2</v>
      </c>
      <c r="AG17" s="10">
        <f>1/1000*[1]PaperSectorMinusCoreVPAExp!AE$109</f>
        <v>1.0628352999999998E-2</v>
      </c>
      <c r="AH17" s="10">
        <f>1/1000*[1]PaperSectorMinusCoreVPAExp!AF$109</f>
        <v>1.1675475999999999E-2</v>
      </c>
      <c r="AI17" s="10">
        <f>1/1000*[1]PaperSectorMinusCoreVPAExp!AG$109</f>
        <v>1.3294502999999999E-2</v>
      </c>
      <c r="AJ17" s="10">
        <f>1/1000*[1]PaperSectorMinusCoreVPAExp!AH$109</f>
        <v>1.5874146999999998E-2</v>
      </c>
      <c r="AK17" s="10">
        <f>1/1000*[1]PaperSectorMinusCoreVPAExp!AI$109</f>
        <v>1.2658705999999999E-2</v>
      </c>
      <c r="AL17" s="10">
        <f>1/1000*[1]PaperSectorMinusCoreVPAExp!AJ$109</f>
        <v>1.1050457999999999E-2</v>
      </c>
      <c r="AM17" s="10">
        <f>1/1000*[1]PaperSectorMinusCoreVPAExp!AK$109</f>
        <v>6.9723279999999999E-3</v>
      </c>
      <c r="AN17" s="10">
        <f>1/1000*[1]PaperSectorMinusCoreVPAExp!AL$109</f>
        <v>7.5168739999999998E-3</v>
      </c>
      <c r="AO17" s="10">
        <f>1/1000*[1]PaperSectorMinusCoreVPAExp!AM$109</f>
        <v>7.9818809999999997E-3</v>
      </c>
      <c r="AP17" s="10">
        <f>1/1000*[1]PaperSectorMinusCoreVPAExp!AN$109</f>
        <v>7.3046509999999997E-3</v>
      </c>
      <c r="AQ17" s="10">
        <f>1/1000*[1]PaperSectorMinusCoreVPAExp!AO$109</f>
        <v>7.2528739999999994E-3</v>
      </c>
      <c r="AR17" s="10">
        <f>1/1000*[1]PaperSectorMinusCoreVPAExp!AP$109</f>
        <v>6.9024510000000004E-3</v>
      </c>
      <c r="AS17" s="10">
        <f>1/1000*[1]PaperSectorMinusCoreVPAExp!AQ$109</f>
        <v>7.5652669999999997E-3</v>
      </c>
      <c r="AT17" s="10">
        <f>1/1000*[1]PaperSectorMinusCoreVPAExp!AR$109</f>
        <v>8.366208E-3</v>
      </c>
      <c r="AU17" s="10">
        <f>1/1000*[1]PaperSectorMinusCoreVPAExp!AS$109</f>
        <v>1.2507929000000001E-2</v>
      </c>
      <c r="AV17" s="10">
        <f>1/1000*[1]PaperSectorMinusCoreVPAExp!AT$109</f>
        <v>1.6790940000000001E-2</v>
      </c>
      <c r="AW17" s="10">
        <f>1/1000*[1]PaperSectorMinusCoreVPAExp!AU$109</f>
        <v>1.6569283000000001E-2</v>
      </c>
      <c r="AX17" s="10">
        <f>1/1000*[1]PaperSectorMinusCoreVPAExp!AV$109</f>
        <v>2.7099579999999997E-3</v>
      </c>
      <c r="AY17" s="10">
        <f>1/1000*[1]PaperSectorMinusCoreVPAExp!AW$109</f>
        <v>3.7096310000000001E-3</v>
      </c>
      <c r="AZ17" s="10">
        <f>1/1000*[1]PaperSectorMinusCoreVPAExp!AX$109</f>
        <v>1.3894830281E-2</v>
      </c>
      <c r="BA17" s="10">
        <f>1/1000*[1]PaperSectorMinusCoreVPAExp!AY$109</f>
        <v>8.4303124580000013E-3</v>
      </c>
      <c r="BB17" s="10">
        <f>1/1000*[1]PaperSectorMinusCoreVPAExp!AZ$109</f>
        <v>0</v>
      </c>
      <c r="BC17" s="10">
        <f>1/1000*[1]PaperSectorMinusCoreVPAExp!BA$109</f>
        <v>0</v>
      </c>
      <c r="BD17" s="215"/>
    </row>
    <row r="18" spans="2:56">
      <c r="B18" s="5" t="s">
        <v>79</v>
      </c>
      <c r="C18" s="119">
        <f>1/$A$1*[1]PaperSectorMinusCoreVPAExp!$B$116</f>
        <v>3.7407561675555554</v>
      </c>
      <c r="D18" s="120">
        <f>1/$A$1*[1]PaperSectorMinusCoreVPAExp!$C$116</f>
        <v>4.7104470340000004</v>
      </c>
      <c r="E18" s="120">
        <f>1/$A$1*[1]PaperSectorMinusCoreVPAExp!$D$116</f>
        <v>7.5972945960799994</v>
      </c>
      <c r="F18" s="120">
        <f>1/$A$1*[1]PaperSectorMinusCoreVPAExp!$E$116</f>
        <v>7.4203360102199998</v>
      </c>
      <c r="G18" s="120">
        <f>1/$A$1*[1]PaperSectorMinusCoreVPAExp!$F$116</f>
        <v>7.9342661992999988</v>
      </c>
      <c r="H18" s="120">
        <f>1/$A$1*[1]PaperSectorMinusCoreVPAExp!$G$116</f>
        <v>7.5994064638799994</v>
      </c>
      <c r="I18" s="120">
        <f>1/$A$1*[1]PaperSectorMinusCoreVPAExp!$H$116</f>
        <v>8.1721858112199985</v>
      </c>
      <c r="J18" s="121">
        <f>1/$A$1*[1]PaperSectorMinusCoreVPAExp!$I$116</f>
        <v>8.7358536675199989</v>
      </c>
      <c r="K18" s="121">
        <f>1/$A$1*[1]PaperSectorMinusCoreVPAExp!J$116</f>
        <v>8.7058794429600006</v>
      </c>
      <c r="L18" s="121">
        <f>1/$A$1*[1]PaperSectorMinusCoreVPAExp!K$116</f>
        <v>5.9561927482399994</v>
      </c>
      <c r="M18" s="120">
        <f>1/$A$1*[1]PaperSectorMinusCoreVPAExp!L$116</f>
        <v>6.8058412654799998</v>
      </c>
      <c r="N18" s="120">
        <f>1/$A$1*[1]PaperSectorMinusCoreVPAExp!M$116</f>
        <v>8.7544529711799992</v>
      </c>
      <c r="O18" s="120">
        <f>1/$A$1*[1]PaperSectorMinusCoreVPAExp!N$116</f>
        <v>8.58790760646</v>
      </c>
      <c r="P18" s="120">
        <f>1/$A$1*[1]PaperSectorMinusCoreVPAExp!O$116</f>
        <v>7.8151138666736752</v>
      </c>
      <c r="Q18" s="120">
        <f>1/$A$1*[1]PaperSectorMinusCoreVPAExp!P$116</f>
        <v>8.696749078115543</v>
      </c>
      <c r="R18" s="120">
        <f>1/$A$1*[1]PaperSectorMinusCoreVPAExp!Q$116</f>
        <v>7.4648310047499988</v>
      </c>
      <c r="S18" s="120">
        <f>1/$A$1*[1]PaperSectorMinusCoreVPAExp!R$116</f>
        <v>5.6293458080999992</v>
      </c>
      <c r="T18" s="120">
        <f>1/$A$1*[1]PaperSectorMinusCoreVPAExp!S$116</f>
        <v>3.9160680019999994</v>
      </c>
      <c r="U18" s="120">
        <f>1/$A$1*[1]PaperSectorMinusCoreVPAExp!T$116</f>
        <v>4.5045086344999996</v>
      </c>
      <c r="V18" s="120">
        <f>1/$A$1*[1]PaperSectorMinusCoreVPAExp!U$116</f>
        <v>4.4228322879999995</v>
      </c>
      <c r="W18" s="120">
        <f>1/$A$1*[1]PaperSectorMinusCoreVPAExp!V$116</f>
        <v>1.9034068631666663</v>
      </c>
      <c r="X18" s="120">
        <f>1/$A$1*[1]PaperSectorMinusCoreVPAExp!W$116</f>
        <v>0.49410895799999993</v>
      </c>
      <c r="Y18" s="120">
        <f>1/$A$1*[1]PaperSectorMinusCoreVPAExp!X$116</f>
        <v>0.10154541204499999</v>
      </c>
      <c r="Z18" s="120">
        <f>1/$A$1*[1]PaperSectorMinusCoreVPAExp!Y$116</f>
        <v>8.5039322161499994E-2</v>
      </c>
      <c r="AA18" s="120">
        <f>1/$A$1*[1]PaperSectorMinusCoreVPAExp!Z$116</f>
        <v>0</v>
      </c>
      <c r="AB18" s="120">
        <f>1/$A$1*[1]PaperSectorMinusCoreVPAExp!AA$116</f>
        <v>0</v>
      </c>
      <c r="AC18" s="225"/>
      <c r="AD18" s="45">
        <f>1/1000*[1]PaperSectorMinusCoreVPAExp!AB$116</f>
        <v>0.20288967900000002</v>
      </c>
      <c r="AE18" s="10">
        <f>1/1000*[1]PaperSectorMinusCoreVPAExp!AC$116</f>
        <v>0.23661624099999998</v>
      </c>
      <c r="AF18" s="10">
        <f>1/1000*[1]PaperSectorMinusCoreVPAExp!AD$116</f>
        <v>0.38511286500000003</v>
      </c>
      <c r="AG18" s="10">
        <f>1/1000*[1]PaperSectorMinusCoreVPAExp!AE$116</f>
        <v>0.451328483</v>
      </c>
      <c r="AH18" s="10">
        <f>1/1000*[1]PaperSectorMinusCoreVPAExp!AF$116</f>
        <v>0.55709512700000008</v>
      </c>
      <c r="AI18" s="10">
        <f>1/1000*[1]PaperSectorMinusCoreVPAExp!AG$116</f>
        <v>0.56408036100000003</v>
      </c>
      <c r="AJ18" s="10">
        <f>1/1000*[1]PaperSectorMinusCoreVPAExp!AH$116</f>
        <v>0.60817932399999997</v>
      </c>
      <c r="AK18" s="10">
        <f>1/1000*[1]PaperSectorMinusCoreVPAExp!AI$116</f>
        <v>0.74495173099999989</v>
      </c>
      <c r="AL18" s="10">
        <f>1/1000*[1]PaperSectorMinusCoreVPAExp!AJ$116</f>
        <v>0.85415767699999989</v>
      </c>
      <c r="AM18" s="10">
        <f>1/1000*[1]PaperSectorMinusCoreVPAExp!AK$116</f>
        <v>0.56075014499999998</v>
      </c>
      <c r="AN18" s="10">
        <f>1/1000*[1]PaperSectorMinusCoreVPAExp!AL$116</f>
        <v>0.71548724099999994</v>
      </c>
      <c r="AO18" s="10">
        <f>1/1000*[1]PaperSectorMinusCoreVPAExp!AM$116</f>
        <v>0.56268031399999996</v>
      </c>
      <c r="AP18" s="10">
        <f>1/1000*[1]PaperSectorMinusCoreVPAExp!AN$116</f>
        <v>0.53549897899999999</v>
      </c>
      <c r="AQ18" s="10">
        <f>1/1000*[1]PaperSectorMinusCoreVPAExp!AO$116</f>
        <v>0.44144402815499068</v>
      </c>
      <c r="AR18" s="10">
        <f>1/1000*[1]PaperSectorMinusCoreVPAExp!AP$116</f>
        <v>0.4363152750163215</v>
      </c>
      <c r="AS18" s="10">
        <f>1/1000*[1]PaperSectorMinusCoreVPAExp!AQ$116</f>
        <v>0.343118969</v>
      </c>
      <c r="AT18" s="10">
        <f>1/1000*[1]PaperSectorMinusCoreVPAExp!AR$116</f>
        <v>0.27686488199999998</v>
      </c>
      <c r="AU18" s="10">
        <f>1/1000*[1]PaperSectorMinusCoreVPAExp!AS$116</f>
        <v>0.33746008999999999</v>
      </c>
      <c r="AV18" s="10">
        <f>1/1000*[1]PaperSectorMinusCoreVPAExp!AT$116</f>
        <v>0.39849971299999998</v>
      </c>
      <c r="AW18" s="10">
        <f>1/1000*[1]PaperSectorMinusCoreVPAExp!AU$116</f>
        <v>0.38936868599999996</v>
      </c>
      <c r="AX18" s="10">
        <f>1/1000*[1]PaperSectorMinusCoreVPAExp!AV$116</f>
        <v>0.18130882899999998</v>
      </c>
      <c r="AY18" s="10">
        <f>1/1000*[1]PaperSectorMinusCoreVPAExp!AW$116</f>
        <v>4.3546826999999996E-2</v>
      </c>
      <c r="AZ18" s="10">
        <f>1/1000*[1]PaperSectorMinusCoreVPAExp!AX$116</f>
        <v>1.0565084608E-2</v>
      </c>
      <c r="BA18" s="10">
        <f>1/1000*[1]PaperSectorMinusCoreVPAExp!AY$116</f>
        <v>9.486582347999999E-3</v>
      </c>
      <c r="BB18" s="10">
        <f>1/1000*[1]PaperSectorMinusCoreVPAExp!AZ$116</f>
        <v>0</v>
      </c>
      <c r="BC18" s="10">
        <f>1/1000*[1]PaperSectorMinusCoreVPAExp!BA$116</f>
        <v>0</v>
      </c>
      <c r="BD18" s="215"/>
    </row>
    <row r="19" spans="2:56">
      <c r="B19" s="5" t="s">
        <v>92</v>
      </c>
      <c r="C19" s="45">
        <f>1/$A$1*[1]PaperSectorMinusCoreVPAExp!$B$138</f>
        <v>8.47558635E-2</v>
      </c>
      <c r="D19" s="10">
        <f>1/$A$1*[1]PaperSectorMinusCoreVPAExp!$C$138</f>
        <v>5.7687850499999999E-2</v>
      </c>
      <c r="E19" s="10">
        <f>1/$A$1*[1]PaperSectorMinusCoreVPAExp!$D$138</f>
        <v>7.8670280499999995E-2</v>
      </c>
      <c r="F19" s="10">
        <f>1/$A$1*[1]PaperSectorMinusCoreVPAExp!$E$138</f>
        <v>9.2758368499999994E-2</v>
      </c>
      <c r="G19" s="10">
        <f>1/$A$1*[1]PaperSectorMinusCoreVPAExp!$F$138</f>
        <v>0.14469545614999998</v>
      </c>
      <c r="H19" s="10">
        <f>1/$A$1*[1]PaperSectorMinusCoreVPAExp!$G$138</f>
        <v>0.1599478208</v>
      </c>
      <c r="I19" s="10">
        <f>1/$A$1*[1]PaperSectorMinusCoreVPAExp!$H$138</f>
        <v>0.19915127960000001</v>
      </c>
      <c r="J19" s="37">
        <f>1/$A$1*[1]PaperSectorMinusCoreVPAExp!$I$138</f>
        <v>0.1107363551</v>
      </c>
      <c r="K19" s="37">
        <f>1/$A$1*[1]PaperSectorMinusCoreVPAExp!J$138</f>
        <v>0.17566559709999999</v>
      </c>
      <c r="L19" s="37">
        <f>1/$A$1*[1]PaperSectorMinusCoreVPAExp!K$138</f>
        <v>0.13487638290000001</v>
      </c>
      <c r="M19" s="10">
        <f>1/$A$1*[1]PaperSectorMinusCoreVPAExp!L$138</f>
        <v>0.12912469399999998</v>
      </c>
      <c r="N19" s="10">
        <f>1/$A$1*[1]PaperSectorMinusCoreVPAExp!M$138</f>
        <v>0.18230901499999999</v>
      </c>
      <c r="O19" s="10">
        <f>1/$A$1*[1]PaperSectorMinusCoreVPAExp!N$138</f>
        <v>0.21131193649999999</v>
      </c>
      <c r="P19" s="10">
        <f>1/$A$1*[1]PaperSectorMinusCoreVPAExp!O$138</f>
        <v>0.24219858249999998</v>
      </c>
      <c r="Q19" s="10">
        <f>1/$A$1*[1]PaperSectorMinusCoreVPAExp!P$138</f>
        <v>0.17682758835000001</v>
      </c>
      <c r="R19" s="10">
        <f>1/$A$1*[1]PaperSectorMinusCoreVPAExp!Q$138</f>
        <v>0.10541107849999999</v>
      </c>
      <c r="S19" s="10">
        <f>1/$A$1*[1]PaperSectorMinusCoreVPAExp!R$138</f>
        <v>0.1077487033</v>
      </c>
      <c r="T19" s="10">
        <f>1/$A$1*[1]PaperSectorMinusCoreVPAExp!S$138</f>
        <v>0.105404831</v>
      </c>
      <c r="U19" s="10">
        <f>1/$A$1*[1]PaperSectorMinusCoreVPAExp!T$138</f>
        <v>9.4088092699999987E-2</v>
      </c>
      <c r="V19" s="10">
        <f>1/$A$1*[1]PaperSectorMinusCoreVPAExp!U$138</f>
        <v>0.10993261719999999</v>
      </c>
      <c r="W19" s="10">
        <f>1/$A$1*[1]PaperSectorMinusCoreVPAExp!V$138</f>
        <v>0.11179111929999999</v>
      </c>
      <c r="X19" s="10">
        <f>1/$A$1*[1]PaperSectorMinusCoreVPAExp!W$138</f>
        <v>9.8164771600000006E-2</v>
      </c>
      <c r="Y19" s="10">
        <f>1/$A$1*[1]PaperSectorMinusCoreVPAExp!X$138</f>
        <v>9.1241883461166684E-2</v>
      </c>
      <c r="Z19" s="10">
        <f>1/$A$1*[1]PaperSectorMinusCoreVPAExp!Y$138</f>
        <v>9.5656358161000002E-2</v>
      </c>
      <c r="AA19" s="10">
        <f>1/$A$1*[1]PaperSectorMinusCoreVPAExp!Z$138</f>
        <v>0</v>
      </c>
      <c r="AB19" s="10">
        <f>1/$A$1*[1]PaperSectorMinusCoreVPAExp!AA$138</f>
        <v>0</v>
      </c>
      <c r="AC19" s="4"/>
      <c r="AD19" s="45">
        <f>1/1000*[1]PaperSectorMinusCoreVPAExp!AB$138</f>
        <v>1.5975580999999999E-2</v>
      </c>
      <c r="AE19" s="10">
        <f>1/1000*[1]PaperSectorMinusCoreVPAExp!AC$138</f>
        <v>8.5147759999999999E-3</v>
      </c>
      <c r="AF19" s="10">
        <f>1/1000*[1]PaperSectorMinusCoreVPAExp!AD$138</f>
        <v>1.3472747E-2</v>
      </c>
      <c r="AG19" s="10">
        <f>1/1000*[1]PaperSectorMinusCoreVPAExp!AE$138</f>
        <v>1.7916104999999998E-2</v>
      </c>
      <c r="AH19" s="10">
        <f>1/1000*[1]PaperSectorMinusCoreVPAExp!AF$138</f>
        <v>2.0348921999999998E-2</v>
      </c>
      <c r="AI19" s="10">
        <f>1/1000*[1]PaperSectorMinusCoreVPAExp!AG$138</f>
        <v>2.1694366E-2</v>
      </c>
      <c r="AJ19" s="10">
        <f>1/1000*[1]PaperSectorMinusCoreVPAExp!AH$138</f>
        <v>2.3278342E-2</v>
      </c>
      <c r="AK19" s="10">
        <f>1/1000*[1]PaperSectorMinusCoreVPAExp!AI$138</f>
        <v>1.9149463999999998E-2</v>
      </c>
      <c r="AL19" s="10">
        <f>1/1000*[1]PaperSectorMinusCoreVPAExp!AJ$138</f>
        <v>2.9367918999999999E-2</v>
      </c>
      <c r="AM19" s="10">
        <f>1/1000*[1]PaperSectorMinusCoreVPAExp!AK$138</f>
        <v>1.6582738999999996E-2</v>
      </c>
      <c r="AN19" s="10">
        <f>1/1000*[1]PaperSectorMinusCoreVPAExp!AL$138</f>
        <v>2.0763708999999998E-2</v>
      </c>
      <c r="AO19" s="10">
        <f>1/1000*[1]PaperSectorMinusCoreVPAExp!AM$138</f>
        <v>3.0220953000000002E-2</v>
      </c>
      <c r="AP19" s="10">
        <f>1/1000*[1]PaperSectorMinusCoreVPAExp!AN$138</f>
        <v>3.8589286E-2</v>
      </c>
      <c r="AQ19" s="10">
        <f>1/1000*[1]PaperSectorMinusCoreVPAExp!AO$138</f>
        <v>3.6310130000000003E-2</v>
      </c>
      <c r="AR19" s="10">
        <f>1/1000*[1]PaperSectorMinusCoreVPAExp!AP$138</f>
        <v>3.4068863999999997E-2</v>
      </c>
      <c r="AS19" s="10">
        <f>1/1000*[1]PaperSectorMinusCoreVPAExp!AQ$138</f>
        <v>1.9314125999999997E-2</v>
      </c>
      <c r="AT19" s="10">
        <f>1/1000*[1]PaperSectorMinusCoreVPAExp!AR$138</f>
        <v>1.7179662000000002E-2</v>
      </c>
      <c r="AU19" s="10">
        <f>1/1000*[1]PaperSectorMinusCoreVPAExp!AS$138</f>
        <v>2.1974936999999996E-2</v>
      </c>
      <c r="AV19" s="10">
        <f>1/1000*[1]PaperSectorMinusCoreVPAExp!AT$138</f>
        <v>2.3387224000000002E-2</v>
      </c>
      <c r="AW19" s="10">
        <f>1/1000*[1]PaperSectorMinusCoreVPAExp!AU$138</f>
        <v>2.3768235999999998E-2</v>
      </c>
      <c r="AX19" s="10">
        <f>1/1000*[1]PaperSectorMinusCoreVPAExp!AV$138</f>
        <v>2.0963367E-2</v>
      </c>
      <c r="AY19" s="10">
        <f>1/1000*[1]PaperSectorMinusCoreVPAExp!AW$138</f>
        <v>2.4117361999999996E-2</v>
      </c>
      <c r="AZ19" s="10">
        <f>1/1000*[1]PaperSectorMinusCoreVPAExp!AX$138</f>
        <v>2.4599246197000005E-2</v>
      </c>
      <c r="BA19" s="10">
        <f>1/1000*[1]PaperSectorMinusCoreVPAExp!AY$138</f>
        <v>1.6950921765000002E-2</v>
      </c>
      <c r="BB19" s="10">
        <f>1/1000*[1]PaperSectorMinusCoreVPAExp!AZ$138</f>
        <v>0</v>
      </c>
      <c r="BC19" s="10">
        <f>1/1000*[1]PaperSectorMinusCoreVPAExp!BA$138</f>
        <v>0</v>
      </c>
      <c r="BD19" s="215"/>
    </row>
    <row r="20" spans="2:56">
      <c r="B20" s="5" t="s">
        <v>128</v>
      </c>
      <c r="C20" s="45">
        <f>1/$A$1*[1]PaperSectorMinusCoreVPAExp!$B$187</f>
        <v>2.2970535E-2</v>
      </c>
      <c r="D20" s="10">
        <f>1/$A$1*[1]PaperSectorMinusCoreVPAExp!$C$187</f>
        <v>7.8997498999999999E-2</v>
      </c>
      <c r="E20" s="10">
        <f>1/$A$1*[1]PaperSectorMinusCoreVPAExp!$D$187</f>
        <v>0.1104735815</v>
      </c>
      <c r="F20" s="10">
        <f>1/$A$1*[1]PaperSectorMinusCoreVPAExp!$E$187</f>
        <v>0.12859258949999999</v>
      </c>
      <c r="G20" s="10">
        <f>1/$A$1*[1]PaperSectorMinusCoreVPAExp!$F$187</f>
        <v>9.8266283499999996E-2</v>
      </c>
      <c r="H20" s="10">
        <f>1/$A$1*[1]PaperSectorMinusCoreVPAExp!$G$187</f>
        <v>0.130209933</v>
      </c>
      <c r="I20" s="10">
        <f>1/$A$1*[1]PaperSectorMinusCoreVPAExp!$H$187</f>
        <v>0.138308142</v>
      </c>
      <c r="J20" s="37">
        <f>1/$A$1*[1]PaperSectorMinusCoreVPAExp!$I$187</f>
        <v>8.0375449000000002E-2</v>
      </c>
      <c r="K20" s="37">
        <f>1/$A$1*[1]PaperSectorMinusCoreVPAExp!J$187</f>
        <v>0.1373556065</v>
      </c>
      <c r="L20" s="37">
        <f>1/$A$1*[1]PaperSectorMinusCoreVPAExp!K$187</f>
        <v>0.12271169749999999</v>
      </c>
      <c r="M20" s="10">
        <f>1/$A$1*[1]PaperSectorMinusCoreVPAExp!L$187</f>
        <v>0.18967526199999998</v>
      </c>
      <c r="N20" s="10">
        <f>1/$A$1*[1]PaperSectorMinusCoreVPAExp!M$187</f>
        <v>0.1909205165</v>
      </c>
      <c r="O20" s="10">
        <f>1/$A$1*[1]PaperSectorMinusCoreVPAExp!N$187</f>
        <v>0.24536814336999999</v>
      </c>
      <c r="P20" s="10">
        <f>1/$A$1*[1]PaperSectorMinusCoreVPAExp!O$187</f>
        <v>0.15420993153999998</v>
      </c>
      <c r="Q20" s="10">
        <f>1/$A$1*[1]PaperSectorMinusCoreVPAExp!P$187</f>
        <v>0.19735512650000001</v>
      </c>
      <c r="R20" s="10">
        <f>1/$A$1*[1]PaperSectorMinusCoreVPAExp!Q$187</f>
        <v>0.22667669297000001</v>
      </c>
      <c r="S20" s="10">
        <f>1/$A$1*[1]PaperSectorMinusCoreVPAExp!R$187</f>
        <v>0.12182140949999999</v>
      </c>
      <c r="T20" s="10">
        <f>1/$A$1*[1]PaperSectorMinusCoreVPAExp!S$187</f>
        <v>0.14812362039999999</v>
      </c>
      <c r="U20" s="10">
        <f>1/$A$1*[1]PaperSectorMinusCoreVPAExp!T$187</f>
        <v>8.6999343199999996E-2</v>
      </c>
      <c r="V20" s="10">
        <f>1/$A$1*[1]PaperSectorMinusCoreVPAExp!U$187</f>
        <v>0.19584326019999998</v>
      </c>
      <c r="W20" s="10">
        <f>1/$A$1*[1]PaperSectorMinusCoreVPAExp!V$187</f>
        <v>0.13793872269999999</v>
      </c>
      <c r="X20" s="10">
        <f>1/$A$1*[1]PaperSectorMinusCoreVPAExp!W$187</f>
        <v>0.1950303565</v>
      </c>
      <c r="Y20" s="10">
        <f>1/$A$1*[1]PaperSectorMinusCoreVPAExp!X$187</f>
        <v>0.14898508593033336</v>
      </c>
      <c r="Z20" s="10">
        <f>1/$A$1*[1]PaperSectorMinusCoreVPAExp!Y$187</f>
        <v>0.19724682149025</v>
      </c>
      <c r="AA20" s="10">
        <f>1/$A$1*[1]PaperSectorMinusCoreVPAExp!Z$187</f>
        <v>0</v>
      </c>
      <c r="AB20" s="10">
        <f>1/$A$1*[1]PaperSectorMinusCoreVPAExp!AA$187</f>
        <v>0</v>
      </c>
      <c r="AC20" s="4"/>
      <c r="AD20" s="45">
        <f>1/1000*[1]PaperSectorMinusCoreVPAExp!AB$187</f>
        <v>3.7219849999999997E-3</v>
      </c>
      <c r="AE20" s="10">
        <f>1/1000*[1]PaperSectorMinusCoreVPAExp!AC$187</f>
        <v>6.7649419999999995E-3</v>
      </c>
      <c r="AF20" s="10">
        <f>1/1000*[1]PaperSectorMinusCoreVPAExp!AD$187</f>
        <v>1.1179338E-2</v>
      </c>
      <c r="AG20" s="10">
        <f>1/1000*[1]PaperSectorMinusCoreVPAExp!AE$187</f>
        <v>1.1477719999999999E-2</v>
      </c>
      <c r="AH20" s="10">
        <f>1/1000*[1]PaperSectorMinusCoreVPAExp!AF$187</f>
        <v>1.3225076999999998E-2</v>
      </c>
      <c r="AI20" s="10">
        <f>1/1000*[1]PaperSectorMinusCoreVPAExp!AG$187</f>
        <v>1.7508934E-2</v>
      </c>
      <c r="AJ20" s="10">
        <f>1/1000*[1]PaperSectorMinusCoreVPAExp!AH$187</f>
        <v>1.8361023000000001E-2</v>
      </c>
      <c r="AK20" s="10">
        <f>1/1000*[1]PaperSectorMinusCoreVPAExp!AI$187</f>
        <v>1.3728138999999999E-2</v>
      </c>
      <c r="AL20" s="10">
        <f>1/1000*[1]PaperSectorMinusCoreVPAExp!AJ$187</f>
        <v>2.2403537000000001E-2</v>
      </c>
      <c r="AM20" s="10">
        <f>1/1000*[1]PaperSectorMinusCoreVPAExp!AK$187</f>
        <v>1.4862706999999999E-2</v>
      </c>
      <c r="AN20" s="10">
        <f>1/1000*[1]PaperSectorMinusCoreVPAExp!AL$187</f>
        <v>3.1495593999999995E-2</v>
      </c>
      <c r="AO20" s="10">
        <f>1/1000*[1]PaperSectorMinusCoreVPAExp!AM$187</f>
        <v>3.5427953999999998E-2</v>
      </c>
      <c r="AP20" s="10">
        <f>1/1000*[1]PaperSectorMinusCoreVPAExp!AN$187</f>
        <v>4.0444110000000005E-2</v>
      </c>
      <c r="AQ20" s="10">
        <f>1/1000*[1]PaperSectorMinusCoreVPAExp!AO$187</f>
        <v>2.7184629999999998E-2</v>
      </c>
      <c r="AR20" s="10">
        <f>1/1000*[1]PaperSectorMinusCoreVPAExp!AP$187</f>
        <v>3.2977237000000006E-2</v>
      </c>
      <c r="AS20" s="10">
        <f>1/1000*[1]PaperSectorMinusCoreVPAExp!AQ$187</f>
        <v>3.8361659999999999E-2</v>
      </c>
      <c r="AT20" s="10">
        <f>1/1000*[1]PaperSectorMinusCoreVPAExp!AR$187</f>
        <v>1.9236146999999999E-2</v>
      </c>
      <c r="AU20" s="10">
        <f>1/1000*[1]PaperSectorMinusCoreVPAExp!AS$187</f>
        <v>2.5856614999999999E-2</v>
      </c>
      <c r="AV20" s="10">
        <f>1/1000*[1]PaperSectorMinusCoreVPAExp!AT$187</f>
        <v>1.8729228000000001E-2</v>
      </c>
      <c r="AW20" s="10">
        <f>1/1000*[1]PaperSectorMinusCoreVPAExp!AU$187</f>
        <v>2.5676676999999998E-2</v>
      </c>
      <c r="AX20" s="10">
        <f>1/1000*[1]PaperSectorMinusCoreVPAExp!AV$187</f>
        <v>1.6780726999999999E-2</v>
      </c>
      <c r="AY20" s="10">
        <f>1/1000*[1]PaperSectorMinusCoreVPAExp!AW$187</f>
        <v>3.6619434999999999E-2</v>
      </c>
      <c r="AZ20" s="10">
        <f>1/1000*[1]PaperSectorMinusCoreVPAExp!AX$187</f>
        <v>3.2083832455000003E-2</v>
      </c>
      <c r="BA20" s="10">
        <f>1/1000*[1]PaperSectorMinusCoreVPAExp!AY$187</f>
        <v>2.6189791376999994E-2</v>
      </c>
      <c r="BB20" s="10">
        <f>1/1000*[1]PaperSectorMinusCoreVPAExp!AZ$187</f>
        <v>0</v>
      </c>
      <c r="BC20" s="10">
        <f>1/1000*[1]PaperSectorMinusCoreVPAExp!BA$187</f>
        <v>0</v>
      </c>
      <c r="BD20" s="215"/>
    </row>
    <row r="21" spans="2:56">
      <c r="B21" s="5" t="s">
        <v>31</v>
      </c>
      <c r="C21" s="45">
        <f>1/$A$1*[1]PaperSectorMinusCoreVPAExp!$B$206</f>
        <v>8.4564512388888888E-2</v>
      </c>
      <c r="D21" s="10">
        <f>1/$A$1*[1]PaperSectorMinusCoreVPAExp!$C$206</f>
        <v>0.11016671829999999</v>
      </c>
      <c r="E21" s="10">
        <f>1/$A$1*[1]PaperSectorMinusCoreVPAExp!$D$206</f>
        <v>0.106611336</v>
      </c>
      <c r="F21" s="10">
        <f>1/$A$1*[1]PaperSectorMinusCoreVPAExp!$E$206</f>
        <v>7.3766790499999998E-2</v>
      </c>
      <c r="G21" s="10">
        <f>1/$A$1*[1]PaperSectorMinusCoreVPAExp!$F$206</f>
        <v>0.11091374750000001</v>
      </c>
      <c r="H21" s="10">
        <f>1/$A$1*[1]PaperSectorMinusCoreVPAExp!$G$206</f>
        <v>0.12908774949999999</v>
      </c>
      <c r="I21" s="10">
        <f>1/$A$1*[1]PaperSectorMinusCoreVPAExp!$H$206</f>
        <v>0.16666020870000001</v>
      </c>
      <c r="J21" s="37">
        <f>1/$A$1*[1]PaperSectorMinusCoreVPAExp!$I$206</f>
        <v>0.1753282585</v>
      </c>
      <c r="K21" s="37">
        <f>1/$A$1*[1]PaperSectorMinusCoreVPAExp!J$206</f>
        <v>0.18472664749999998</v>
      </c>
      <c r="L21" s="37">
        <f>1/$A$1*[1]PaperSectorMinusCoreVPAExp!K$206</f>
        <v>0.19505573596666667</v>
      </c>
      <c r="M21" s="10">
        <f>1/$A$1*[1]PaperSectorMinusCoreVPAExp!L$206</f>
        <v>0.20054589249999999</v>
      </c>
      <c r="N21" s="10">
        <f>1/$A$1*[1]PaperSectorMinusCoreVPAExp!M$206</f>
        <v>0.1485922425</v>
      </c>
      <c r="O21" s="10">
        <f>1/$A$1*[1]PaperSectorMinusCoreVPAExp!N$206</f>
        <v>5.54793575E-2</v>
      </c>
      <c r="P21" s="10">
        <f>1/$A$1*[1]PaperSectorMinusCoreVPAExp!O$206</f>
        <v>0.14927985590000001</v>
      </c>
      <c r="Q21" s="10">
        <f>1/$A$1*[1]PaperSectorMinusCoreVPAExp!P$206</f>
        <v>0.11357890949999999</v>
      </c>
      <c r="R21" s="10">
        <f>1/$A$1*[1]PaperSectorMinusCoreVPAExp!Q$206</f>
        <v>8.8441968999999995E-2</v>
      </c>
      <c r="S21" s="10">
        <f>1/$A$1*[1]PaperSectorMinusCoreVPAExp!R$206</f>
        <v>0.1416068955</v>
      </c>
      <c r="T21" s="10">
        <f>1/$A$1*[1]PaperSectorMinusCoreVPAExp!S$206</f>
        <v>0.106394726375</v>
      </c>
      <c r="U21" s="10">
        <f>1/$A$1*[1]PaperSectorMinusCoreVPAExp!T$206</f>
        <v>0.124468288</v>
      </c>
      <c r="V21" s="10">
        <f>1/$A$1*[1]PaperSectorMinusCoreVPAExp!U$206</f>
        <v>9.08267185E-2</v>
      </c>
      <c r="W21" s="10">
        <f>1/$A$1*[1]PaperSectorMinusCoreVPAExp!V$206</f>
        <v>0.100027326</v>
      </c>
      <c r="X21" s="10">
        <f>1/$A$1*[1]PaperSectorMinusCoreVPAExp!W$206</f>
        <v>8.5873024300000003E-2</v>
      </c>
      <c r="Y21" s="10">
        <f>1/$A$1*[1]PaperSectorMinusCoreVPAExp!X$206</f>
        <v>7.5540130925000004E-2</v>
      </c>
      <c r="Z21" s="10">
        <f>1/$A$1*[1]PaperSectorMinusCoreVPAExp!Y$206</f>
        <v>8.4132118563499989E-2</v>
      </c>
      <c r="AA21" s="10">
        <f>1/$A$1*[1]PaperSectorMinusCoreVPAExp!Z$206</f>
        <v>0</v>
      </c>
      <c r="AB21" s="10">
        <f>1/$A$1*[1]PaperSectorMinusCoreVPAExp!AA$206</f>
        <v>0</v>
      </c>
      <c r="AC21" s="4"/>
      <c r="AD21" s="45">
        <f>1/1000*[1]PaperSectorMinusCoreVPAExp!AB$206</f>
        <v>1.29858E-2</v>
      </c>
      <c r="AE21" s="10">
        <f>1/1000*[1]PaperSectorMinusCoreVPAExp!AC$206</f>
        <v>1.3486369999999999E-2</v>
      </c>
      <c r="AF21" s="10">
        <f>1/1000*[1]PaperSectorMinusCoreVPAExp!AD$206</f>
        <v>1.3826586E-2</v>
      </c>
      <c r="AG21" s="10">
        <f>1/1000*[1]PaperSectorMinusCoreVPAExp!AE$206</f>
        <v>1.0315596999999999E-2</v>
      </c>
      <c r="AH21" s="10">
        <f>1/1000*[1]PaperSectorMinusCoreVPAExp!AF$206</f>
        <v>1.2609612000000001E-2</v>
      </c>
      <c r="AI21" s="10">
        <f>1/1000*[1]PaperSectorMinusCoreVPAExp!AG$206</f>
        <v>1.5185865E-2</v>
      </c>
      <c r="AJ21" s="10">
        <f>1/1000*[1]PaperSectorMinusCoreVPAExp!AH$206</f>
        <v>1.9945813999999999E-2</v>
      </c>
      <c r="AK21" s="10">
        <f>1/1000*[1]PaperSectorMinusCoreVPAExp!AI$206</f>
        <v>2.2923528999999998E-2</v>
      </c>
      <c r="AL21" s="10">
        <f>1/1000*[1]PaperSectorMinusCoreVPAExp!AJ$206</f>
        <v>3.1250513000000001E-2</v>
      </c>
      <c r="AM21" s="10">
        <f>1/1000*[1]PaperSectorMinusCoreVPAExp!AK$206</f>
        <v>2.7565419000000001E-2</v>
      </c>
      <c r="AN21" s="10">
        <f>1/1000*[1]PaperSectorMinusCoreVPAExp!AL$206</f>
        <v>3.6833167999999999E-2</v>
      </c>
      <c r="AO21" s="10">
        <f>1/1000*[1]PaperSectorMinusCoreVPAExp!AM$206</f>
        <v>3.6089275000000004E-2</v>
      </c>
      <c r="AP21" s="10">
        <f>1/1000*[1]PaperSectorMinusCoreVPAExp!AN$206</f>
        <v>2.4753362000000001E-2</v>
      </c>
      <c r="AQ21" s="10">
        <f>1/1000*[1]PaperSectorMinusCoreVPAExp!AO$206</f>
        <v>3.6729072000000001E-2</v>
      </c>
      <c r="AR21" s="10">
        <f>1/1000*[1]PaperSectorMinusCoreVPAExp!AP$206</f>
        <v>3.0786336000000001E-2</v>
      </c>
      <c r="AS21" s="10">
        <f>1/1000*[1]PaperSectorMinusCoreVPAExp!AQ$206</f>
        <v>1.3374644E-2</v>
      </c>
      <c r="AT21" s="10">
        <f>1/1000*[1]PaperSectorMinusCoreVPAExp!AR$206</f>
        <v>1.8386217999999999E-2</v>
      </c>
      <c r="AU21" s="10">
        <f>1/1000*[1]PaperSectorMinusCoreVPAExp!AS$206</f>
        <v>1.6177818E-2</v>
      </c>
      <c r="AV21" s="10">
        <f>1/1000*[1]PaperSectorMinusCoreVPAExp!AT$206</f>
        <v>2.2061951999999999E-2</v>
      </c>
      <c r="AW21" s="10">
        <f>1/1000*[1]PaperSectorMinusCoreVPAExp!AU$206</f>
        <v>1.3845998E-2</v>
      </c>
      <c r="AX21" s="10">
        <f>1/1000*[1]PaperSectorMinusCoreVPAExp!AV$206</f>
        <v>1.4473519000000001E-2</v>
      </c>
      <c r="AY21" s="10">
        <f>1/1000*[1]PaperSectorMinusCoreVPAExp!AW$206</f>
        <v>1.5684192999999999E-2</v>
      </c>
      <c r="AZ21" s="10">
        <f>1/1000*[1]PaperSectorMinusCoreVPAExp!AX$206</f>
        <v>1.4784811294999995E-2</v>
      </c>
      <c r="BA21" s="10">
        <f>1/1000*[1]PaperSectorMinusCoreVPAExp!AY$206</f>
        <v>1.2204985404999997E-2</v>
      </c>
      <c r="BB21" s="10">
        <f>1/1000*[1]PaperSectorMinusCoreVPAExp!AZ$206</f>
        <v>0</v>
      </c>
      <c r="BC21" s="10">
        <f>1/1000*[1]PaperSectorMinusCoreVPAExp!BA$206</f>
        <v>0</v>
      </c>
      <c r="BD21" s="215"/>
    </row>
    <row r="22" spans="2:56">
      <c r="B22" s="5" t="s">
        <v>36</v>
      </c>
      <c r="C22" s="45">
        <f>1/$A$1*[1]PaperSectorMinusCoreVPAExp!$B$121</f>
        <v>0.2256607231666666</v>
      </c>
      <c r="D22" s="10">
        <f>1/$A$1*[1]PaperSectorMinusCoreVPAExp!$C$121</f>
        <v>5.4123593999999997E-2</v>
      </c>
      <c r="E22" s="10">
        <f>1/$A$1*[1]PaperSectorMinusCoreVPAExp!$D$121</f>
        <v>1.9846210999999999E-2</v>
      </c>
      <c r="F22" s="10">
        <f>1/$A$1*[1]PaperSectorMinusCoreVPAExp!$E$121</f>
        <v>3.9050406499999996E-2</v>
      </c>
      <c r="G22" s="10">
        <f>1/$A$1*[1]PaperSectorMinusCoreVPAExp!$F$121</f>
        <v>6.5984079000000001E-2</v>
      </c>
      <c r="H22" s="10">
        <f>1/$A$1*[1]PaperSectorMinusCoreVPAExp!$G$121</f>
        <v>0.1866786855</v>
      </c>
      <c r="I22" s="10">
        <f>1/$A$1*[1]PaperSectorMinusCoreVPAExp!$H$121</f>
        <v>0.23916448299999998</v>
      </c>
      <c r="J22" s="37">
        <f>1/$A$1*[1]PaperSectorMinusCoreVPAExp!$I$121</f>
        <v>0.28571367784000001</v>
      </c>
      <c r="K22" s="37">
        <f>1/$A$1*[1]PaperSectorMinusCoreVPAExp!J$121</f>
        <v>0.39498487216</v>
      </c>
      <c r="L22" s="37">
        <f>1/$A$1*[1]PaperSectorMinusCoreVPAExp!K$121</f>
        <v>0.12704207179999999</v>
      </c>
      <c r="M22" s="10">
        <f>1/$A$1*[1]PaperSectorMinusCoreVPAExp!L$121</f>
        <v>2.7704304499999999E-2</v>
      </c>
      <c r="N22" s="10">
        <f>1/$A$1*[1]PaperSectorMinusCoreVPAExp!M$121</f>
        <v>2.6291695E-2</v>
      </c>
      <c r="O22" s="10">
        <f>1/$A$1*[1]PaperSectorMinusCoreVPAExp!N$121</f>
        <v>3.420974081E-2</v>
      </c>
      <c r="P22" s="10">
        <f>1/$A$1*[1]PaperSectorMinusCoreVPAExp!O$121</f>
        <v>3.27210135E-2</v>
      </c>
      <c r="Q22" s="10">
        <f>1/$A$1*[1]PaperSectorMinusCoreVPAExp!P$121</f>
        <v>2.9295146999999997E-2</v>
      </c>
      <c r="R22" s="10">
        <f>1/$A$1*[1]PaperSectorMinusCoreVPAExp!Q$121</f>
        <v>2.22709585E-2</v>
      </c>
      <c r="S22" s="10">
        <f>1/$A$1*[1]PaperSectorMinusCoreVPAExp!R$121</f>
        <v>2.2313603969999998E-2</v>
      </c>
      <c r="T22" s="10">
        <f>1/$A$1*[1]PaperSectorMinusCoreVPAExp!S$121</f>
        <v>2.0004286749999999E-2</v>
      </c>
      <c r="U22" s="10">
        <f>1/$A$1*[1]PaperSectorMinusCoreVPAExp!T$121</f>
        <v>3.7745003099999994E-2</v>
      </c>
      <c r="V22" s="10">
        <f>1/$A$1*[1]PaperSectorMinusCoreVPAExp!U$121</f>
        <v>2.3397483199999999E-2</v>
      </c>
      <c r="W22" s="10">
        <f>1/$A$1*[1]PaperSectorMinusCoreVPAExp!V$121</f>
        <v>4.7386552499999998E-2</v>
      </c>
      <c r="X22" s="10">
        <f>1/$A$1*[1]PaperSectorMinusCoreVPAExp!W$121</f>
        <v>5.7888169499999996E-2</v>
      </c>
      <c r="Y22" s="10">
        <f>1/$A$1*[1]PaperSectorMinusCoreVPAExp!X$121</f>
        <v>5.0521608206999996E-2</v>
      </c>
      <c r="Z22" s="10">
        <f>1/$A$1*[1]PaperSectorMinusCoreVPAExp!Y$121</f>
        <v>3.001880218225E-2</v>
      </c>
      <c r="AA22" s="10">
        <f>1/$A$1*[1]PaperSectorMinusCoreVPAExp!Z$121</f>
        <v>0</v>
      </c>
      <c r="AB22" s="10">
        <f>1/$A$1*[1]PaperSectorMinusCoreVPAExp!AA$121</f>
        <v>0</v>
      </c>
      <c r="AC22" s="4"/>
      <c r="AD22" s="45">
        <f>1/1000*[1]PaperSectorMinusCoreVPAExp!AB$121</f>
        <v>1.3813166999999999E-2</v>
      </c>
      <c r="AE22" s="10">
        <f>1/1000*[1]PaperSectorMinusCoreVPAExp!AC$121</f>
        <v>4.3359599999999998E-3</v>
      </c>
      <c r="AF22" s="10">
        <f>1/1000*[1]PaperSectorMinusCoreVPAExp!AD$121</f>
        <v>2.731739E-3</v>
      </c>
      <c r="AG22" s="10">
        <f>1/1000*[1]PaperSectorMinusCoreVPAExp!AE$121</f>
        <v>5.9512940000000002E-3</v>
      </c>
      <c r="AH22" s="10">
        <f>1/1000*[1]PaperSectorMinusCoreVPAExp!AF$121</f>
        <v>9.8627190000000007E-3</v>
      </c>
      <c r="AI22" s="10">
        <f>1/1000*[1]PaperSectorMinusCoreVPAExp!AG$121</f>
        <v>1.9550317999999997E-2</v>
      </c>
      <c r="AJ22" s="10">
        <f>1/1000*[1]PaperSectorMinusCoreVPAExp!AH$121</f>
        <v>2.0315511000000001E-2</v>
      </c>
      <c r="AK22" s="10">
        <f>1/1000*[1]PaperSectorMinusCoreVPAExp!AI$121</f>
        <v>2.8501347E-2</v>
      </c>
      <c r="AL22" s="10">
        <f>1/1000*[1]PaperSectorMinusCoreVPAExp!AJ$121</f>
        <v>4.3427467999999997E-2</v>
      </c>
      <c r="AM22" s="10">
        <f>1/1000*[1]PaperSectorMinusCoreVPAExp!AK$121</f>
        <v>1.2688735999999999E-2</v>
      </c>
      <c r="AN22" s="10">
        <f>1/1000*[1]PaperSectorMinusCoreVPAExp!AL$121</f>
        <v>5.5681950000000006E-3</v>
      </c>
      <c r="AO22" s="10">
        <f>1/1000*[1]PaperSectorMinusCoreVPAExp!AM$121</f>
        <v>6.3546480000000001E-3</v>
      </c>
      <c r="AP22" s="10">
        <f>1/1000*[1]PaperSectorMinusCoreVPAExp!AN$121</f>
        <v>7.0122939999999988E-3</v>
      </c>
      <c r="AQ22" s="10">
        <f>1/1000*[1]PaperSectorMinusCoreVPAExp!AO$121</f>
        <v>6.2679190000000003E-3</v>
      </c>
      <c r="AR22" s="10">
        <f>1/1000*[1]PaperSectorMinusCoreVPAExp!AP$121</f>
        <v>5.3810289999999998E-3</v>
      </c>
      <c r="AS22" s="10">
        <f>1/1000*[1]PaperSectorMinusCoreVPAExp!AQ$121</f>
        <v>3.4310880000000001E-3</v>
      </c>
      <c r="AT22" s="10">
        <f>1/1000*[1]PaperSectorMinusCoreVPAExp!AR$121</f>
        <v>3.2648600000000001E-3</v>
      </c>
      <c r="AU22" s="10">
        <f>1/1000*[1]PaperSectorMinusCoreVPAExp!AS$121</f>
        <v>3.4999779999999999E-3</v>
      </c>
      <c r="AV22" s="10">
        <f>1/1000*[1]PaperSectorMinusCoreVPAExp!AT$121</f>
        <v>5.4858930000000004E-3</v>
      </c>
      <c r="AW22" s="10">
        <f>1/1000*[1]PaperSectorMinusCoreVPAExp!AU$121</f>
        <v>4.0387779999999998E-3</v>
      </c>
      <c r="AX22" s="10">
        <f>1/1000*[1]PaperSectorMinusCoreVPAExp!AV$121</f>
        <v>6.4472219999999998E-3</v>
      </c>
      <c r="AY22" s="10">
        <f>1/1000*[1]PaperSectorMinusCoreVPAExp!AW$121</f>
        <v>1.1435698000000001E-2</v>
      </c>
      <c r="AZ22" s="10">
        <f>1/1000*[1]PaperSectorMinusCoreVPAExp!AX$121</f>
        <v>1.2306310857000001E-2</v>
      </c>
      <c r="BA22" s="10">
        <f>1/1000*[1]PaperSectorMinusCoreVPAExp!AY$121</f>
        <v>6.1904944909999997E-3</v>
      </c>
      <c r="BB22" s="10">
        <f>1/1000*[1]PaperSectorMinusCoreVPAExp!AZ$121</f>
        <v>0</v>
      </c>
      <c r="BC22" s="10">
        <f>1/1000*[1]PaperSectorMinusCoreVPAExp!BA$121</f>
        <v>0</v>
      </c>
      <c r="BD22" s="215"/>
    </row>
    <row r="23" spans="2:56">
      <c r="B23" s="5" t="s">
        <v>28</v>
      </c>
      <c r="C23" s="119">
        <f>1/$A$1*[1]PaperSectorMinusCoreVPAExp!$B$228</f>
        <v>0.20181039899999997</v>
      </c>
      <c r="D23" s="120">
        <f>1/$A$1*[1]PaperSectorMinusCoreVPAExp!$C$228</f>
        <v>8.765588299999999E-2</v>
      </c>
      <c r="E23" s="120">
        <f>1/$A$1*[1]PaperSectorMinusCoreVPAExp!$D$228</f>
        <v>4.2062390999999998E-2</v>
      </c>
      <c r="F23" s="120">
        <f>1/$A$1*[1]PaperSectorMinusCoreVPAExp!$E$228</f>
        <v>8.6532246499999993E-2</v>
      </c>
      <c r="G23" s="120">
        <f>1/$A$1*[1]PaperSectorMinusCoreVPAExp!$F$228</f>
        <v>9.6144254499999998E-2</v>
      </c>
      <c r="H23" s="120">
        <f>1/$A$1*[1]PaperSectorMinusCoreVPAExp!$G$228</f>
        <v>0.38259231849999997</v>
      </c>
      <c r="I23" s="120">
        <f>1/$A$1*[1]PaperSectorMinusCoreVPAExp!$H$228</f>
        <v>0.58591289945999991</v>
      </c>
      <c r="J23" s="121">
        <f>1/$A$1*[1]PaperSectorMinusCoreVPAExp!$I$228</f>
        <v>0.69261372675999999</v>
      </c>
      <c r="K23" s="121">
        <f>1/$A$1*[1]PaperSectorMinusCoreVPAExp!J$228</f>
        <v>0.55345594639999995</v>
      </c>
      <c r="L23" s="121">
        <f>1/$A$1*[1]PaperSectorMinusCoreVPAExp!K$228</f>
        <v>0.61604983827999993</v>
      </c>
      <c r="M23" s="120">
        <f>1/$A$1*[1]PaperSectorMinusCoreVPAExp!L$228</f>
        <v>0.70467619613999988</v>
      </c>
      <c r="N23" s="120">
        <f>1/$A$1*[1]PaperSectorMinusCoreVPAExp!M$228</f>
        <v>0.78570702594999986</v>
      </c>
      <c r="O23" s="120">
        <f>1/$A$1*[1]PaperSectorMinusCoreVPAExp!N$228</f>
        <v>0.94600987362</v>
      </c>
      <c r="P23" s="120">
        <f>1/$A$1*[1]PaperSectorMinusCoreVPAExp!O$228</f>
        <v>0.56261978150000003</v>
      </c>
      <c r="Q23" s="120">
        <f>1/$A$1*[1]PaperSectorMinusCoreVPAExp!P$228</f>
        <v>0.15672297899999998</v>
      </c>
      <c r="R23" s="120">
        <f>1/$A$1*[1]PaperSectorMinusCoreVPAExp!Q$228</f>
        <v>1.1962888771399998</v>
      </c>
      <c r="S23" s="120">
        <f>1/$A$1*[1]PaperSectorMinusCoreVPAExp!R$228</f>
        <v>1.5222482421999999</v>
      </c>
      <c r="T23" s="120">
        <f>1/$A$1*[1]PaperSectorMinusCoreVPAExp!S$228</f>
        <v>0.76499096449999993</v>
      </c>
      <c r="U23" s="120">
        <f>1/$A$1*[1]PaperSectorMinusCoreVPAExp!T$228</f>
        <v>0.62004853189999987</v>
      </c>
      <c r="V23" s="120">
        <f>1/$A$1*[1]PaperSectorMinusCoreVPAExp!U$228</f>
        <v>0.70033135689999992</v>
      </c>
      <c r="W23" s="10">
        <f>1/$A$1*[1]PaperSectorMinusCoreVPAExp!V$228</f>
        <v>0.33166999259999996</v>
      </c>
      <c r="X23" s="10">
        <f>1/$A$1*[1]PaperSectorMinusCoreVPAExp!W$228</f>
        <v>0.1314653683</v>
      </c>
      <c r="Y23" s="10">
        <f>1/$A$1*[1]PaperSectorMinusCoreVPAExp!X$228</f>
        <v>0.11452602807400002</v>
      </c>
      <c r="Z23" s="10">
        <f>1/$A$1*[1]PaperSectorMinusCoreVPAExp!Y$228</f>
        <v>0.30797864507375</v>
      </c>
      <c r="AA23" s="10">
        <f>1/$A$1*[1]PaperSectorMinusCoreVPAExp!Z$228</f>
        <v>0</v>
      </c>
      <c r="AB23" s="10">
        <f>1/$A$1*[1]PaperSectorMinusCoreVPAExp!AA$228</f>
        <v>0</v>
      </c>
      <c r="AC23" s="241"/>
      <c r="AD23" s="45">
        <f>1/1000*[1]PaperSectorMinusCoreVPAExp!AB$228</f>
        <v>1.5293669999999999E-2</v>
      </c>
      <c r="AE23" s="10">
        <f>1/1000*[1]PaperSectorMinusCoreVPAExp!AC$228</f>
        <v>7.1836310000000002E-3</v>
      </c>
      <c r="AF23" s="10">
        <f>1/1000*[1]PaperSectorMinusCoreVPAExp!AD$228</f>
        <v>4.5075089999999998E-3</v>
      </c>
      <c r="AG23" s="10">
        <f>1/1000*[1]PaperSectorMinusCoreVPAExp!AE$228</f>
        <v>7.4574659999999994E-3</v>
      </c>
      <c r="AH23" s="10">
        <f>1/1000*[1]PaperSectorMinusCoreVPAExp!AF$228</f>
        <v>8.9144889999999994E-3</v>
      </c>
      <c r="AI23" s="10">
        <f>1/1000*[1]PaperSectorMinusCoreVPAExp!AG$228</f>
        <v>2.6894931E-2</v>
      </c>
      <c r="AJ23" s="10">
        <f>1/1000*[1]PaperSectorMinusCoreVPAExp!AH$228</f>
        <v>3.7519432000000005E-2</v>
      </c>
      <c r="AK23" s="10">
        <f>1/1000*[1]PaperSectorMinusCoreVPAExp!AI$228</f>
        <v>5.2792846999999997E-2</v>
      </c>
      <c r="AL23" s="10">
        <f>1/1000*[1]PaperSectorMinusCoreVPAExp!AJ$228</f>
        <v>4.6668451E-2</v>
      </c>
      <c r="AM23" s="10">
        <f>1/1000*[1]PaperSectorMinusCoreVPAExp!AK$228</f>
        <v>3.9748123999999996E-2</v>
      </c>
      <c r="AN23" s="10">
        <f>1/1000*[1]PaperSectorMinusCoreVPAExp!AL$228</f>
        <v>5.6138673E-2</v>
      </c>
      <c r="AO23" s="10">
        <f>1/1000*[1]PaperSectorMinusCoreVPAExp!AM$228</f>
        <v>4.6122166999999999E-2</v>
      </c>
      <c r="AP23" s="10">
        <f>1/1000*[1]PaperSectorMinusCoreVPAExp!AN$228</f>
        <v>5.1520667999999999E-2</v>
      </c>
      <c r="AQ23" s="10">
        <f>1/1000*[1]PaperSectorMinusCoreVPAExp!AO$228</f>
        <v>3.6398941999999997E-2</v>
      </c>
      <c r="AR23" s="10">
        <f>1/1000*[1]PaperSectorMinusCoreVPAExp!AP$228</f>
        <v>1.7079827999999998E-2</v>
      </c>
      <c r="AS23" s="10">
        <f>1/1000*[1]PaperSectorMinusCoreVPAExp!AQ$228</f>
        <v>5.4068050999999999E-2</v>
      </c>
      <c r="AT23" s="10">
        <f>1/1000*[1]PaperSectorMinusCoreVPAExp!AR$228</f>
        <v>6.6986379999999998E-2</v>
      </c>
      <c r="AU23" s="10">
        <f>1/1000*[1]PaperSectorMinusCoreVPAExp!AS$228</f>
        <v>5.9060317000000001E-2</v>
      </c>
      <c r="AV23" s="10">
        <f>1/1000*[1]PaperSectorMinusCoreVPAExp!AT$228</f>
        <v>5.9324601000000005E-2</v>
      </c>
      <c r="AW23" s="10">
        <f>1/1000*[1]PaperSectorMinusCoreVPAExp!AU$228</f>
        <v>5.9406732000000004E-2</v>
      </c>
      <c r="AX23" s="10">
        <f>1/1000*[1]PaperSectorMinusCoreVPAExp!AV$228</f>
        <v>3.3691258000000002E-2</v>
      </c>
      <c r="AY23" s="10">
        <f>1/1000*[1]PaperSectorMinusCoreVPAExp!AW$228</f>
        <v>2.1272968E-2</v>
      </c>
      <c r="AZ23" s="10">
        <f>1/1000*[1]PaperSectorMinusCoreVPAExp!AX$228</f>
        <v>1.8971920826999996E-2</v>
      </c>
      <c r="BA23" s="10">
        <f>1/1000*[1]PaperSectorMinusCoreVPAExp!AY$228</f>
        <v>3.1126895487000008E-2</v>
      </c>
      <c r="BB23" s="10">
        <f>1/1000*[1]PaperSectorMinusCoreVPAExp!AZ$228</f>
        <v>0</v>
      </c>
      <c r="BC23" s="10">
        <f>1/1000*[1]PaperSectorMinusCoreVPAExp!BA$228</f>
        <v>0</v>
      </c>
      <c r="BD23" s="215"/>
    </row>
    <row r="24" spans="2:56">
      <c r="B24" s="5" t="s">
        <v>25</v>
      </c>
      <c r="C24" s="45">
        <f>1/$A$1*[1]PaperSectorMinusCoreVPAExp!$B$231</f>
        <v>1.6444494888888887E-2</v>
      </c>
      <c r="D24" s="10">
        <f>1/$A$1*[1]PaperSectorMinusCoreVPAExp!$C$231</f>
        <v>1.3784630999999999E-2</v>
      </c>
      <c r="E24" s="10">
        <f>1/$A$1*[1]PaperSectorMinusCoreVPAExp!$D$231</f>
        <v>1.1988773899999999E-2</v>
      </c>
      <c r="F24" s="10">
        <f>1/$A$1*[1]PaperSectorMinusCoreVPAExp!$E$231</f>
        <v>1.4949830249999999E-2</v>
      </c>
      <c r="G24" s="10">
        <f>1/$A$1*[1]PaperSectorMinusCoreVPAExp!$F$231</f>
        <v>1.6150028050000001E-2</v>
      </c>
      <c r="H24" s="10">
        <f>1/$A$1*[1]PaperSectorMinusCoreVPAExp!$G$231</f>
        <v>1.7392696999999999E-2</v>
      </c>
      <c r="I24" s="10">
        <f>1/$A$1*[1]PaperSectorMinusCoreVPAExp!$H$231</f>
        <v>6.5949779E-2</v>
      </c>
      <c r="J24" s="37">
        <f>1/$A$1*[1]PaperSectorMinusCoreVPAExp!$I$231</f>
        <v>9.8487812499999994E-2</v>
      </c>
      <c r="K24" s="37">
        <f>1/$A$1*[1]PaperSectorMinusCoreVPAExp!J$231</f>
        <v>0.11197997159999999</v>
      </c>
      <c r="L24" s="37">
        <f>1/$A$1*[1]PaperSectorMinusCoreVPAExp!K$231</f>
        <v>5.0080643199999997E-2</v>
      </c>
      <c r="M24" s="10">
        <f>1/$A$1*[1]PaperSectorMinusCoreVPAExp!L$231</f>
        <v>8.36826715E-2</v>
      </c>
      <c r="N24" s="10">
        <f>1/$A$1*[1]PaperSectorMinusCoreVPAExp!M$231</f>
        <v>7.9564660000000009E-2</v>
      </c>
      <c r="O24" s="10">
        <f>1/$A$1*[1]PaperSectorMinusCoreVPAExp!N$231</f>
        <v>4.1239816800000002E-2</v>
      </c>
      <c r="P24" s="10">
        <f>1/$A$1*[1]PaperSectorMinusCoreVPAExp!O$231</f>
        <v>3.4425555499999996E-2</v>
      </c>
      <c r="Q24" s="10">
        <f>1/$A$1*[1]PaperSectorMinusCoreVPAExp!P$231</f>
        <v>6.2771393999999994E-2</v>
      </c>
      <c r="R24" s="10">
        <f>1/$A$1*[1]PaperSectorMinusCoreVPAExp!Q$231</f>
        <v>7.8080229500000001E-2</v>
      </c>
      <c r="S24" s="10">
        <f>1/$A$1*[1]PaperSectorMinusCoreVPAExp!R$231</f>
        <v>4.2907153099999998E-2</v>
      </c>
      <c r="T24" s="10">
        <f>1/$A$1*[1]PaperSectorMinusCoreVPAExp!S$231</f>
        <v>2.6154232999999999E-2</v>
      </c>
      <c r="U24" s="10">
        <f>1/$A$1*[1]PaperSectorMinusCoreVPAExp!T$231</f>
        <v>4.32008059E-2</v>
      </c>
      <c r="V24" s="10">
        <f>1/$A$1*[1]PaperSectorMinusCoreVPAExp!U$231</f>
        <v>3.1103342899999997E-2</v>
      </c>
      <c r="W24" s="10">
        <f>1/$A$1*[1]PaperSectorMinusCoreVPAExp!V$231</f>
        <v>2.0645455600000001E-2</v>
      </c>
      <c r="X24" s="10">
        <f>1/$A$1*[1]PaperSectorMinusCoreVPAExp!W$231</f>
        <v>5.4190946599999998E-2</v>
      </c>
      <c r="Y24" s="10">
        <f>1/$A$1*[1]PaperSectorMinusCoreVPAExp!X$231</f>
        <v>3.4718991744499994E-2</v>
      </c>
      <c r="Z24" s="10">
        <f>1/$A$1*[1]PaperSectorMinusCoreVPAExp!Y$231</f>
        <v>2.4042215683500002E-2</v>
      </c>
      <c r="AA24" s="10">
        <f>1/$A$1*[1]PaperSectorMinusCoreVPAExp!Z$231</f>
        <v>0</v>
      </c>
      <c r="AB24" s="10">
        <f>1/$A$1*[1]PaperSectorMinusCoreVPAExp!AA$231</f>
        <v>0</v>
      </c>
      <c r="AC24" s="4"/>
      <c r="AD24" s="45">
        <f>1/1000*[1]PaperSectorMinusCoreVPAExp!AB$231</f>
        <v>3.6349540000000001E-3</v>
      </c>
      <c r="AE24" s="10">
        <f>1/1000*[1]PaperSectorMinusCoreVPAExp!AC$231</f>
        <v>3.2966810000000001E-3</v>
      </c>
      <c r="AF24" s="10">
        <f>1/1000*[1]PaperSectorMinusCoreVPAExp!AD$231</f>
        <v>3.8808189999999998E-3</v>
      </c>
      <c r="AG24" s="10">
        <f>1/1000*[1]PaperSectorMinusCoreVPAExp!AE$231</f>
        <v>3.8685389999999998E-3</v>
      </c>
      <c r="AH24" s="10">
        <f>1/1000*[1]PaperSectorMinusCoreVPAExp!AF$231</f>
        <v>4.0018709999999997E-3</v>
      </c>
      <c r="AI24" s="10">
        <f>1/1000*[1]PaperSectorMinusCoreVPAExp!AG$231</f>
        <v>2.4449459999999999E-3</v>
      </c>
      <c r="AJ24" s="10">
        <f>1/1000*[1]PaperSectorMinusCoreVPAExp!AH$231</f>
        <v>1.1471113E-2</v>
      </c>
      <c r="AK24" s="10">
        <f>1/1000*[1]PaperSectorMinusCoreVPAExp!AI$231</f>
        <v>2.09616E-2</v>
      </c>
      <c r="AL24" s="10">
        <f>1/1000*[1]PaperSectorMinusCoreVPAExp!AJ$231</f>
        <v>2.4158115000000001E-2</v>
      </c>
      <c r="AM24" s="10">
        <f>1/1000*[1]PaperSectorMinusCoreVPAExp!AK$231</f>
        <v>1.0642614E-2</v>
      </c>
      <c r="AN24" s="10">
        <f>1/1000*[1]PaperSectorMinusCoreVPAExp!AL$231</f>
        <v>1.8698665E-2</v>
      </c>
      <c r="AO24" s="10">
        <f>1/1000*[1]PaperSectorMinusCoreVPAExp!AM$231</f>
        <v>1.8004196E-2</v>
      </c>
      <c r="AP24" s="10">
        <f>1/1000*[1]PaperSectorMinusCoreVPAExp!AN$231</f>
        <v>1.0254626999999999E-2</v>
      </c>
      <c r="AQ24" s="10">
        <f>1/1000*[1]PaperSectorMinusCoreVPAExp!AO$231</f>
        <v>8.6720379999999982E-3</v>
      </c>
      <c r="AR24" s="10">
        <f>1/1000*[1]PaperSectorMinusCoreVPAExp!AP$231</f>
        <v>1.2050581999999999E-2</v>
      </c>
      <c r="AS24" s="10">
        <f>1/1000*[1]PaperSectorMinusCoreVPAExp!AQ$231</f>
        <v>1.3042069999999999E-2</v>
      </c>
      <c r="AT24" s="10">
        <f>1/1000*[1]PaperSectorMinusCoreVPAExp!AR$231</f>
        <v>7.3205769999999991E-3</v>
      </c>
      <c r="AU24" s="10">
        <f>1/1000*[1]PaperSectorMinusCoreVPAExp!AS$231</f>
        <v>4.8512500000000005E-3</v>
      </c>
      <c r="AV24" s="10">
        <f>1/1000*[1]PaperSectorMinusCoreVPAExp!AT$231</f>
        <v>9.9109569999999998E-3</v>
      </c>
      <c r="AW24" s="10">
        <f>1/1000*[1]PaperSectorMinusCoreVPAExp!AU$231</f>
        <v>6.9947179999999996E-3</v>
      </c>
      <c r="AX24" s="10">
        <f>1/1000*[1]PaperSectorMinusCoreVPAExp!AV$231</f>
        <v>4.4680949999999992E-3</v>
      </c>
      <c r="AY24" s="10">
        <f>1/1000*[1]PaperSectorMinusCoreVPAExp!AW$231</f>
        <v>1.0655744999999998E-2</v>
      </c>
      <c r="AZ24" s="10">
        <f>1/1000*[1]PaperSectorMinusCoreVPAExp!AX$231</f>
        <v>9.2843524779999964E-3</v>
      </c>
      <c r="BA24" s="10">
        <f>1/1000*[1]PaperSectorMinusCoreVPAExp!AY$231</f>
        <v>4.8864195189999996E-3</v>
      </c>
      <c r="BB24" s="10">
        <f>1/1000*[1]PaperSectorMinusCoreVPAExp!AZ$231</f>
        <v>0</v>
      </c>
      <c r="BC24" s="10">
        <f>1/1000*[1]PaperSectorMinusCoreVPAExp!BA$231</f>
        <v>0</v>
      </c>
      <c r="BD24" s="215"/>
    </row>
    <row r="25" spans="2:56">
      <c r="B25" s="5" t="s">
        <v>26</v>
      </c>
      <c r="C25" s="45">
        <f>1/$A$1*[1]PaperSectorMinusCoreVPAExp!$B$253</f>
        <v>1.1874089499999999E-2</v>
      </c>
      <c r="D25" s="10">
        <f>1/$A$1*[1]PaperSectorMinusCoreVPAExp!$C$253</f>
        <v>1.4477323E-2</v>
      </c>
      <c r="E25" s="10">
        <f>1/$A$1*[1]PaperSectorMinusCoreVPAExp!$D$253</f>
        <v>8.709854999999999E-3</v>
      </c>
      <c r="F25" s="10">
        <f>1/$A$1*[1]PaperSectorMinusCoreVPAExp!$E$253</f>
        <v>3.2495214999999997E-3</v>
      </c>
      <c r="G25" s="10">
        <f>1/$A$1*[1]PaperSectorMinusCoreVPAExp!$F$253</f>
        <v>2.6428114999999999E-3</v>
      </c>
      <c r="H25" s="10">
        <f>1/$A$1*[1]PaperSectorMinusCoreVPAExp!$G$253</f>
        <v>2.4236014999999998E-3</v>
      </c>
      <c r="I25" s="10">
        <f>1/$A$1*[1]PaperSectorMinusCoreVPAExp!$H$253</f>
        <v>7.2711425000000001E-3</v>
      </c>
      <c r="J25" s="37">
        <f>1/$A$1*[1]PaperSectorMinusCoreVPAExp!$I$253</f>
        <v>4.1250661550000008E-3</v>
      </c>
      <c r="K25" s="37">
        <f>1/$A$1*[1]PaperSectorMinusCoreVPAExp!J$253</f>
        <v>1.8699447000000001E-2</v>
      </c>
      <c r="L25" s="37">
        <f>1/$A$1*[1]PaperSectorMinusCoreVPAExp!K$253</f>
        <v>1.6918160999999998E-2</v>
      </c>
      <c r="M25" s="10">
        <f>1/$A$1*[1]PaperSectorMinusCoreVPAExp!L$253</f>
        <v>2.5747440999999996E-2</v>
      </c>
      <c r="N25" s="10">
        <f>1/$A$1*[1]PaperSectorMinusCoreVPAExp!M$253</f>
        <v>2.3251332999999999E-2</v>
      </c>
      <c r="O25" s="10">
        <f>1/$A$1*[1]PaperSectorMinusCoreVPAExp!N$253</f>
        <v>2.94192325E-2</v>
      </c>
      <c r="P25" s="10">
        <f>1/$A$1*[1]PaperSectorMinusCoreVPAExp!O$253</f>
        <v>1.4539441E-2</v>
      </c>
      <c r="Q25" s="10">
        <f>1/$A$1*[1]PaperSectorMinusCoreVPAExp!P$253</f>
        <v>2.2240309E-2</v>
      </c>
      <c r="R25" s="10">
        <f>1/$A$1*[1]PaperSectorMinusCoreVPAExp!Q$253</f>
        <v>3.8303817999999996E-2</v>
      </c>
      <c r="S25" s="10">
        <f>1/$A$1*[1]PaperSectorMinusCoreVPAExp!R$253</f>
        <v>2.9945502999999998E-2</v>
      </c>
      <c r="T25" s="10">
        <f>1/$A$1*[1]PaperSectorMinusCoreVPAExp!S$253</f>
        <v>1.314426225E-2</v>
      </c>
      <c r="U25" s="10">
        <f>1/$A$1*[1]PaperSectorMinusCoreVPAExp!T$253</f>
        <v>8.4650544999999994E-3</v>
      </c>
      <c r="V25" s="10">
        <f>1/$A$1*[1]PaperSectorMinusCoreVPAExp!U$253</f>
        <v>6.1259134999999999E-3</v>
      </c>
      <c r="W25" s="10">
        <f>1/$A$1*[1]PaperSectorMinusCoreVPAExp!V$253</f>
        <v>1.2625679499999999E-2</v>
      </c>
      <c r="X25" s="10">
        <f>1/$A$1*[1]PaperSectorMinusCoreVPAExp!W$253</f>
        <v>1.3986027999999999E-2</v>
      </c>
      <c r="Y25" s="10">
        <f>1/$A$1*[1]PaperSectorMinusCoreVPAExp!X$253</f>
        <v>1.3171059531E-2</v>
      </c>
      <c r="Z25" s="10">
        <f>1/$A$1*[1]PaperSectorMinusCoreVPAExp!Y$253</f>
        <v>2.1967413401499995E-2</v>
      </c>
      <c r="AA25" s="10">
        <f>1/$A$1*[1]PaperSectorMinusCoreVPAExp!Z$253</f>
        <v>0</v>
      </c>
      <c r="AB25" s="10">
        <f>1/$A$1*[1]PaperSectorMinusCoreVPAExp!AA$253</f>
        <v>0</v>
      </c>
      <c r="AC25" s="4"/>
      <c r="AD25" s="45">
        <f>1/1000*[1]PaperSectorMinusCoreVPAExp!AB$253</f>
        <v>1.619246E-3</v>
      </c>
      <c r="AE25" s="10">
        <f>1/1000*[1]PaperSectorMinusCoreVPAExp!AC$253</f>
        <v>2.1990080000000001E-3</v>
      </c>
      <c r="AF25" s="10">
        <f>1/1000*[1]PaperSectorMinusCoreVPAExp!AD$253</f>
        <v>1.3198909999999999E-3</v>
      </c>
      <c r="AG25" s="10">
        <f>1/1000*[1]PaperSectorMinusCoreVPAExp!AE$253</f>
        <v>5.5448699999999999E-4</v>
      </c>
      <c r="AH25" s="10">
        <f>1/1000*[1]PaperSectorMinusCoreVPAExp!AF$253</f>
        <v>4.5983199999999997E-4</v>
      </c>
      <c r="AI25" s="10">
        <f>1/1000*[1]PaperSectorMinusCoreVPAExp!AG$253</f>
        <v>3.1956599999999997E-4</v>
      </c>
      <c r="AJ25" s="10">
        <f>1/1000*[1]PaperSectorMinusCoreVPAExp!AH$253</f>
        <v>8.1616000000000002E-4</v>
      </c>
      <c r="AK25" s="10">
        <f>1/1000*[1]PaperSectorMinusCoreVPAExp!AI$253</f>
        <v>3.53736E-4</v>
      </c>
      <c r="AL25" s="10">
        <f>1/1000*[1]PaperSectorMinusCoreVPAExp!AJ$253</f>
        <v>2.2328690000000002E-3</v>
      </c>
      <c r="AM25" s="10">
        <f>1/1000*[1]PaperSectorMinusCoreVPAExp!AK$253</f>
        <v>1.7416229999999999E-3</v>
      </c>
      <c r="AN25" s="10">
        <f>1/1000*[1]PaperSectorMinusCoreVPAExp!AL$253</f>
        <v>3.9526379999999996E-3</v>
      </c>
      <c r="AO25" s="10">
        <f>1/1000*[1]PaperSectorMinusCoreVPAExp!AM$253</f>
        <v>3.5788780000000002E-3</v>
      </c>
      <c r="AP25" s="10">
        <f>1/1000*[1]PaperSectorMinusCoreVPAExp!AN$253</f>
        <v>4.9229199999999999E-3</v>
      </c>
      <c r="AQ25" s="10">
        <f>1/1000*[1]PaperSectorMinusCoreVPAExp!AO$253</f>
        <v>2.9427339999999998E-3</v>
      </c>
      <c r="AR25" s="10">
        <f>1/1000*[1]PaperSectorMinusCoreVPAExp!AP$253</f>
        <v>7.3316129999999998E-3</v>
      </c>
      <c r="AS25" s="10">
        <f>1/1000*[1]PaperSectorMinusCoreVPAExp!AQ$253</f>
        <v>3.89653E-3</v>
      </c>
      <c r="AT25" s="10">
        <f>1/1000*[1]PaperSectorMinusCoreVPAExp!AR$253</f>
        <v>3.978199E-3</v>
      </c>
      <c r="AU25" s="10">
        <f>1/1000*[1]PaperSectorMinusCoreVPAExp!AS$253</f>
        <v>3.4231840000000001E-3</v>
      </c>
      <c r="AV25" s="10">
        <f>1/1000*[1]PaperSectorMinusCoreVPAExp!AT$253</f>
        <v>3.4288590000000002E-3</v>
      </c>
      <c r="AW25" s="10">
        <f>1/1000*[1]PaperSectorMinusCoreVPAExp!AU$253</f>
        <v>1.3954710000000001E-3</v>
      </c>
      <c r="AX25" s="10">
        <f>1/1000*[1]PaperSectorMinusCoreVPAExp!AV$253</f>
        <v>2.7428510000000001E-3</v>
      </c>
      <c r="AY25" s="10">
        <f>1/1000*[1]PaperSectorMinusCoreVPAExp!AW$253</f>
        <v>3.802761E-3</v>
      </c>
      <c r="AZ25" s="10">
        <f>1/1000*[1]PaperSectorMinusCoreVPAExp!AX$253</f>
        <v>4.3912402449999997E-3</v>
      </c>
      <c r="BA25" s="10">
        <f>1/1000*[1]PaperSectorMinusCoreVPAExp!AY$253</f>
        <v>4.2946394960000009E-3</v>
      </c>
      <c r="BB25" s="10">
        <f>1/1000*[1]PaperSectorMinusCoreVPAExp!AZ$253</f>
        <v>0</v>
      </c>
      <c r="BC25" s="10">
        <f>1/1000*[1]PaperSectorMinusCoreVPAExp!BA$253</f>
        <v>0</v>
      </c>
      <c r="BD25" s="215"/>
    </row>
    <row r="26" spans="2:56">
      <c r="B26" s="8" t="s">
        <v>19</v>
      </c>
      <c r="C26" s="46">
        <f t="shared" ref="C26:M26" si="5">SUM(C15:C15)-SUM(C16:C25)</f>
        <v>1.7770200000022385E-4</v>
      </c>
      <c r="D26" s="38">
        <f t="shared" si="5"/>
        <v>9.9590050000042396E-4</v>
      </c>
      <c r="E26" s="38">
        <f t="shared" si="5"/>
        <v>6.8818399999948099E-4</v>
      </c>
      <c r="F26" s="38">
        <f t="shared" si="5"/>
        <v>2.7781774999997566E-3</v>
      </c>
      <c r="G26" s="38">
        <f t="shared" si="5"/>
        <v>4.1992678499997993E-2</v>
      </c>
      <c r="H26" s="38">
        <f t="shared" si="5"/>
        <v>4.8838000000017701E-3</v>
      </c>
      <c r="I26" s="38">
        <f t="shared" si="5"/>
        <v>4.7976749999989465E-3</v>
      </c>
      <c r="J26" s="39">
        <f t="shared" si="5"/>
        <v>6.7082795000015238E-3</v>
      </c>
      <c r="K26" s="39">
        <f t="shared" si="5"/>
        <v>8.2947701999991352E-3</v>
      </c>
      <c r="L26" s="39">
        <f t="shared" si="5"/>
        <v>7.2583745999992288E-3</v>
      </c>
      <c r="M26" s="38">
        <f t="shared" si="5"/>
        <v>6.2761404999989168E-3</v>
      </c>
      <c r="N26" s="38">
        <f>SUM(N15:N15)-SUM(N16:N25)</f>
        <v>1.973921499997644E-3</v>
      </c>
      <c r="O26" s="38">
        <f t="shared" ref="O26:AB26" si="6">SUM(O15:O15)-SUM(O16:O25)</f>
        <v>4.3611890000008202E-3</v>
      </c>
      <c r="P26" s="38">
        <f t="shared" si="6"/>
        <v>7.0053025000014202E-3</v>
      </c>
      <c r="Q26" s="38">
        <f t="shared" si="6"/>
        <v>1.0930559500003767E-2</v>
      </c>
      <c r="R26" s="38">
        <f t="shared" si="6"/>
        <v>1.6873044999996978E-2</v>
      </c>
      <c r="S26" s="38">
        <f t="shared" si="6"/>
        <v>1.3613355000000382E-2</v>
      </c>
      <c r="T26" s="38">
        <f t="shared" si="6"/>
        <v>9.3981684999988602E-3</v>
      </c>
      <c r="U26" s="38">
        <f t="shared" si="6"/>
        <v>5.247657239999981E-3</v>
      </c>
      <c r="V26" s="38">
        <f t="shared" si="6"/>
        <v>1.2421173239999916E-2</v>
      </c>
      <c r="W26" s="38">
        <f t="shared" si="6"/>
        <v>8.4368204999991647E-3</v>
      </c>
      <c r="X26" s="38">
        <f t="shared" si="6"/>
        <v>7.673994999999989E-3</v>
      </c>
      <c r="Y26" s="38">
        <f t="shared" si="6"/>
        <v>1.1896462584997103E-3</v>
      </c>
      <c r="Z26" s="38">
        <f t="shared" si="6"/>
        <v>3.6960159320000852E-3</v>
      </c>
      <c r="AA26" s="38">
        <f t="shared" si="6"/>
        <v>0</v>
      </c>
      <c r="AB26" s="38">
        <f t="shared" si="6"/>
        <v>0</v>
      </c>
      <c r="AC26" s="4"/>
      <c r="AD26" s="47">
        <f t="shared" ref="AD26:BC26" si="7">SUM(AD15:AD15)-SUM(AD16:AD25)</f>
        <v>1.8524099999989163E-4</v>
      </c>
      <c r="AE26" s="40">
        <f t="shared" si="7"/>
        <v>2.0902499999980728E-4</v>
      </c>
      <c r="AF26" s="40">
        <f t="shared" si="7"/>
        <v>4.2753500000003442E-4</v>
      </c>
      <c r="AG26" s="40">
        <f t="shared" si="7"/>
        <v>5.9281799999999496E-4</v>
      </c>
      <c r="AH26" s="40">
        <f t="shared" si="7"/>
        <v>4.3793390000000931E-3</v>
      </c>
      <c r="AI26" s="40">
        <f t="shared" si="7"/>
        <v>1.4837420000000101E-3</v>
      </c>
      <c r="AJ26" s="40">
        <f t="shared" si="7"/>
        <v>1.5320760000002709E-3</v>
      </c>
      <c r="AK26" s="40">
        <f t="shared" si="7"/>
        <v>2.4256300000000675E-3</v>
      </c>
      <c r="AL26" s="40">
        <f t="shared" si="7"/>
        <v>2.5424110000000777E-3</v>
      </c>
      <c r="AM26" s="40">
        <f t="shared" si="7"/>
        <v>1.9979129999999623E-3</v>
      </c>
      <c r="AN26" s="40">
        <f t="shared" si="7"/>
        <v>1.4312359999997248E-3</v>
      </c>
      <c r="AO26" s="40">
        <f t="shared" si="7"/>
        <v>6.7931600000004089E-4</v>
      </c>
      <c r="AP26" s="40">
        <f t="shared" si="7"/>
        <v>1.068842999999986E-3</v>
      </c>
      <c r="AQ26" s="40">
        <f t="shared" si="7"/>
        <v>1.2629779999997481E-3</v>
      </c>
      <c r="AR26" s="40">
        <f t="shared" si="7"/>
        <v>1.8391610000001446E-3</v>
      </c>
      <c r="AS26" s="40">
        <f t="shared" si="7"/>
        <v>2.4520849999998262E-3</v>
      </c>
      <c r="AT26" s="40">
        <f t="shared" si="7"/>
        <v>1.8121189999997789E-3</v>
      </c>
      <c r="AU26" s="40">
        <f t="shared" si="7"/>
        <v>1.4489719999994932E-3</v>
      </c>
      <c r="AV26" s="40">
        <f t="shared" si="7"/>
        <v>8.7670600000033794E-4</v>
      </c>
      <c r="AW26" s="40">
        <f t="shared" si="7"/>
        <v>2.0399029999995655E-3</v>
      </c>
      <c r="AX26" s="40">
        <f t="shared" si="7"/>
        <v>1.291799999999621E-3</v>
      </c>
      <c r="AY26" s="40">
        <f t="shared" si="7"/>
        <v>1.5446339999999892E-3</v>
      </c>
      <c r="AZ26" s="40">
        <f t="shared" si="7"/>
        <v>4.0870259099998196E-4</v>
      </c>
      <c r="BA26" s="40">
        <f t="shared" si="7"/>
        <v>5.9905351500000315E-4</v>
      </c>
      <c r="BB26" s="40">
        <f t="shared" si="7"/>
        <v>0</v>
      </c>
      <c r="BC26" s="40">
        <f t="shared" si="7"/>
        <v>0</v>
      </c>
      <c r="BD26" s="215"/>
    </row>
    <row r="27" spans="2:56" ht="17.149999999999999" customHeight="1">
      <c r="B27" s="14" t="s">
        <v>188</v>
      </c>
      <c r="C27" s="28">
        <f>1/$A$1*[1]PaperSectorMinusCoreVPAExp!$B$264</f>
        <v>2.418446132E-2</v>
      </c>
      <c r="D27" s="30">
        <f>1/$A$1*[1]PaperSectorMinusCoreVPAExp!$C$264</f>
        <v>0.10581169455</v>
      </c>
      <c r="E27" s="30">
        <f>1/$A$1*[1]PaperSectorMinusCoreVPAExp!$D$264</f>
        <v>0.20501074027200006</v>
      </c>
      <c r="F27" s="30">
        <f>1/$A$1*[1]PaperSectorMinusCoreVPAExp!$E$264</f>
        <v>0.15945425699999999</v>
      </c>
      <c r="G27" s="30">
        <f>1/$A$1*[1]PaperSectorMinusCoreVPAExp!$F$264</f>
        <v>0.198786142</v>
      </c>
      <c r="H27" s="30">
        <f>1/$A$1*[1]PaperSectorMinusCoreVPAExp!$G$264</f>
        <v>0.154404771</v>
      </c>
      <c r="I27" s="30">
        <f>1/$A$1*[1]PaperSectorMinusCoreVPAExp!$H$264</f>
        <v>0.17550628415</v>
      </c>
      <c r="J27" s="34">
        <f>1/$A$1*[1]PaperSectorMinusCoreVPAExp!$I$264</f>
        <v>0.24013403024999999</v>
      </c>
      <c r="K27" s="34">
        <f>1/$A$1*[1]PaperSectorMinusCoreVPAExp!J$264</f>
        <v>0.17471020739999998</v>
      </c>
      <c r="L27" s="34">
        <f>1/$A$1*[1]PaperSectorMinusCoreVPAExp!K$264</f>
        <v>0.19203398191666665</v>
      </c>
      <c r="M27" s="30">
        <f>1/$A$1*[1]PaperSectorMinusCoreVPAExp!L$264</f>
        <v>0.36144575300000004</v>
      </c>
      <c r="N27" s="30">
        <f>1/$A$1*[1]PaperSectorMinusCoreVPAExp!M$264</f>
        <v>0.42111407652999999</v>
      </c>
      <c r="O27" s="30">
        <f>1/$A$1*[1]PaperSectorMinusCoreVPAExp!N$264</f>
        <v>0.23534829374000002</v>
      </c>
      <c r="P27" s="30">
        <f>1/$A$1*[1]PaperSectorMinusCoreVPAExp!O$264</f>
        <v>0.37306041835999998</v>
      </c>
      <c r="Q27" s="30">
        <f>1/$A$1*[1]PaperSectorMinusCoreVPAExp!P$264</f>
        <v>0.34140199799999998</v>
      </c>
      <c r="R27" s="30">
        <f>1/$A$1*[1]PaperSectorMinusCoreVPAExp!Q$264</f>
        <v>0.23257985169999998</v>
      </c>
      <c r="S27" s="30">
        <f>1/$A$1*[1]PaperSectorMinusCoreVPAExp!R$264</f>
        <v>0.20462445387999997</v>
      </c>
      <c r="T27" s="30">
        <f>1/$A$1*[1]PaperSectorMinusCoreVPAExp!S$264</f>
        <v>0.12436429188750003</v>
      </c>
      <c r="U27" s="30">
        <f>1/$A$1*[1]PaperSectorMinusCoreVPAExp!T$264</f>
        <v>5.0012233530000005E-2</v>
      </c>
      <c r="V27" s="30">
        <f>1/$A$1*[1]PaperSectorMinusCoreVPAExp!U$264</f>
        <v>3.2765256229999998E-2</v>
      </c>
      <c r="W27" s="30">
        <f>1/$A$1*[1]PaperSectorMinusCoreVPAExp!V$264</f>
        <v>0.15901055146666665</v>
      </c>
      <c r="X27" s="30">
        <f>1/$A$1*[1]PaperSectorMinusCoreVPAExp!W$264</f>
        <v>4.1746145116666654E-2</v>
      </c>
      <c r="Y27" s="30">
        <f>1/$A$1*[1]PaperSectorMinusCoreVPAExp!X$264</f>
        <v>4.8118053016833334E-2</v>
      </c>
      <c r="Z27" s="30">
        <f>1/$A$1*[1]PaperSectorMinusCoreVPAExp!Y$264</f>
        <v>8.3876792072500005E-3</v>
      </c>
      <c r="AA27" s="30">
        <f>1/$A$1*[1]PaperSectorMinusCoreVPAExp!Z$264</f>
        <v>0</v>
      </c>
      <c r="AB27" s="30">
        <f>1/$A$1*[1]PaperSectorMinusCoreVPAExp!AA$264</f>
        <v>0</v>
      </c>
      <c r="AC27" s="13"/>
      <c r="AD27" s="28">
        <f>1/1000*[1]PaperSectorMinusCoreVPAExp!AB$264</f>
        <v>5.775976999999999E-3</v>
      </c>
      <c r="AE27" s="30">
        <f>1/1000*[1]PaperSectorMinusCoreVPAExp!AC$264</f>
        <v>2.2105303E-2</v>
      </c>
      <c r="AF27" s="30">
        <f>1/1000*[1]PaperSectorMinusCoreVPAExp!AD$264</f>
        <v>4.0129091000000006E-2</v>
      </c>
      <c r="AG27" s="30">
        <f>1/1000*[1]PaperSectorMinusCoreVPAExp!AE$264</f>
        <v>3.0782743999999994E-2</v>
      </c>
      <c r="AH27" s="30">
        <f>1/1000*[1]PaperSectorMinusCoreVPAExp!AF$264</f>
        <v>3.9318960999999999E-2</v>
      </c>
      <c r="AI27" s="30">
        <f>1/1000*[1]PaperSectorMinusCoreVPAExp!AG$264</f>
        <v>3.2068454000000003E-2</v>
      </c>
      <c r="AJ27" s="30">
        <f>1/1000*[1]PaperSectorMinusCoreVPAExp!AH$264</f>
        <v>3.2897792000000002E-2</v>
      </c>
      <c r="AK27" s="30">
        <f>1/1000*[1]PaperSectorMinusCoreVPAExp!AI$264</f>
        <v>5.2539468999999998E-2</v>
      </c>
      <c r="AL27" s="30">
        <f>1/1000*[1]PaperSectorMinusCoreVPAExp!AJ$264</f>
        <v>3.7547070000000002E-2</v>
      </c>
      <c r="AM27" s="30">
        <f>1/1000*[1]PaperSectorMinusCoreVPAExp!AK$264</f>
        <v>3.1071544000000003E-2</v>
      </c>
      <c r="AN27" s="30">
        <f>1/1000*[1]PaperSectorMinusCoreVPAExp!AL$264</f>
        <v>5.8101109999999991E-2</v>
      </c>
      <c r="AO27" s="30">
        <f>1/1000*[1]PaperSectorMinusCoreVPAExp!AM$264</f>
        <v>6.6867423000000009E-2</v>
      </c>
      <c r="AP27" s="30">
        <f>1/1000*[1]PaperSectorMinusCoreVPAExp!AN$264</f>
        <v>3.8747494999999993E-2</v>
      </c>
      <c r="AQ27" s="30">
        <f>1/1000*[1]PaperSectorMinusCoreVPAExp!AO$264</f>
        <v>6.9396210000000014E-2</v>
      </c>
      <c r="AR27" s="30">
        <f>1/1000*[1]PaperSectorMinusCoreVPAExp!AP$264</f>
        <v>5.8077153000000006E-2</v>
      </c>
      <c r="AS27" s="30">
        <f>1/1000*[1]PaperSectorMinusCoreVPAExp!AQ$264</f>
        <v>3.7828672999999986E-2</v>
      </c>
      <c r="AT27" s="30">
        <f>1/1000*[1]PaperSectorMinusCoreVPAExp!AR$264</f>
        <v>3.6778074999999993E-2</v>
      </c>
      <c r="AU27" s="30">
        <f>1/1000*[1]PaperSectorMinusCoreVPAExp!AS$264</f>
        <v>2.5048066999999997E-2</v>
      </c>
      <c r="AV27" s="30">
        <f>1/1000*[1]PaperSectorMinusCoreVPAExp!AT$264</f>
        <v>1.2407148999999999E-2</v>
      </c>
      <c r="AW27" s="30">
        <f>1/1000*[1]PaperSectorMinusCoreVPAExp!AU$264</f>
        <v>9.1630219999999998E-3</v>
      </c>
      <c r="AX27" s="30">
        <f>1/1000*[1]PaperSectorMinusCoreVPAExp!AV$264</f>
        <v>1.9988917999999998E-2</v>
      </c>
      <c r="AY27" s="30">
        <f>1/1000*[1]PaperSectorMinusCoreVPAExp!AW$264</f>
        <v>1.0498253000000001E-2</v>
      </c>
      <c r="AZ27" s="30">
        <f>1/1000*[1]PaperSectorMinusCoreVPAExp!AX$264</f>
        <v>1.2564762819999999E-2</v>
      </c>
      <c r="BA27" s="30">
        <f>1/1000*[1]PaperSectorMinusCoreVPAExp!AY$264</f>
        <v>3.7162989670000007E-3</v>
      </c>
      <c r="BB27" s="30">
        <f>1/1000*[1]PaperSectorMinusCoreVPAExp!AZ$264</f>
        <v>0</v>
      </c>
      <c r="BC27" s="30">
        <f>1/1000*[1]PaperSectorMinusCoreVPAExp!BA$264</f>
        <v>0</v>
      </c>
      <c r="BD27" s="215"/>
    </row>
    <row r="28" spans="2:56">
      <c r="B28" s="5" t="s">
        <v>33</v>
      </c>
      <c r="C28" s="45">
        <f>1/$A$1*[1]PaperSectorMinusCoreVPAExp!$B$23</f>
        <v>1.7186400000000001E-4</v>
      </c>
      <c r="D28" s="10">
        <f>1/$A$1*[1]PaperSectorMinusCoreVPAExp!$C$23</f>
        <v>3.59851765E-2</v>
      </c>
      <c r="E28" s="10">
        <f>1/$A$1*[1]PaperSectorMinusCoreVPAExp!$D$23</f>
        <v>2.5688012E-2</v>
      </c>
      <c r="F28" s="10">
        <f>1/$A$1*[1]PaperSectorMinusCoreVPAExp!$E$23</f>
        <v>1.0881059E-2</v>
      </c>
      <c r="G28" s="10">
        <f>1/$A$1*[1]PaperSectorMinusCoreVPAExp!$F$23</f>
        <v>2.1683577999999998E-2</v>
      </c>
      <c r="H28" s="10">
        <f>1/$A$1*[1]PaperSectorMinusCoreVPAExp!$G$23</f>
        <v>1.105685E-4</v>
      </c>
      <c r="I28" s="10">
        <f>1/$A$1*[1]PaperSectorMinusCoreVPAExp!$H$23</f>
        <v>5.6524999999999997E-6</v>
      </c>
      <c r="J28" s="37">
        <f>1/$A$1*[1]PaperSectorMinusCoreVPAExp!$I$23</f>
        <v>5.9511549999999996E-4</v>
      </c>
      <c r="K28" s="37">
        <f>1/$A$1*[1]PaperSectorMinusCoreVPAExp!J$23</f>
        <v>1.2407499999999999E-5</v>
      </c>
      <c r="L28" s="37">
        <f>1/$A$1*[1]PaperSectorMinusCoreVPAExp!K$23</f>
        <v>5.0286600000000001E-5</v>
      </c>
      <c r="M28" s="10">
        <f>1/$A$1*[1]PaperSectorMinusCoreVPAExp!L$23</f>
        <v>1.2913648999999999E-2</v>
      </c>
      <c r="N28" s="10">
        <f>1/$A$1*[1]PaperSectorMinusCoreVPAExp!M$23</f>
        <v>2.6740906499999995E-2</v>
      </c>
      <c r="O28" s="10">
        <f>1/$A$1*[1]PaperSectorMinusCoreVPAExp!N$23</f>
        <v>2.2572270000000001E-3</v>
      </c>
      <c r="P28" s="10">
        <f>1/$A$1*[1]PaperSectorMinusCoreVPAExp!O$23</f>
        <v>9.8654500000000002E-5</v>
      </c>
      <c r="Q28" s="10">
        <f>1/$A$1*[1]PaperSectorMinusCoreVPAExp!P$23</f>
        <v>1.43185E-5</v>
      </c>
      <c r="R28" s="10">
        <f>1/$A$1*[1]PaperSectorMinusCoreVPAExp!Q$23</f>
        <v>8.0569999999999993E-6</v>
      </c>
      <c r="S28" s="10">
        <f>1/$A$1*[1]PaperSectorMinusCoreVPAExp!R$23</f>
        <v>2.178715E-4</v>
      </c>
      <c r="T28" s="10">
        <f>1/$A$1*[1]PaperSectorMinusCoreVPAExp!S$23</f>
        <v>1.5195599999999999E-4</v>
      </c>
      <c r="U28" s="10">
        <f>1/$A$1*[1]PaperSectorMinusCoreVPAExp!T$23</f>
        <v>1.5809106599999997E-2</v>
      </c>
      <c r="V28" s="10">
        <f>1/$A$1*[1]PaperSectorMinusCoreVPAExp!U$23</f>
        <v>3.8260599999999998E-5</v>
      </c>
      <c r="W28" s="10">
        <f>1/$A$1*[1]PaperSectorMinusCoreVPAExp!V$23</f>
        <v>6.6549000000000003E-5</v>
      </c>
      <c r="X28" s="10">
        <f>1/$A$1*[1]PaperSectorMinusCoreVPAExp!W$23</f>
        <v>6.2320650000000002E-4</v>
      </c>
      <c r="Y28" s="10">
        <f>1/$A$1*[1]PaperSectorMinusCoreVPAExp!X$23</f>
        <v>2.0535199999999999E-5</v>
      </c>
      <c r="Z28" s="10">
        <f>1/$A$1*[1]PaperSectorMinusCoreVPAExp!Y$23</f>
        <v>4.4088278500000001E-5</v>
      </c>
      <c r="AA28" s="10">
        <f>1/$A$1*[1]PaperSectorMinusCoreVPAExp!Z$23</f>
        <v>0</v>
      </c>
      <c r="AB28" s="10">
        <f>1/$A$1*[1]PaperSectorMinusCoreVPAExp!AA$23</f>
        <v>0</v>
      </c>
      <c r="AC28" s="4"/>
      <c r="AD28" s="45">
        <f>1/1000*[1]PaperSectorMinusCoreVPAExp!AB$23</f>
        <v>5.1337500000000005E-4</v>
      </c>
      <c r="AE28" s="10">
        <f>1/1000*[1]PaperSectorMinusCoreVPAExp!AC$23</f>
        <v>7.3366229999999996E-3</v>
      </c>
      <c r="AF28" s="10">
        <f>1/1000*[1]PaperSectorMinusCoreVPAExp!AD$23</f>
        <v>5.0028189999999995E-3</v>
      </c>
      <c r="AG28" s="10">
        <f>1/1000*[1]PaperSectorMinusCoreVPAExp!AE$23</f>
        <v>2.5590780000000002E-3</v>
      </c>
      <c r="AH28" s="10">
        <f>1/1000*[1]PaperSectorMinusCoreVPAExp!AF$23</f>
        <v>4.8105890000000005E-3</v>
      </c>
      <c r="AI28" s="10">
        <f>1/1000*[1]PaperSectorMinusCoreVPAExp!AG$23</f>
        <v>2.6772999999999999E-5</v>
      </c>
      <c r="AJ28" s="10">
        <f>1/1000*[1]PaperSectorMinusCoreVPAExp!AH$23</f>
        <v>2.3028999999999999E-5</v>
      </c>
      <c r="AK28" s="10">
        <f>1/1000*[1]PaperSectorMinusCoreVPAExp!AI$23</f>
        <v>2.25162E-4</v>
      </c>
      <c r="AL28" s="10">
        <f>1/1000*[1]PaperSectorMinusCoreVPAExp!AJ$23</f>
        <v>4.4375999999999997E-5</v>
      </c>
      <c r="AM28" s="10">
        <f>1/1000*[1]PaperSectorMinusCoreVPAExp!AK$23</f>
        <v>5.9732999999999999E-5</v>
      </c>
      <c r="AN28" s="10">
        <f>1/1000*[1]PaperSectorMinusCoreVPAExp!AL$23</f>
        <v>9.1675799999999994E-4</v>
      </c>
      <c r="AO28" s="10">
        <f>1/1000*[1]PaperSectorMinusCoreVPAExp!AM$23</f>
        <v>2.0039179999999995E-3</v>
      </c>
      <c r="AP28" s="10">
        <f>1/1000*[1]PaperSectorMinusCoreVPAExp!AN$23</f>
        <v>2.6940999999999998E-4</v>
      </c>
      <c r="AQ28" s="10">
        <f>1/1000*[1]PaperSectorMinusCoreVPAExp!AO$23</f>
        <v>6.4685999999999997E-5</v>
      </c>
      <c r="AR28" s="10">
        <f>1/1000*[1]PaperSectorMinusCoreVPAExp!AP$23</f>
        <v>5.1993999999999997E-5</v>
      </c>
      <c r="AS28" s="10">
        <f>1/1000*[1]PaperSectorMinusCoreVPAExp!AQ$23</f>
        <v>2.1287999999999997E-5</v>
      </c>
      <c r="AT28" s="10">
        <f>1/1000*[1]PaperSectorMinusCoreVPAExp!AR$23</f>
        <v>1.5112799999999999E-4</v>
      </c>
      <c r="AU28" s="10">
        <f>1/1000*[1]PaperSectorMinusCoreVPAExp!AS$23</f>
        <v>1.08082E-4</v>
      </c>
      <c r="AV28" s="10">
        <f>1/1000*[1]PaperSectorMinusCoreVPAExp!AT$23</f>
        <v>1.029603E-3</v>
      </c>
      <c r="AW28" s="10">
        <f>1/1000*[1]PaperSectorMinusCoreVPAExp!AU$23</f>
        <v>1.5163999999999999E-5</v>
      </c>
      <c r="AX28" s="10">
        <f>1/1000*[1]PaperSectorMinusCoreVPAExp!AV$23</f>
        <v>5.4903999999999995E-5</v>
      </c>
      <c r="AY28" s="10">
        <f>1/1000*[1]PaperSectorMinusCoreVPAExp!AW$23</f>
        <v>1.131E-4</v>
      </c>
      <c r="AZ28" s="10">
        <f>1/1000*[1]PaperSectorMinusCoreVPAExp!AX$23</f>
        <v>2.2553098E-5</v>
      </c>
      <c r="BA28" s="10">
        <f>1/1000*[1]PaperSectorMinusCoreVPAExp!AY$23</f>
        <v>4.0881189000000001E-5</v>
      </c>
      <c r="BB28" s="10">
        <f>1/1000*[1]PaperSectorMinusCoreVPAExp!AZ$23</f>
        <v>0</v>
      </c>
      <c r="BC28" s="10">
        <f>1/1000*[1]PaperSectorMinusCoreVPAExp!BA$23</f>
        <v>0</v>
      </c>
      <c r="BD28" s="215"/>
    </row>
    <row r="29" spans="2:56">
      <c r="B29" s="5" t="s">
        <v>34</v>
      </c>
      <c r="C29" s="45">
        <f>1/$A$1*[1]PaperSectorMinusCoreVPAExp!$B$85</f>
        <v>1.139824E-3</v>
      </c>
      <c r="D29" s="10">
        <f>1/$A$1*[1]PaperSectorMinusCoreVPAExp!$C$85</f>
        <v>1.60090235E-2</v>
      </c>
      <c r="E29" s="10">
        <f>1/$A$1*[1]PaperSectorMinusCoreVPAExp!$D$85</f>
        <v>2.2565473499999999E-2</v>
      </c>
      <c r="F29" s="10">
        <f>1/$A$1*[1]PaperSectorMinusCoreVPAExp!$E$85</f>
        <v>1.36681545E-2</v>
      </c>
      <c r="G29" s="10">
        <f>1/$A$1*[1]PaperSectorMinusCoreVPAExp!$F$85</f>
        <v>2.3109064499999998E-2</v>
      </c>
      <c r="H29" s="10">
        <f>1/$A$1*[1]PaperSectorMinusCoreVPAExp!$G$85</f>
        <v>2.9993891000000002E-2</v>
      </c>
      <c r="I29" s="10">
        <f>1/$A$1*[1]PaperSectorMinusCoreVPAExp!$H$85</f>
        <v>8.1162802999999988E-3</v>
      </c>
      <c r="J29" s="37">
        <f>1/$A$1*[1]PaperSectorMinusCoreVPAExp!$I$85</f>
        <v>1.35947334E-2</v>
      </c>
      <c r="K29" s="37">
        <f>1/$A$1*[1]PaperSectorMinusCoreVPAExp!J$85</f>
        <v>1.4877089E-3</v>
      </c>
      <c r="L29" s="37">
        <f>1/$A$1*[1]PaperSectorMinusCoreVPAExp!K$85</f>
        <v>2.1066534999999997E-3</v>
      </c>
      <c r="M29" s="10">
        <f>1/$A$1*[1]PaperSectorMinusCoreVPAExp!L$85</f>
        <v>3.7164049999999997E-4</v>
      </c>
      <c r="N29" s="10">
        <f>1/$A$1*[1]PaperSectorMinusCoreVPAExp!M$85</f>
        <v>8.6957002999999995E-4</v>
      </c>
      <c r="O29" s="10">
        <f>1/$A$1*[1]PaperSectorMinusCoreVPAExp!N$85</f>
        <v>7.8299423999999998E-4</v>
      </c>
      <c r="P29" s="10">
        <f>1/$A$1*[1]PaperSectorMinusCoreVPAExp!O$85</f>
        <v>1.26243236E-3</v>
      </c>
      <c r="Q29" s="10">
        <f>1/$A$1*[1]PaperSectorMinusCoreVPAExp!P$85</f>
        <v>8.0799599999999995E-4</v>
      </c>
      <c r="R29" s="10">
        <f>1/$A$1*[1]PaperSectorMinusCoreVPAExp!Q$85</f>
        <v>4.0335995000000003E-3</v>
      </c>
      <c r="S29" s="10">
        <f>1/$A$1*[1]PaperSectorMinusCoreVPAExp!R$85</f>
        <v>3.6069658799999997E-3</v>
      </c>
      <c r="T29" s="10">
        <f>1/$A$1*[1]PaperSectorMinusCoreVPAExp!S$85</f>
        <v>6.7136754999999994E-4</v>
      </c>
      <c r="U29" s="10">
        <f>1/$A$1*[1]PaperSectorMinusCoreVPAExp!T$85</f>
        <v>1.8634000000000001E-4</v>
      </c>
      <c r="V29" s="10">
        <f>1/$A$1*[1]PaperSectorMinusCoreVPAExp!U$85</f>
        <v>3.5805E-5</v>
      </c>
      <c r="W29" s="10">
        <f>1/$A$1*[1]PaperSectorMinusCoreVPAExp!V$85</f>
        <v>3.1609969999999999E-4</v>
      </c>
      <c r="X29" s="10">
        <f>1/$A$1*[1]PaperSectorMinusCoreVPAExp!W$85</f>
        <v>2.94686E-4</v>
      </c>
      <c r="Y29" s="10">
        <f>1/$A$1*[1]PaperSectorMinusCoreVPAExp!X$85</f>
        <v>6.0344064783333332E-4</v>
      </c>
      <c r="Z29" s="10">
        <f>1/$A$1*[1]PaperSectorMinusCoreVPAExp!Y$85</f>
        <v>4.8911729649999997E-4</v>
      </c>
      <c r="AA29" s="10">
        <f>1/$A$1*[1]PaperSectorMinusCoreVPAExp!Z$85</f>
        <v>0</v>
      </c>
      <c r="AB29" s="10">
        <f>1/$A$1*[1]PaperSectorMinusCoreVPAExp!AA$85</f>
        <v>0</v>
      </c>
      <c r="AC29" s="4"/>
      <c r="AD29" s="45">
        <f>1/1000*[1]PaperSectorMinusCoreVPAExp!AB$85</f>
        <v>3.9348399999999999E-4</v>
      </c>
      <c r="AE29" s="10">
        <f>1/1000*[1]PaperSectorMinusCoreVPAExp!AC$85</f>
        <v>2.9835320000000001E-3</v>
      </c>
      <c r="AF29" s="10">
        <f>1/1000*[1]PaperSectorMinusCoreVPAExp!AD$85</f>
        <v>4.0851299999999993E-3</v>
      </c>
      <c r="AG29" s="10">
        <f>1/1000*[1]PaperSectorMinusCoreVPAExp!AE$85</f>
        <v>3.0986660000000004E-3</v>
      </c>
      <c r="AH29" s="10">
        <f>1/1000*[1]PaperSectorMinusCoreVPAExp!AF$85</f>
        <v>4.5742940000000004E-3</v>
      </c>
      <c r="AI29" s="10">
        <f>1/1000*[1]PaperSectorMinusCoreVPAExp!AG$85</f>
        <v>5.8003210000000006E-3</v>
      </c>
      <c r="AJ29" s="10">
        <f>1/1000*[1]PaperSectorMinusCoreVPAExp!AH$85</f>
        <v>1.77585E-3</v>
      </c>
      <c r="AK29" s="10">
        <f>1/1000*[1]PaperSectorMinusCoreVPAExp!AI$85</f>
        <v>4.0669540000000002E-3</v>
      </c>
      <c r="AL29" s="10">
        <f>1/1000*[1]PaperSectorMinusCoreVPAExp!AJ$85</f>
        <v>9.6463500000000004E-4</v>
      </c>
      <c r="AM29" s="10">
        <f>1/1000*[1]PaperSectorMinusCoreVPAExp!AK$85</f>
        <v>1.007848E-3</v>
      </c>
      <c r="AN29" s="10">
        <f>1/1000*[1]PaperSectorMinusCoreVPAExp!AL$85</f>
        <v>2.7076499999999996E-4</v>
      </c>
      <c r="AO29" s="10">
        <f>1/1000*[1]PaperSectorMinusCoreVPAExp!AM$85</f>
        <v>1.2368540000000001E-3</v>
      </c>
      <c r="AP29" s="10">
        <f>1/1000*[1]PaperSectorMinusCoreVPAExp!AN$85</f>
        <v>7.868310000000001E-4</v>
      </c>
      <c r="AQ29" s="10">
        <f>1/1000*[1]PaperSectorMinusCoreVPAExp!AO$85</f>
        <v>4.9979799999999997E-4</v>
      </c>
      <c r="AR29" s="10">
        <f>1/1000*[1]PaperSectorMinusCoreVPAExp!AP$85</f>
        <v>3.2124300000000003E-4</v>
      </c>
      <c r="AS29" s="10">
        <f>1/1000*[1]PaperSectorMinusCoreVPAExp!AQ$85</f>
        <v>8.5570399999999988E-4</v>
      </c>
      <c r="AT29" s="10">
        <f>1/1000*[1]PaperSectorMinusCoreVPAExp!AR$85</f>
        <v>6.3297100000000008E-4</v>
      </c>
      <c r="AU29" s="10">
        <f>1/1000*[1]PaperSectorMinusCoreVPAExp!AS$85</f>
        <v>1.24945E-4</v>
      </c>
      <c r="AV29" s="10">
        <f>1/1000*[1]PaperSectorMinusCoreVPAExp!AT$85</f>
        <v>2.7402499999999995E-4</v>
      </c>
      <c r="AW29" s="10">
        <f>1/1000*[1]PaperSectorMinusCoreVPAExp!AU$85</f>
        <v>4.4027999999999999E-5</v>
      </c>
      <c r="AX29" s="10">
        <f>1/1000*[1]PaperSectorMinusCoreVPAExp!AV$85</f>
        <v>3.0348700000000002E-4</v>
      </c>
      <c r="AY29" s="10">
        <f>1/1000*[1]PaperSectorMinusCoreVPAExp!AW$85</f>
        <v>2.23372E-4</v>
      </c>
      <c r="AZ29" s="10">
        <f>1/1000*[1]PaperSectorMinusCoreVPAExp!AX$85</f>
        <v>1.3757729720000004E-3</v>
      </c>
      <c r="BA29" s="10">
        <f>1/1000*[1]PaperSectorMinusCoreVPAExp!AY$85</f>
        <v>6.8065179399999997E-4</v>
      </c>
      <c r="BB29" s="10">
        <f>1/1000*[1]PaperSectorMinusCoreVPAExp!AZ$85</f>
        <v>0</v>
      </c>
      <c r="BC29" s="10">
        <f>1/1000*[1]PaperSectorMinusCoreVPAExp!BA$85</f>
        <v>0</v>
      </c>
      <c r="BD29" s="215"/>
    </row>
    <row r="30" spans="2:56">
      <c r="B30" s="5" t="s">
        <v>35</v>
      </c>
      <c r="C30" s="45">
        <f>1/$A$1*[1]PaperSectorMinusCoreVPAExp!$B$91</f>
        <v>7.2475635977777772E-3</v>
      </c>
      <c r="D30" s="10">
        <f>1/$A$1*[1]PaperSectorMinusCoreVPAExp!$C$91</f>
        <v>2.6330849999999997E-4</v>
      </c>
      <c r="E30" s="10">
        <f>1/$A$1*[1]PaperSectorMinusCoreVPAExp!$D$91</f>
        <v>6.723288749999999E-4</v>
      </c>
      <c r="F30" s="10">
        <f>1/$A$1*[1]PaperSectorMinusCoreVPAExp!$E$91</f>
        <v>5.5622244999999999E-3</v>
      </c>
      <c r="G30" s="10">
        <f>1/$A$1*[1]PaperSectorMinusCoreVPAExp!$F$91</f>
        <v>9.0447944999999998E-3</v>
      </c>
      <c r="H30" s="10">
        <f>1/$A$1*[1]PaperSectorMinusCoreVPAExp!$G$91</f>
        <v>1.07958095E-2</v>
      </c>
      <c r="I30" s="10">
        <f>1/$A$1*[1]PaperSectorMinusCoreVPAExp!$H$91</f>
        <v>1.9762046499999998E-2</v>
      </c>
      <c r="J30" s="37">
        <f>1/$A$1*[1]PaperSectorMinusCoreVPAExp!$I$91</f>
        <v>4.2420521849999997E-2</v>
      </c>
      <c r="K30" s="37">
        <f>1/$A$1*[1]PaperSectorMinusCoreVPAExp!J$91</f>
        <v>5.3464834999999995E-2</v>
      </c>
      <c r="L30" s="37">
        <f>1/$A$1*[1]PaperSectorMinusCoreVPAExp!K$91</f>
        <v>5.7412954500000002E-2</v>
      </c>
      <c r="M30" s="10">
        <f>1/$A$1*[1]PaperSectorMinusCoreVPAExp!L$91</f>
        <v>0.11356206150000001</v>
      </c>
      <c r="N30" s="10">
        <f>1/$A$1*[1]PaperSectorMinusCoreVPAExp!M$91</f>
        <v>0.14896810599999999</v>
      </c>
      <c r="O30" s="10">
        <f>1/$A$1*[1]PaperSectorMinusCoreVPAExp!N$91</f>
        <v>0.115266305</v>
      </c>
      <c r="P30" s="10">
        <f>1/$A$1*[1]PaperSectorMinusCoreVPAExp!O$91</f>
        <v>0.18300317699999999</v>
      </c>
      <c r="Q30" s="10">
        <f>1/$A$1*[1]PaperSectorMinusCoreVPAExp!P$91</f>
        <v>0.1094201325</v>
      </c>
      <c r="R30" s="10">
        <f>1/$A$1*[1]PaperSectorMinusCoreVPAExp!Q$91</f>
        <v>9.1530943000000003E-2</v>
      </c>
      <c r="S30" s="10">
        <f>1/$A$1*[1]PaperSectorMinusCoreVPAExp!R$91</f>
        <v>6.0980286500000001E-2</v>
      </c>
      <c r="T30" s="10">
        <f>1/$A$1*[1]PaperSectorMinusCoreVPAExp!S$91</f>
        <v>3.3035351999999997E-2</v>
      </c>
      <c r="U30" s="10">
        <f>1/$A$1*[1]PaperSectorMinusCoreVPAExp!T$91</f>
        <v>5.9391184300000002E-3</v>
      </c>
      <c r="V30" s="10">
        <f>1/$A$1*[1]PaperSectorMinusCoreVPAExp!U$91</f>
        <v>8.475121129999999E-3</v>
      </c>
      <c r="W30" s="10">
        <f>1/$A$1*[1]PaperSectorMinusCoreVPAExp!V$91</f>
        <v>1.2600665E-2</v>
      </c>
      <c r="X30" s="10">
        <f>1/$A$1*[1]PaperSectorMinusCoreVPAExp!W$91</f>
        <v>1.1286342666666666E-2</v>
      </c>
      <c r="Y30" s="10">
        <f>1/$A$1*[1]PaperSectorMinusCoreVPAExp!X$91</f>
        <v>5.6874322365000002E-3</v>
      </c>
      <c r="Z30" s="10">
        <f>1/$A$1*[1]PaperSectorMinusCoreVPAExp!Y$91</f>
        <v>6.1076911000000015E-4</v>
      </c>
      <c r="AA30" s="10">
        <f>1/$A$1*[1]PaperSectorMinusCoreVPAExp!Z$91</f>
        <v>0</v>
      </c>
      <c r="AB30" s="10">
        <f>1/$A$1*[1]PaperSectorMinusCoreVPAExp!AA$91</f>
        <v>0</v>
      </c>
      <c r="AC30" s="4"/>
      <c r="AD30" s="45">
        <f>1/1000*[1]PaperSectorMinusCoreVPAExp!AB$91</f>
        <v>6.5224200000000003E-4</v>
      </c>
      <c r="AE30" s="10">
        <f>1/1000*[1]PaperSectorMinusCoreVPAExp!AC$91</f>
        <v>1.5306200000000001E-4</v>
      </c>
      <c r="AF30" s="10">
        <f>1/1000*[1]PaperSectorMinusCoreVPAExp!AD$91</f>
        <v>3.0950600000000003E-4</v>
      </c>
      <c r="AG30" s="10">
        <f>1/1000*[1]PaperSectorMinusCoreVPAExp!AE$91</f>
        <v>1.3631329999999999E-3</v>
      </c>
      <c r="AH30" s="10">
        <f>1/1000*[1]PaperSectorMinusCoreVPAExp!AF$91</f>
        <v>1.881008E-3</v>
      </c>
      <c r="AI30" s="10">
        <f>1/1000*[1]PaperSectorMinusCoreVPAExp!AG$91</f>
        <v>1.9766039999999999E-3</v>
      </c>
      <c r="AJ30" s="10">
        <f>1/1000*[1]PaperSectorMinusCoreVPAExp!AH$91</f>
        <v>3.5751160000000001E-3</v>
      </c>
      <c r="AK30" s="10">
        <f>1/1000*[1]PaperSectorMinusCoreVPAExp!AI$91</f>
        <v>9.0349599999999999E-3</v>
      </c>
      <c r="AL30" s="10">
        <f>1/1000*[1]PaperSectorMinusCoreVPAExp!AJ$91</f>
        <v>1.2691381999999999E-2</v>
      </c>
      <c r="AM30" s="10">
        <f>1/1000*[1]PaperSectorMinusCoreVPAExp!AK$91</f>
        <v>8.8902570000000004E-3</v>
      </c>
      <c r="AN30" s="10">
        <f>1/1000*[1]PaperSectorMinusCoreVPAExp!AL$91</f>
        <v>1.9552927999999997E-2</v>
      </c>
      <c r="AO30" s="10">
        <f>1/1000*[1]PaperSectorMinusCoreVPAExp!AM$91</f>
        <v>2.6314726E-2</v>
      </c>
      <c r="AP30" s="10">
        <f>1/1000*[1]PaperSectorMinusCoreVPAExp!AN$91</f>
        <v>1.8562625999999999E-2</v>
      </c>
      <c r="AQ30" s="10">
        <f>1/1000*[1]PaperSectorMinusCoreVPAExp!AO$91</f>
        <v>3.4006452999999999E-2</v>
      </c>
      <c r="AR30" s="10">
        <f>1/1000*[1]PaperSectorMinusCoreVPAExp!AP$91</f>
        <v>2.0248611E-2</v>
      </c>
      <c r="AS30" s="10">
        <f>1/1000*[1]PaperSectorMinusCoreVPAExp!AQ$91</f>
        <v>1.5635295E-2</v>
      </c>
      <c r="AT30" s="10">
        <f>1/1000*[1]PaperSectorMinusCoreVPAExp!AR$91</f>
        <v>1.1881655999999999E-2</v>
      </c>
      <c r="AU30" s="10">
        <f>1/1000*[1]PaperSectorMinusCoreVPAExp!AS$91</f>
        <v>7.3058249999999993E-3</v>
      </c>
      <c r="AV30" s="10">
        <f>1/1000*[1]PaperSectorMinusCoreVPAExp!AT$91</f>
        <v>2.5414890000000001E-3</v>
      </c>
      <c r="AW30" s="10">
        <f>1/1000*[1]PaperSectorMinusCoreVPAExp!AU$91</f>
        <v>2.0903640000000004E-3</v>
      </c>
      <c r="AX30" s="10">
        <f>1/1000*[1]PaperSectorMinusCoreVPAExp!AV$91</f>
        <v>2.8814719999999999E-3</v>
      </c>
      <c r="AY30" s="10">
        <f>1/1000*[1]PaperSectorMinusCoreVPAExp!AW$91</f>
        <v>2.4357030000000004E-3</v>
      </c>
      <c r="AZ30" s="10">
        <f>1/1000*[1]PaperSectorMinusCoreVPAExp!AX$91</f>
        <v>1.2368522979999996E-3</v>
      </c>
      <c r="BA30" s="10">
        <f>1/1000*[1]PaperSectorMinusCoreVPAExp!AY$91</f>
        <v>2.4292464199999998E-4</v>
      </c>
      <c r="BB30" s="10">
        <f>1/1000*[1]PaperSectorMinusCoreVPAExp!AZ$91</f>
        <v>0</v>
      </c>
      <c r="BC30" s="10">
        <f>1/1000*[1]PaperSectorMinusCoreVPAExp!BA$91</f>
        <v>0</v>
      </c>
      <c r="BD30" s="215"/>
    </row>
    <row r="31" spans="2:56">
      <c r="B31" s="5" t="s">
        <v>42</v>
      </c>
      <c r="C31" s="45">
        <f>1/$A$1*[1]PaperSectorMinusCoreVPAExp!$B$114</f>
        <v>5.1110422222222225E-4</v>
      </c>
      <c r="D31" s="10">
        <f>1/$A$1*[1]PaperSectorMinusCoreVPAExp!$C$114</f>
        <v>5.6833980000000001E-3</v>
      </c>
      <c r="E31" s="10">
        <f>1/$A$1*[1]PaperSectorMinusCoreVPAExp!$D$114</f>
        <v>1.2047944999999999E-2</v>
      </c>
      <c r="F31" s="10">
        <f>1/$A$1*[1]PaperSectorMinusCoreVPAExp!$E$114</f>
        <v>3.72249235E-2</v>
      </c>
      <c r="G31" s="10">
        <f>1/$A$1*[1]PaperSectorMinusCoreVPAExp!$F$114</f>
        <v>2.1867958E-2</v>
      </c>
      <c r="H31" s="10">
        <f>1/$A$1*[1]PaperSectorMinusCoreVPAExp!$G$114</f>
        <v>2.69197425E-2</v>
      </c>
      <c r="I31" s="10">
        <f>1/$A$1*[1]PaperSectorMinusCoreVPAExp!$H$114</f>
        <v>4.5137666700000002E-2</v>
      </c>
      <c r="J31" s="37">
        <f>1/$A$1*[1]PaperSectorMinusCoreVPAExp!$I$114</f>
        <v>6.2382432000000002E-2</v>
      </c>
      <c r="K31" s="37">
        <f>1/$A$1*[1]PaperSectorMinusCoreVPAExp!J$114</f>
        <v>3.3130940499999997E-2</v>
      </c>
      <c r="L31" s="37">
        <f>1/$A$1*[1]PaperSectorMinusCoreVPAExp!K$114</f>
        <v>9.5394075000000012E-3</v>
      </c>
      <c r="M31" s="10">
        <f>1/$A$1*[1]PaperSectorMinusCoreVPAExp!L$114</f>
        <v>3.2903429999999998E-3</v>
      </c>
      <c r="N31" s="10">
        <f>1/$A$1*[1]PaperSectorMinusCoreVPAExp!M$114</f>
        <v>1.1077919999999998E-3</v>
      </c>
      <c r="O31" s="10">
        <f>1/$A$1*[1]PaperSectorMinusCoreVPAExp!N$114</f>
        <v>8.2272539999999998E-3</v>
      </c>
      <c r="P31" s="10">
        <f>1/$A$1*[1]PaperSectorMinusCoreVPAExp!O$114</f>
        <v>8.8570191499999992E-2</v>
      </c>
      <c r="Q31" s="10">
        <f>1/$A$1*[1]PaperSectorMinusCoreVPAExp!P$114</f>
        <v>9.8794153499999995E-2</v>
      </c>
      <c r="R31" s="10">
        <f>1/$A$1*[1]PaperSectorMinusCoreVPAExp!Q$114</f>
        <v>5.9750120499999997E-2</v>
      </c>
      <c r="S31" s="10">
        <f>1/$A$1*[1]PaperSectorMinusCoreVPAExp!R$114</f>
        <v>4.7319828500000001E-2</v>
      </c>
      <c r="T31" s="10">
        <f>1/$A$1*[1]PaperSectorMinusCoreVPAExp!S$114</f>
        <v>2.72048945E-2</v>
      </c>
      <c r="U31" s="10">
        <f>1/$A$1*[1]PaperSectorMinusCoreVPAExp!T$114</f>
        <v>4.8436115E-3</v>
      </c>
      <c r="V31" s="10">
        <f>1/$A$1*[1]PaperSectorMinusCoreVPAExp!U$114</f>
        <v>5.5405910000000001E-3</v>
      </c>
      <c r="W31" s="10">
        <f>1/$A$1*[1]PaperSectorMinusCoreVPAExp!V$114</f>
        <v>9.1028137666666672E-3</v>
      </c>
      <c r="X31" s="10">
        <f>1/$A$1*[1]PaperSectorMinusCoreVPAExp!W$114</f>
        <v>1.6729874699999998E-2</v>
      </c>
      <c r="Y31" s="10">
        <f>1/$A$1*[1]PaperSectorMinusCoreVPAExp!X$114</f>
        <v>4.940803089833334E-3</v>
      </c>
      <c r="Z31" s="10">
        <f>1/$A$1*[1]PaperSectorMinusCoreVPAExp!Y$114</f>
        <v>2.8573284512499997E-3</v>
      </c>
      <c r="AA31" s="10">
        <f>1/$A$1*[1]PaperSectorMinusCoreVPAExp!Z$114</f>
        <v>0</v>
      </c>
      <c r="AB31" s="10">
        <f>1/$A$1*[1]PaperSectorMinusCoreVPAExp!AA$114</f>
        <v>0</v>
      </c>
      <c r="AC31" s="4"/>
      <c r="AD31" s="45">
        <f>1/1000*[1]PaperSectorMinusCoreVPAExp!AB$114</f>
        <v>1.8409899999999999E-4</v>
      </c>
      <c r="AE31" s="10">
        <f>1/1000*[1]PaperSectorMinusCoreVPAExp!AC$114</f>
        <v>1.0854829999999999E-3</v>
      </c>
      <c r="AF31" s="10">
        <f>1/1000*[1]PaperSectorMinusCoreVPAExp!AD$114</f>
        <v>2.5295180000000001E-3</v>
      </c>
      <c r="AG31" s="10">
        <f>1/1000*[1]PaperSectorMinusCoreVPAExp!AE$114</f>
        <v>2.5525319999999997E-3</v>
      </c>
      <c r="AH31" s="10">
        <f>1/1000*[1]PaperSectorMinusCoreVPAExp!AF$114</f>
        <v>2.657848E-3</v>
      </c>
      <c r="AI31" s="10">
        <f>1/1000*[1]PaperSectorMinusCoreVPAExp!AG$114</f>
        <v>3.529328E-3</v>
      </c>
      <c r="AJ31" s="10">
        <f>1/1000*[1]PaperSectorMinusCoreVPAExp!AH$114</f>
        <v>6.1281119999999998E-3</v>
      </c>
      <c r="AK31" s="10">
        <f>1/1000*[1]PaperSectorMinusCoreVPAExp!AI$114</f>
        <v>1.0388142E-2</v>
      </c>
      <c r="AL31" s="10">
        <f>1/1000*[1]PaperSectorMinusCoreVPAExp!AJ$114</f>
        <v>5.1051659999999995E-3</v>
      </c>
      <c r="AM31" s="10">
        <f>1/1000*[1]PaperSectorMinusCoreVPAExp!AK$114</f>
        <v>1.5962649999999999E-3</v>
      </c>
      <c r="AN31" s="10">
        <f>1/1000*[1]PaperSectorMinusCoreVPAExp!AL$114</f>
        <v>6.3137099999999993E-4</v>
      </c>
      <c r="AO31" s="10">
        <f>1/1000*[1]PaperSectorMinusCoreVPAExp!AM$114</f>
        <v>4.7776599999999997E-4</v>
      </c>
      <c r="AP31" s="10">
        <f>1/1000*[1]PaperSectorMinusCoreVPAExp!AN$114</f>
        <v>1.532512E-3</v>
      </c>
      <c r="AQ31" s="10">
        <f>1/1000*[1]PaperSectorMinusCoreVPAExp!AO$114</f>
        <v>1.5393072000000001E-2</v>
      </c>
      <c r="AR31" s="10">
        <f>1/1000*[1]PaperSectorMinusCoreVPAExp!AP$114</f>
        <v>1.5058427000000001E-2</v>
      </c>
      <c r="AS31" s="10">
        <f>1/1000*[1]PaperSectorMinusCoreVPAExp!AQ$114</f>
        <v>8.6350870000000014E-3</v>
      </c>
      <c r="AT31" s="10">
        <f>1/1000*[1]PaperSectorMinusCoreVPAExp!AR$114</f>
        <v>7.1489779999999994E-3</v>
      </c>
      <c r="AU31" s="10">
        <f>1/1000*[1]PaperSectorMinusCoreVPAExp!AS$114</f>
        <v>4.3170269999999993E-3</v>
      </c>
      <c r="AV31" s="10">
        <f>1/1000*[1]PaperSectorMinusCoreVPAExp!AT$114</f>
        <v>1.1550019999999998E-3</v>
      </c>
      <c r="AW31" s="10">
        <f>1/1000*[1]PaperSectorMinusCoreVPAExp!AU$114</f>
        <v>1.1402820000000001E-3</v>
      </c>
      <c r="AX31" s="10">
        <f>1/1000*[1]PaperSectorMinusCoreVPAExp!AV$114</f>
        <v>1.81134E-3</v>
      </c>
      <c r="AY31" s="10">
        <f>1/1000*[1]PaperSectorMinusCoreVPAExp!AW$114</f>
        <v>3.261674E-3</v>
      </c>
      <c r="AZ31" s="10">
        <f>1/1000*[1]PaperSectorMinusCoreVPAExp!AX$114</f>
        <v>1.4229996369999993E-3</v>
      </c>
      <c r="BA31" s="10">
        <f>1/1000*[1]PaperSectorMinusCoreVPAExp!AY$114</f>
        <v>8.1656875800000005E-4</v>
      </c>
      <c r="BB31" s="10">
        <f>1/1000*[1]PaperSectorMinusCoreVPAExp!AZ$114</f>
        <v>0</v>
      </c>
      <c r="BC31" s="10">
        <f>1/1000*[1]PaperSectorMinusCoreVPAExp!BA$114</f>
        <v>0</v>
      </c>
      <c r="BD31" s="215"/>
    </row>
    <row r="32" spans="2:56">
      <c r="B32" s="5" t="s">
        <v>75</v>
      </c>
      <c r="C32" s="45">
        <f>1/$A$1*[1]PaperSectorMinusCoreVPAExp!$B$212</f>
        <v>9.0208499999999995E-5</v>
      </c>
      <c r="D32" s="10">
        <f>1/$A$1*[1]PaperSectorMinusCoreVPAExp!$C$212</f>
        <v>9.16383E-4</v>
      </c>
      <c r="E32" s="10">
        <f>1/$A$1*[1]PaperSectorMinusCoreVPAExp!$D$212</f>
        <v>1.3228658499999999E-2</v>
      </c>
      <c r="F32" s="10">
        <f>1/$A$1*[1]PaperSectorMinusCoreVPAExp!$E$212</f>
        <v>2.0136014000000001E-2</v>
      </c>
      <c r="G32" s="10">
        <f>1/$A$1*[1]PaperSectorMinusCoreVPAExp!$F$212</f>
        <v>1.25962455E-2</v>
      </c>
      <c r="H32" s="10">
        <f>1/$A$1*[1]PaperSectorMinusCoreVPAExp!$G$212</f>
        <v>1.18273475E-2</v>
      </c>
      <c r="I32" s="10">
        <f>1/$A$1*[1]PaperSectorMinusCoreVPAExp!$H$212</f>
        <v>4.8909370649999999E-2</v>
      </c>
      <c r="J32" s="37">
        <f>1/$A$1*[1]PaperSectorMinusCoreVPAExp!$I$212</f>
        <v>6.2542510999999995E-2</v>
      </c>
      <c r="K32" s="37">
        <f>1/$A$1*[1]PaperSectorMinusCoreVPAExp!J$212</f>
        <v>5.3125449999999998E-2</v>
      </c>
      <c r="L32" s="37">
        <f>1/$A$1*[1]PaperSectorMinusCoreVPAExp!K$212</f>
        <v>5.7686514000000001E-2</v>
      </c>
      <c r="M32" s="10">
        <f>1/$A$1*[1]PaperSectorMinusCoreVPAExp!L$212</f>
        <v>3.5690770499999996E-2</v>
      </c>
      <c r="N32" s="10">
        <f>1/$A$1*[1]PaperSectorMinusCoreVPAExp!M$212</f>
        <v>9.2529429999999996E-2</v>
      </c>
      <c r="O32" s="10">
        <f>1/$A$1*[1]PaperSectorMinusCoreVPAExp!N$212</f>
        <v>6.6509516500000004E-2</v>
      </c>
      <c r="P32" s="10">
        <f>1/$A$1*[1]PaperSectorMinusCoreVPAExp!O$212</f>
        <v>7.1396108E-2</v>
      </c>
      <c r="Q32" s="10">
        <f>1/$A$1*[1]PaperSectorMinusCoreVPAExp!P$212</f>
        <v>8.8444082999999993E-2</v>
      </c>
      <c r="R32" s="10">
        <f>1/$A$1*[1]PaperSectorMinusCoreVPAExp!Q$212</f>
        <v>3.1197901E-2</v>
      </c>
      <c r="S32" s="10">
        <f>1/$A$1*[1]PaperSectorMinusCoreVPAExp!R$212</f>
        <v>2.0908559E-2</v>
      </c>
      <c r="T32" s="10">
        <f>1/$A$1*[1]PaperSectorMinusCoreVPAExp!S$212</f>
        <v>2.6110724499999998E-2</v>
      </c>
      <c r="U32" s="10">
        <f>1/$A$1*[1]PaperSectorMinusCoreVPAExp!T$212</f>
        <v>2.8034754999999999E-3</v>
      </c>
      <c r="V32" s="10">
        <f>1/$A$1*[1]PaperSectorMinusCoreVPAExp!U$212</f>
        <v>6.1967884999999997E-3</v>
      </c>
      <c r="W32" s="10">
        <f>1/$A$1*[1]PaperSectorMinusCoreVPAExp!V$212</f>
        <v>1.318828E-3</v>
      </c>
      <c r="X32" s="10">
        <f>1/$A$1*[1]PaperSectorMinusCoreVPAExp!W$212</f>
        <v>1.237838E-3</v>
      </c>
      <c r="Y32" s="10">
        <f>1/$A$1*[1]PaperSectorMinusCoreVPAExp!X$212</f>
        <v>1.7107809833333332E-5</v>
      </c>
      <c r="Z32" s="10">
        <f>1/$A$1*[1]PaperSectorMinusCoreVPAExp!Y$212</f>
        <v>1.1858882E-5</v>
      </c>
      <c r="AA32" s="10">
        <f>1/$A$1*[1]PaperSectorMinusCoreVPAExp!Z$212</f>
        <v>0</v>
      </c>
      <c r="AB32" s="10">
        <f>1/$A$1*[1]PaperSectorMinusCoreVPAExp!AA$212</f>
        <v>0</v>
      </c>
      <c r="AC32" s="4"/>
      <c r="AD32" s="45">
        <f>1/1000*[1]PaperSectorMinusCoreVPAExp!AB$212</f>
        <v>4.5728999999999995E-5</v>
      </c>
      <c r="AE32" s="10">
        <f>1/1000*[1]PaperSectorMinusCoreVPAExp!AC$212</f>
        <v>2.49094E-4</v>
      </c>
      <c r="AF32" s="10">
        <f>1/1000*[1]PaperSectorMinusCoreVPAExp!AD$212</f>
        <v>2.5283799999999998E-3</v>
      </c>
      <c r="AG32" s="10">
        <f>1/1000*[1]PaperSectorMinusCoreVPAExp!AE$212</f>
        <v>4.2794739999999993E-3</v>
      </c>
      <c r="AH32" s="10">
        <f>1/1000*[1]PaperSectorMinusCoreVPAExp!AF$212</f>
        <v>2.2669409999999997E-3</v>
      </c>
      <c r="AI32" s="10">
        <f>1/1000*[1]PaperSectorMinusCoreVPAExp!AG$212</f>
        <v>2.4132369999999999E-3</v>
      </c>
      <c r="AJ32" s="10">
        <f>1/1000*[1]PaperSectorMinusCoreVPAExp!AH$212</f>
        <v>6.7766519999999993E-3</v>
      </c>
      <c r="AK32" s="10">
        <f>1/1000*[1]PaperSectorMinusCoreVPAExp!AI$212</f>
        <v>1.0214293999999999E-2</v>
      </c>
      <c r="AL32" s="10">
        <f>1/1000*[1]PaperSectorMinusCoreVPAExp!AJ$212</f>
        <v>7.4059379999999999E-3</v>
      </c>
      <c r="AM32" s="10">
        <f>1/1000*[1]PaperSectorMinusCoreVPAExp!AK$212</f>
        <v>6.8082770000000006E-3</v>
      </c>
      <c r="AN32" s="10">
        <f>1/1000*[1]PaperSectorMinusCoreVPAExp!AL$212</f>
        <v>5.515654E-3</v>
      </c>
      <c r="AO32" s="10">
        <f>1/1000*[1]PaperSectorMinusCoreVPAExp!AM$212</f>
        <v>1.5387255999999998E-2</v>
      </c>
      <c r="AP32" s="10">
        <f>1/1000*[1]PaperSectorMinusCoreVPAExp!AN$212</f>
        <v>8.2614889999999986E-3</v>
      </c>
      <c r="AQ32" s="10">
        <f>1/1000*[1]PaperSectorMinusCoreVPAExp!AO$212</f>
        <v>1.2394733999999999E-2</v>
      </c>
      <c r="AR32" s="10">
        <f>1/1000*[1]PaperSectorMinusCoreVPAExp!AP$212</f>
        <v>1.3278749999999999E-2</v>
      </c>
      <c r="AS32" s="10">
        <f>1/1000*[1]PaperSectorMinusCoreVPAExp!AQ$212</f>
        <v>4.1317480000000002E-3</v>
      </c>
      <c r="AT32" s="10">
        <f>1/1000*[1]PaperSectorMinusCoreVPAExp!AR$212</f>
        <v>3.4476299999999997E-3</v>
      </c>
      <c r="AU32" s="10">
        <f>1/1000*[1]PaperSectorMinusCoreVPAExp!AS$212</f>
        <v>4.6487760000000003E-3</v>
      </c>
      <c r="AV32" s="10">
        <f>1/1000*[1]PaperSectorMinusCoreVPAExp!AT$212</f>
        <v>6.5983899999999996E-4</v>
      </c>
      <c r="AW32" s="10">
        <f>1/1000*[1]PaperSectorMinusCoreVPAExp!AU$212</f>
        <v>1.2349949999999998E-3</v>
      </c>
      <c r="AX32" s="10">
        <f>1/1000*[1]PaperSectorMinusCoreVPAExp!AV$212</f>
        <v>2.8149300000000001E-4</v>
      </c>
      <c r="AY32" s="10">
        <f>1/1000*[1]PaperSectorMinusCoreVPAExp!AW$212</f>
        <v>2.7342699999999997E-4</v>
      </c>
      <c r="AZ32" s="10">
        <f>1/1000*[1]PaperSectorMinusCoreVPAExp!AX$212</f>
        <v>5.8034308000000003E-5</v>
      </c>
      <c r="BA32" s="10">
        <f>1/1000*[1]PaperSectorMinusCoreVPAExp!AY$212</f>
        <v>4.5249403999999998E-5</v>
      </c>
      <c r="BB32" s="10">
        <f>1/1000*[1]PaperSectorMinusCoreVPAExp!AZ$212</f>
        <v>0</v>
      </c>
      <c r="BC32" s="10">
        <f>1/1000*[1]PaperSectorMinusCoreVPAExp!BA$212</f>
        <v>0</v>
      </c>
      <c r="BD32" s="215"/>
    </row>
    <row r="33" spans="2:56">
      <c r="B33" s="5" t="s">
        <v>76</v>
      </c>
      <c r="C33" s="45">
        <f>1/$A$1*[1]PaperSectorMinusCoreVPAExp!$B$246</f>
        <v>1.4550461000000001E-2</v>
      </c>
      <c r="D33" s="10">
        <f>1/$A$1*[1]PaperSectorMinusCoreVPAExp!$C$246</f>
        <v>3.8483828499999997E-2</v>
      </c>
      <c r="E33" s="10">
        <f>1/$A$1*[1]PaperSectorMinusCoreVPAExp!$D$246</f>
        <v>9.6641649925000003E-2</v>
      </c>
      <c r="F33" s="10">
        <f>1/$A$1*[1]PaperSectorMinusCoreVPAExp!$E$246</f>
        <v>5.1635238E-2</v>
      </c>
      <c r="G33" s="10">
        <f>1/$A$1*[1]PaperSectorMinusCoreVPAExp!$F$246</f>
        <v>7.7435069000000009E-2</v>
      </c>
      <c r="H33" s="10">
        <f>1/$A$1*[1]PaperSectorMinusCoreVPAExp!$G$246</f>
        <v>3.95458105E-2</v>
      </c>
      <c r="I33" s="10">
        <f>1/$A$1*[1]PaperSectorMinusCoreVPAExp!$H$246</f>
        <v>2.73717835E-2</v>
      </c>
      <c r="J33" s="37">
        <f>1/$A$1*[1]PaperSectorMinusCoreVPAExp!$I$246</f>
        <v>4.0835268499999994E-2</v>
      </c>
      <c r="K33" s="37">
        <f>1/$A$1*[1]PaperSectorMinusCoreVPAExp!J$246</f>
        <v>2.22195915E-2</v>
      </c>
      <c r="L33" s="37">
        <f>1/$A$1*[1]PaperSectorMinusCoreVPAExp!K$246</f>
        <v>4.2662378900000006E-2</v>
      </c>
      <c r="M33" s="10">
        <f>1/$A$1*[1]PaperSectorMinusCoreVPAExp!L$246</f>
        <v>6.0326745000000001E-2</v>
      </c>
      <c r="N33" s="10">
        <f>1/$A$1*[1]PaperSectorMinusCoreVPAExp!M$246</f>
        <v>5.1216024999999998E-2</v>
      </c>
      <c r="O33" s="10">
        <f>1/$A$1*[1]PaperSectorMinusCoreVPAExp!N$246</f>
        <v>2.8605489499999998E-2</v>
      </c>
      <c r="P33" s="10">
        <f>1/$A$1*[1]PaperSectorMinusCoreVPAExp!O$246</f>
        <v>1.7271121E-2</v>
      </c>
      <c r="Q33" s="10">
        <f>1/$A$1*[1]PaperSectorMinusCoreVPAExp!P$246</f>
        <v>1.2035653E-2</v>
      </c>
      <c r="R33" s="10">
        <f>1/$A$1*[1]PaperSectorMinusCoreVPAExp!Q$246</f>
        <v>1.2143506199999999E-2</v>
      </c>
      <c r="S33" s="10">
        <f>1/$A$1*[1]PaperSectorMinusCoreVPAExp!R$246</f>
        <v>9.6447889999999991E-3</v>
      </c>
      <c r="T33" s="10">
        <f>1/$A$1*[1]PaperSectorMinusCoreVPAExp!S$246</f>
        <v>3.2708629625000001E-3</v>
      </c>
      <c r="U33" s="10">
        <f>1/$A$1*[1]PaperSectorMinusCoreVPAExp!T$246</f>
        <v>2.6976389999999999E-3</v>
      </c>
      <c r="V33" s="10">
        <f>1/$A$1*[1]PaperSectorMinusCoreVPAExp!U$246</f>
        <v>3.7748794999999998E-3</v>
      </c>
      <c r="W33" s="10">
        <f>1/$A$1*[1]PaperSectorMinusCoreVPAExp!V$246</f>
        <v>4.6604396999999992E-2</v>
      </c>
      <c r="X33" s="10">
        <f>1/$A$1*[1]PaperSectorMinusCoreVPAExp!W$246</f>
        <v>5.1980197499999995E-3</v>
      </c>
      <c r="Y33" s="10">
        <f>1/$A$1*[1]PaperSectorMinusCoreVPAExp!X$246</f>
        <v>1.5255658996666669E-3</v>
      </c>
      <c r="Z33" s="10">
        <f>1/$A$1*[1]PaperSectorMinusCoreVPAExp!Y$246</f>
        <v>2.57176229975E-3</v>
      </c>
      <c r="AA33" s="10">
        <f>1/$A$1*[1]PaperSectorMinusCoreVPAExp!Z$246</f>
        <v>0</v>
      </c>
      <c r="AB33" s="10">
        <f>1/$A$1*[1]PaperSectorMinusCoreVPAExp!AA$246</f>
        <v>0</v>
      </c>
      <c r="AC33" s="4"/>
      <c r="AD33" s="45">
        <f>1/1000*[1]PaperSectorMinusCoreVPAExp!AB$246</f>
        <v>3.6267629999999999E-3</v>
      </c>
      <c r="AE33" s="10">
        <f>1/1000*[1]PaperSectorMinusCoreVPAExp!AC$246</f>
        <v>8.4874880000000014E-3</v>
      </c>
      <c r="AF33" s="10">
        <f>1/1000*[1]PaperSectorMinusCoreVPAExp!AD$246</f>
        <v>2.0502946000000001E-2</v>
      </c>
      <c r="AG33" s="10">
        <f>1/1000*[1]PaperSectorMinusCoreVPAExp!AE$246</f>
        <v>1.2114952999999998E-2</v>
      </c>
      <c r="AH33" s="10">
        <f>1/1000*[1]PaperSectorMinusCoreVPAExp!AF$246</f>
        <v>1.6714422E-2</v>
      </c>
      <c r="AI33" s="10">
        <f>1/1000*[1]PaperSectorMinusCoreVPAExp!AG$246</f>
        <v>1.0661701000000001E-2</v>
      </c>
      <c r="AJ33" s="10">
        <f>1/1000*[1]PaperSectorMinusCoreVPAExp!AH$246</f>
        <v>8.4592030000000002E-3</v>
      </c>
      <c r="AK33" s="10">
        <f>1/1000*[1]PaperSectorMinusCoreVPAExp!AI$246</f>
        <v>1.2625010999999998E-2</v>
      </c>
      <c r="AL33" s="10">
        <f>1/1000*[1]PaperSectorMinusCoreVPAExp!AJ$246</f>
        <v>7.2348669999999999E-3</v>
      </c>
      <c r="AM33" s="10">
        <f>1/1000*[1]PaperSectorMinusCoreVPAExp!AK$246</f>
        <v>8.1543889999999997E-3</v>
      </c>
      <c r="AN33" s="10">
        <f>1/1000*[1]PaperSectorMinusCoreVPAExp!AL$246</f>
        <v>1.2396038E-2</v>
      </c>
      <c r="AO33" s="10">
        <f>1/1000*[1]PaperSectorMinusCoreVPAExp!AM$246</f>
        <v>1.0906681E-2</v>
      </c>
      <c r="AP33" s="10">
        <f>1/1000*[1]PaperSectorMinusCoreVPAExp!AN$246</f>
        <v>6.5890129999999995E-3</v>
      </c>
      <c r="AQ33" s="10">
        <f>1/1000*[1]PaperSectorMinusCoreVPAExp!AO$246</f>
        <v>4.5051259999999999E-3</v>
      </c>
      <c r="AR33" s="10">
        <f>1/1000*[1]PaperSectorMinusCoreVPAExp!AP$246</f>
        <v>3.6361649999999998E-3</v>
      </c>
      <c r="AS33" s="10">
        <f>1/1000*[1]PaperSectorMinusCoreVPAExp!AQ$246</f>
        <v>3.3243410000000002E-3</v>
      </c>
      <c r="AT33" s="10">
        <f>1/1000*[1]PaperSectorMinusCoreVPAExp!AR$246</f>
        <v>3.3018570000000001E-3</v>
      </c>
      <c r="AU33" s="10">
        <f>1/1000*[1]PaperSectorMinusCoreVPAExp!AS$246</f>
        <v>2.094626E-3</v>
      </c>
      <c r="AV33" s="10">
        <f>1/1000*[1]PaperSectorMinusCoreVPAExp!AT$246</f>
        <v>2.0472720000000002E-3</v>
      </c>
      <c r="AW33" s="10">
        <f>1/1000*[1]PaperSectorMinusCoreVPAExp!AU$246</f>
        <v>2.59654E-3</v>
      </c>
      <c r="AX33" s="10">
        <f>1/1000*[1]PaperSectorMinusCoreVPAExp!AV$246</f>
        <v>5.2384939999999998E-3</v>
      </c>
      <c r="AY33" s="10">
        <f>1/1000*[1]PaperSectorMinusCoreVPAExp!AW$246</f>
        <v>2.5361210000000001E-3</v>
      </c>
      <c r="AZ33" s="10">
        <f>1/1000*[1]PaperSectorMinusCoreVPAExp!AX$246</f>
        <v>1.3879353060000002E-3</v>
      </c>
      <c r="BA33" s="10">
        <f>1/1000*[1]PaperSectorMinusCoreVPAExp!AY$246</f>
        <v>1.241408512E-3</v>
      </c>
      <c r="BB33" s="10">
        <f>1/1000*[1]PaperSectorMinusCoreVPAExp!AZ$246</f>
        <v>0</v>
      </c>
      <c r="BC33" s="10">
        <f>1/1000*[1]PaperSectorMinusCoreVPAExp!BA$246</f>
        <v>0</v>
      </c>
      <c r="BD33" s="215"/>
    </row>
    <row r="34" spans="2:56">
      <c r="B34" s="5" t="s">
        <v>19</v>
      </c>
      <c r="C34" s="170">
        <f t="shared" ref="C34:M34" si="8">SUM(C27:C27)-SUM(C28:C33)</f>
        <v>4.7343600000000069E-4</v>
      </c>
      <c r="D34" s="171">
        <f t="shared" si="8"/>
        <v>8.4705765499999974E-3</v>
      </c>
      <c r="E34" s="171">
        <f t="shared" si="8"/>
        <v>3.4166672472000059E-2</v>
      </c>
      <c r="F34" s="171">
        <f t="shared" si="8"/>
        <v>2.0346643499999983E-2</v>
      </c>
      <c r="G34" s="171">
        <f t="shared" si="8"/>
        <v>3.3049432499999976E-2</v>
      </c>
      <c r="H34" s="171">
        <f t="shared" si="8"/>
        <v>3.5211601499999995E-2</v>
      </c>
      <c r="I34" s="171">
        <f t="shared" si="8"/>
        <v>2.6203483999999999E-2</v>
      </c>
      <c r="J34" s="172">
        <f t="shared" si="8"/>
        <v>1.7763448000000015E-2</v>
      </c>
      <c r="K34" s="172">
        <f t="shared" si="8"/>
        <v>1.1269273999999996E-2</v>
      </c>
      <c r="L34" s="172">
        <f t="shared" si="8"/>
        <v>2.2575786916666618E-2</v>
      </c>
      <c r="M34" s="171">
        <f t="shared" si="8"/>
        <v>0.13529054350000003</v>
      </c>
      <c r="N34" s="171">
        <f>SUM(N27:N27)-SUM(N28:N33)</f>
        <v>9.9682247000000057E-2</v>
      </c>
      <c r="O34" s="171">
        <f t="shared" ref="O34:AB34" si="9">SUM(O27:O27)-SUM(O28:O33)</f>
        <v>1.3699507500000013E-2</v>
      </c>
      <c r="P34" s="171">
        <f t="shared" si="9"/>
        <v>1.145873399999997E-2</v>
      </c>
      <c r="Q34" s="171">
        <f t="shared" si="9"/>
        <v>3.1885661499999995E-2</v>
      </c>
      <c r="R34" s="171">
        <f t="shared" si="9"/>
        <v>3.3915724499999994E-2</v>
      </c>
      <c r="S34" s="171">
        <f t="shared" si="9"/>
        <v>6.194615349999999E-2</v>
      </c>
      <c r="T34" s="171">
        <f t="shared" si="9"/>
        <v>3.3919134375000048E-2</v>
      </c>
      <c r="U34" s="171">
        <f t="shared" si="9"/>
        <v>1.7732942500000008E-2</v>
      </c>
      <c r="V34" s="171">
        <f t="shared" si="9"/>
        <v>8.7038104999999991E-3</v>
      </c>
      <c r="W34" s="171">
        <f t="shared" si="9"/>
        <v>8.9001198999999989E-2</v>
      </c>
      <c r="X34" s="171">
        <f t="shared" si="9"/>
        <v>6.3761774999999896E-3</v>
      </c>
      <c r="Y34" s="171">
        <f t="shared" si="9"/>
        <v>3.5323168133166667E-2</v>
      </c>
      <c r="Z34" s="171">
        <f t="shared" si="9"/>
        <v>1.8027548892500002E-3</v>
      </c>
      <c r="AA34" s="171">
        <f t="shared" si="9"/>
        <v>0</v>
      </c>
      <c r="AB34" s="171">
        <f t="shared" si="9"/>
        <v>0</v>
      </c>
      <c r="AC34" s="4"/>
      <c r="AD34" s="45">
        <f t="shared" ref="AD34:BC34" si="10">SUM(AD27:AD27)-SUM(AD28:AD33)</f>
        <v>3.6028499999999925E-4</v>
      </c>
      <c r="AE34" s="10">
        <f t="shared" si="10"/>
        <v>1.8100209999999985E-3</v>
      </c>
      <c r="AF34" s="10">
        <f t="shared" si="10"/>
        <v>5.1707920000000074E-3</v>
      </c>
      <c r="AG34" s="10">
        <f t="shared" si="10"/>
        <v>4.8149079999999962E-3</v>
      </c>
      <c r="AH34" s="10">
        <f t="shared" si="10"/>
        <v>6.4138590000000009E-3</v>
      </c>
      <c r="AI34" s="10">
        <f t="shared" si="10"/>
        <v>7.6604900000000024E-3</v>
      </c>
      <c r="AJ34" s="10">
        <f t="shared" si="10"/>
        <v>6.159830000000005E-3</v>
      </c>
      <c r="AK34" s="10">
        <f t="shared" si="10"/>
        <v>5.9849460000000049E-3</v>
      </c>
      <c r="AL34" s="10">
        <f t="shared" si="10"/>
        <v>4.1007060000000026E-3</v>
      </c>
      <c r="AM34" s="10">
        <f t="shared" si="10"/>
        <v>4.5547750000000005E-3</v>
      </c>
      <c r="AN34" s="10">
        <f t="shared" si="10"/>
        <v>1.8817595999999999E-2</v>
      </c>
      <c r="AO34" s="10">
        <f t="shared" si="10"/>
        <v>1.0540222000000009E-2</v>
      </c>
      <c r="AP34" s="10">
        <f t="shared" si="10"/>
        <v>2.7456140000000004E-3</v>
      </c>
      <c r="AQ34" s="10">
        <f t="shared" si="10"/>
        <v>2.5323410000000213E-3</v>
      </c>
      <c r="AR34" s="10">
        <f t="shared" si="10"/>
        <v>5.4819630000000133E-3</v>
      </c>
      <c r="AS34" s="10">
        <f t="shared" si="10"/>
        <v>5.2252099999999871E-3</v>
      </c>
      <c r="AT34" s="10">
        <f t="shared" si="10"/>
        <v>1.0213854999999994E-2</v>
      </c>
      <c r="AU34" s="10">
        <f t="shared" si="10"/>
        <v>6.448785999999998E-3</v>
      </c>
      <c r="AV34" s="10">
        <f t="shared" si="10"/>
        <v>4.6999189999999995E-3</v>
      </c>
      <c r="AW34" s="10">
        <f t="shared" si="10"/>
        <v>2.0416489999999995E-3</v>
      </c>
      <c r="AX34" s="10">
        <f t="shared" si="10"/>
        <v>9.4177279999999985E-3</v>
      </c>
      <c r="AY34" s="10">
        <f t="shared" si="10"/>
        <v>1.6548559999999997E-3</v>
      </c>
      <c r="AZ34" s="10">
        <f t="shared" si="10"/>
        <v>7.0606152009999989E-3</v>
      </c>
      <c r="BA34" s="10">
        <f t="shared" si="10"/>
        <v>6.4861466800000085E-4</v>
      </c>
      <c r="BB34" s="10">
        <f t="shared" si="10"/>
        <v>0</v>
      </c>
      <c r="BC34" s="10">
        <f t="shared" si="10"/>
        <v>0</v>
      </c>
      <c r="BD34" s="215"/>
    </row>
    <row r="35" spans="2:56" ht="17.149999999999999" customHeight="1">
      <c r="B35" s="9" t="s">
        <v>129</v>
      </c>
      <c r="C35" s="48">
        <f>1/$A$1*[1]PaperSectorMinusCoreVPAExp!$B$265</f>
        <v>1.7594149999999999E-2</v>
      </c>
      <c r="D35" s="25">
        <f>1/$A$1*[1]PaperSectorMinusCoreVPAExp!$C$265</f>
        <v>2.6631149999999998E-3</v>
      </c>
      <c r="E35" s="25">
        <f>1/$A$1*[1]PaperSectorMinusCoreVPAExp!$D$265</f>
        <v>4.1352289999999998E-3</v>
      </c>
      <c r="F35" s="25">
        <f>1/$A$1*[1]PaperSectorMinusCoreVPAExp!$E$265</f>
        <v>8.1742780000000001E-3</v>
      </c>
      <c r="G35" s="25">
        <f>1/$A$1*[1]PaperSectorMinusCoreVPAExp!$F$265</f>
        <v>2.3461199299999999E-2</v>
      </c>
      <c r="H35" s="25">
        <f>1/$A$1*[1]PaperSectorMinusCoreVPAExp!$G$265</f>
        <v>3.4240989999999999E-3</v>
      </c>
      <c r="I35" s="25">
        <f>1/$A$1*[1]PaperSectorMinusCoreVPAExp!$H$265</f>
        <v>2.6140061499999999E-2</v>
      </c>
      <c r="J35" s="43">
        <f>1/$A$1*[1]PaperSectorMinusCoreVPAExp!$I$265</f>
        <v>3.0485168E-2</v>
      </c>
      <c r="K35" s="43">
        <f>1/$A$1*[1]PaperSectorMinusCoreVPAExp!J$265</f>
        <v>3.3108623499999996E-2</v>
      </c>
      <c r="L35" s="43">
        <f>1/$A$1*[1]PaperSectorMinusCoreVPAExp!K$265</f>
        <v>6.4271235249999989E-2</v>
      </c>
      <c r="M35" s="25">
        <f>1/$A$1*[1]PaperSectorMinusCoreVPAExp!L$265</f>
        <v>0.11074925649999999</v>
      </c>
      <c r="N35" s="25">
        <f>1/$A$1*[1]PaperSectorMinusCoreVPAExp!M$265</f>
        <v>0.12138966399999999</v>
      </c>
      <c r="O35" s="25">
        <f>1/$A$1*[1]PaperSectorMinusCoreVPAExp!N$265</f>
        <v>0.108436083</v>
      </c>
      <c r="P35" s="25">
        <f>1/$A$1*[1]PaperSectorMinusCoreVPAExp!O$265</f>
        <v>0.14360911039999999</v>
      </c>
      <c r="Q35" s="25">
        <f>1/$A$1*[1]PaperSectorMinusCoreVPAExp!P$265</f>
        <v>0.10277216249999999</v>
      </c>
      <c r="R35" s="25">
        <f>1/$A$1*[1]PaperSectorMinusCoreVPAExp!Q$265</f>
        <v>4.7514676229999997E-2</v>
      </c>
      <c r="S35" s="25">
        <f>1/$A$1*[1]PaperSectorMinusCoreVPAExp!R$265</f>
        <v>5.3397783669999997E-2</v>
      </c>
      <c r="T35" s="25">
        <f>1/$A$1*[1]PaperSectorMinusCoreVPAExp!S$265</f>
        <v>0.10642388224999999</v>
      </c>
      <c r="U35" s="25">
        <f>1/$A$1*[1]PaperSectorMinusCoreVPAExp!T$265</f>
        <v>6.0686097500000001E-2</v>
      </c>
      <c r="V35" s="25">
        <f>1/$A$1*[1]PaperSectorMinusCoreVPAExp!U$265</f>
        <v>0.10793270250000001</v>
      </c>
      <c r="W35" s="25">
        <f>1/$A$1*[1]PaperSectorMinusCoreVPAExp!V$265</f>
        <v>0.17088357299999998</v>
      </c>
      <c r="X35" s="25">
        <f>1/$A$1*[1]PaperSectorMinusCoreVPAExp!W$265</f>
        <v>4.4173331299999993E-2</v>
      </c>
      <c r="Y35" s="25">
        <f>1/$A$1*[1]PaperSectorMinusCoreVPAExp!X$265</f>
        <v>7.5855948038499987E-2</v>
      </c>
      <c r="Z35" s="25">
        <f>1/$A$1*[1]PaperSectorMinusCoreVPAExp!Y$265</f>
        <v>0.10006355641975</v>
      </c>
      <c r="AA35" s="25">
        <f>1/$A$1*[1]PaperSectorMinusCoreVPAExp!Z$265</f>
        <v>0</v>
      </c>
      <c r="AB35" s="25">
        <f>1/$A$1*[1]PaperSectorMinusCoreVPAExp!AA$265</f>
        <v>0</v>
      </c>
      <c r="AC35" s="4"/>
      <c r="AD35" s="48">
        <f>1/1000*[1]PaperSectorMinusCoreVPAExp!AB$265</f>
        <v>2.2426719999999998E-3</v>
      </c>
      <c r="AE35" s="25">
        <f>1/1000*[1]PaperSectorMinusCoreVPAExp!AC$265</f>
        <v>1.0801790000000001E-3</v>
      </c>
      <c r="AF35" s="25">
        <f>1/1000*[1]PaperSectorMinusCoreVPAExp!AD$265</f>
        <v>1.2545830000000001E-3</v>
      </c>
      <c r="AG35" s="25">
        <f>1/1000*[1]PaperSectorMinusCoreVPAExp!AE$265</f>
        <v>1.3857420000000001E-3</v>
      </c>
      <c r="AH35" s="25">
        <f>1/1000*[1]PaperSectorMinusCoreVPAExp!AF$265</f>
        <v>3.2439070000000003E-3</v>
      </c>
      <c r="AI35" s="25">
        <f>1/1000*[1]PaperSectorMinusCoreVPAExp!AG$265</f>
        <v>9.1612099999999999E-4</v>
      </c>
      <c r="AJ35" s="25">
        <f>1/1000*[1]PaperSectorMinusCoreVPAExp!AH$265</f>
        <v>4.2292100000000006E-3</v>
      </c>
      <c r="AK35" s="25">
        <f>1/1000*[1]PaperSectorMinusCoreVPAExp!AI$265</f>
        <v>8.0245339999999998E-3</v>
      </c>
      <c r="AL35" s="25">
        <f>1/1000*[1]PaperSectorMinusCoreVPAExp!AJ$265</f>
        <v>7.6544910000000002E-3</v>
      </c>
      <c r="AM35" s="25">
        <f>1/1000*[1]PaperSectorMinusCoreVPAExp!AK$265</f>
        <v>1.0233701999999999E-2</v>
      </c>
      <c r="AN35" s="25">
        <f>1/1000*[1]PaperSectorMinusCoreVPAExp!AL$265</f>
        <v>2.4979035999999996E-2</v>
      </c>
      <c r="AO35" s="25">
        <f>1/1000*[1]PaperSectorMinusCoreVPAExp!AM$265</f>
        <v>2.9688537999999997E-2</v>
      </c>
      <c r="AP35" s="25">
        <f>1/1000*[1]PaperSectorMinusCoreVPAExp!AN$265</f>
        <v>1.9288479999999997E-2</v>
      </c>
      <c r="AQ35" s="25">
        <f>1/1000*[1]PaperSectorMinusCoreVPAExp!AO$265</f>
        <v>2.7380668E-2</v>
      </c>
      <c r="AR35" s="25">
        <f>1/1000*[1]PaperSectorMinusCoreVPAExp!AP$265</f>
        <v>2.0139125000000001E-2</v>
      </c>
      <c r="AS35" s="25">
        <f>1/1000*[1]PaperSectorMinusCoreVPAExp!AQ$265</f>
        <v>9.4129889999999983E-3</v>
      </c>
      <c r="AT35" s="25">
        <f>1/1000*[1]PaperSectorMinusCoreVPAExp!AR$265</f>
        <v>9.8888569999999992E-3</v>
      </c>
      <c r="AU35" s="25">
        <f>1/1000*[1]PaperSectorMinusCoreVPAExp!AS$265</f>
        <v>2.1572935999999994E-2</v>
      </c>
      <c r="AV35" s="25">
        <f>1/1000*[1]PaperSectorMinusCoreVPAExp!AT$265</f>
        <v>1.6151430000000001E-2</v>
      </c>
      <c r="AW35" s="25">
        <f>1/1000*[1]PaperSectorMinusCoreVPAExp!AU$265</f>
        <v>1.750198E-2</v>
      </c>
      <c r="AX35" s="25">
        <f>1/1000*[1]PaperSectorMinusCoreVPAExp!AV$265</f>
        <v>2.3508878999999996E-2</v>
      </c>
      <c r="AY35" s="25">
        <f>1/1000*[1]PaperSectorMinusCoreVPAExp!AW$265</f>
        <v>1.1050146E-2</v>
      </c>
      <c r="AZ35" s="25">
        <f>1/1000*[1]PaperSectorMinusCoreVPAExp!AX$265</f>
        <v>2.4131093578000008E-2</v>
      </c>
      <c r="BA35" s="25">
        <f>1/1000*[1]PaperSectorMinusCoreVPAExp!AY$265</f>
        <v>1.8533825793000006E-2</v>
      </c>
      <c r="BB35" s="25">
        <f>1/1000*[1]PaperSectorMinusCoreVPAExp!AZ$265</f>
        <v>0</v>
      </c>
      <c r="BC35" s="25">
        <f>1/1000*[1]PaperSectorMinusCoreVPAExp!BA$265</f>
        <v>0</v>
      </c>
      <c r="BD35" s="215"/>
    </row>
    <row r="36" spans="2:56">
      <c r="B36" s="5" t="s">
        <v>130</v>
      </c>
      <c r="C36" s="45">
        <f>1/$A$1*[1]PaperSectorMinusCoreVPAExp!$B$200</f>
        <v>2.0879459999999998E-3</v>
      </c>
      <c r="D36" s="10">
        <f>1/$A$1*[1]PaperSectorMinusCoreVPAExp!$C$200</f>
        <v>7.2180849999999995E-4</v>
      </c>
      <c r="E36" s="10">
        <f>1/$A$1*[1]PaperSectorMinusCoreVPAExp!$D$200</f>
        <v>3.181962E-3</v>
      </c>
      <c r="F36" s="10">
        <f>1/$A$1*[1]PaperSectorMinusCoreVPAExp!$E$200</f>
        <v>4.1757169999999998E-3</v>
      </c>
      <c r="G36" s="10">
        <f>1/$A$1*[1]PaperSectorMinusCoreVPAExp!$F$200</f>
        <v>8.3800009999999998E-3</v>
      </c>
      <c r="H36" s="10">
        <f>1/$A$1*[1]PaperSectorMinusCoreVPAExp!$G$200</f>
        <v>1.5934449999999999E-4</v>
      </c>
      <c r="I36" s="10">
        <f>1/$A$1*[1]PaperSectorMinusCoreVPAExp!$H$200</f>
        <v>8.0038560000000002E-3</v>
      </c>
      <c r="J36" s="37">
        <f>1/$A$1*[1]PaperSectorMinusCoreVPAExp!$I$200</f>
        <v>1.9383874999999998E-2</v>
      </c>
      <c r="K36" s="37">
        <f>1/$A$1*[1]PaperSectorMinusCoreVPAExp!J$200</f>
        <v>1.0431199499999998E-2</v>
      </c>
      <c r="L36" s="37">
        <f>1/$A$1*[1]PaperSectorMinusCoreVPAExp!K$200</f>
        <v>1.8256426999999999E-2</v>
      </c>
      <c r="M36" s="10">
        <f>1/$A$1*[1]PaperSectorMinusCoreVPAExp!L$200</f>
        <v>3.8382137499999996E-2</v>
      </c>
      <c r="N36" s="10">
        <f>1/$A$1*[1]PaperSectorMinusCoreVPAExp!M$200</f>
        <v>3.5572200999999998E-2</v>
      </c>
      <c r="O36" s="10">
        <f>1/$A$1*[1]PaperSectorMinusCoreVPAExp!N$200</f>
        <v>1.67146385E-2</v>
      </c>
      <c r="P36" s="10">
        <f>1/$A$1*[1]PaperSectorMinusCoreVPAExp!O$200</f>
        <v>4.6122783000000001E-2</v>
      </c>
      <c r="Q36" s="10">
        <f>1/$A$1*[1]PaperSectorMinusCoreVPAExp!P$200</f>
        <v>3.2370306500000001E-2</v>
      </c>
      <c r="R36" s="10">
        <f>1/$A$1*[1]PaperSectorMinusCoreVPAExp!Q$200</f>
        <v>0</v>
      </c>
      <c r="S36" s="10">
        <f>1/$A$1*[1]PaperSectorMinusCoreVPAExp!R$200</f>
        <v>5.3437159999999994E-4</v>
      </c>
      <c r="T36" s="10">
        <f>1/$A$1*[1]PaperSectorMinusCoreVPAExp!S$200</f>
        <v>2.9626351999999998E-2</v>
      </c>
      <c r="U36" s="10">
        <f>1/$A$1*[1]PaperSectorMinusCoreVPAExp!T$200</f>
        <v>1.4362922E-2</v>
      </c>
      <c r="V36" s="10">
        <f>1/$A$1*[1]PaperSectorMinusCoreVPAExp!U$200</f>
        <v>2.6061622999999999E-2</v>
      </c>
      <c r="W36" s="10">
        <f>1/$A$1*[1]PaperSectorMinusCoreVPAExp!V$200</f>
        <v>6.48818065E-2</v>
      </c>
      <c r="X36" s="10">
        <f>1/$A$1*[1]PaperSectorMinusCoreVPAExp!W$200</f>
        <v>1.2945527E-2</v>
      </c>
      <c r="Y36" s="10">
        <f>1/$A$1*[1]PaperSectorMinusCoreVPAExp!X$200</f>
        <v>1.7202344505499997E-2</v>
      </c>
      <c r="Z36" s="10">
        <f>1/$A$1*[1]PaperSectorMinusCoreVPAExp!Y$200</f>
        <v>3.1743032258000008E-2</v>
      </c>
      <c r="AA36" s="10">
        <f>1/$A$1*[1]PaperSectorMinusCoreVPAExp!Z$200</f>
        <v>0</v>
      </c>
      <c r="AB36" s="10">
        <f>1/$A$1*[1]PaperSectorMinusCoreVPAExp!AA$200</f>
        <v>0</v>
      </c>
      <c r="AC36" s="35"/>
      <c r="AD36" s="45">
        <f>1/1000*[1]PaperSectorMinusCoreVPAExp!AB$200</f>
        <v>6.6157299999999994E-4</v>
      </c>
      <c r="AE36" s="10">
        <f>1/1000*[1]PaperSectorMinusCoreVPAExp!AC$200</f>
        <v>3.6802100000000001E-4</v>
      </c>
      <c r="AF36" s="10">
        <f>1/1000*[1]PaperSectorMinusCoreVPAExp!AD$200</f>
        <v>7.5512400000000003E-4</v>
      </c>
      <c r="AG36" s="10">
        <f>1/1000*[1]PaperSectorMinusCoreVPAExp!AE$200</f>
        <v>6.5594200000000007E-4</v>
      </c>
      <c r="AH36" s="10">
        <f>1/1000*[1]PaperSectorMinusCoreVPAExp!AF$200</f>
        <v>1.240049E-3</v>
      </c>
      <c r="AI36" s="10">
        <f>1/1000*[1]PaperSectorMinusCoreVPAExp!AG$200</f>
        <v>1.47532E-4</v>
      </c>
      <c r="AJ36" s="10">
        <f>1/1000*[1]PaperSectorMinusCoreVPAExp!AH$200</f>
        <v>1.398809E-3</v>
      </c>
      <c r="AK36" s="10">
        <f>1/1000*[1]PaperSectorMinusCoreVPAExp!AI$200</f>
        <v>4.5927169999999996E-3</v>
      </c>
      <c r="AL36" s="10">
        <f>1/1000*[1]PaperSectorMinusCoreVPAExp!AJ$200</f>
        <v>2.3953780000000001E-3</v>
      </c>
      <c r="AM36" s="10">
        <f>1/1000*[1]PaperSectorMinusCoreVPAExp!AK$200</f>
        <v>3.115863E-3</v>
      </c>
      <c r="AN36" s="10">
        <f>1/1000*[1]PaperSectorMinusCoreVPAExp!AL$200</f>
        <v>8.8169209999999984E-3</v>
      </c>
      <c r="AO36" s="10">
        <f>1/1000*[1]PaperSectorMinusCoreVPAExp!AM$200</f>
        <v>7.0814210000000001E-3</v>
      </c>
      <c r="AP36" s="10">
        <f>1/1000*[1]PaperSectorMinusCoreVPAExp!AN$200</f>
        <v>2.3152989999999998E-3</v>
      </c>
      <c r="AQ36" s="10">
        <f>1/1000*[1]PaperSectorMinusCoreVPAExp!AO$200</f>
        <v>7.336619E-3</v>
      </c>
      <c r="AR36" s="10">
        <f>1/1000*[1]PaperSectorMinusCoreVPAExp!AP$200</f>
        <v>6.8790149999999996E-3</v>
      </c>
      <c r="AS36" s="10">
        <f>1/1000*[1]PaperSectorMinusCoreVPAExp!AQ$200</f>
        <v>0</v>
      </c>
      <c r="AT36" s="10">
        <f>1/1000*[1]PaperSectorMinusCoreVPAExp!AR$200</f>
        <v>1.96613E-4</v>
      </c>
      <c r="AU36" s="10">
        <f>1/1000*[1]PaperSectorMinusCoreVPAExp!AS$200</f>
        <v>6.1397609999999997E-3</v>
      </c>
      <c r="AV36" s="10">
        <f>1/1000*[1]PaperSectorMinusCoreVPAExp!AT$200</f>
        <v>3.7793370000000002E-3</v>
      </c>
      <c r="AW36" s="10">
        <f>1/1000*[1]PaperSectorMinusCoreVPAExp!AU$200</f>
        <v>3.4614870000000001E-3</v>
      </c>
      <c r="AX36" s="10">
        <f>1/1000*[1]PaperSectorMinusCoreVPAExp!AV$200</f>
        <v>7.8243619999999996E-3</v>
      </c>
      <c r="AY36" s="10">
        <f>1/1000*[1]PaperSectorMinusCoreVPAExp!AW$200</f>
        <v>2.8893339999999999E-3</v>
      </c>
      <c r="AZ36" s="10">
        <f>1/1000*[1]PaperSectorMinusCoreVPAExp!AX$200</f>
        <v>5.9382437710000019E-3</v>
      </c>
      <c r="BA36" s="10">
        <f>1/1000*[1]PaperSectorMinusCoreVPAExp!AY$200</f>
        <v>5.9018806310000005E-3</v>
      </c>
      <c r="BB36" s="10">
        <f>1/1000*[1]PaperSectorMinusCoreVPAExp!AZ$200</f>
        <v>0</v>
      </c>
      <c r="BC36" s="10">
        <f>1/1000*[1]PaperSectorMinusCoreVPAExp!BA$200</f>
        <v>0</v>
      </c>
      <c r="BD36" s="215"/>
    </row>
    <row r="37" spans="2:56">
      <c r="B37" s="5" t="s">
        <v>131</v>
      </c>
      <c r="C37" s="45">
        <f>1/$A$1*[1]PaperSectorMinusCoreVPAExp!$B$227</f>
        <v>0</v>
      </c>
      <c r="D37" s="10">
        <f>1/$A$1*[1]PaperSectorMinusCoreVPAExp!$C$227</f>
        <v>0</v>
      </c>
      <c r="E37" s="10">
        <f>1/$A$1*[1]PaperSectorMinusCoreVPAExp!$D$227</f>
        <v>0</v>
      </c>
      <c r="F37" s="10">
        <f>1/$A$1*[1]PaperSectorMinusCoreVPAExp!$E$227</f>
        <v>0</v>
      </c>
      <c r="G37" s="10">
        <f>1/$A$1*[1]PaperSectorMinusCoreVPAExp!$F$227</f>
        <v>0</v>
      </c>
      <c r="H37" s="10">
        <f>1/$A$1*[1]PaperSectorMinusCoreVPAExp!$G$227</f>
        <v>2.7978999999999998E-4</v>
      </c>
      <c r="I37" s="10">
        <f>1/$A$1*[1]PaperSectorMinusCoreVPAExp!$H$227</f>
        <v>0</v>
      </c>
      <c r="J37" s="37">
        <f>1/$A$1*[1]PaperSectorMinusCoreVPAExp!$I$227</f>
        <v>0</v>
      </c>
      <c r="K37" s="37">
        <f>1/$A$1*[1]PaperSectorMinusCoreVPAExp!J$227</f>
        <v>3.4357949999999997E-3</v>
      </c>
      <c r="L37" s="37">
        <f>1/$A$1*[1]PaperSectorMinusCoreVPAExp!K$227</f>
        <v>2.258723E-2</v>
      </c>
      <c r="M37" s="10">
        <f>1/$A$1*[1]PaperSectorMinusCoreVPAExp!L$227</f>
        <v>5.5354949999999997E-3</v>
      </c>
      <c r="N37" s="10">
        <f>1/$A$1*[1]PaperSectorMinusCoreVPAExp!M$227</f>
        <v>6.7119329999999998E-3</v>
      </c>
      <c r="O37" s="10">
        <f>1/$A$1*[1]PaperSectorMinusCoreVPAExp!N$227</f>
        <v>2.3053799999999999E-4</v>
      </c>
      <c r="P37" s="10">
        <f>1/$A$1*[1]PaperSectorMinusCoreVPAExp!O$227</f>
        <v>0</v>
      </c>
      <c r="Q37" s="10">
        <f>1/$A$1*[1]PaperSectorMinusCoreVPAExp!P$227</f>
        <v>1.066415E-3</v>
      </c>
      <c r="R37" s="10">
        <f>1/$A$1*[1]PaperSectorMinusCoreVPAExp!Q$227</f>
        <v>0</v>
      </c>
      <c r="S37" s="10">
        <f>1/$A$1*[1]PaperSectorMinusCoreVPAExp!R$227</f>
        <v>0</v>
      </c>
      <c r="T37" s="10">
        <f>1/$A$1*[1]PaperSectorMinusCoreVPAExp!S$227</f>
        <v>0</v>
      </c>
      <c r="U37" s="10">
        <f>1/$A$1*[1]PaperSectorMinusCoreVPAExp!T$227</f>
        <v>0</v>
      </c>
      <c r="V37" s="10">
        <f>1/$A$1*[1]PaperSectorMinusCoreVPAExp!U$227</f>
        <v>0</v>
      </c>
      <c r="W37" s="10">
        <f>1/$A$1*[1]PaperSectorMinusCoreVPAExp!V$227</f>
        <v>1.74643E-3</v>
      </c>
      <c r="X37" s="10">
        <f>1/$A$1*[1]PaperSectorMinusCoreVPAExp!W$227</f>
        <v>0</v>
      </c>
      <c r="Y37" s="10">
        <f>1/$A$1*[1]PaperSectorMinusCoreVPAExp!X$227</f>
        <v>0</v>
      </c>
      <c r="Z37" s="10">
        <f>1/$A$1*[1]PaperSectorMinusCoreVPAExp!Y$227</f>
        <v>0</v>
      </c>
      <c r="AA37" s="10">
        <f>1/$A$1*[1]PaperSectorMinusCoreVPAExp!Z$227</f>
        <v>0</v>
      </c>
      <c r="AB37" s="10">
        <f>1/$A$1*[1]PaperSectorMinusCoreVPAExp!AA$227</f>
        <v>0</v>
      </c>
      <c r="AC37" s="35"/>
      <c r="AD37" s="45">
        <f>1/1000*[1]PaperSectorMinusCoreVPAExp!AB$227</f>
        <v>0</v>
      </c>
      <c r="AE37" s="10">
        <f>1/1000*[1]PaperSectorMinusCoreVPAExp!AC$227</f>
        <v>0</v>
      </c>
      <c r="AF37" s="10">
        <f>1/1000*[1]PaperSectorMinusCoreVPAExp!AD$227</f>
        <v>0</v>
      </c>
      <c r="AG37" s="10">
        <f>1/1000*[1]PaperSectorMinusCoreVPAExp!AE$227</f>
        <v>0</v>
      </c>
      <c r="AH37" s="10">
        <f>1/1000*[1]PaperSectorMinusCoreVPAExp!AF$227</f>
        <v>0</v>
      </c>
      <c r="AI37" s="10">
        <f>1/1000*[1]PaperSectorMinusCoreVPAExp!AG$227</f>
        <v>4.3624999999999997E-5</v>
      </c>
      <c r="AJ37" s="10">
        <f>1/1000*[1]PaperSectorMinusCoreVPAExp!AH$227</f>
        <v>0</v>
      </c>
      <c r="AK37" s="10">
        <f>1/1000*[1]PaperSectorMinusCoreVPAExp!AI$227</f>
        <v>0</v>
      </c>
      <c r="AL37" s="10">
        <f>1/1000*[1]PaperSectorMinusCoreVPAExp!AJ$227</f>
        <v>6.0512399999999996E-4</v>
      </c>
      <c r="AM37" s="10">
        <f>1/1000*[1]PaperSectorMinusCoreVPAExp!AK$227</f>
        <v>2.6741809999999999E-3</v>
      </c>
      <c r="AN37" s="10">
        <f>1/1000*[1]PaperSectorMinusCoreVPAExp!AL$227</f>
        <v>7.5194699999999999E-4</v>
      </c>
      <c r="AO37" s="10">
        <f>1/1000*[1]PaperSectorMinusCoreVPAExp!AM$227</f>
        <v>2.7846680000000001E-3</v>
      </c>
      <c r="AP37" s="10">
        <f>1/1000*[1]PaperSectorMinusCoreVPAExp!AN$227</f>
        <v>5.0206E-5</v>
      </c>
      <c r="AQ37" s="10">
        <f>1/1000*[1]PaperSectorMinusCoreVPAExp!AO$227</f>
        <v>0</v>
      </c>
      <c r="AR37" s="10">
        <f>1/1000*[1]PaperSectorMinusCoreVPAExp!AP$227</f>
        <v>2.09216E-4</v>
      </c>
      <c r="AS37" s="10">
        <f>1/1000*[1]PaperSectorMinusCoreVPAExp!AQ$227</f>
        <v>0</v>
      </c>
      <c r="AT37" s="10">
        <f>1/1000*[1]PaperSectorMinusCoreVPAExp!AR$227</f>
        <v>0</v>
      </c>
      <c r="AU37" s="10">
        <f>1/1000*[1]PaperSectorMinusCoreVPAExp!AS$227</f>
        <v>0</v>
      </c>
      <c r="AV37" s="10">
        <f>1/1000*[1]PaperSectorMinusCoreVPAExp!AT$227</f>
        <v>0</v>
      </c>
      <c r="AW37" s="10">
        <f>1/1000*[1]PaperSectorMinusCoreVPAExp!AU$227</f>
        <v>0</v>
      </c>
      <c r="AX37" s="10">
        <f>1/1000*[1]PaperSectorMinusCoreVPAExp!AV$227</f>
        <v>3.4706499999999997E-4</v>
      </c>
      <c r="AY37" s="10">
        <f>1/1000*[1]PaperSectorMinusCoreVPAExp!AW$227</f>
        <v>0</v>
      </c>
      <c r="AZ37" s="10">
        <f>1/1000*[1]PaperSectorMinusCoreVPAExp!AX$227</f>
        <v>0</v>
      </c>
      <c r="BA37" s="10">
        <f>1/1000*[1]PaperSectorMinusCoreVPAExp!AY$227</f>
        <v>0</v>
      </c>
      <c r="BB37" s="10">
        <f>1/1000*[1]PaperSectorMinusCoreVPAExp!AZ$227</f>
        <v>0</v>
      </c>
      <c r="BC37" s="10">
        <f>1/1000*[1]PaperSectorMinusCoreVPAExp!BA$227</f>
        <v>0</v>
      </c>
      <c r="BD37" s="215"/>
    </row>
    <row r="38" spans="2:56">
      <c r="B38" s="5" t="s">
        <v>132</v>
      </c>
      <c r="C38" s="45">
        <f>1/$A$1*[1]PaperSectorMinusCoreVPAExp!$B$245</f>
        <v>1.36042305E-2</v>
      </c>
      <c r="D38" s="10">
        <f>1/$A$1*[1]PaperSectorMinusCoreVPAExp!$C$245</f>
        <v>8.3743800000000003E-4</v>
      </c>
      <c r="E38" s="10">
        <f>1/$A$1*[1]PaperSectorMinusCoreVPAExp!$D$245</f>
        <v>4.351585E-4</v>
      </c>
      <c r="F38" s="10">
        <f>1/$A$1*[1]PaperSectorMinusCoreVPAExp!$E$245</f>
        <v>7.0051100000000002E-4</v>
      </c>
      <c r="G38" s="10">
        <f>1/$A$1*[1]PaperSectorMinusCoreVPAExp!$F$245</f>
        <v>5.8049669999999994E-3</v>
      </c>
      <c r="H38" s="10">
        <f>1/$A$1*[1]PaperSectorMinusCoreVPAExp!$G$245</f>
        <v>1.4774339999999999E-3</v>
      </c>
      <c r="I38" s="10">
        <f>1/$A$1*[1]PaperSectorMinusCoreVPAExp!$H$245</f>
        <v>1.5476789999999999E-3</v>
      </c>
      <c r="J38" s="37">
        <f>1/$A$1*[1]PaperSectorMinusCoreVPAExp!$I$245</f>
        <v>3.9717929999999995E-3</v>
      </c>
      <c r="K38" s="37">
        <f>1/$A$1*[1]PaperSectorMinusCoreVPAExp!J$245</f>
        <v>5.6259034999999995E-3</v>
      </c>
      <c r="L38" s="37">
        <f>1/$A$1*[1]PaperSectorMinusCoreVPAExp!K$245</f>
        <v>1.8820075749999998E-2</v>
      </c>
      <c r="M38" s="10">
        <f>1/$A$1*[1]PaperSectorMinusCoreVPAExp!L$245</f>
        <v>5.6861188999999999E-2</v>
      </c>
      <c r="N38" s="10">
        <f>1/$A$1*[1]PaperSectorMinusCoreVPAExp!M$245</f>
        <v>6.8423242999999995E-2</v>
      </c>
      <c r="O38" s="10">
        <f>1/$A$1*[1]PaperSectorMinusCoreVPAExp!N$245</f>
        <v>5.7252709499999999E-2</v>
      </c>
      <c r="P38" s="10">
        <f>1/$A$1*[1]PaperSectorMinusCoreVPAExp!O$245</f>
        <v>5.8755911899999999E-2</v>
      </c>
      <c r="Q38" s="10">
        <f>1/$A$1*[1]PaperSectorMinusCoreVPAExp!P$245</f>
        <v>3.4461685999999998E-2</v>
      </c>
      <c r="R38" s="10">
        <f>1/$A$1*[1]PaperSectorMinusCoreVPAExp!Q$245</f>
        <v>2.6109642230000001E-2</v>
      </c>
      <c r="S38" s="10">
        <f>1/$A$1*[1]PaperSectorMinusCoreVPAExp!R$245</f>
        <v>3.2941945469999998E-2</v>
      </c>
      <c r="T38" s="10">
        <f>1/$A$1*[1]PaperSectorMinusCoreVPAExp!S$245</f>
        <v>5.2537584749999998E-2</v>
      </c>
      <c r="U38" s="10">
        <f>1/$A$1*[1]PaperSectorMinusCoreVPAExp!T$245</f>
        <v>3.8802099E-2</v>
      </c>
      <c r="V38" s="10">
        <f>1/$A$1*[1]PaperSectorMinusCoreVPAExp!U$245</f>
        <v>4.5372827499999997E-2</v>
      </c>
      <c r="W38" s="10">
        <f>1/$A$1*[1]PaperSectorMinusCoreVPAExp!V$245</f>
        <v>6.3508217499999992E-2</v>
      </c>
      <c r="X38" s="10">
        <f>1/$A$1*[1]PaperSectorMinusCoreVPAExp!W$245</f>
        <v>2.8372679299999998E-2</v>
      </c>
      <c r="Y38" s="10">
        <f>1/$A$1*[1]PaperSectorMinusCoreVPAExp!X$245</f>
        <v>5.3030626305999994E-2</v>
      </c>
      <c r="Z38" s="10">
        <f>1/$A$1*[1]PaperSectorMinusCoreVPAExp!Y$245</f>
        <v>5.5685014663249988E-2</v>
      </c>
      <c r="AA38" s="10">
        <f>1/$A$1*[1]PaperSectorMinusCoreVPAExp!Z$245</f>
        <v>0</v>
      </c>
      <c r="AB38" s="10">
        <f>1/$A$1*[1]PaperSectorMinusCoreVPAExp!AA$245</f>
        <v>0</v>
      </c>
      <c r="AC38" s="35"/>
      <c r="AD38" s="45">
        <f>1/1000*[1]PaperSectorMinusCoreVPAExp!AB$245</f>
        <v>1.061104E-3</v>
      </c>
      <c r="AE38" s="10">
        <f>1/1000*[1]PaperSectorMinusCoreVPAExp!AC$245</f>
        <v>2.7742000000000001E-4</v>
      </c>
      <c r="AF38" s="10">
        <f>1/1000*[1]PaperSectorMinusCoreVPAExp!AD$245</f>
        <v>2.4551199999999998E-4</v>
      </c>
      <c r="AG38" s="10">
        <f>1/1000*[1]PaperSectorMinusCoreVPAExp!AE$245</f>
        <v>2.77323E-4</v>
      </c>
      <c r="AH38" s="10">
        <f>1/1000*[1]PaperSectorMinusCoreVPAExp!AF$245</f>
        <v>8.3829299999999994E-4</v>
      </c>
      <c r="AI38" s="10">
        <f>1/1000*[1]PaperSectorMinusCoreVPAExp!AG$245</f>
        <v>3.7842699999999997E-4</v>
      </c>
      <c r="AJ38" s="10">
        <f>1/1000*[1]PaperSectorMinusCoreVPAExp!AH$245</f>
        <v>3.5785600000000004E-4</v>
      </c>
      <c r="AK38" s="10">
        <f>1/1000*[1]PaperSectorMinusCoreVPAExp!AI$245</f>
        <v>1.9481419999999999E-3</v>
      </c>
      <c r="AL38" s="10">
        <f>1/1000*[1]PaperSectorMinusCoreVPAExp!AJ$245</f>
        <v>2.5401109999999998E-3</v>
      </c>
      <c r="AM38" s="10">
        <f>1/1000*[1]PaperSectorMinusCoreVPAExp!AK$245</f>
        <v>3.6307959999999999E-3</v>
      </c>
      <c r="AN38" s="10">
        <f>1/1000*[1]PaperSectorMinusCoreVPAExp!AL$245</f>
        <v>1.1777721E-2</v>
      </c>
      <c r="AO38" s="10">
        <f>1/1000*[1]PaperSectorMinusCoreVPAExp!AM$245</f>
        <v>1.7425336999999999E-2</v>
      </c>
      <c r="AP38" s="10">
        <f>1/1000*[1]PaperSectorMinusCoreVPAExp!AN$245</f>
        <v>1.0390462E-2</v>
      </c>
      <c r="AQ38" s="10">
        <f>1/1000*[1]PaperSectorMinusCoreVPAExp!AO$245</f>
        <v>1.2031519999999999E-2</v>
      </c>
      <c r="AR38" s="10">
        <f>1/1000*[1]PaperSectorMinusCoreVPAExp!AP$245</f>
        <v>6.2149570000000001E-3</v>
      </c>
      <c r="AS38" s="10">
        <f>1/1000*[1]PaperSectorMinusCoreVPAExp!AQ$245</f>
        <v>5.0667999999999998E-3</v>
      </c>
      <c r="AT38" s="10">
        <f>1/1000*[1]PaperSectorMinusCoreVPAExp!AR$245</f>
        <v>6.1163900000000002E-3</v>
      </c>
      <c r="AU38" s="10">
        <f>1/1000*[1]PaperSectorMinusCoreVPAExp!AS$245</f>
        <v>1.0882712999999999E-2</v>
      </c>
      <c r="AV38" s="10">
        <f>1/1000*[1]PaperSectorMinusCoreVPAExp!AT$245</f>
        <v>1.0483081999999999E-2</v>
      </c>
      <c r="AW38" s="10">
        <f>1/1000*[1]PaperSectorMinusCoreVPAExp!AU$245</f>
        <v>8.5052779999999998E-3</v>
      </c>
      <c r="AX38" s="10">
        <f>1/1000*[1]PaperSectorMinusCoreVPAExp!AV$245</f>
        <v>9.7726089999999998E-3</v>
      </c>
      <c r="AY38" s="10">
        <f>1/1000*[1]PaperSectorMinusCoreVPAExp!AW$245</f>
        <v>7.4656280000000002E-3</v>
      </c>
      <c r="AZ38" s="10">
        <f>1/1000*[1]PaperSectorMinusCoreVPAExp!AX$245</f>
        <v>1.7120504582000005E-2</v>
      </c>
      <c r="BA38" s="10">
        <f>1/1000*[1]PaperSectorMinusCoreVPAExp!AY$245</f>
        <v>1.0863194296000004E-2</v>
      </c>
      <c r="BB38" s="10">
        <f>1/1000*[1]PaperSectorMinusCoreVPAExp!AZ$245</f>
        <v>0</v>
      </c>
      <c r="BC38" s="10">
        <f>1/1000*[1]PaperSectorMinusCoreVPAExp!BA$245</f>
        <v>0</v>
      </c>
      <c r="BD38" s="215"/>
    </row>
    <row r="39" spans="2:56">
      <c r="B39" s="8" t="s">
        <v>19</v>
      </c>
      <c r="C39" s="47">
        <f t="shared" ref="C39:M39" si="11">SUM(C35:C35)-SUM(C36:C38)</f>
        <v>1.901973500000001E-3</v>
      </c>
      <c r="D39" s="40">
        <f t="shared" si="11"/>
        <v>1.1038684999999998E-3</v>
      </c>
      <c r="E39" s="40">
        <f t="shared" si="11"/>
        <v>5.1810849999999993E-4</v>
      </c>
      <c r="F39" s="40">
        <f t="shared" si="11"/>
        <v>3.2980500000000003E-3</v>
      </c>
      <c r="G39" s="40">
        <f t="shared" si="11"/>
        <v>9.2762312999999999E-3</v>
      </c>
      <c r="H39" s="40">
        <f t="shared" si="11"/>
        <v>1.5075305000000002E-3</v>
      </c>
      <c r="I39" s="40">
        <f t="shared" si="11"/>
        <v>1.6588526499999999E-2</v>
      </c>
      <c r="J39" s="41">
        <f t="shared" si="11"/>
        <v>7.1295000000000039E-3</v>
      </c>
      <c r="K39" s="41">
        <f t="shared" si="11"/>
        <v>1.3615725499999998E-2</v>
      </c>
      <c r="L39" s="41">
        <f t="shared" si="11"/>
        <v>4.6075024999999922E-3</v>
      </c>
      <c r="M39" s="40">
        <f t="shared" si="11"/>
        <v>9.9704349999999858E-3</v>
      </c>
      <c r="N39" s="40">
        <f>SUM(N35:N35)-SUM(N36:N38)</f>
        <v>1.0682286999999999E-2</v>
      </c>
      <c r="O39" s="40">
        <f t="shared" ref="O39:AB39" si="12">SUM(O35:O35)-SUM(O36:O38)</f>
        <v>3.4238197000000012E-2</v>
      </c>
      <c r="P39" s="40">
        <f t="shared" si="12"/>
        <v>3.873041549999999E-2</v>
      </c>
      <c r="Q39" s="40">
        <f t="shared" si="12"/>
        <v>3.4873754999999979E-2</v>
      </c>
      <c r="R39" s="40">
        <f t="shared" si="12"/>
        <v>2.1405033999999996E-2</v>
      </c>
      <c r="S39" s="40">
        <f t="shared" si="12"/>
        <v>1.99214666E-2</v>
      </c>
      <c r="T39" s="40">
        <f t="shared" si="12"/>
        <v>2.4259945499999991E-2</v>
      </c>
      <c r="U39" s="40">
        <f t="shared" si="12"/>
        <v>7.5210765000000013E-3</v>
      </c>
      <c r="V39" s="40">
        <f t="shared" si="12"/>
        <v>3.6498252000000009E-2</v>
      </c>
      <c r="W39" s="40">
        <f t="shared" si="12"/>
        <v>4.0747118999999998E-2</v>
      </c>
      <c r="X39" s="40">
        <f t="shared" si="12"/>
        <v>2.8551249999999931E-3</v>
      </c>
      <c r="Y39" s="40">
        <f t="shared" si="12"/>
        <v>5.6229772270000034E-3</v>
      </c>
      <c r="Z39" s="40">
        <f t="shared" si="12"/>
        <v>1.2635509498499994E-2</v>
      </c>
      <c r="AA39" s="40">
        <f t="shared" si="12"/>
        <v>0</v>
      </c>
      <c r="AB39" s="40">
        <f t="shared" si="12"/>
        <v>0</v>
      </c>
      <c r="AC39" s="35"/>
      <c r="AD39" s="47">
        <f t="shared" ref="AD39:BC39" si="13">SUM(AD35:AD35)-SUM(AD36:AD38)</f>
        <v>5.1999499999999988E-4</v>
      </c>
      <c r="AE39" s="40">
        <f t="shared" si="13"/>
        <v>4.3473800000000005E-4</v>
      </c>
      <c r="AF39" s="40">
        <f t="shared" si="13"/>
        <v>2.5394700000000003E-4</v>
      </c>
      <c r="AG39" s="40">
        <f t="shared" si="13"/>
        <v>4.5247700000000007E-4</v>
      </c>
      <c r="AH39" s="40">
        <f t="shared" si="13"/>
        <v>1.1655650000000004E-3</v>
      </c>
      <c r="AI39" s="40">
        <f t="shared" si="13"/>
        <v>3.4653700000000006E-4</v>
      </c>
      <c r="AJ39" s="40">
        <f t="shared" si="13"/>
        <v>2.4725450000000005E-3</v>
      </c>
      <c r="AK39" s="40">
        <f t="shared" si="13"/>
        <v>1.4836750000000003E-3</v>
      </c>
      <c r="AL39" s="40">
        <f t="shared" si="13"/>
        <v>2.1138780000000005E-3</v>
      </c>
      <c r="AM39" s="40">
        <f t="shared" si="13"/>
        <v>8.1286199999999927E-4</v>
      </c>
      <c r="AN39" s="40">
        <f t="shared" si="13"/>
        <v>3.632446999999997E-3</v>
      </c>
      <c r="AO39" s="40">
        <f t="shared" si="13"/>
        <v>2.3971119999999964E-3</v>
      </c>
      <c r="AP39" s="40">
        <f t="shared" si="13"/>
        <v>6.5325129999999967E-3</v>
      </c>
      <c r="AQ39" s="40">
        <f t="shared" si="13"/>
        <v>8.0125290000000009E-3</v>
      </c>
      <c r="AR39" s="40">
        <f t="shared" si="13"/>
        <v>6.8359370000000003E-3</v>
      </c>
      <c r="AS39" s="40">
        <f t="shared" si="13"/>
        <v>4.3461889999999986E-3</v>
      </c>
      <c r="AT39" s="40">
        <f t="shared" si="13"/>
        <v>3.575853999999999E-3</v>
      </c>
      <c r="AU39" s="40">
        <f t="shared" si="13"/>
        <v>4.5504619999999947E-3</v>
      </c>
      <c r="AV39" s="40">
        <f t="shared" si="13"/>
        <v>1.8890110000000012E-3</v>
      </c>
      <c r="AW39" s="40">
        <f t="shared" si="13"/>
        <v>5.5352149999999996E-3</v>
      </c>
      <c r="AX39" s="40">
        <f t="shared" si="13"/>
        <v>5.5648429999999964E-3</v>
      </c>
      <c r="AY39" s="40">
        <f t="shared" si="13"/>
        <v>6.9518399999999973E-4</v>
      </c>
      <c r="AZ39" s="40">
        <f t="shared" si="13"/>
        <v>1.0723452250000001E-3</v>
      </c>
      <c r="BA39" s="40">
        <f t="shared" si="13"/>
        <v>1.7687508660000038E-3</v>
      </c>
      <c r="BB39" s="40">
        <f t="shared" si="13"/>
        <v>0</v>
      </c>
      <c r="BC39" s="40">
        <f t="shared" si="13"/>
        <v>0</v>
      </c>
      <c r="BD39" s="215"/>
    </row>
    <row r="40" spans="2:56" ht="17.149999999999999" customHeight="1">
      <c r="B40" s="9" t="s">
        <v>98</v>
      </c>
      <c r="C40" s="80">
        <f t="shared" ref="C40:AB40" si="14">C5-SUM(C6,C10,C14,C15,C27,C35)</f>
        <v>4.3186207280144417</v>
      </c>
      <c r="D40" s="81">
        <f t="shared" si="14"/>
        <v>3.9715042834499972</v>
      </c>
      <c r="E40" s="81">
        <f t="shared" si="14"/>
        <v>2.3499413499834994</v>
      </c>
      <c r="F40" s="81">
        <f t="shared" si="14"/>
        <v>2.5497496844099992</v>
      </c>
      <c r="G40" s="81">
        <f t="shared" si="14"/>
        <v>2.076940754819999</v>
      </c>
      <c r="H40" s="81">
        <f t="shared" si="14"/>
        <v>1.196947112900002</v>
      </c>
      <c r="I40" s="81">
        <f t="shared" si="14"/>
        <v>1.2157631575000032</v>
      </c>
      <c r="J40" s="94">
        <f t="shared" si="14"/>
        <v>1.0899285902149938</v>
      </c>
      <c r="K40" s="94">
        <f t="shared" si="14"/>
        <v>1.1191376831999928</v>
      </c>
      <c r="L40" s="94">
        <f t="shared" si="14"/>
        <v>1.0787314400833328</v>
      </c>
      <c r="M40" s="81">
        <f t="shared" si="14"/>
        <v>1.0808265890000044</v>
      </c>
      <c r="N40" s="81">
        <f t="shared" si="14"/>
        <v>1.2472285832500098</v>
      </c>
      <c r="O40" s="81">
        <f t="shared" si="14"/>
        <v>1.2580440538400008</v>
      </c>
      <c r="P40" s="81">
        <f t="shared" si="14"/>
        <v>1.4959577992099948</v>
      </c>
      <c r="Q40" s="81">
        <f t="shared" si="14"/>
        <v>1.4684072377100001</v>
      </c>
      <c r="R40" s="81">
        <f t="shared" si="14"/>
        <v>1.4746570649300068</v>
      </c>
      <c r="S40" s="81">
        <f t="shared" si="14"/>
        <v>1.8958260953799986</v>
      </c>
      <c r="T40" s="81">
        <f t="shared" si="14"/>
        <v>1.8859379237124969</v>
      </c>
      <c r="U40" s="81">
        <f t="shared" si="14"/>
        <v>1.4606031587700024</v>
      </c>
      <c r="V40" s="81">
        <f t="shared" si="14"/>
        <v>1.7142687226699973</v>
      </c>
      <c r="W40" s="81">
        <f t="shared" si="14"/>
        <v>1.4623852540299991</v>
      </c>
      <c r="X40" s="245">
        <f t="shared" si="14"/>
        <v>9.5486337142000046</v>
      </c>
      <c r="Y40" s="245">
        <f t="shared" si="14"/>
        <v>10.979120749740497</v>
      </c>
      <c r="Z40" s="245">
        <f t="shared" si="14"/>
        <v>9.3734517259932524</v>
      </c>
      <c r="AA40" s="245">
        <f t="shared" si="14"/>
        <v>0</v>
      </c>
      <c r="AB40" s="245">
        <f t="shared" si="14"/>
        <v>0</v>
      </c>
      <c r="AC40" s="246"/>
      <c r="AD40" s="59">
        <f t="shared" ref="AD40:BC40" si="15">AD5-SUM(AD6,AD10,AD14,AD15,AD27,AD35)</f>
        <v>0.39547586499999987</v>
      </c>
      <c r="AE40" s="25">
        <f t="shared" si="15"/>
        <v>0.31541132599999971</v>
      </c>
      <c r="AF40" s="25">
        <f t="shared" si="15"/>
        <v>0.25189073200000012</v>
      </c>
      <c r="AG40" s="25">
        <f t="shared" si="15"/>
        <v>0.31985782999999979</v>
      </c>
      <c r="AH40" s="25">
        <f t="shared" si="15"/>
        <v>0.3511564649999992</v>
      </c>
      <c r="AI40" s="25">
        <f t="shared" si="15"/>
        <v>0.3022657820000002</v>
      </c>
      <c r="AJ40" s="25">
        <f t="shared" si="15"/>
        <v>0.28435201900000007</v>
      </c>
      <c r="AK40" s="25">
        <f t="shared" si="15"/>
        <v>0.3278830550000007</v>
      </c>
      <c r="AL40" s="25">
        <f t="shared" si="15"/>
        <v>0.32699395500000028</v>
      </c>
      <c r="AM40" s="25">
        <f t="shared" si="15"/>
        <v>0.27964603600000015</v>
      </c>
      <c r="AN40" s="25">
        <f t="shared" si="15"/>
        <v>0.32651619699999945</v>
      </c>
      <c r="AO40" s="25">
        <f t="shared" si="15"/>
        <v>0.37331348300000022</v>
      </c>
      <c r="AP40" s="25">
        <f t="shared" si="15"/>
        <v>0.39005115700000026</v>
      </c>
      <c r="AQ40" s="25">
        <f t="shared" si="15"/>
        <v>0.38205320999999937</v>
      </c>
      <c r="AR40" s="25">
        <f t="shared" si="15"/>
        <v>0.37008885300000016</v>
      </c>
      <c r="AS40" s="25">
        <f t="shared" si="15"/>
        <v>0.3212175669999997</v>
      </c>
      <c r="AT40" s="25">
        <f t="shared" si="15"/>
        <v>0.35060733199999938</v>
      </c>
      <c r="AU40" s="25">
        <f t="shared" si="15"/>
        <v>0.3742548459999997</v>
      </c>
      <c r="AV40" s="25">
        <f t="shared" si="15"/>
        <v>0.37483576299999988</v>
      </c>
      <c r="AW40" s="25">
        <f t="shared" si="15"/>
        <v>0.33296709200000008</v>
      </c>
      <c r="AX40" s="25">
        <f t="shared" si="15"/>
        <v>0.27081116700000019</v>
      </c>
      <c r="AY40" s="25">
        <f t="shared" si="15"/>
        <v>1.0480988889999996</v>
      </c>
      <c r="AZ40" s="25">
        <f t="shared" si="15"/>
        <v>1.2148409245360008</v>
      </c>
      <c r="BA40" s="25">
        <f t="shared" si="15"/>
        <v>1.0594716703660001</v>
      </c>
      <c r="BB40" s="25">
        <f t="shared" si="15"/>
        <v>0</v>
      </c>
      <c r="BC40" s="25">
        <f t="shared" si="15"/>
        <v>0</v>
      </c>
      <c r="BD40" s="215"/>
    </row>
    <row r="41" spans="2:56">
      <c r="B41" s="5" t="s">
        <v>133</v>
      </c>
      <c r="C41" s="45">
        <f>1/$A$1*[1]PaperSectorMinusCoreVPAExp!$B$20</f>
        <v>4.3517950000000001E-4</v>
      </c>
      <c r="D41" s="10">
        <f>1/$A$1*[1]PaperSectorMinusCoreVPAExp!$C$20</f>
        <v>6.9999999999999999E-4</v>
      </c>
      <c r="E41" s="10">
        <f>1/$A$1*[1]PaperSectorMinusCoreVPAExp!$D$20</f>
        <v>0</v>
      </c>
      <c r="F41" s="10">
        <f>1/$A$1*[1]PaperSectorMinusCoreVPAExp!$E$20</f>
        <v>2.4149999999999999E-4</v>
      </c>
      <c r="G41" s="10">
        <f>1/$A$1*[1]PaperSectorMinusCoreVPAExp!$F$20</f>
        <v>9.4499999999999993E-6</v>
      </c>
      <c r="H41" s="10">
        <f>1/$A$1*[1]PaperSectorMinusCoreVPAExp!$G$20</f>
        <v>1.5201654999999999E-3</v>
      </c>
      <c r="I41" s="10">
        <f>1/$A$1*[1]PaperSectorMinusCoreVPAExp!$H$20</f>
        <v>1.316049E-2</v>
      </c>
      <c r="J41" s="37">
        <f>1/$A$1*[1]PaperSectorMinusCoreVPAExp!$I$20</f>
        <v>1.4731464999999999E-2</v>
      </c>
      <c r="K41" s="37">
        <f>1/$A$1*[1]PaperSectorMinusCoreVPAExp!J$20</f>
        <v>3.7379513499999996E-2</v>
      </c>
      <c r="L41" s="37">
        <f>1/$A$1*[1]PaperSectorMinusCoreVPAExp!K$20</f>
        <v>4.0073144999999998E-2</v>
      </c>
      <c r="M41" s="10">
        <f>1/$A$1*[1]PaperSectorMinusCoreVPAExp!L$20</f>
        <v>8.4914690000000001E-2</v>
      </c>
      <c r="N41" s="10">
        <f>1/$A$1*[1]PaperSectorMinusCoreVPAExp!M$20</f>
        <v>8.1769505999999992E-2</v>
      </c>
      <c r="O41" s="10">
        <f>1/$A$1*[1]PaperSectorMinusCoreVPAExp!N$20</f>
        <v>0.1460093355</v>
      </c>
      <c r="P41" s="10">
        <f>1/$A$1*[1]PaperSectorMinusCoreVPAExp!O$20</f>
        <v>0.17186414</v>
      </c>
      <c r="Q41" s="10">
        <f>1/$A$1*[1]PaperSectorMinusCoreVPAExp!P$20</f>
        <v>0.18720833249999999</v>
      </c>
      <c r="R41" s="10">
        <f>1/$A$1*[1]PaperSectorMinusCoreVPAExp!Q$20</f>
        <v>0.2550181655</v>
      </c>
      <c r="S41" s="10">
        <f>1/$A$1*[1]PaperSectorMinusCoreVPAExp!R$20</f>
        <v>0.23902723949999999</v>
      </c>
      <c r="T41" s="10">
        <f>1/$A$1*[1]PaperSectorMinusCoreVPAExp!S$20</f>
        <v>0.21727089999999999</v>
      </c>
      <c r="U41" s="10">
        <f>1/$A$1*[1]PaperSectorMinusCoreVPAExp!T$20</f>
        <v>0.17436984249999998</v>
      </c>
      <c r="V41" s="10">
        <f>1/$A$1*[1]PaperSectorMinusCoreVPAExp!U$20</f>
        <v>0.25288165000000001</v>
      </c>
      <c r="W41" s="10">
        <f>1/$A$1*[1]PaperSectorMinusCoreVPAExp!V$20</f>
        <v>0.15957959499999999</v>
      </c>
      <c r="X41" s="10">
        <f>1/$A$1*[1]PaperSectorMinusCoreVPAExp!W$20</f>
        <v>0.17024055999999999</v>
      </c>
      <c r="Y41" s="10">
        <f>1/$A$1*[1]PaperSectorMinusCoreVPAExp!X$20</f>
        <v>0.13868508499999999</v>
      </c>
      <c r="Z41" s="10">
        <f>1/$A$1*[1]PaperSectorMinusCoreVPAExp!Y$20</f>
        <v>0.21526064</v>
      </c>
      <c r="AA41" s="10">
        <f>1/$A$1*[1]PaperSectorMinusCoreVPAExp!Z$20</f>
        <v>0</v>
      </c>
      <c r="AB41" s="10">
        <f>1/$A$1*[1]PaperSectorMinusCoreVPAExp!AA$20</f>
        <v>0</v>
      </c>
      <c r="AC41" s="4"/>
      <c r="AD41" s="45">
        <f>1/1000*[1]PaperSectorMinusCoreVPAExp!AB$20</f>
        <v>6.6272999999999994E-5</v>
      </c>
      <c r="AE41" s="10">
        <f>1/1000*[1]PaperSectorMinusCoreVPAExp!AC$20</f>
        <v>9.8469000000000009E-5</v>
      </c>
      <c r="AF41" s="10">
        <f>1/1000*[1]PaperSectorMinusCoreVPAExp!AD$20</f>
        <v>3.1810999999999997E-5</v>
      </c>
      <c r="AG41" s="10">
        <f>1/1000*[1]PaperSectorMinusCoreVPAExp!AE$20</f>
        <v>8.0845000000000003E-5</v>
      </c>
      <c r="AH41" s="10">
        <f>1/1000*[1]PaperSectorMinusCoreVPAExp!AF$20</f>
        <v>1.1858999999999999E-5</v>
      </c>
      <c r="AI41" s="10">
        <f>1/1000*[1]PaperSectorMinusCoreVPAExp!AG$20</f>
        <v>1.8826999999999998E-4</v>
      </c>
      <c r="AJ41" s="10">
        <f>1/1000*[1]PaperSectorMinusCoreVPAExp!AH$20</f>
        <v>1.6094219999999999E-3</v>
      </c>
      <c r="AK41" s="10">
        <f>1/1000*[1]PaperSectorMinusCoreVPAExp!AI$20</f>
        <v>2.0474970000000001E-3</v>
      </c>
      <c r="AL41" s="10">
        <f>1/1000*[1]PaperSectorMinusCoreVPAExp!AJ$20</f>
        <v>5.8281799999999996E-3</v>
      </c>
      <c r="AM41" s="10">
        <f>1/1000*[1]PaperSectorMinusCoreVPAExp!AK$20</f>
        <v>5.5051860000000005E-3</v>
      </c>
      <c r="AN41" s="10">
        <f>1/1000*[1]PaperSectorMinusCoreVPAExp!AL$20</f>
        <v>1.4216113000000001E-2</v>
      </c>
      <c r="AO41" s="10">
        <f>1/1000*[1]PaperSectorMinusCoreVPAExp!AM$20</f>
        <v>1.4724899E-2</v>
      </c>
      <c r="AP41" s="10">
        <f>1/1000*[1]PaperSectorMinusCoreVPAExp!AN$20</f>
        <v>2.2892641999999998E-2</v>
      </c>
      <c r="AQ41" s="10">
        <f>1/1000*[1]PaperSectorMinusCoreVPAExp!AO$20</f>
        <v>3.0336026999999998E-2</v>
      </c>
      <c r="AR41" s="10">
        <f>1/1000*[1]PaperSectorMinusCoreVPAExp!AP$20</f>
        <v>3.3800156000000005E-2</v>
      </c>
      <c r="AS41" s="10">
        <f>1/1000*[1]PaperSectorMinusCoreVPAExp!AQ$20</f>
        <v>4.3049642999999999E-2</v>
      </c>
      <c r="AT41" s="10">
        <f>1/1000*[1]PaperSectorMinusCoreVPAExp!AR$20</f>
        <v>3.7518262999999996E-2</v>
      </c>
      <c r="AU41" s="10">
        <f>1/1000*[1]PaperSectorMinusCoreVPAExp!AS$20</f>
        <v>3.7376044000000004E-2</v>
      </c>
      <c r="AV41" s="10">
        <f>1/1000*[1]PaperSectorMinusCoreVPAExp!AT$20</f>
        <v>4.0927043999999996E-2</v>
      </c>
      <c r="AW41" s="10">
        <f>1/1000*[1]PaperSectorMinusCoreVPAExp!AU$20</f>
        <v>3.6417787E-2</v>
      </c>
      <c r="AX41" s="10">
        <f>1/1000*[1]PaperSectorMinusCoreVPAExp!AV$20</f>
        <v>2.0994388000000003E-2</v>
      </c>
      <c r="AY41" s="10">
        <f>1/1000*[1]PaperSectorMinusCoreVPAExp!AW$20</f>
        <v>3.0965488999999999E-2</v>
      </c>
      <c r="AZ41" s="10">
        <f>1/1000*[1]PaperSectorMinusCoreVPAExp!AX$20</f>
        <v>3.264923586E-2</v>
      </c>
      <c r="BA41" s="10">
        <f>1/1000*[1]PaperSectorMinusCoreVPAExp!AY$20</f>
        <v>3.1337343187000002E-2</v>
      </c>
      <c r="BB41" s="10">
        <f>1/1000*[1]PaperSectorMinusCoreVPAExp!AZ$20</f>
        <v>0</v>
      </c>
      <c r="BC41" s="10">
        <f>1/1000*[1]PaperSectorMinusCoreVPAExp!BA$20</f>
        <v>0</v>
      </c>
      <c r="BD41" s="215"/>
    </row>
    <row r="42" spans="2:56">
      <c r="B42" s="5" t="s">
        <v>134</v>
      </c>
      <c r="C42" s="45">
        <f>1/$A$1*[1]PaperSectorMinusCoreVPAExp!$B$83</f>
        <v>1.3811154000000001E-2</v>
      </c>
      <c r="D42" s="10">
        <f>1/$A$1*[1]PaperSectorMinusCoreVPAExp!$C$83</f>
        <v>2.6016522E-2</v>
      </c>
      <c r="E42" s="10">
        <f>1/$A$1*[1]PaperSectorMinusCoreVPAExp!$D$83</f>
        <v>4.6374524E-2</v>
      </c>
      <c r="F42" s="10">
        <f>1/$A$1*[1]PaperSectorMinusCoreVPAExp!$E$83</f>
        <v>3.9305202999999997E-2</v>
      </c>
      <c r="G42" s="10">
        <f>1/$A$1*[1]PaperSectorMinusCoreVPAExp!$F$83</f>
        <v>4.7495125999999999E-2</v>
      </c>
      <c r="H42" s="10">
        <f>1/$A$1*[1]PaperSectorMinusCoreVPAExp!$G$83</f>
        <v>2.5689692E-2</v>
      </c>
      <c r="I42" s="10">
        <f>1/$A$1*[1]PaperSectorMinusCoreVPAExp!$H$83</f>
        <v>3.2046392E-2</v>
      </c>
      <c r="J42" s="37">
        <f>1/$A$1*[1]PaperSectorMinusCoreVPAExp!$I$83</f>
        <v>3.1904853349999998E-2</v>
      </c>
      <c r="K42" s="37">
        <f>1/$A$1*[1]PaperSectorMinusCoreVPAExp!J$83</f>
        <v>3.3115953499999996E-2</v>
      </c>
      <c r="L42" s="37">
        <f>1/$A$1*[1]PaperSectorMinusCoreVPAExp!K$83</f>
        <v>2.93523825E-2</v>
      </c>
      <c r="M42" s="10">
        <f>1/$A$1*[1]PaperSectorMinusCoreVPAExp!L$83</f>
        <v>2.805968025E-2</v>
      </c>
      <c r="N42" s="10">
        <f>1/$A$1*[1]PaperSectorMinusCoreVPAExp!M$83</f>
        <v>3.4912902500000002E-2</v>
      </c>
      <c r="O42" s="10">
        <f>1/$A$1*[1]PaperSectorMinusCoreVPAExp!N$83</f>
        <v>2.7999576499999998E-2</v>
      </c>
      <c r="P42" s="10">
        <f>1/$A$1*[1]PaperSectorMinusCoreVPAExp!O$83</f>
        <v>3.0946215999999999E-2</v>
      </c>
      <c r="Q42" s="10">
        <f>1/$A$1*[1]PaperSectorMinusCoreVPAExp!P$83</f>
        <v>3.2503964499999996E-2</v>
      </c>
      <c r="R42" s="10">
        <f>1/$A$1*[1]PaperSectorMinusCoreVPAExp!Q$83</f>
        <v>4.1778656499999997E-2</v>
      </c>
      <c r="S42" s="10">
        <f>1/$A$1*[1]PaperSectorMinusCoreVPAExp!R$83</f>
        <v>5.8104112499999999E-2</v>
      </c>
      <c r="T42" s="10">
        <f>1/$A$1*[1]PaperSectorMinusCoreVPAExp!S$83</f>
        <v>6.2127886100000002E-2</v>
      </c>
      <c r="U42" s="10">
        <f>1/$A$1*[1]PaperSectorMinusCoreVPAExp!T$83</f>
        <v>4.8009545499999993E-2</v>
      </c>
      <c r="V42" s="10">
        <f>1/$A$1*[1]PaperSectorMinusCoreVPAExp!U$83</f>
        <v>5.0385926499999997E-2</v>
      </c>
      <c r="W42" s="10">
        <f>1/$A$1*[1]PaperSectorMinusCoreVPAExp!V$83</f>
        <v>5.1540195499999997E-2</v>
      </c>
      <c r="X42" s="10">
        <f>1/$A$1*[1]PaperSectorMinusCoreVPAExp!W$83</f>
        <v>6.0153026499999998E-2</v>
      </c>
      <c r="Y42" s="10">
        <f>1/$A$1*[1]PaperSectorMinusCoreVPAExp!X$83</f>
        <v>7.2115805896166674E-2</v>
      </c>
      <c r="Z42" s="10">
        <f>1/$A$1*[1]PaperSectorMinusCoreVPAExp!Y$83</f>
        <v>3.9786569387249997E-2</v>
      </c>
      <c r="AA42" s="10">
        <f>1/$A$1*[1]PaperSectorMinusCoreVPAExp!Z$83</f>
        <v>0</v>
      </c>
      <c r="AB42" s="10">
        <f>1/$A$1*[1]PaperSectorMinusCoreVPAExp!AA$83</f>
        <v>0</v>
      </c>
      <c r="AC42" s="4"/>
      <c r="AD42" s="45">
        <f>1/1000*[1]PaperSectorMinusCoreVPAExp!AB$83</f>
        <v>5.1995710000000001E-3</v>
      </c>
      <c r="AE42" s="10">
        <f>1/1000*[1]PaperSectorMinusCoreVPAExp!AC$83</f>
        <v>6.2908849999999995E-3</v>
      </c>
      <c r="AF42" s="10">
        <f>1/1000*[1]PaperSectorMinusCoreVPAExp!AD$83</f>
        <v>7.079063E-3</v>
      </c>
      <c r="AG42" s="10">
        <f>1/1000*[1]PaperSectorMinusCoreVPAExp!AE$83</f>
        <v>8.9863699999999987E-3</v>
      </c>
      <c r="AH42" s="10">
        <f>1/1000*[1]PaperSectorMinusCoreVPAExp!AF$83</f>
        <v>8.1313510000000002E-3</v>
      </c>
      <c r="AI42" s="10">
        <f>1/1000*[1]PaperSectorMinusCoreVPAExp!AG$83</f>
        <v>8.3752779999999999E-3</v>
      </c>
      <c r="AJ42" s="10">
        <f>1/1000*[1]PaperSectorMinusCoreVPAExp!AH$83</f>
        <v>9.3492249999999992E-3</v>
      </c>
      <c r="AK42" s="10">
        <f>1/1000*[1]PaperSectorMinusCoreVPAExp!AI$83</f>
        <v>1.0059416E-2</v>
      </c>
      <c r="AL42" s="10">
        <f>1/1000*[1]PaperSectorMinusCoreVPAExp!AJ$83</f>
        <v>1.1067300999999998E-2</v>
      </c>
      <c r="AM42" s="10">
        <f>1/1000*[1]PaperSectorMinusCoreVPAExp!AK$83</f>
        <v>8.3051589999999995E-3</v>
      </c>
      <c r="AN42" s="10">
        <f>1/1000*[1]PaperSectorMinusCoreVPAExp!AL$83</f>
        <v>1.1876952E-2</v>
      </c>
      <c r="AO42" s="10">
        <f>1/1000*[1]PaperSectorMinusCoreVPAExp!AM$83</f>
        <v>1.3360102E-2</v>
      </c>
      <c r="AP42" s="10">
        <f>1/1000*[1]PaperSectorMinusCoreVPAExp!AN$83</f>
        <v>1.0371007E-2</v>
      </c>
      <c r="AQ42" s="10">
        <f>1/1000*[1]PaperSectorMinusCoreVPAExp!AO$83</f>
        <v>7.7354829999999996E-3</v>
      </c>
      <c r="AR42" s="10">
        <f>1/1000*[1]PaperSectorMinusCoreVPAExp!AP$83</f>
        <v>7.5173289999999997E-3</v>
      </c>
      <c r="AS42" s="10">
        <f>1/1000*[1]PaperSectorMinusCoreVPAExp!AQ$83</f>
        <v>8.0282889999999992E-3</v>
      </c>
      <c r="AT42" s="10">
        <f>1/1000*[1]PaperSectorMinusCoreVPAExp!AR$83</f>
        <v>1.0043656E-2</v>
      </c>
      <c r="AU42" s="10">
        <f>1/1000*[1]PaperSectorMinusCoreVPAExp!AS$83</f>
        <v>1.1278907000000001E-2</v>
      </c>
      <c r="AV42" s="10">
        <f>1/1000*[1]PaperSectorMinusCoreVPAExp!AT$83</f>
        <v>1.2987644E-2</v>
      </c>
      <c r="AW42" s="10">
        <f>1/1000*[1]PaperSectorMinusCoreVPAExp!AU$83</f>
        <v>9.2968770000000003E-3</v>
      </c>
      <c r="AX42" s="10">
        <f>1/1000*[1]PaperSectorMinusCoreVPAExp!AV$83</f>
        <v>8.6862420000000003E-3</v>
      </c>
      <c r="AY42" s="10">
        <f>1/1000*[1]PaperSectorMinusCoreVPAExp!AW$83</f>
        <v>1.0357571999999999E-2</v>
      </c>
      <c r="AZ42" s="10">
        <f>1/1000*[1]PaperSectorMinusCoreVPAExp!AX$83</f>
        <v>1.3407992312000003E-2</v>
      </c>
      <c r="BA42" s="10">
        <f>1/1000*[1]PaperSectorMinusCoreVPAExp!AY$83</f>
        <v>6.7647710870000011E-3</v>
      </c>
      <c r="BB42" s="10">
        <f>1/1000*[1]PaperSectorMinusCoreVPAExp!AZ$83</f>
        <v>0</v>
      </c>
      <c r="BC42" s="10">
        <f>1/1000*[1]PaperSectorMinusCoreVPAExp!BA$83</f>
        <v>0</v>
      </c>
      <c r="BD42" s="215"/>
    </row>
    <row r="43" spans="2:56">
      <c r="B43" s="5" t="s">
        <v>77</v>
      </c>
      <c r="C43" s="45">
        <f>1/$A$1*[1]PaperSectorMinusCoreVPAExp!$B$108</f>
        <v>5.2126684999999999E-3</v>
      </c>
      <c r="D43" s="10">
        <f>1/$A$1*[1]PaperSectorMinusCoreVPAExp!$C$108</f>
        <v>3.2314064999999998E-3</v>
      </c>
      <c r="E43" s="10">
        <f>1/$A$1*[1]PaperSectorMinusCoreVPAExp!$D$108</f>
        <v>3.9142704999999998E-3</v>
      </c>
      <c r="F43" s="10">
        <f>1/$A$1*[1]PaperSectorMinusCoreVPAExp!$E$108</f>
        <v>4.9305130000000001E-3</v>
      </c>
      <c r="G43" s="10">
        <f>1/$A$1*[1]PaperSectorMinusCoreVPAExp!$F$108</f>
        <v>3.4610029999999998E-3</v>
      </c>
      <c r="H43" s="10">
        <f>1/$A$1*[1]PaperSectorMinusCoreVPAExp!$G$108</f>
        <v>3.647763E-3</v>
      </c>
      <c r="I43" s="10">
        <f>1/$A$1*[1]PaperSectorMinusCoreVPAExp!$H$108</f>
        <v>4.1421345000000002E-3</v>
      </c>
      <c r="J43" s="37">
        <f>1/$A$1*[1]PaperSectorMinusCoreVPAExp!$I$108</f>
        <v>2.27308648E-2</v>
      </c>
      <c r="K43" s="37">
        <f>1/$A$1*[1]PaperSectorMinusCoreVPAExp!J$108</f>
        <v>3.2703391499999998E-2</v>
      </c>
      <c r="L43" s="37">
        <f>1/$A$1*[1]PaperSectorMinusCoreVPAExp!K$108</f>
        <v>3.2637419500000001E-2</v>
      </c>
      <c r="M43" s="10">
        <f>1/$A$1*[1]PaperSectorMinusCoreVPAExp!L$108</f>
        <v>5.7672229999999998E-2</v>
      </c>
      <c r="N43" s="10">
        <f>1/$A$1*[1]PaperSectorMinusCoreVPAExp!M$108</f>
        <v>0.13406915864999999</v>
      </c>
      <c r="O43" s="10">
        <f>1/$A$1*[1]PaperSectorMinusCoreVPAExp!N$108</f>
        <v>0.184892995</v>
      </c>
      <c r="P43" s="10">
        <f>1/$A$1*[1]PaperSectorMinusCoreVPAExp!O$108</f>
        <v>0.32070353000000001</v>
      </c>
      <c r="Q43" s="10">
        <f>1/$A$1*[1]PaperSectorMinusCoreVPAExp!P$108</f>
        <v>0.18518000549999999</v>
      </c>
      <c r="R43" s="10">
        <f>1/$A$1*[1]PaperSectorMinusCoreVPAExp!Q$108</f>
        <v>0.12044514062</v>
      </c>
      <c r="S43" s="10">
        <f>1/$A$1*[1]PaperSectorMinusCoreVPAExp!R$108</f>
        <v>0.41675104421999998</v>
      </c>
      <c r="T43" s="10">
        <f>1/$A$1*[1]PaperSectorMinusCoreVPAExp!S$108</f>
        <v>0.44883904554999998</v>
      </c>
      <c r="U43" s="10">
        <f>1/$A$1*[1]PaperSectorMinusCoreVPAExp!T$108</f>
        <v>0.22134170240000001</v>
      </c>
      <c r="V43" s="10">
        <f>1/$A$1*[1]PaperSectorMinusCoreVPAExp!U$108</f>
        <v>0.23403042390000001</v>
      </c>
      <c r="W43" s="10">
        <f>1/$A$1*[1]PaperSectorMinusCoreVPAExp!V$108</f>
        <v>5.1432637899999994E-2</v>
      </c>
      <c r="X43" s="10">
        <f>1/$A$1*[1]PaperSectorMinusCoreVPAExp!W$108</f>
        <v>1.9836547849999997E-2</v>
      </c>
      <c r="Y43" s="10">
        <f>1/$A$1*[1]PaperSectorMinusCoreVPAExp!X$108</f>
        <v>1.0734499436500001E-2</v>
      </c>
      <c r="Z43" s="10">
        <f>1/$A$1*[1]PaperSectorMinusCoreVPAExp!Y$108</f>
        <v>0.13545143221050002</v>
      </c>
      <c r="AA43" s="10">
        <f>1/$A$1*[1]PaperSectorMinusCoreVPAExp!Z$108</f>
        <v>0</v>
      </c>
      <c r="AB43" s="10">
        <f>1/$A$1*[1]PaperSectorMinusCoreVPAExp!AA$108</f>
        <v>0</v>
      </c>
      <c r="AC43" s="4"/>
      <c r="AD43" s="45">
        <f>1/1000*[1]PaperSectorMinusCoreVPAExp!AB$108</f>
        <v>1.0555999999999999E-3</v>
      </c>
      <c r="AE43" s="10">
        <f>1/1000*[1]PaperSectorMinusCoreVPAExp!AC$108</f>
        <v>9.1399999999999999E-4</v>
      </c>
      <c r="AF43" s="10">
        <f>1/1000*[1]PaperSectorMinusCoreVPAExp!AD$108</f>
        <v>1.0829910000000002E-3</v>
      </c>
      <c r="AG43" s="10">
        <f>1/1000*[1]PaperSectorMinusCoreVPAExp!AE$108</f>
        <v>1.9740650000000001E-3</v>
      </c>
      <c r="AH43" s="10">
        <f>1/1000*[1]PaperSectorMinusCoreVPAExp!AF$108</f>
        <v>8.1794099999999998E-4</v>
      </c>
      <c r="AI43" s="10">
        <f>1/1000*[1]PaperSectorMinusCoreVPAExp!AG$108</f>
        <v>1.101734E-3</v>
      </c>
      <c r="AJ43" s="10">
        <f>1/1000*[1]PaperSectorMinusCoreVPAExp!AH$108</f>
        <v>1.3918070000000001E-3</v>
      </c>
      <c r="AK43" s="10">
        <f>1/1000*[1]PaperSectorMinusCoreVPAExp!AI$108</f>
        <v>4.3357920000000006E-3</v>
      </c>
      <c r="AL43" s="10">
        <f>1/1000*[1]PaperSectorMinusCoreVPAExp!AJ$108</f>
        <v>5.2085579999999994E-3</v>
      </c>
      <c r="AM43" s="10">
        <f>1/1000*[1]PaperSectorMinusCoreVPAExp!AK$108</f>
        <v>4.6106519999999998E-3</v>
      </c>
      <c r="AN43" s="10">
        <f>1/1000*[1]PaperSectorMinusCoreVPAExp!AL$108</f>
        <v>9.5701899999999993E-3</v>
      </c>
      <c r="AO43" s="10">
        <f>1/1000*[1]PaperSectorMinusCoreVPAExp!AM$108</f>
        <v>1.8353863000000002E-2</v>
      </c>
      <c r="AP43" s="10">
        <f>1/1000*[1]PaperSectorMinusCoreVPAExp!AN$108</f>
        <v>2.2987848000000002E-2</v>
      </c>
      <c r="AQ43" s="10">
        <f>1/1000*[1]PaperSectorMinusCoreVPAExp!AO$108</f>
        <v>4.8152052999999993E-2</v>
      </c>
      <c r="AR43" s="10">
        <f>1/1000*[1]PaperSectorMinusCoreVPAExp!AP$108</f>
        <v>2.8231375E-2</v>
      </c>
      <c r="AS43" s="10">
        <f>1/1000*[1]PaperSectorMinusCoreVPAExp!AQ$108</f>
        <v>1.7188359000000004E-2</v>
      </c>
      <c r="AT43" s="10">
        <f>1/1000*[1]PaperSectorMinusCoreVPAExp!AR$108</f>
        <v>3.6102563999999997E-2</v>
      </c>
      <c r="AU43" s="10">
        <f>1/1000*[1]PaperSectorMinusCoreVPAExp!AS$108</f>
        <v>5.7389754999999994E-2</v>
      </c>
      <c r="AV43" s="10">
        <f>1/1000*[1]PaperSectorMinusCoreVPAExp!AT$108</f>
        <v>3.8603172999999998E-2</v>
      </c>
      <c r="AW43" s="10">
        <f>1/1000*[1]PaperSectorMinusCoreVPAExp!AU$108</f>
        <v>3.7251180999999994E-2</v>
      </c>
      <c r="AX43" s="10">
        <f>1/1000*[1]PaperSectorMinusCoreVPAExp!AV$108</f>
        <v>8.6924639999999987E-3</v>
      </c>
      <c r="AY43" s="10">
        <f>1/1000*[1]PaperSectorMinusCoreVPAExp!AW$108</f>
        <v>6.8720630000000012E-3</v>
      </c>
      <c r="AZ43" s="10">
        <f>1/1000*[1]PaperSectorMinusCoreVPAExp!AX$108</f>
        <v>1.7670006230000002E-3</v>
      </c>
      <c r="BA43" s="10">
        <f>1/1000*[1]PaperSectorMinusCoreVPAExp!AY$108</f>
        <v>1.9491607849999988E-2</v>
      </c>
      <c r="BB43" s="10">
        <f>1/1000*[1]PaperSectorMinusCoreVPAExp!AZ$108</f>
        <v>0</v>
      </c>
      <c r="BC43" s="10">
        <f>1/1000*[1]PaperSectorMinusCoreVPAExp!BA$108</f>
        <v>0</v>
      </c>
      <c r="BD43" s="215"/>
    </row>
    <row r="44" spans="2:56">
      <c r="B44" s="5" t="s">
        <v>24</v>
      </c>
      <c r="C44" s="119">
        <f>1/$A$1*[1]PaperSectorMinusCoreVPAExp!$B$163</f>
        <v>0.81181411407000004</v>
      </c>
      <c r="D44" s="120">
        <f>1/$A$1*[1]PaperSectorMinusCoreVPAExp!$C$163</f>
        <v>1.0756516492499999</v>
      </c>
      <c r="E44" s="120">
        <f>1/$A$1*[1]PaperSectorMinusCoreVPAExp!$D$163</f>
        <v>1.3907179914000001</v>
      </c>
      <c r="F44" s="120">
        <f>1/$A$1*[1]PaperSectorMinusCoreVPAExp!$E$163</f>
        <v>1.4987154839999999</v>
      </c>
      <c r="G44" s="120">
        <f>1/$A$1*[1]PaperSectorMinusCoreVPAExp!$F$163</f>
        <v>0.98992947050000002</v>
      </c>
      <c r="H44" s="120">
        <f>1/$A$1*[1]PaperSectorMinusCoreVPAExp!$G$163</f>
        <v>0.86312268930000002</v>
      </c>
      <c r="I44" s="120">
        <f>1/$A$1*[1]PaperSectorMinusCoreVPAExp!$H$163</f>
        <v>1.0544528604999999</v>
      </c>
      <c r="J44" s="121">
        <f>1/$A$1*[1]PaperSectorMinusCoreVPAExp!$I$163</f>
        <v>0.85183117006499998</v>
      </c>
      <c r="K44" s="121">
        <f>1/$A$1*[1]PaperSectorMinusCoreVPAExp!J$163</f>
        <v>0.87619725979999996</v>
      </c>
      <c r="L44" s="121">
        <f>1/$A$1*[1]PaperSectorMinusCoreVPAExp!K$163</f>
        <v>0.77068111188333333</v>
      </c>
      <c r="M44" s="120">
        <f>1/$A$1*[1]PaperSectorMinusCoreVPAExp!L$163</f>
        <v>0.75007129719999999</v>
      </c>
      <c r="N44" s="120">
        <f>1/$A$1*[1]PaperSectorMinusCoreVPAExp!M$163</f>
        <v>0.85232466509999993</v>
      </c>
      <c r="O44" s="120">
        <f>1/$A$1*[1]PaperSectorMinusCoreVPAExp!N$163</f>
        <v>0.70503411033999996</v>
      </c>
      <c r="P44" s="120">
        <f>1/$A$1*[1]PaperSectorMinusCoreVPAExp!O$163</f>
        <v>0.74890756422999993</v>
      </c>
      <c r="Q44" s="120">
        <f>1/$A$1*[1]PaperSectorMinusCoreVPAExp!P$163</f>
        <v>0.7770296149</v>
      </c>
      <c r="R44" s="120">
        <f>1/$A$1*[1]PaperSectorMinusCoreVPAExp!Q$163</f>
        <v>0.78138177061000003</v>
      </c>
      <c r="S44" s="120">
        <f>1/$A$1*[1]PaperSectorMinusCoreVPAExp!R$163</f>
        <v>0.91322991605999992</v>
      </c>
      <c r="T44" s="120">
        <f>1/$A$1*[1]PaperSectorMinusCoreVPAExp!S$163</f>
        <v>0.89507550973749994</v>
      </c>
      <c r="U44" s="120">
        <f>1/$A$1*[1]PaperSectorMinusCoreVPAExp!T$163</f>
        <v>0.80056135887000002</v>
      </c>
      <c r="V44" s="120">
        <f>1/$A$1*[1]PaperSectorMinusCoreVPAExp!U$163</f>
        <v>0.97824608076999997</v>
      </c>
      <c r="W44" s="120">
        <f>1/$A$1*[1]PaperSectorMinusCoreVPAExp!V$163</f>
        <v>0.96075515828000002</v>
      </c>
      <c r="X44" s="120">
        <f>1/$A$1*[1]PaperSectorMinusCoreVPAExp!W$163</f>
        <v>1.1611366815999999</v>
      </c>
      <c r="Y44" s="120">
        <f>1/$A$1*[1]PaperSectorMinusCoreVPAExp!X$163</f>
        <v>1.0286694706854997</v>
      </c>
      <c r="Z44" s="120">
        <f>1/$A$1*[1]PaperSectorMinusCoreVPAExp!Y$163</f>
        <v>0.88949132219324978</v>
      </c>
      <c r="AA44" s="120">
        <f>1/$A$1*[1]PaperSectorMinusCoreVPAExp!Z$163</f>
        <v>0</v>
      </c>
      <c r="AB44" s="120">
        <f>1/$A$1*[1]PaperSectorMinusCoreVPAExp!AA$163</f>
        <v>0</v>
      </c>
      <c r="AC44" s="4"/>
      <c r="AD44" s="45">
        <f>1/1000*[1]PaperSectorMinusCoreVPAExp!AB$163</f>
        <v>0.179625496</v>
      </c>
      <c r="AE44" s="10">
        <f>1/1000*[1]PaperSectorMinusCoreVPAExp!AC$163</f>
        <v>0.16120828000000001</v>
      </c>
      <c r="AF44" s="10">
        <f>1/1000*[1]PaperSectorMinusCoreVPAExp!AD$163</f>
        <v>0.183465723</v>
      </c>
      <c r="AG44" s="10">
        <f>1/1000*[1]PaperSectorMinusCoreVPAExp!AE$163</f>
        <v>0.23585630999999999</v>
      </c>
      <c r="AH44" s="10">
        <f>1/1000*[1]PaperSectorMinusCoreVPAExp!AF$163</f>
        <v>0.25879442899999999</v>
      </c>
      <c r="AI44" s="10">
        <f>1/1000*[1]PaperSectorMinusCoreVPAExp!AG$163</f>
        <v>0.25532029499999997</v>
      </c>
      <c r="AJ44" s="10">
        <f>1/1000*[1]PaperSectorMinusCoreVPAExp!AH$163</f>
        <v>0.24498141900000001</v>
      </c>
      <c r="AK44" s="10">
        <f>1/1000*[1]PaperSectorMinusCoreVPAExp!AI$163</f>
        <v>0.26952938599999998</v>
      </c>
      <c r="AL44" s="10">
        <f>1/1000*[1]PaperSectorMinusCoreVPAExp!AJ$163</f>
        <v>0.27092166400000001</v>
      </c>
      <c r="AM44" s="10">
        <f>1/1000*[1]PaperSectorMinusCoreVPAExp!AK$163</f>
        <v>0.223666473</v>
      </c>
      <c r="AN44" s="10">
        <f>1/1000*[1]PaperSectorMinusCoreVPAExp!AL$163</f>
        <v>0.248519772</v>
      </c>
      <c r="AO44" s="10">
        <f>1/1000*[1]PaperSectorMinusCoreVPAExp!AM$163</f>
        <v>0.28705666200000002</v>
      </c>
      <c r="AP44" s="10">
        <f>1/1000*[1]PaperSectorMinusCoreVPAExp!AN$163</f>
        <v>0.28766789399999998</v>
      </c>
      <c r="AQ44" s="10">
        <f>1/1000*[1]PaperSectorMinusCoreVPAExp!AO$163</f>
        <v>0.24571529099999997</v>
      </c>
      <c r="AR44" s="10">
        <f>1/1000*[1]PaperSectorMinusCoreVPAExp!AP$163</f>
        <v>0.24247491700000001</v>
      </c>
      <c r="AS44" s="10">
        <f>1/1000*[1]PaperSectorMinusCoreVPAExp!AQ$163</f>
        <v>0.20055909099999999</v>
      </c>
      <c r="AT44" s="10">
        <f>1/1000*[1]PaperSectorMinusCoreVPAExp!AR$163</f>
        <v>0.21936322699999999</v>
      </c>
      <c r="AU44" s="10">
        <f>1/1000*[1]PaperSectorMinusCoreVPAExp!AS$163</f>
        <v>0.219392115</v>
      </c>
      <c r="AV44" s="10">
        <f>1/1000*[1]PaperSectorMinusCoreVPAExp!AT$163</f>
        <v>0.23030164599999997</v>
      </c>
      <c r="AW44" s="10">
        <f>1/1000*[1]PaperSectorMinusCoreVPAExp!AU$163</f>
        <v>0.21259456100000002</v>
      </c>
      <c r="AX44" s="10">
        <f>1/1000*[1]PaperSectorMinusCoreVPAExp!AV$163</f>
        <v>0.19287475799999998</v>
      </c>
      <c r="AY44" s="10">
        <f>1/1000*[1]PaperSectorMinusCoreVPAExp!AW$163</f>
        <v>0.22396419999999997</v>
      </c>
      <c r="AZ44" s="10">
        <f>1/1000*[1]PaperSectorMinusCoreVPAExp!AX$163</f>
        <v>0.22671432428599991</v>
      </c>
      <c r="BA44" s="10">
        <f>1/1000*[1]PaperSectorMinusCoreVPAExp!AY$163</f>
        <v>0.17232399782600002</v>
      </c>
      <c r="BB44" s="10">
        <f>1/1000*[1]PaperSectorMinusCoreVPAExp!AZ$163</f>
        <v>0</v>
      </c>
      <c r="BC44" s="10">
        <f>1/1000*[1]PaperSectorMinusCoreVPAExp!BA$163</f>
        <v>0</v>
      </c>
      <c r="BD44" s="215"/>
    </row>
    <row r="45" spans="2:56">
      <c r="B45" s="5" t="s">
        <v>135</v>
      </c>
      <c r="C45" s="45">
        <f>1/$A$1*[1]PaperSectorMinusCoreVPAExp!$B$180</f>
        <v>1.0916044999999999E-3</v>
      </c>
      <c r="D45" s="10">
        <f>1/$A$1*[1]PaperSectorMinusCoreVPAExp!$C$180</f>
        <v>5.5071699999999994E-4</v>
      </c>
      <c r="E45" s="10">
        <f>1/$A$1*[1]PaperSectorMinusCoreVPAExp!$D$180</f>
        <v>9.764044999999999E-4</v>
      </c>
      <c r="F45" s="10">
        <f>1/$A$1*[1]PaperSectorMinusCoreVPAExp!$E$180</f>
        <v>2.492766E-3</v>
      </c>
      <c r="G45" s="10">
        <f>1/$A$1*[1]PaperSectorMinusCoreVPAExp!$F$180</f>
        <v>7.3583479999999998E-3</v>
      </c>
      <c r="H45" s="10">
        <f>1/$A$1*[1]PaperSectorMinusCoreVPAExp!$G$180</f>
        <v>3.6316915E-3</v>
      </c>
      <c r="I45" s="10">
        <f>1/$A$1*[1]PaperSectorMinusCoreVPAExp!$H$180</f>
        <v>3.7898295999999998E-2</v>
      </c>
      <c r="J45" s="37">
        <f>1/$A$1*[1]PaperSectorMinusCoreVPAExp!$I$180</f>
        <v>8.9896475000000003E-2</v>
      </c>
      <c r="K45" s="37">
        <f>1/$A$1*[1]PaperSectorMinusCoreVPAExp!J$180</f>
        <v>6.2480026000000001E-2</v>
      </c>
      <c r="L45" s="37">
        <f>1/$A$1*[1]PaperSectorMinusCoreVPAExp!K$180</f>
        <v>9.5510443999999986E-2</v>
      </c>
      <c r="M45" s="10">
        <f>1/$A$1*[1]PaperSectorMinusCoreVPAExp!L$180</f>
        <v>6.4626905499999998E-2</v>
      </c>
      <c r="N45" s="10">
        <f>1/$A$1*[1]PaperSectorMinusCoreVPAExp!M$180</f>
        <v>4.2483640499999996E-2</v>
      </c>
      <c r="O45" s="10">
        <f>1/$A$1*[1]PaperSectorMinusCoreVPAExp!N$180</f>
        <v>6.0266426499999998E-2</v>
      </c>
      <c r="P45" s="10">
        <f>1/$A$1*[1]PaperSectorMinusCoreVPAExp!O$180</f>
        <v>7.0100961000000003E-2</v>
      </c>
      <c r="Q45" s="10">
        <f>1/$A$1*[1]PaperSectorMinusCoreVPAExp!P$180</f>
        <v>5.8812978000000002E-2</v>
      </c>
      <c r="R45" s="10">
        <f>1/$A$1*[1]PaperSectorMinusCoreVPAExp!Q$180</f>
        <v>6.5586569999999997E-2</v>
      </c>
      <c r="S45" s="10">
        <f>1/$A$1*[1]PaperSectorMinusCoreVPAExp!R$180</f>
        <v>6.6368725500000003E-2</v>
      </c>
      <c r="T45" s="10">
        <f>1/$A$1*[1]PaperSectorMinusCoreVPAExp!S$180</f>
        <v>5.9868406499999999E-2</v>
      </c>
      <c r="U45" s="10">
        <f>1/$A$1*[1]PaperSectorMinusCoreVPAExp!T$180</f>
        <v>6.7928458499999997E-2</v>
      </c>
      <c r="V45" s="10">
        <f>1/$A$1*[1]PaperSectorMinusCoreVPAExp!U$180</f>
        <v>4.7490810500000001E-2</v>
      </c>
      <c r="W45" s="10">
        <f>1/$A$1*[1]PaperSectorMinusCoreVPAExp!V$180</f>
        <v>7.3535504000000002E-2</v>
      </c>
      <c r="X45" s="10">
        <f>1/$A$1*[1]PaperSectorMinusCoreVPAExp!W$180</f>
        <v>4.5091935E-2</v>
      </c>
      <c r="Y45" s="10">
        <f>1/$A$1*[1]PaperSectorMinusCoreVPAExp!X$180</f>
        <v>1.60251080745E-2</v>
      </c>
      <c r="Z45" s="10">
        <f>1/$A$1*[1]PaperSectorMinusCoreVPAExp!Y$180</f>
        <v>1.9656455E-2</v>
      </c>
      <c r="AA45" s="10">
        <f>1/$A$1*[1]PaperSectorMinusCoreVPAExp!Z$180</f>
        <v>0</v>
      </c>
      <c r="AB45" s="10">
        <f>1/$A$1*[1]PaperSectorMinusCoreVPAExp!AA$180</f>
        <v>0</v>
      </c>
      <c r="AC45" s="4"/>
      <c r="AD45" s="45">
        <f>1/1000*[1]PaperSectorMinusCoreVPAExp!AB$180</f>
        <v>2.59864E-4</v>
      </c>
      <c r="AE45" s="10">
        <f>1/1000*[1]PaperSectorMinusCoreVPAExp!AC$180</f>
        <v>2.6008999999999998E-4</v>
      </c>
      <c r="AF45" s="10">
        <f>1/1000*[1]PaperSectorMinusCoreVPAExp!AD$180</f>
        <v>2.43384E-4</v>
      </c>
      <c r="AG45" s="10">
        <f>1/1000*[1]PaperSectorMinusCoreVPAExp!AE$180</f>
        <v>5.0234399999999995E-4</v>
      </c>
      <c r="AH45" s="10">
        <f>1/1000*[1]PaperSectorMinusCoreVPAExp!AF$180</f>
        <v>8.6051499999999996E-4</v>
      </c>
      <c r="AI45" s="10">
        <f>1/1000*[1]PaperSectorMinusCoreVPAExp!AG$180</f>
        <v>4.7251200000000002E-4</v>
      </c>
      <c r="AJ45" s="10">
        <f>1/1000*[1]PaperSectorMinusCoreVPAExp!AH$180</f>
        <v>5.999501E-3</v>
      </c>
      <c r="AK45" s="10">
        <f>1/1000*[1]PaperSectorMinusCoreVPAExp!AI$180</f>
        <v>1.8830184E-2</v>
      </c>
      <c r="AL45" s="10">
        <f>1/1000*[1]PaperSectorMinusCoreVPAExp!AJ$180</f>
        <v>1.1431126E-2</v>
      </c>
      <c r="AM45" s="10">
        <f>1/1000*[1]PaperSectorMinusCoreVPAExp!AK$180</f>
        <v>1.3469073999999999E-2</v>
      </c>
      <c r="AN45" s="10">
        <f>1/1000*[1]PaperSectorMinusCoreVPAExp!AL$180</f>
        <v>1.3454402000000001E-2</v>
      </c>
      <c r="AO45" s="10">
        <f>1/1000*[1]PaperSectorMinusCoreVPAExp!AM$180</f>
        <v>1.0148444999999999E-2</v>
      </c>
      <c r="AP45" s="10">
        <f>1/1000*[1]PaperSectorMinusCoreVPAExp!AN$180</f>
        <v>1.0848803000000001E-2</v>
      </c>
      <c r="AQ45" s="10">
        <f>1/1000*[1]PaperSectorMinusCoreVPAExp!AO$180</f>
        <v>1.2776408E-2</v>
      </c>
      <c r="AR45" s="10">
        <f>1/1000*[1]PaperSectorMinusCoreVPAExp!AP$180</f>
        <v>1.0410516E-2</v>
      </c>
      <c r="AS45" s="10">
        <f>1/1000*[1]PaperSectorMinusCoreVPAExp!AQ$180</f>
        <v>1.1399925999999999E-2</v>
      </c>
      <c r="AT45" s="10">
        <f>1/1000*[1]PaperSectorMinusCoreVPAExp!AR$180</f>
        <v>1.1246653000000001E-2</v>
      </c>
      <c r="AU45" s="10">
        <f>1/1000*[1]PaperSectorMinusCoreVPAExp!AS$180</f>
        <v>1.2122729E-2</v>
      </c>
      <c r="AV45" s="10">
        <f>1/1000*[1]PaperSectorMinusCoreVPAExp!AT$180</f>
        <v>1.7699919999999997E-2</v>
      </c>
      <c r="AW45" s="10">
        <f>1/1000*[1]PaperSectorMinusCoreVPAExp!AU$180</f>
        <v>9.3954750000000004E-3</v>
      </c>
      <c r="AX45" s="10">
        <f>1/1000*[1]PaperSectorMinusCoreVPAExp!AV$180</f>
        <v>1.1516542999999999E-2</v>
      </c>
      <c r="AY45" s="10">
        <f>1/1000*[1]PaperSectorMinusCoreVPAExp!AW$180</f>
        <v>9.1284609999999992E-3</v>
      </c>
      <c r="AZ45" s="10">
        <f>1/1000*[1]PaperSectorMinusCoreVPAExp!AX$180</f>
        <v>4.7022259240000006E-3</v>
      </c>
      <c r="BA45" s="10">
        <f>1/1000*[1]PaperSectorMinusCoreVPAExp!AY$180</f>
        <v>3.2313904259999998E-3</v>
      </c>
      <c r="BB45" s="10">
        <f>1/1000*[1]PaperSectorMinusCoreVPAExp!AZ$180</f>
        <v>0</v>
      </c>
      <c r="BC45" s="10">
        <f>1/1000*[1]PaperSectorMinusCoreVPAExp!BA$180</f>
        <v>0</v>
      </c>
      <c r="BD45" s="215"/>
    </row>
    <row r="46" spans="2:56">
      <c r="B46" s="5" t="s">
        <v>95</v>
      </c>
      <c r="C46" s="45">
        <f>1/$A$1*[1]PaperSectorMinusCoreVPAExp!$B$184</f>
        <v>5.5749383999999992E-2</v>
      </c>
      <c r="D46" s="10">
        <f>1/$A$1*[1]PaperSectorMinusCoreVPAExp!$C$184</f>
        <v>4.6202225999999999E-2</v>
      </c>
      <c r="E46" s="10">
        <f>1/$A$1*[1]PaperSectorMinusCoreVPAExp!$D$184</f>
        <v>5.8376339499999999E-2</v>
      </c>
      <c r="F46" s="10">
        <f>1/$A$1*[1]PaperSectorMinusCoreVPAExp!$E$184</f>
        <v>5.8279766699999992E-2</v>
      </c>
      <c r="G46" s="10">
        <f>1/$A$1*[1]PaperSectorMinusCoreVPAExp!$F$184</f>
        <v>5.0288702099999999E-2</v>
      </c>
      <c r="H46" s="10">
        <f>1/$A$1*[1]PaperSectorMinusCoreVPAExp!$G$184</f>
        <v>4.69922355E-2</v>
      </c>
      <c r="I46" s="10">
        <f>1/$A$1*[1]PaperSectorMinusCoreVPAExp!$H$184</f>
        <v>4.4206948500000003E-2</v>
      </c>
      <c r="J46" s="37">
        <f>1/$A$1*[1]PaperSectorMinusCoreVPAExp!$I$184</f>
        <v>4.7360218499999995E-2</v>
      </c>
      <c r="K46" s="37">
        <f>1/$A$1*[1]PaperSectorMinusCoreVPAExp!J$184</f>
        <v>4.8621086500000001E-2</v>
      </c>
      <c r="L46" s="37">
        <f>1/$A$1*[1]PaperSectorMinusCoreVPAExp!K$184</f>
        <v>5.1064119599999999E-2</v>
      </c>
      <c r="M46" s="10">
        <f>1/$A$1*[1]PaperSectorMinusCoreVPAExp!L$184</f>
        <v>4.7383762999999995E-2</v>
      </c>
      <c r="N46" s="10">
        <f>1/$A$1*[1]PaperSectorMinusCoreVPAExp!M$184</f>
        <v>4.7968630499999998E-2</v>
      </c>
      <c r="O46" s="10">
        <f>1/$A$1*[1]PaperSectorMinusCoreVPAExp!N$184</f>
        <v>4.6095181999999998E-2</v>
      </c>
      <c r="P46" s="10">
        <f>1/$A$1*[1]PaperSectorMinusCoreVPAExp!O$184</f>
        <v>4.2829955979999994E-2</v>
      </c>
      <c r="Q46" s="10">
        <f>1/$A$1*[1]PaperSectorMinusCoreVPAExp!P$184</f>
        <v>5.3586692810000003E-2</v>
      </c>
      <c r="R46" s="10">
        <f>1/$A$1*[1]PaperSectorMinusCoreVPAExp!Q$184</f>
        <v>4.7986438499999999E-2</v>
      </c>
      <c r="S46" s="10">
        <f>1/$A$1*[1]PaperSectorMinusCoreVPAExp!R$184</f>
        <v>5.6476003499999997E-2</v>
      </c>
      <c r="T46" s="10">
        <f>1/$A$1*[1]PaperSectorMinusCoreVPAExp!S$184</f>
        <v>5.5556195799999999E-2</v>
      </c>
      <c r="U46" s="10">
        <f>1/$A$1*[1]PaperSectorMinusCoreVPAExp!T$184</f>
        <v>5.28830785E-2</v>
      </c>
      <c r="V46" s="10">
        <f>1/$A$1*[1]PaperSectorMinusCoreVPAExp!U$184</f>
        <v>5.7744204E-2</v>
      </c>
      <c r="W46" s="10">
        <f>1/$A$1*[1]PaperSectorMinusCoreVPAExp!V$184</f>
        <v>5.6435513600000001E-2</v>
      </c>
      <c r="X46" s="10">
        <f>1/$A$1*[1]PaperSectorMinusCoreVPAExp!W$184</f>
        <v>7.958172740000001E-2</v>
      </c>
      <c r="Y46" s="10">
        <f>1/$A$1*[1]PaperSectorMinusCoreVPAExp!X$184</f>
        <v>6.1180432871833335E-2</v>
      </c>
      <c r="Z46" s="10">
        <f>1/$A$1*[1]PaperSectorMinusCoreVPAExp!Y$184</f>
        <v>4.738648918849999E-2</v>
      </c>
      <c r="AA46" s="10">
        <f>1/$A$1*[1]PaperSectorMinusCoreVPAExp!Z$184</f>
        <v>0</v>
      </c>
      <c r="AB46" s="10">
        <f>1/$A$1*[1]PaperSectorMinusCoreVPAExp!AA$184</f>
        <v>0</v>
      </c>
      <c r="AC46" s="4"/>
      <c r="AD46" s="45">
        <f>1/1000*[1]PaperSectorMinusCoreVPAExp!AB$184</f>
        <v>1.2297520999999999E-2</v>
      </c>
      <c r="AE46" s="10">
        <f>1/1000*[1]PaperSectorMinusCoreVPAExp!AC$184</f>
        <v>9.5398509999999985E-3</v>
      </c>
      <c r="AF46" s="10">
        <f>1/1000*[1]PaperSectorMinusCoreVPAExp!AD$184</f>
        <v>1.1259982000000002E-2</v>
      </c>
      <c r="AG46" s="10">
        <f>1/1000*[1]PaperSectorMinusCoreVPAExp!AE$184</f>
        <v>1.2440140000000001E-2</v>
      </c>
      <c r="AH46" s="10">
        <f>1/1000*[1]PaperSectorMinusCoreVPAExp!AF$184</f>
        <v>1.2040791E-2</v>
      </c>
      <c r="AI46" s="10">
        <f>1/1000*[1]PaperSectorMinusCoreVPAExp!AG$184</f>
        <v>1.2461948E-2</v>
      </c>
      <c r="AJ46" s="10">
        <f>1/1000*[1]PaperSectorMinusCoreVPAExp!AH$184</f>
        <v>1.1170137E-2</v>
      </c>
      <c r="AK46" s="10">
        <f>1/1000*[1]PaperSectorMinusCoreVPAExp!AI$184</f>
        <v>1.3310115999999999E-2</v>
      </c>
      <c r="AL46" s="10">
        <f>1/1000*[1]PaperSectorMinusCoreVPAExp!AJ$184</f>
        <v>1.304609E-2</v>
      </c>
      <c r="AM46" s="10">
        <f>1/1000*[1]PaperSectorMinusCoreVPAExp!AK$184</f>
        <v>1.0699555999999999E-2</v>
      </c>
      <c r="AN46" s="10">
        <f>1/1000*[1]PaperSectorMinusCoreVPAExp!AL$184</f>
        <v>1.4194148E-2</v>
      </c>
      <c r="AO46" s="10">
        <f>1/1000*[1]PaperSectorMinusCoreVPAExp!AM$184</f>
        <v>1.6249086000000003E-2</v>
      </c>
      <c r="AP46" s="10">
        <f>1/1000*[1]PaperSectorMinusCoreVPAExp!AN$184</f>
        <v>1.708498E-2</v>
      </c>
      <c r="AQ46" s="10">
        <f>1/1000*[1]PaperSectorMinusCoreVPAExp!AO$184</f>
        <v>1.6186463999999998E-2</v>
      </c>
      <c r="AR46" s="10">
        <f>1/1000*[1]PaperSectorMinusCoreVPAExp!AP$184</f>
        <v>1.7120447E-2</v>
      </c>
      <c r="AS46" s="10">
        <f>1/1000*[1]PaperSectorMinusCoreVPAExp!AQ$184</f>
        <v>1.3440245E-2</v>
      </c>
      <c r="AT46" s="10">
        <f>1/1000*[1]PaperSectorMinusCoreVPAExp!AR$184</f>
        <v>1.4382522999999999E-2</v>
      </c>
      <c r="AU46" s="10">
        <f>1/1000*[1]PaperSectorMinusCoreVPAExp!AS$184</f>
        <v>1.3559723999999999E-2</v>
      </c>
      <c r="AV46" s="10">
        <f>1/1000*[1]PaperSectorMinusCoreVPAExp!AT$184</f>
        <v>1.4253013E-2</v>
      </c>
      <c r="AW46" s="10">
        <f>1/1000*[1]PaperSectorMinusCoreVPAExp!AU$184</f>
        <v>1.2930771000000001E-2</v>
      </c>
      <c r="AX46" s="10">
        <f>1/1000*[1]PaperSectorMinusCoreVPAExp!AV$184</f>
        <v>1.2583945999999999E-2</v>
      </c>
      <c r="AY46" s="10">
        <f>1/1000*[1]PaperSectorMinusCoreVPAExp!AW$184</f>
        <v>1.6078053999999998E-2</v>
      </c>
      <c r="AZ46" s="10">
        <f>1/1000*[1]PaperSectorMinusCoreVPAExp!AX$184</f>
        <v>1.3114980993E-2</v>
      </c>
      <c r="BA46" s="10">
        <f>1/1000*[1]PaperSectorMinusCoreVPAExp!AY$184</f>
        <v>1.1789689965000001E-2</v>
      </c>
      <c r="BB46" s="10">
        <f>1/1000*[1]PaperSectorMinusCoreVPAExp!AZ$184</f>
        <v>0</v>
      </c>
      <c r="BC46" s="10">
        <f>1/1000*[1]PaperSectorMinusCoreVPAExp!BA$184</f>
        <v>0</v>
      </c>
      <c r="BD46" s="215"/>
    </row>
    <row r="47" spans="2:56">
      <c r="B47" s="5" t="s">
        <v>136</v>
      </c>
      <c r="C47" s="45">
        <f>1/$A$1*[1]PaperSectorMinusCoreVPAExp!$B$213</f>
        <v>2.8361067E-2</v>
      </c>
      <c r="D47" s="10">
        <f>1/$A$1*[1]PaperSectorMinusCoreVPAExp!$C$213</f>
        <v>5.5815389E-2</v>
      </c>
      <c r="E47" s="10">
        <f>1/$A$1*[1]PaperSectorMinusCoreVPAExp!$D$213</f>
        <v>3.594899E-2</v>
      </c>
      <c r="F47" s="10">
        <f>1/$A$1*[1]PaperSectorMinusCoreVPAExp!$E$213</f>
        <v>6.8365919999999998E-3</v>
      </c>
      <c r="G47" s="10">
        <f>1/$A$1*[1]PaperSectorMinusCoreVPAExp!$F$213</f>
        <v>1.6684261999999998E-2</v>
      </c>
      <c r="H47" s="10">
        <f>1/$A$1*[1]PaperSectorMinusCoreVPAExp!$G$213</f>
        <v>8.8888309999999998E-3</v>
      </c>
      <c r="I47" s="10">
        <f>1/$A$1*[1]PaperSectorMinusCoreVPAExp!$H$213</f>
        <v>1.281623E-2</v>
      </c>
      <c r="J47" s="37">
        <f>1/$A$1*[1]PaperSectorMinusCoreVPAExp!$I$213</f>
        <v>1.6113888E-2</v>
      </c>
      <c r="K47" s="37">
        <f>1/$A$1*[1]PaperSectorMinusCoreVPAExp!J$213</f>
        <v>9.1840454999999998E-3</v>
      </c>
      <c r="L47" s="37">
        <f>1/$A$1*[1]PaperSectorMinusCoreVPAExp!K$213</f>
        <v>4.0823272000000001E-2</v>
      </c>
      <c r="M47" s="10">
        <f>1/$A$1*[1]PaperSectorMinusCoreVPAExp!L$213</f>
        <v>2.1533693999999999E-2</v>
      </c>
      <c r="N47" s="10">
        <f>1/$A$1*[1]PaperSectorMinusCoreVPAExp!M$213</f>
        <v>1.8004132999999999E-2</v>
      </c>
      <c r="O47" s="10">
        <f>1/$A$1*[1]PaperSectorMinusCoreVPAExp!N$213</f>
        <v>5.0365710500000001E-2</v>
      </c>
      <c r="P47" s="10">
        <f>1/$A$1*[1]PaperSectorMinusCoreVPAExp!O$213</f>
        <v>5.1904352500000001E-2</v>
      </c>
      <c r="Q47" s="10">
        <f>1/$A$1*[1]PaperSectorMinusCoreVPAExp!P$213</f>
        <v>0.1052487625</v>
      </c>
      <c r="R47" s="10">
        <f>1/$A$1*[1]PaperSectorMinusCoreVPAExp!Q$213</f>
        <v>9.9665184500000004E-2</v>
      </c>
      <c r="S47" s="10">
        <f>1/$A$1*[1]PaperSectorMinusCoreVPAExp!R$213</f>
        <v>0.1177217545</v>
      </c>
      <c r="T47" s="10">
        <f>1/$A$1*[1]PaperSectorMinusCoreVPAExp!S$213</f>
        <v>0.1145263</v>
      </c>
      <c r="U47" s="10">
        <f>1/$A$1*[1]PaperSectorMinusCoreVPAExp!T$213</f>
        <v>7.0218434999999996E-2</v>
      </c>
      <c r="V47" s="10">
        <f>1/$A$1*[1]PaperSectorMinusCoreVPAExp!U$213</f>
        <v>7.2259530000000002E-2</v>
      </c>
      <c r="W47" s="10">
        <f>1/$A$1*[1]PaperSectorMinusCoreVPAExp!V$213</f>
        <v>9.0633924500000004E-2</v>
      </c>
      <c r="X47" s="10">
        <f>1/$A$1*[1]PaperSectorMinusCoreVPAExp!W$213</f>
        <v>9.1410270000000002E-2</v>
      </c>
      <c r="Y47" s="10">
        <f>1/$A$1*[1]PaperSectorMinusCoreVPAExp!X$213</f>
        <v>3.8203489520000002E-2</v>
      </c>
      <c r="Z47" s="10">
        <f>1/$A$1*[1]PaperSectorMinusCoreVPAExp!Y$213</f>
        <v>3.4207837999999997E-2</v>
      </c>
      <c r="AA47" s="10">
        <f>1/$A$1*[1]PaperSectorMinusCoreVPAExp!Z$213</f>
        <v>0</v>
      </c>
      <c r="AB47" s="10">
        <f>1/$A$1*[1]PaperSectorMinusCoreVPAExp!AA$213</f>
        <v>0</v>
      </c>
      <c r="AC47" s="4"/>
      <c r="AD47" s="45">
        <f>1/1000*[1]PaperSectorMinusCoreVPAExp!AB$213</f>
        <v>3.359066E-3</v>
      </c>
      <c r="AE47" s="10">
        <f>1/1000*[1]PaperSectorMinusCoreVPAExp!AC$213</f>
        <v>5.0654819999999996E-3</v>
      </c>
      <c r="AF47" s="10">
        <f>1/1000*[1]PaperSectorMinusCoreVPAExp!AD$213</f>
        <v>4.4483549999999993E-3</v>
      </c>
      <c r="AG47" s="10">
        <f>1/1000*[1]PaperSectorMinusCoreVPAExp!AE$213</f>
        <v>9.4263400000000003E-4</v>
      </c>
      <c r="AH47" s="10">
        <f>1/1000*[1]PaperSectorMinusCoreVPAExp!AF$213</f>
        <v>2.6545190000000001E-3</v>
      </c>
      <c r="AI47" s="10">
        <f>1/1000*[1]PaperSectorMinusCoreVPAExp!AG$213</f>
        <v>2.245581E-3</v>
      </c>
      <c r="AJ47" s="10">
        <f>1/1000*[1]PaperSectorMinusCoreVPAExp!AH$213</f>
        <v>2.8034689999999998E-3</v>
      </c>
      <c r="AK47" s="10">
        <f>1/1000*[1]PaperSectorMinusCoreVPAExp!AI$213</f>
        <v>2.6363909999999996E-3</v>
      </c>
      <c r="AL47" s="10">
        <f>1/1000*[1]PaperSectorMinusCoreVPAExp!AJ$213</f>
        <v>1.3955560000000001E-3</v>
      </c>
      <c r="AM47" s="10">
        <f>1/1000*[1]PaperSectorMinusCoreVPAExp!AK$213</f>
        <v>5.8598599999999997E-3</v>
      </c>
      <c r="AN47" s="10">
        <f>1/1000*[1]PaperSectorMinusCoreVPAExp!AL$213</f>
        <v>3.5319559999999997E-3</v>
      </c>
      <c r="AO47" s="10">
        <f>1/1000*[1]PaperSectorMinusCoreVPAExp!AM$213</f>
        <v>2.998882E-3</v>
      </c>
      <c r="AP47" s="10">
        <f>1/1000*[1]PaperSectorMinusCoreVPAExp!AN$213</f>
        <v>6.6733389999999995E-3</v>
      </c>
      <c r="AQ47" s="10">
        <f>1/1000*[1]PaperSectorMinusCoreVPAExp!AO$213</f>
        <v>8.1404990000000007E-3</v>
      </c>
      <c r="AR47" s="10">
        <f>1/1000*[1]PaperSectorMinusCoreVPAExp!AP$213</f>
        <v>1.4429129000000001E-2</v>
      </c>
      <c r="AS47" s="10">
        <f>1/1000*[1]PaperSectorMinusCoreVPAExp!AQ$213</f>
        <v>1.2806424E-2</v>
      </c>
      <c r="AT47" s="10">
        <f>1/1000*[1]PaperSectorMinusCoreVPAExp!AR$213</f>
        <v>1.2976728E-2</v>
      </c>
      <c r="AU47" s="10">
        <f>1/1000*[1]PaperSectorMinusCoreVPAExp!AS$213</f>
        <v>1.4583519E-2</v>
      </c>
      <c r="AV47" s="10">
        <f>1/1000*[1]PaperSectorMinusCoreVPAExp!AT$213</f>
        <v>1.1375982999999999E-2</v>
      </c>
      <c r="AW47" s="10">
        <f>1/1000*[1]PaperSectorMinusCoreVPAExp!AU$213</f>
        <v>8.8269899999999998E-3</v>
      </c>
      <c r="AX47" s="10">
        <f>1/1000*[1]PaperSectorMinusCoreVPAExp!AV$213</f>
        <v>9.9587819999999994E-3</v>
      </c>
      <c r="AY47" s="10">
        <f>1/1000*[1]PaperSectorMinusCoreVPAExp!AW$213</f>
        <v>1.4646718E-2</v>
      </c>
      <c r="AZ47" s="10">
        <f>1/1000*[1]PaperSectorMinusCoreVPAExp!AX$213</f>
        <v>7.5848862879999996E-3</v>
      </c>
      <c r="BA47" s="10">
        <f>1/1000*[1]PaperSectorMinusCoreVPAExp!AY$213</f>
        <v>4.7830200190000002E-3</v>
      </c>
      <c r="BB47" s="10">
        <f>1/1000*[1]PaperSectorMinusCoreVPAExp!AZ$213</f>
        <v>0</v>
      </c>
      <c r="BC47" s="10">
        <f>1/1000*[1]PaperSectorMinusCoreVPAExp!BA$213</f>
        <v>0</v>
      </c>
      <c r="BD47" s="215"/>
    </row>
    <row r="48" spans="2:56" ht="13">
      <c r="B48" s="110" t="s">
        <v>96</v>
      </c>
      <c r="C48" s="139">
        <f t="shared" ref="C48:J48" si="16">1/$A$1*SUM(C56:C71)</f>
        <v>3.3909180919444442</v>
      </c>
      <c r="D48" s="140">
        <f t="shared" si="16"/>
        <v>2.7529994572000001</v>
      </c>
      <c r="E48" s="140">
        <f t="shared" si="16"/>
        <v>0.79977568120099995</v>
      </c>
      <c r="F48" s="140">
        <f t="shared" si="16"/>
        <v>0.92854855120999991</v>
      </c>
      <c r="G48" s="140">
        <f t="shared" si="16"/>
        <v>0.95244567571999994</v>
      </c>
      <c r="H48" s="140">
        <f t="shared" si="16"/>
        <v>0.23522722159999995</v>
      </c>
      <c r="I48" s="140">
        <f t="shared" si="16"/>
        <v>1.7568144999999997E-3</v>
      </c>
      <c r="J48" s="141">
        <f t="shared" si="16"/>
        <v>1.9844334999999996E-3</v>
      </c>
      <c r="K48" s="141">
        <f>1/$A$1*SUM(K56:K71)</f>
        <v>2.5243049999999997E-3</v>
      </c>
      <c r="L48" s="141">
        <f>1/$A$1*SUM(L56:L71)</f>
        <v>2.0153742E-3</v>
      </c>
      <c r="M48" s="140">
        <f>1/$A$1*SUM(M56:M71)</f>
        <v>4.3968399999999999E-3</v>
      </c>
      <c r="N48" s="140">
        <f>1/$A$1*SUM(N56:N71)</f>
        <v>2.0093254999999999E-3</v>
      </c>
      <c r="O48" s="140">
        <f t="shared" ref="O48:AB48" si="17">1/$A$1*SUM(O56:O71)</f>
        <v>2.5051984999999999E-3</v>
      </c>
      <c r="P48" s="140">
        <f t="shared" si="17"/>
        <v>1.3949285000000001E-3</v>
      </c>
      <c r="Q48" s="140">
        <f t="shared" si="17"/>
        <v>3.4886599999999998E-3</v>
      </c>
      <c r="R48" s="140">
        <f t="shared" si="17"/>
        <v>6.0788209999999999E-3</v>
      </c>
      <c r="S48" s="140">
        <f t="shared" si="17"/>
        <v>2.4052069999999995E-3</v>
      </c>
      <c r="T48" s="140">
        <f t="shared" si="17"/>
        <v>2.1268152499999997E-3</v>
      </c>
      <c r="U48" s="140">
        <f t="shared" si="17"/>
        <v>3.5217034999999995E-3</v>
      </c>
      <c r="V48" s="140">
        <f t="shared" si="17"/>
        <v>1.6772664999999999E-3</v>
      </c>
      <c r="W48" s="140">
        <f t="shared" si="17"/>
        <v>2.0278040999999998E-3</v>
      </c>
      <c r="X48" s="140">
        <f t="shared" si="17"/>
        <v>7.8478021334999992</v>
      </c>
      <c r="Y48" s="140">
        <f t="shared" si="17"/>
        <v>9.5572905423344992</v>
      </c>
      <c r="Z48" s="140">
        <f t="shared" si="17"/>
        <v>7.9855090362477492</v>
      </c>
      <c r="AA48" s="140">
        <f t="shared" si="17"/>
        <v>0</v>
      </c>
      <c r="AB48" s="140">
        <f t="shared" si="17"/>
        <v>0</v>
      </c>
      <c r="AC48" s="114"/>
      <c r="AD48" s="111">
        <f>1/1000*SUM(AD56:AD71)</f>
        <v>0.18977916999999997</v>
      </c>
      <c r="AE48" s="112">
        <f>1/1000*SUM(AE56:AE71)</f>
        <v>0.12865390800000001</v>
      </c>
      <c r="AF48" s="112">
        <f t="shared" ref="AF48:BC48" si="18">1/1000*SUM(AF56:AF71)</f>
        <v>3.9755177000000003E-2</v>
      </c>
      <c r="AG48" s="112">
        <f t="shared" si="18"/>
        <v>5.4215136999999997E-2</v>
      </c>
      <c r="AH48" s="112">
        <f t="shared" si="18"/>
        <v>6.3502736000000004E-2</v>
      </c>
      <c r="AI48" s="112">
        <f t="shared" si="18"/>
        <v>1.7023290000000003E-2</v>
      </c>
      <c r="AJ48" s="112">
        <f t="shared" si="18"/>
        <v>2.0158699999999998E-4</v>
      </c>
      <c r="AK48" s="112">
        <f t="shared" si="18"/>
        <v>3.5369900000000002E-4</v>
      </c>
      <c r="AL48" s="112">
        <f t="shared" si="18"/>
        <v>3.9923500000000001E-4</v>
      </c>
      <c r="AM48" s="112">
        <f t="shared" si="18"/>
        <v>5.2981999999999997E-4</v>
      </c>
      <c r="AN48" s="112">
        <f t="shared" si="18"/>
        <v>9.1357899999999998E-4</v>
      </c>
      <c r="AO48" s="112">
        <f t="shared" si="18"/>
        <v>4.0224400000000001E-4</v>
      </c>
      <c r="AP48" s="112">
        <f t="shared" si="18"/>
        <v>8.3362200000000001E-4</v>
      </c>
      <c r="AQ48" s="112">
        <f t="shared" si="18"/>
        <v>7.8012100000000005E-4</v>
      </c>
      <c r="AR48" s="112">
        <f t="shared" si="18"/>
        <v>1.899874E-3</v>
      </c>
      <c r="AS48" s="112">
        <f t="shared" si="18"/>
        <v>1.4193859999999999E-3</v>
      </c>
      <c r="AT48" s="112">
        <f t="shared" si="18"/>
        <v>1.2008590000000001E-3</v>
      </c>
      <c r="AU48" s="112">
        <f t="shared" si="18"/>
        <v>8.6011799999999999E-4</v>
      </c>
      <c r="AV48" s="112">
        <f t="shared" si="18"/>
        <v>1.0505480000000001E-3</v>
      </c>
      <c r="AW48" s="112">
        <f t="shared" si="18"/>
        <v>5.8401299999999998E-4</v>
      </c>
      <c r="AX48" s="112">
        <f t="shared" si="18"/>
        <v>6.8664300000000002E-4</v>
      </c>
      <c r="AY48" s="112">
        <f t="shared" si="18"/>
        <v>0.73261399999999999</v>
      </c>
      <c r="AZ48" s="112">
        <f t="shared" si="18"/>
        <v>0.904496917126</v>
      </c>
      <c r="BA48" s="112">
        <f t="shared" si="18"/>
        <v>0.80535723890600008</v>
      </c>
      <c r="BB48" s="112">
        <f t="shared" si="18"/>
        <v>0</v>
      </c>
      <c r="BC48" s="112">
        <f t="shared" si="18"/>
        <v>0</v>
      </c>
      <c r="BD48" s="215"/>
    </row>
    <row r="49" spans="2:56" ht="13" thickBot="1">
      <c r="B49" s="6" t="s">
        <v>99</v>
      </c>
      <c r="C49" s="173">
        <f t="shared" ref="C49:M49" si="19">SUM(C40:C40)-SUM(C41:C48)</f>
        <v>1.1227464499997453E-2</v>
      </c>
      <c r="D49" s="174">
        <f t="shared" si="19"/>
        <v>1.0336916499997351E-2</v>
      </c>
      <c r="E49" s="174">
        <f t="shared" si="19"/>
        <v>1.3857148882499004E-2</v>
      </c>
      <c r="F49" s="174">
        <f t="shared" si="19"/>
        <v>1.0399308499999371E-2</v>
      </c>
      <c r="G49" s="174">
        <f t="shared" si="19"/>
        <v>9.2687174999990241E-3</v>
      </c>
      <c r="H49" s="174">
        <f t="shared" si="19"/>
        <v>8.226823500002034E-3</v>
      </c>
      <c r="I49" s="174">
        <f t="shared" si="19"/>
        <v>1.5282991500003229E-2</v>
      </c>
      <c r="J49" s="175">
        <f t="shared" si="19"/>
        <v>1.3375221999993636E-2</v>
      </c>
      <c r="K49" s="175">
        <f t="shared" si="19"/>
        <v>1.6932101899992835E-2</v>
      </c>
      <c r="L49" s="175">
        <f t="shared" si="19"/>
        <v>1.6574171399999615E-2</v>
      </c>
      <c r="M49" s="174">
        <f t="shared" si="19"/>
        <v>2.2167489050004319E-2</v>
      </c>
      <c r="N49" s="174">
        <f>SUM(N40:N40)-SUM(N41:N48)</f>
        <v>3.3686621500010006E-2</v>
      </c>
      <c r="O49" s="174">
        <f t="shared" ref="O49:AB49" si="20">SUM(O40:O40)-SUM(O41:O48)</f>
        <v>3.4875519000000965E-2</v>
      </c>
      <c r="P49" s="174">
        <f t="shared" si="20"/>
        <v>5.7306150999994809E-2</v>
      </c>
      <c r="Q49" s="174">
        <f t="shared" si="20"/>
        <v>6.5348227000000314E-2</v>
      </c>
      <c r="R49" s="174">
        <f t="shared" si="20"/>
        <v>5.6716317700006735E-2</v>
      </c>
      <c r="S49" s="174">
        <f t="shared" si="20"/>
        <v>2.574209259999849E-2</v>
      </c>
      <c r="T49" s="174">
        <f t="shared" si="20"/>
        <v>3.0546864774996907E-2</v>
      </c>
      <c r="U49" s="174">
        <f t="shared" si="20"/>
        <v>2.1769034000002518E-2</v>
      </c>
      <c r="V49" s="174">
        <f t="shared" si="20"/>
        <v>1.9552830499997231E-2</v>
      </c>
      <c r="W49" s="174">
        <f t="shared" si="20"/>
        <v>1.6444921149998848E-2</v>
      </c>
      <c r="X49" s="174">
        <f t="shared" si="20"/>
        <v>7.3380832350006031E-2</v>
      </c>
      <c r="Y49" s="174">
        <f t="shared" si="20"/>
        <v>5.6216315921497895E-2</v>
      </c>
      <c r="Z49" s="174">
        <f t="shared" si="20"/>
        <v>6.7019437660036374E-3</v>
      </c>
      <c r="AA49" s="174">
        <f t="shared" si="20"/>
        <v>0</v>
      </c>
      <c r="AB49" s="174">
        <f t="shared" si="20"/>
        <v>0</v>
      </c>
      <c r="AC49" s="36"/>
      <c r="AD49" s="176">
        <f t="shared" ref="AD49:BC49" si="21">SUM(AD40:AD40)-SUM(AD41:AD48)</f>
        <v>3.8333039999999263E-3</v>
      </c>
      <c r="AE49" s="177">
        <f t="shared" si="21"/>
        <v>3.3803609999996653E-3</v>
      </c>
      <c r="AF49" s="177">
        <f t="shared" si="21"/>
        <v>4.5242460000001206E-3</v>
      </c>
      <c r="AG49" s="177">
        <f t="shared" si="21"/>
        <v>4.8599849999998446E-3</v>
      </c>
      <c r="AH49" s="177">
        <f t="shared" si="21"/>
        <v>4.3423239999991758E-3</v>
      </c>
      <c r="AI49" s="177">
        <f t="shared" si="21"/>
        <v>5.076874000000231E-3</v>
      </c>
      <c r="AJ49" s="177">
        <f t="shared" si="21"/>
        <v>6.8454520000000296E-3</v>
      </c>
      <c r="AK49" s="177">
        <f t="shared" si="21"/>
        <v>6.7805740000007053E-3</v>
      </c>
      <c r="AL49" s="177">
        <f t="shared" si="21"/>
        <v>7.6962450000002125E-3</v>
      </c>
      <c r="AM49" s="177">
        <f t="shared" si="21"/>
        <v>7.000256000000149E-3</v>
      </c>
      <c r="AN49" s="177">
        <f t="shared" si="21"/>
        <v>1.0239084999999482E-2</v>
      </c>
      <c r="AO49" s="177">
        <f t="shared" si="21"/>
        <v>1.0019300000000231E-2</v>
      </c>
      <c r="AP49" s="177">
        <f t="shared" si="21"/>
        <v>1.0691022000000328E-2</v>
      </c>
      <c r="AQ49" s="177">
        <f t="shared" si="21"/>
        <v>1.2230863999999342E-2</v>
      </c>
      <c r="AR49" s="177">
        <f t="shared" si="21"/>
        <v>1.4205110000000187E-2</v>
      </c>
      <c r="AS49" s="177">
        <f t="shared" si="21"/>
        <v>1.3326203999999675E-2</v>
      </c>
      <c r="AT49" s="177">
        <f t="shared" si="21"/>
        <v>7.7728589999994657E-3</v>
      </c>
      <c r="AU49" s="177">
        <f t="shared" si="21"/>
        <v>7.6919349999997055E-3</v>
      </c>
      <c r="AV49" s="177">
        <f t="shared" si="21"/>
        <v>7.6367920000000034E-3</v>
      </c>
      <c r="AW49" s="177">
        <f t="shared" si="21"/>
        <v>5.6694370000001104E-3</v>
      </c>
      <c r="AX49" s="177">
        <f t="shared" si="21"/>
        <v>4.817401000000221E-3</v>
      </c>
      <c r="AY49" s="177">
        <f t="shared" si="21"/>
        <v>3.4723319999996338E-3</v>
      </c>
      <c r="AZ49" s="177">
        <f t="shared" si="21"/>
        <v>1.0403361124000865E-2</v>
      </c>
      <c r="BA49" s="177">
        <f t="shared" si="21"/>
        <v>4.39261110000011E-3</v>
      </c>
      <c r="BB49" s="177">
        <f t="shared" si="21"/>
        <v>0</v>
      </c>
      <c r="BC49" s="177">
        <f t="shared" si="21"/>
        <v>0</v>
      </c>
      <c r="BD49" s="215"/>
    </row>
    <row r="50" spans="2:56" ht="13" thickTop="1">
      <c r="C50" s="42"/>
      <c r="D50" s="42"/>
      <c r="E50" s="42"/>
      <c r="F50" s="42"/>
      <c r="G50" s="42"/>
      <c r="H50" s="42"/>
      <c r="I50" s="42"/>
      <c r="J50" s="42"/>
      <c r="K50" s="42"/>
      <c r="L50" s="42"/>
      <c r="M50" s="42"/>
      <c r="N50" s="42"/>
      <c r="O50" s="42"/>
      <c r="P50" s="42"/>
      <c r="Q50" s="42"/>
      <c r="R50" s="42"/>
      <c r="S50" s="42"/>
      <c r="T50" s="42"/>
      <c r="U50" s="42"/>
      <c r="V50" s="42"/>
      <c r="W50" s="42"/>
      <c r="X50" s="42"/>
      <c r="Y50" s="42"/>
      <c r="Z50" s="42"/>
      <c r="AA50" s="42"/>
      <c r="AB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row>
    <row r="51" spans="2:56">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2:56">
      <c r="B52" s="135" t="s">
        <v>38</v>
      </c>
      <c r="C52" s="136">
        <f>[1]PaperSectorMinusCoreVPAExp!$B$47</f>
        <v>0.18713840749999999</v>
      </c>
      <c r="D52" s="136">
        <f>[1]PaperSectorMinusCoreVPAExp!$C$47</f>
        <v>0.45714365679499996</v>
      </c>
      <c r="E52" s="136">
        <f>[1]PaperSectorMinusCoreVPAExp!$D$47</f>
        <v>0.67325654899999998</v>
      </c>
      <c r="F52" s="136">
        <f>[1]PaperSectorMinusCoreVPAExp!$E$47</f>
        <v>0.43053652477999999</v>
      </c>
      <c r="G52" s="136">
        <f>[1]PaperSectorMinusCoreVPAExp!$F$47</f>
        <v>0.23414820949999998</v>
      </c>
      <c r="H52" s="136">
        <f>[1]PaperSectorMinusCoreVPAExp!$G$47</f>
        <v>0.60290546441999993</v>
      </c>
      <c r="I52" s="136">
        <f>[1]PaperSectorMinusCoreVPAExp!$H$47</f>
        <v>0.62933239537999996</v>
      </c>
      <c r="J52" s="136">
        <f>[1]PaperSectorMinusCoreVPAExp!$I$47</f>
        <v>0.41890242749999995</v>
      </c>
      <c r="K52" s="136">
        <f>[1]PaperSectorMinusCoreVPAExp!J$47</f>
        <v>0.57225205631999998</v>
      </c>
      <c r="L52" s="136">
        <f>[1]PaperSectorMinusCoreVPAExp!K$47</f>
        <v>1.4490734862799999</v>
      </c>
      <c r="M52" s="136">
        <f>[1]PaperSectorMinusCoreVPAExp!L$47</f>
        <v>1.3383822944799999</v>
      </c>
      <c r="N52" s="136">
        <f>[1]PaperSectorMinusCoreVPAExp!M$47</f>
        <v>3.2122285131999999</v>
      </c>
      <c r="O52" s="136">
        <f>[1]PaperSectorMinusCoreVPAExp!N$47</f>
        <v>3.0649892071399996</v>
      </c>
      <c r="P52" s="136">
        <f>[1]PaperSectorMinusCoreVPAExp!O$47</f>
        <v>4.8232533723763265</v>
      </c>
      <c r="Q52" s="136">
        <f>[1]PaperSectorMinusCoreVPAExp!P$47</f>
        <v>7.4556345950444545</v>
      </c>
      <c r="R52" s="136">
        <f>[1]PaperSectorMinusCoreVPAExp!Q$47</f>
        <v>9.1704570180999987</v>
      </c>
      <c r="S52" s="136">
        <f>[1]PaperSectorMinusCoreVPAExp!R$47</f>
        <v>11.728191569849999</v>
      </c>
      <c r="T52" s="136">
        <f>[1]PaperSectorMinusCoreVPAExp!S$47</f>
        <v>7.3294603878999993</v>
      </c>
      <c r="U52" s="136">
        <f>[1]PaperSectorMinusCoreVPAExp!T$47</f>
        <v>7.5513395075999998</v>
      </c>
      <c r="V52" s="136">
        <f>[1]PaperSectorMinusCoreVPAExp!U$47</f>
        <v>7.6280118760999995</v>
      </c>
      <c r="W52" s="136">
        <f>[1]PaperSectorMinusCoreVPAExp!V$47</f>
        <v>3.6474899894999995</v>
      </c>
      <c r="X52" s="136">
        <f>[1]PaperSectorMinusCoreVPAExp!W$47</f>
        <v>0.71815018519999996</v>
      </c>
      <c r="Y52" s="136">
        <f>[1]PaperSectorMinusCoreVPAExp!X$47</f>
        <v>0.5259085275266665</v>
      </c>
      <c r="Z52" s="136">
        <f>[1]PaperSectorMinusCoreVPAExp!Y$47</f>
        <v>0.89688730150774998</v>
      </c>
      <c r="AA52" s="136">
        <f>[1]PaperSectorMinusCoreVPAExp!Z$47</f>
        <v>0</v>
      </c>
      <c r="AB52" s="136">
        <f>[1]PaperSectorMinusCoreVPAExp!AA$47</f>
        <v>0</v>
      </c>
      <c r="AC52" s="54"/>
      <c r="AD52" s="137">
        <f>[1]PaperSectorMinusCoreVPAExp!AB$47</f>
        <v>23.147734999999997</v>
      </c>
      <c r="AE52" s="137">
        <f>[1]PaperSectorMinusCoreVPAExp!AC$47</f>
        <v>37.589169999999996</v>
      </c>
      <c r="AF52" s="137">
        <f>[1]PaperSectorMinusCoreVPAExp!AD$47</f>
        <v>60.898321999999993</v>
      </c>
      <c r="AG52" s="137">
        <f>[1]PaperSectorMinusCoreVPAExp!AE$47</f>
        <v>54.259463999999994</v>
      </c>
      <c r="AH52" s="137">
        <f>[1]PaperSectorMinusCoreVPAExp!AF$47</f>
        <v>36.339609000000003</v>
      </c>
      <c r="AI52" s="137">
        <f>[1]PaperSectorMinusCoreVPAExp!AG$47</f>
        <v>58.505378999999991</v>
      </c>
      <c r="AJ52" s="137">
        <f>[1]PaperSectorMinusCoreVPAExp!AH$47</f>
        <v>55.950236000000004</v>
      </c>
      <c r="AK52" s="137">
        <f>[1]PaperSectorMinusCoreVPAExp!AI$47</f>
        <v>47.211979999999997</v>
      </c>
      <c r="AL52" s="137">
        <f>[1]PaperSectorMinusCoreVPAExp!AJ$47</f>
        <v>62.450068000000002</v>
      </c>
      <c r="AM52" s="137">
        <f>[1]PaperSectorMinusCoreVPAExp!AK$47</f>
        <v>109.100903</v>
      </c>
      <c r="AN52" s="137">
        <f>[1]PaperSectorMinusCoreVPAExp!AL$47</f>
        <v>115.29394099999999</v>
      </c>
      <c r="AO52" s="137">
        <f>[1]PaperSectorMinusCoreVPAExp!AM$47</f>
        <v>202.82744199999999</v>
      </c>
      <c r="AP52" s="137">
        <f>[1]PaperSectorMinusCoreVPAExp!AN$47</f>
        <v>201.86247599999996</v>
      </c>
      <c r="AQ52" s="137">
        <f>[1]PaperSectorMinusCoreVPAExp!AO$47</f>
        <v>268.02480084500934</v>
      </c>
      <c r="AR52" s="137">
        <f>[1]PaperSectorMinusCoreVPAExp!AP$47</f>
        <v>409.52245398367842</v>
      </c>
      <c r="AS52" s="137">
        <f>[1]PaperSectorMinusCoreVPAExp!AQ$47</f>
        <v>491.25175299999995</v>
      </c>
      <c r="AT52" s="137">
        <f>[1]PaperSectorMinusCoreVPAExp!AR$47</f>
        <v>604.26748099999998</v>
      </c>
      <c r="AU52" s="137">
        <f>[1]PaperSectorMinusCoreVPAExp!AS$47</f>
        <v>658.68203499999993</v>
      </c>
      <c r="AV52" s="137">
        <f>[1]PaperSectorMinusCoreVPAExp!AT$47</f>
        <v>799.24536199999989</v>
      </c>
      <c r="AW52" s="137">
        <f>[1]PaperSectorMinusCoreVPAExp!AU$47</f>
        <v>759.37430499999994</v>
      </c>
      <c r="AX52" s="137">
        <f>[1]PaperSectorMinusCoreVPAExp!AV$47</f>
        <v>394.36010499999998</v>
      </c>
      <c r="AY52" s="137">
        <f>[1]PaperSectorMinusCoreVPAExp!AW$47</f>
        <v>109.105294</v>
      </c>
      <c r="AZ52" s="137">
        <f>[1]PaperSectorMinusCoreVPAExp!AX$47</f>
        <v>86.014695788999973</v>
      </c>
      <c r="BA52" s="137">
        <f>[1]PaperSectorMinusCoreVPAExp!AY$47</f>
        <v>113.38654197999998</v>
      </c>
      <c r="BB52" s="137">
        <f>[1]PaperSectorMinusCoreVPAExp!AZ$47</f>
        <v>0</v>
      </c>
      <c r="BC52" s="137">
        <f>[1]PaperSectorMinusCoreVPAExp!BA$47</f>
        <v>0</v>
      </c>
    </row>
    <row r="53" spans="2:56">
      <c r="B53" s="135" t="s">
        <v>91</v>
      </c>
      <c r="C53" s="136">
        <f>[1]PaperSectorMinusCoreVPAExp!$B$105</f>
        <v>0.21441611099999999</v>
      </c>
      <c r="D53" s="136">
        <f>[1]PaperSectorMinusCoreVPAExp!$C$105</f>
        <v>0.30234357849999999</v>
      </c>
      <c r="E53" s="136">
        <f>[1]PaperSectorMinusCoreVPAExp!$D$105</f>
        <v>0.26022309999999998</v>
      </c>
      <c r="F53" s="136">
        <f>[1]PaperSectorMinusCoreVPAExp!$E$105</f>
        <v>0.41452960899999997</v>
      </c>
      <c r="G53" s="136">
        <f>[1]PaperSectorMinusCoreVPAExp!$F$105</f>
        <v>0.59805559380000006</v>
      </c>
      <c r="H53" s="136">
        <f>[1]PaperSectorMinusCoreVPAExp!$G$105</f>
        <v>0.58483189660000001</v>
      </c>
      <c r="I53" s="136">
        <f>[1]PaperSectorMinusCoreVPAExp!$H$105</f>
        <v>0.40542143250000001</v>
      </c>
      <c r="J53" s="136">
        <f>[1]PaperSectorMinusCoreVPAExp!$I$105</f>
        <v>0.22828556799999999</v>
      </c>
      <c r="K53" s="136">
        <f>[1]PaperSectorMinusCoreVPAExp!J$105</f>
        <v>0.19217017610000001</v>
      </c>
      <c r="L53" s="136">
        <f>[1]PaperSectorMinusCoreVPAExp!K$105</f>
        <v>0.32404665825000001</v>
      </c>
      <c r="M53" s="136">
        <f>[1]PaperSectorMinusCoreVPAExp!L$105</f>
        <v>0.13726921949999998</v>
      </c>
      <c r="N53" s="136">
        <f>[1]PaperSectorMinusCoreVPAExp!M$105</f>
        <v>8.1311373499999992E-2</v>
      </c>
      <c r="O53" s="136">
        <f>[1]PaperSectorMinusCoreVPAExp!N$105</f>
        <v>8.6024044329999994E-2</v>
      </c>
      <c r="P53" s="136">
        <f>[1]PaperSectorMinusCoreVPAExp!O$105</f>
        <v>3.6458602950000002E-2</v>
      </c>
      <c r="Q53" s="136">
        <f>[1]PaperSectorMinusCoreVPAExp!P$105</f>
        <v>1.9380398799999997E-2</v>
      </c>
      <c r="R53" s="136">
        <f>[1]PaperSectorMinusCoreVPAExp!Q$105</f>
        <v>2.0332872000000002E-2</v>
      </c>
      <c r="S53" s="136">
        <f>[1]PaperSectorMinusCoreVPAExp!R$105</f>
        <v>7.6983228000000001E-2</v>
      </c>
      <c r="T53" s="136">
        <f>[1]PaperSectorMinusCoreVPAExp!S$105</f>
        <v>6.0836510000000003E-2</v>
      </c>
      <c r="U53" s="136">
        <f>[1]PaperSectorMinusCoreVPAExp!T$105</f>
        <v>4.2328041000000004E-2</v>
      </c>
      <c r="V53" s="136">
        <f>[1]PaperSectorMinusCoreVPAExp!U$105</f>
        <v>3.8639734000000002E-2</v>
      </c>
      <c r="W53" s="136">
        <f>[1]PaperSectorMinusCoreVPAExp!V$105</f>
        <v>6.2824658399999997E-2</v>
      </c>
      <c r="X53" s="136">
        <f>[1]PaperSectorMinusCoreVPAExp!W$105</f>
        <v>2.7591976999999997E-2</v>
      </c>
      <c r="Y53" s="136">
        <f>[1]PaperSectorMinusCoreVPAExp!X$105</f>
        <v>2.2538008033333334E-2</v>
      </c>
      <c r="Z53" s="136">
        <f>[1]PaperSectorMinusCoreVPAExp!Y$105</f>
        <v>3.5127473939249997E-2</v>
      </c>
      <c r="AA53" s="136">
        <f>[1]PaperSectorMinusCoreVPAExp!Z$105</f>
        <v>0</v>
      </c>
      <c r="AB53" s="136">
        <f>[1]PaperSectorMinusCoreVPAExp!AA$105</f>
        <v>0</v>
      </c>
      <c r="AC53" s="54"/>
      <c r="AD53" s="137">
        <f>[1]PaperSectorMinusCoreVPAExp!AB$105</f>
        <v>27.888666000000001</v>
      </c>
      <c r="AE53" s="137">
        <f>[1]PaperSectorMinusCoreVPAExp!AC$105</f>
        <v>31.20973</v>
      </c>
      <c r="AF53" s="137">
        <f>[1]PaperSectorMinusCoreVPAExp!AD$105</f>
        <v>29.165754999999997</v>
      </c>
      <c r="AG53" s="137">
        <f>[1]PaperSectorMinusCoreVPAExp!AE$105</f>
        <v>45.996970999999995</v>
      </c>
      <c r="AH53" s="137">
        <f>[1]PaperSectorMinusCoreVPAExp!AF$105</f>
        <v>74.871185999999994</v>
      </c>
      <c r="AI53" s="137">
        <f>[1]PaperSectorMinusCoreVPAExp!AG$105</f>
        <v>68.691651999999991</v>
      </c>
      <c r="AJ53" s="137">
        <f>[1]PaperSectorMinusCoreVPAExp!AH$105</f>
        <v>53.577728</v>
      </c>
      <c r="AK53" s="137">
        <f>[1]PaperSectorMinusCoreVPAExp!AI$105</f>
        <v>39.697427999999995</v>
      </c>
      <c r="AL53" s="137">
        <f>[1]PaperSectorMinusCoreVPAExp!AJ$105</f>
        <v>36.804576999999995</v>
      </c>
      <c r="AM53" s="137">
        <f>[1]PaperSectorMinusCoreVPAExp!AK$105</f>
        <v>36.352992</v>
      </c>
      <c r="AN53" s="137">
        <f>[1]PaperSectorMinusCoreVPAExp!AL$105</f>
        <v>26.965633</v>
      </c>
      <c r="AO53" s="137">
        <f>[1]PaperSectorMinusCoreVPAExp!AM$105</f>
        <v>17.482364</v>
      </c>
      <c r="AP53" s="137">
        <f>[1]PaperSectorMinusCoreVPAExp!AN$105</f>
        <v>13.662262999999999</v>
      </c>
      <c r="AQ53" s="137">
        <f>[1]PaperSectorMinusCoreVPAExp!AO$105</f>
        <v>6.4424739999999998</v>
      </c>
      <c r="AR53" s="137">
        <f>[1]PaperSectorMinusCoreVPAExp!AP$105</f>
        <v>4.6247199999999991</v>
      </c>
      <c r="AS53" s="137">
        <f>[1]PaperSectorMinusCoreVPAExp!AQ$105</f>
        <v>4.4213180000000003</v>
      </c>
      <c r="AT53" s="137">
        <f>[1]PaperSectorMinusCoreVPAExp!AR$105</f>
        <v>7.2947309999999996</v>
      </c>
      <c r="AU53" s="137">
        <f>[1]PaperSectorMinusCoreVPAExp!AS$105</f>
        <v>11.565422</v>
      </c>
      <c r="AV53" s="137">
        <f>[1]PaperSectorMinusCoreVPAExp!AT$105</f>
        <v>9.1280870000000007</v>
      </c>
      <c r="AW53" s="137">
        <f>[1]PaperSectorMinusCoreVPAExp!AU$105</f>
        <v>9.3185090000000006</v>
      </c>
      <c r="AX53" s="137">
        <f>[1]PaperSectorMinusCoreVPAExp!AV$105</f>
        <v>11.41192</v>
      </c>
      <c r="AY53" s="137">
        <f>[1]PaperSectorMinusCoreVPAExp!AW$105</f>
        <v>7.3542989999999993</v>
      </c>
      <c r="AZ53" s="137">
        <f>[1]PaperSectorMinusCoreVPAExp!AX$105</f>
        <v>7.0411821040000007</v>
      </c>
      <c r="BA53" s="137">
        <f>[1]PaperSectorMinusCoreVPAExp!AY$105</f>
        <v>5.7878446129999981</v>
      </c>
      <c r="BB53" s="137">
        <f>[1]PaperSectorMinusCoreVPAExp!AZ$105</f>
        <v>0</v>
      </c>
      <c r="BC53" s="137">
        <f>[1]PaperSectorMinusCoreVPAExp!BA$105</f>
        <v>0</v>
      </c>
    </row>
    <row r="54" spans="2:56">
      <c r="B54" s="135" t="s">
        <v>93</v>
      </c>
      <c r="C54" s="136">
        <f>[1]PaperSectorMinusCoreVPAExp!$B$182</f>
        <v>0</v>
      </c>
      <c r="D54" s="136">
        <f>[1]PaperSectorMinusCoreVPAExp!$C$182</f>
        <v>0</v>
      </c>
      <c r="E54" s="136">
        <f>[1]PaperSectorMinusCoreVPAExp!$D$182</f>
        <v>0</v>
      </c>
      <c r="F54" s="136">
        <f>[1]PaperSectorMinusCoreVPAExp!$E$182</f>
        <v>0</v>
      </c>
      <c r="G54" s="136">
        <f>[1]PaperSectorMinusCoreVPAExp!$F$182</f>
        <v>0</v>
      </c>
      <c r="H54" s="136">
        <f>[1]PaperSectorMinusCoreVPAExp!$G$182</f>
        <v>0</v>
      </c>
      <c r="I54" s="136">
        <f>[1]PaperSectorMinusCoreVPAExp!$H$182</f>
        <v>0</v>
      </c>
      <c r="J54" s="136">
        <f>[1]PaperSectorMinusCoreVPAExp!$I$182</f>
        <v>0</v>
      </c>
      <c r="K54" s="136">
        <f>[1]PaperSectorMinusCoreVPAExp!J$182</f>
        <v>0</v>
      </c>
      <c r="L54" s="136">
        <f>[1]PaperSectorMinusCoreVPAExp!K$182</f>
        <v>0</v>
      </c>
      <c r="M54" s="136">
        <f>[1]PaperSectorMinusCoreVPAExp!L$182</f>
        <v>0</v>
      </c>
      <c r="N54" s="136">
        <f>[1]PaperSectorMinusCoreVPAExp!M$182</f>
        <v>0</v>
      </c>
      <c r="O54" s="136">
        <f>[1]PaperSectorMinusCoreVPAExp!N$182</f>
        <v>0</v>
      </c>
      <c r="P54" s="136">
        <f>[1]PaperSectorMinusCoreVPAExp!O$182</f>
        <v>0</v>
      </c>
      <c r="Q54" s="136">
        <f>[1]PaperSectorMinusCoreVPAExp!P$182</f>
        <v>0</v>
      </c>
      <c r="R54" s="136">
        <f>[1]PaperSectorMinusCoreVPAExp!Q$182</f>
        <v>0</v>
      </c>
      <c r="S54" s="136">
        <f>[1]PaperSectorMinusCoreVPAExp!R$182</f>
        <v>0</v>
      </c>
      <c r="T54" s="136">
        <f>[1]PaperSectorMinusCoreVPAExp!S$182</f>
        <v>0</v>
      </c>
      <c r="U54" s="136">
        <f>[1]PaperSectorMinusCoreVPAExp!T$182</f>
        <v>0</v>
      </c>
      <c r="V54" s="136">
        <f>[1]PaperSectorMinusCoreVPAExp!U$182</f>
        <v>0</v>
      </c>
      <c r="W54" s="136">
        <f>[1]PaperSectorMinusCoreVPAExp!V$182</f>
        <v>0</v>
      </c>
      <c r="X54" s="136">
        <f>[1]PaperSectorMinusCoreVPAExp!W$182</f>
        <v>0</v>
      </c>
      <c r="Y54" s="136">
        <f>[1]PaperSectorMinusCoreVPAExp!X$182</f>
        <v>0</v>
      </c>
      <c r="Z54" s="136">
        <f>[1]PaperSectorMinusCoreVPAExp!Y$182</f>
        <v>0</v>
      </c>
      <c r="AA54" s="136">
        <f>[1]PaperSectorMinusCoreVPAExp!Z$182</f>
        <v>0</v>
      </c>
      <c r="AB54" s="136">
        <f>[1]PaperSectorMinusCoreVPAExp!AA$182</f>
        <v>0</v>
      </c>
      <c r="AC54" s="54"/>
      <c r="AD54" s="137">
        <f>[1]PaperSectorMinusCoreVPAExp!AB$182</f>
        <v>0</v>
      </c>
      <c r="AE54" s="137">
        <f>[1]PaperSectorMinusCoreVPAExp!AC$182</f>
        <v>0</v>
      </c>
      <c r="AF54" s="137">
        <f>[1]PaperSectorMinusCoreVPAExp!AD$182</f>
        <v>0</v>
      </c>
      <c r="AG54" s="137">
        <f>[1]PaperSectorMinusCoreVPAExp!AE$182</f>
        <v>0</v>
      </c>
      <c r="AH54" s="137">
        <f>[1]PaperSectorMinusCoreVPAExp!AF$182</f>
        <v>0</v>
      </c>
      <c r="AI54" s="137">
        <f>[1]PaperSectorMinusCoreVPAExp!AG$182</f>
        <v>0</v>
      </c>
      <c r="AJ54" s="137">
        <f>[1]PaperSectorMinusCoreVPAExp!AH$182</f>
        <v>0</v>
      </c>
      <c r="AK54" s="137">
        <f>[1]PaperSectorMinusCoreVPAExp!AI$182</f>
        <v>0</v>
      </c>
      <c r="AL54" s="137">
        <f>[1]PaperSectorMinusCoreVPAExp!AJ$182</f>
        <v>0</v>
      </c>
      <c r="AM54" s="137">
        <f>[1]PaperSectorMinusCoreVPAExp!AK$182</f>
        <v>0</v>
      </c>
      <c r="AN54" s="137">
        <f>[1]PaperSectorMinusCoreVPAExp!AL$182</f>
        <v>0</v>
      </c>
      <c r="AO54" s="137">
        <f>[1]PaperSectorMinusCoreVPAExp!AM$182</f>
        <v>0</v>
      </c>
      <c r="AP54" s="137">
        <f>[1]PaperSectorMinusCoreVPAExp!AN$182</f>
        <v>0</v>
      </c>
      <c r="AQ54" s="137">
        <f>[1]PaperSectorMinusCoreVPAExp!AO$182</f>
        <v>0</v>
      </c>
      <c r="AR54" s="137">
        <f>[1]PaperSectorMinusCoreVPAExp!AP$182</f>
        <v>0</v>
      </c>
      <c r="AS54" s="137">
        <f>[1]PaperSectorMinusCoreVPAExp!AQ$182</f>
        <v>0</v>
      </c>
      <c r="AT54" s="137">
        <f>[1]PaperSectorMinusCoreVPAExp!AR$182</f>
        <v>0</v>
      </c>
      <c r="AU54" s="137">
        <f>[1]PaperSectorMinusCoreVPAExp!AS$182</f>
        <v>0</v>
      </c>
      <c r="AV54" s="137">
        <f>[1]PaperSectorMinusCoreVPAExp!AT$182</f>
        <v>0</v>
      </c>
      <c r="AW54" s="137">
        <f>[1]PaperSectorMinusCoreVPAExp!AU$182</f>
        <v>0</v>
      </c>
      <c r="AX54" s="137">
        <f>[1]PaperSectorMinusCoreVPAExp!AV$182</f>
        <v>0</v>
      </c>
      <c r="AY54" s="137">
        <f>[1]PaperSectorMinusCoreVPAExp!AW$182</f>
        <v>0</v>
      </c>
      <c r="AZ54" s="137">
        <f>[1]PaperSectorMinusCoreVPAExp!AX$182</f>
        <v>0</v>
      </c>
      <c r="BA54" s="137">
        <f>[1]PaperSectorMinusCoreVPAExp!AY$182</f>
        <v>0</v>
      </c>
      <c r="BB54" s="137">
        <f>[1]PaperSectorMinusCoreVPAExp!AZ$182</f>
        <v>0</v>
      </c>
      <c r="BC54" s="137">
        <f>[1]PaperSectorMinusCoreVPAExp!BA$182</f>
        <v>0</v>
      </c>
    </row>
    <row r="55" spans="2:56">
      <c r="B55" s="135" t="s">
        <v>93</v>
      </c>
      <c r="C55" s="136">
        <f>[1]PaperSectorMinusCoreVPAExp!$B$257</f>
        <v>0</v>
      </c>
      <c r="D55" s="136">
        <f>[1]PaperSectorMinusCoreVPAExp!$C$257</f>
        <v>0</v>
      </c>
      <c r="E55" s="136">
        <f>[1]PaperSectorMinusCoreVPAExp!$D$257</f>
        <v>0</v>
      </c>
      <c r="F55" s="136">
        <f>[1]PaperSectorMinusCoreVPAExp!$E$257</f>
        <v>0</v>
      </c>
      <c r="G55" s="136">
        <f>[1]PaperSectorMinusCoreVPAExp!$F$257</f>
        <v>0</v>
      </c>
      <c r="H55" s="136">
        <f>[1]PaperSectorMinusCoreVPAExp!$G$257</f>
        <v>0</v>
      </c>
      <c r="I55" s="136">
        <f>[1]PaperSectorMinusCoreVPAExp!$H$257</f>
        <v>0</v>
      </c>
      <c r="J55" s="136">
        <f>[1]PaperSectorMinusCoreVPAExp!$I$257</f>
        <v>0</v>
      </c>
      <c r="K55" s="136">
        <f>[1]PaperSectorMinusCoreVPAExp!J$257</f>
        <v>0</v>
      </c>
      <c r="L55" s="136">
        <f>[1]PaperSectorMinusCoreVPAExp!K$257</f>
        <v>0</v>
      </c>
      <c r="M55" s="136">
        <f>[1]PaperSectorMinusCoreVPAExp!L$257</f>
        <v>0</v>
      </c>
      <c r="N55" s="136">
        <f>[1]PaperSectorMinusCoreVPAExp!M$257</f>
        <v>0</v>
      </c>
      <c r="O55" s="136">
        <f>[1]PaperSectorMinusCoreVPAExp!N$257</f>
        <v>0</v>
      </c>
      <c r="P55" s="136">
        <f>[1]PaperSectorMinusCoreVPAExp!O$257</f>
        <v>0</v>
      </c>
      <c r="Q55" s="136">
        <f>[1]PaperSectorMinusCoreVPAExp!P$257</f>
        <v>0</v>
      </c>
      <c r="R55" s="136">
        <f>[1]PaperSectorMinusCoreVPAExp!Q$257</f>
        <v>0</v>
      </c>
      <c r="S55" s="136">
        <f>[1]PaperSectorMinusCoreVPAExp!R$257</f>
        <v>0</v>
      </c>
      <c r="T55" s="136">
        <f>[1]PaperSectorMinusCoreVPAExp!S$257</f>
        <v>0</v>
      </c>
      <c r="U55" s="136">
        <f>[1]PaperSectorMinusCoreVPAExp!T$257</f>
        <v>0</v>
      </c>
      <c r="V55" s="136">
        <f>[1]PaperSectorMinusCoreVPAExp!U$257</f>
        <v>0</v>
      </c>
      <c r="W55" s="136">
        <f>[1]PaperSectorMinusCoreVPAExp!V$257</f>
        <v>0</v>
      </c>
      <c r="X55" s="136">
        <f>[1]PaperSectorMinusCoreVPAExp!W$257</f>
        <v>0</v>
      </c>
      <c r="Y55" s="136">
        <f>[1]PaperSectorMinusCoreVPAExp!X$257</f>
        <v>0</v>
      </c>
      <c r="Z55" s="136">
        <f>[1]PaperSectorMinusCoreVPAExp!Y$257</f>
        <v>0</v>
      </c>
      <c r="AA55" s="136">
        <f>[1]PaperSectorMinusCoreVPAExp!Z$257</f>
        <v>0</v>
      </c>
      <c r="AB55" s="136">
        <f>[1]PaperSectorMinusCoreVPAExp!AA$257</f>
        <v>0</v>
      </c>
      <c r="AC55" s="54"/>
      <c r="AD55" s="137">
        <f>[1]PaperSectorMinusCoreVPAExp!AB$257</f>
        <v>0</v>
      </c>
      <c r="AE55" s="137">
        <f>[1]PaperSectorMinusCoreVPAExp!AC$257</f>
        <v>0</v>
      </c>
      <c r="AF55" s="137">
        <f>[1]PaperSectorMinusCoreVPAExp!AD$257</f>
        <v>0</v>
      </c>
      <c r="AG55" s="137">
        <f>[1]PaperSectorMinusCoreVPAExp!AE$257</f>
        <v>0</v>
      </c>
      <c r="AH55" s="137">
        <f>[1]PaperSectorMinusCoreVPAExp!AF$257</f>
        <v>0</v>
      </c>
      <c r="AI55" s="137">
        <f>[1]PaperSectorMinusCoreVPAExp!AG$257</f>
        <v>0</v>
      </c>
      <c r="AJ55" s="137">
        <f>[1]PaperSectorMinusCoreVPAExp!AH$257</f>
        <v>0</v>
      </c>
      <c r="AK55" s="137">
        <f>[1]PaperSectorMinusCoreVPAExp!AI$257</f>
        <v>0</v>
      </c>
      <c r="AL55" s="137">
        <f>[1]PaperSectorMinusCoreVPAExp!AJ$257</f>
        <v>0</v>
      </c>
      <c r="AM55" s="137">
        <f>[1]PaperSectorMinusCoreVPAExp!AK$257</f>
        <v>0</v>
      </c>
      <c r="AN55" s="137">
        <f>[1]PaperSectorMinusCoreVPAExp!AL$257</f>
        <v>0</v>
      </c>
      <c r="AO55" s="137">
        <f>[1]PaperSectorMinusCoreVPAExp!AM$257</f>
        <v>0</v>
      </c>
      <c r="AP55" s="137">
        <f>[1]PaperSectorMinusCoreVPAExp!AN$257</f>
        <v>0</v>
      </c>
      <c r="AQ55" s="137">
        <f>[1]PaperSectorMinusCoreVPAExp!AO$257</f>
        <v>0</v>
      </c>
      <c r="AR55" s="137">
        <f>[1]PaperSectorMinusCoreVPAExp!AP$257</f>
        <v>0</v>
      </c>
      <c r="AS55" s="137">
        <f>[1]PaperSectorMinusCoreVPAExp!AQ$257</f>
        <v>0</v>
      </c>
      <c r="AT55" s="137">
        <f>[1]PaperSectorMinusCoreVPAExp!AR$257</f>
        <v>0</v>
      </c>
      <c r="AU55" s="137">
        <f>[1]PaperSectorMinusCoreVPAExp!AS$257</f>
        <v>0</v>
      </c>
      <c r="AV55" s="137">
        <f>[1]PaperSectorMinusCoreVPAExp!AT$257</f>
        <v>0</v>
      </c>
      <c r="AW55" s="137">
        <f>[1]PaperSectorMinusCoreVPAExp!AU$257</f>
        <v>0</v>
      </c>
      <c r="AX55" s="137">
        <f>[1]PaperSectorMinusCoreVPAExp!AV$257</f>
        <v>0</v>
      </c>
      <c r="AY55" s="137">
        <f>[1]PaperSectorMinusCoreVPAExp!AW$257</f>
        <v>0</v>
      </c>
      <c r="AZ55" s="137">
        <f>[1]PaperSectorMinusCoreVPAExp!AX$257</f>
        <v>0</v>
      </c>
      <c r="BA55" s="137">
        <f>[1]PaperSectorMinusCoreVPAExp!AY$257</f>
        <v>0</v>
      </c>
      <c r="BB55" s="137">
        <f>[1]PaperSectorMinusCoreVPAExp!AZ$257</f>
        <v>0</v>
      </c>
      <c r="BC55" s="137">
        <f>[1]PaperSectorMinusCoreVPAExp!BA$257</f>
        <v>0</v>
      </c>
    </row>
    <row r="56" spans="2:56">
      <c r="B56" s="135"/>
      <c r="C56" s="136">
        <f>[1]PaperSectorMinusCoreVPAExp!$B$179</f>
        <v>1.338155E-4</v>
      </c>
      <c r="D56" s="136">
        <f>[1]PaperSectorMinusCoreVPAExp!$C$179</f>
        <v>2.5267719999999999E-4</v>
      </c>
      <c r="E56" s="136">
        <f>[1]PaperSectorMinusCoreVPAExp!$D$179</f>
        <v>4.6585632099999997E-4</v>
      </c>
      <c r="F56" s="136">
        <f>[1]PaperSectorMinusCoreVPAExp!$E$179</f>
        <v>2.1287833000000001E-4</v>
      </c>
      <c r="G56" s="136">
        <f>[1]PaperSectorMinusCoreVPAExp!$F$179</f>
        <v>0.94995595071999994</v>
      </c>
      <c r="H56" s="136">
        <f>[1]PaperSectorMinusCoreVPAExp!$G$179</f>
        <v>0.23315659359999996</v>
      </c>
      <c r="I56" s="136">
        <f>[1]PaperSectorMinusCoreVPAExp!$H$179</f>
        <v>0</v>
      </c>
      <c r="J56" s="136">
        <f>[1]PaperSectorMinusCoreVPAExp!$I$179</f>
        <v>0</v>
      </c>
      <c r="K56" s="136">
        <f>[1]PaperSectorMinusCoreVPAExp!J$179</f>
        <v>0</v>
      </c>
      <c r="L56" s="136">
        <f>[1]PaperSectorMinusCoreVPAExp!K$179</f>
        <v>0</v>
      </c>
      <c r="M56" s="136">
        <f>[1]PaperSectorMinusCoreVPAExp!L$179</f>
        <v>4.3945440000000002E-3</v>
      </c>
      <c r="N56" s="136">
        <f>[1]PaperSectorMinusCoreVPAExp!M$179</f>
        <v>3.6399999999999998E-7</v>
      </c>
      <c r="O56" s="136">
        <f>[1]PaperSectorMinusCoreVPAExp!N$179</f>
        <v>0</v>
      </c>
      <c r="P56" s="136">
        <f>[1]PaperSectorMinusCoreVPAExp!O$179</f>
        <v>3.4999999999999998E-7</v>
      </c>
      <c r="Q56" s="136">
        <f>[1]PaperSectorMinusCoreVPAExp!P$179</f>
        <v>1.49975E-5</v>
      </c>
      <c r="R56" s="136">
        <f>[1]PaperSectorMinusCoreVPAExp!Q$179</f>
        <v>5.3751599999999995E-3</v>
      </c>
      <c r="S56" s="136">
        <f>[1]PaperSectorMinusCoreVPAExp!R$179</f>
        <v>0</v>
      </c>
      <c r="T56" s="136">
        <f>[1]PaperSectorMinusCoreVPAExp!S$179</f>
        <v>2.1268152499999997E-3</v>
      </c>
      <c r="U56" s="136">
        <f>[1]PaperSectorMinusCoreVPAExp!T$179</f>
        <v>8.1972099999999993E-4</v>
      </c>
      <c r="V56" s="136">
        <f>[1]PaperSectorMinusCoreVPAExp!U$179</f>
        <v>0</v>
      </c>
      <c r="W56" s="136">
        <f>[1]PaperSectorMinusCoreVPAExp!V$179</f>
        <v>0</v>
      </c>
      <c r="X56" s="136">
        <f>[1]PaperSectorMinusCoreVPAExp!W$179</f>
        <v>7.8472559199999994</v>
      </c>
      <c r="Y56" s="136">
        <f>[1]PaperSectorMinusCoreVPAExp!X$179</f>
        <v>9.5571370999999985</v>
      </c>
      <c r="Z56" s="136">
        <f>[1]PaperSectorMinusCoreVPAExp!Y$179</f>
        <v>7.9852216499999988</v>
      </c>
      <c r="AA56" s="136">
        <f>[1]PaperSectorMinusCoreVPAExp!Z$179</f>
        <v>0</v>
      </c>
      <c r="AB56" s="136">
        <f>[1]PaperSectorMinusCoreVPAExp!AA$179</f>
        <v>0</v>
      </c>
      <c r="AC56" s="54"/>
      <c r="AD56" s="137">
        <f>[1]PaperSectorMinusCoreVPAExp!AB$179</f>
        <v>3.9134999999999996E-2</v>
      </c>
      <c r="AE56" s="137">
        <f>[1]PaperSectorMinusCoreVPAExp!AC$179</f>
        <v>4.3854999999999998E-2</v>
      </c>
      <c r="AF56" s="137">
        <f>[1]PaperSectorMinusCoreVPAExp!AD$179</f>
        <v>9.8871999999999988E-2</v>
      </c>
      <c r="AG56" s="137">
        <f>[1]PaperSectorMinusCoreVPAExp!AE$179</f>
        <v>0.12225399999999999</v>
      </c>
      <c r="AH56" s="137">
        <f>[1]PaperSectorMinusCoreVPAExp!AF$179</f>
        <v>63.268772999999996</v>
      </c>
      <c r="AI56" s="137">
        <f>[1]PaperSectorMinusCoreVPAExp!AG$179</f>
        <v>16.724664000000001</v>
      </c>
      <c r="AJ56" s="137">
        <f>[1]PaperSectorMinusCoreVPAExp!AH$179</f>
        <v>0</v>
      </c>
      <c r="AK56" s="137">
        <f>[1]PaperSectorMinusCoreVPAExp!AI$179</f>
        <v>0</v>
      </c>
      <c r="AL56" s="137">
        <f>[1]PaperSectorMinusCoreVPAExp!AJ$179</f>
        <v>0</v>
      </c>
      <c r="AM56" s="137">
        <f>[1]PaperSectorMinusCoreVPAExp!AK$179</f>
        <v>0</v>
      </c>
      <c r="AN56" s="137">
        <f>[1]PaperSectorMinusCoreVPAExp!AL$179</f>
        <v>0.90980399999999995</v>
      </c>
      <c r="AO56" s="137">
        <f>[1]PaperSectorMinusCoreVPAExp!AM$179</f>
        <v>7.0299999999999996E-4</v>
      </c>
      <c r="AP56" s="137">
        <f>[1]PaperSectorMinusCoreVPAExp!AN$179</f>
        <v>0</v>
      </c>
      <c r="AQ56" s="137">
        <f>[1]PaperSectorMinusCoreVPAExp!AO$179</f>
        <v>6.7599999999999995E-4</v>
      </c>
      <c r="AR56" s="137">
        <f>[1]PaperSectorMinusCoreVPAExp!AP$179</f>
        <v>1.4903999999999999E-2</v>
      </c>
      <c r="AS56" s="137">
        <f>[1]PaperSectorMinusCoreVPAExp!AQ$179</f>
        <v>1.1122319999999999</v>
      </c>
      <c r="AT56" s="137">
        <f>[1]PaperSectorMinusCoreVPAExp!AR$179</f>
        <v>0</v>
      </c>
      <c r="AU56" s="137">
        <f>[1]PaperSectorMinusCoreVPAExp!AS$179</f>
        <v>0.86011799999999994</v>
      </c>
      <c r="AV56" s="137">
        <f>[1]PaperSectorMinusCoreVPAExp!AT$179</f>
        <v>0.45219499999999996</v>
      </c>
      <c r="AW56" s="137">
        <f>[1]PaperSectorMinusCoreVPAExp!AU$179</f>
        <v>0</v>
      </c>
      <c r="AX56" s="137">
        <f>[1]PaperSectorMinusCoreVPAExp!AV$179</f>
        <v>0</v>
      </c>
      <c r="AY56" s="137">
        <f>[1]PaperSectorMinusCoreVPAExp!AW$179</f>
        <v>732.31278599999996</v>
      </c>
      <c r="AZ56" s="137">
        <f>[1]PaperSectorMinusCoreVPAExp!AX$179</f>
        <v>904.39270494499999</v>
      </c>
      <c r="BA56" s="137">
        <f>[1]PaperSectorMinusCoreVPAExp!AY$179</f>
        <v>805.01489167299997</v>
      </c>
      <c r="BB56" s="137">
        <f>[1]PaperSectorMinusCoreVPAExp!AZ$179</f>
        <v>0</v>
      </c>
      <c r="BC56" s="137">
        <f>[1]PaperSectorMinusCoreVPAExp!BA$179</f>
        <v>0</v>
      </c>
    </row>
    <row r="57" spans="2:56">
      <c r="B57" s="135"/>
      <c r="C57" s="136">
        <f>[1]PaperSectorMinusCoreVPAExp!$B$57</f>
        <v>0</v>
      </c>
      <c r="D57" s="136">
        <f>[1]PaperSectorMinusCoreVPAExp!$C$57</f>
        <v>0</v>
      </c>
      <c r="E57" s="136">
        <f>[1]PaperSectorMinusCoreVPAExp!$D$57</f>
        <v>0</v>
      </c>
      <c r="F57" s="136">
        <f>[1]PaperSectorMinusCoreVPAExp!$E$57</f>
        <v>0</v>
      </c>
      <c r="G57" s="136">
        <f>[1]PaperSectorMinusCoreVPAExp!$F$57</f>
        <v>0</v>
      </c>
      <c r="H57" s="136">
        <f>[1]PaperSectorMinusCoreVPAExp!$G$57</f>
        <v>0</v>
      </c>
      <c r="I57" s="136">
        <f>[1]PaperSectorMinusCoreVPAExp!$H$57</f>
        <v>0</v>
      </c>
      <c r="J57" s="136">
        <f>[1]PaperSectorMinusCoreVPAExp!$I$57</f>
        <v>0</v>
      </c>
      <c r="K57" s="136">
        <f>[1]PaperSectorMinusCoreVPAExp!J$57</f>
        <v>0</v>
      </c>
      <c r="L57" s="136">
        <f>[1]PaperSectorMinusCoreVPAExp!K$57</f>
        <v>0</v>
      </c>
      <c r="M57" s="136">
        <f>[1]PaperSectorMinusCoreVPAExp!L$57</f>
        <v>0</v>
      </c>
      <c r="N57" s="136">
        <f>[1]PaperSectorMinusCoreVPAExp!M$57</f>
        <v>0</v>
      </c>
      <c r="O57" s="136">
        <f>[1]PaperSectorMinusCoreVPAExp!N$57</f>
        <v>0</v>
      </c>
      <c r="P57" s="136">
        <f>[1]PaperSectorMinusCoreVPAExp!O$57</f>
        <v>0</v>
      </c>
      <c r="Q57" s="136">
        <f>[1]PaperSectorMinusCoreVPAExp!P$57</f>
        <v>0</v>
      </c>
      <c r="R57" s="136">
        <f>[1]PaperSectorMinusCoreVPAExp!Q$57</f>
        <v>0</v>
      </c>
      <c r="S57" s="136">
        <f>[1]PaperSectorMinusCoreVPAExp!R$57</f>
        <v>0</v>
      </c>
      <c r="T57" s="136">
        <f>[1]PaperSectorMinusCoreVPAExp!S$57</f>
        <v>0</v>
      </c>
      <c r="U57" s="136">
        <f>[1]PaperSectorMinusCoreVPAExp!T$57</f>
        <v>0</v>
      </c>
      <c r="V57" s="136">
        <f>[1]PaperSectorMinusCoreVPAExp!U$57</f>
        <v>0</v>
      </c>
      <c r="W57" s="136">
        <f>[1]PaperSectorMinusCoreVPAExp!V$57</f>
        <v>0</v>
      </c>
      <c r="X57" s="136">
        <f>[1]PaperSectorMinusCoreVPAExp!W$57</f>
        <v>0</v>
      </c>
      <c r="Y57" s="136">
        <f>[1]PaperSectorMinusCoreVPAExp!X$57</f>
        <v>0</v>
      </c>
      <c r="Z57" s="136">
        <f>[1]PaperSectorMinusCoreVPAExp!Y$57</f>
        <v>0</v>
      </c>
      <c r="AA57" s="136">
        <f>[1]PaperSectorMinusCoreVPAExp!Z$57</f>
        <v>0</v>
      </c>
      <c r="AB57" s="136">
        <f>[1]PaperSectorMinusCoreVPAExp!AA$57</f>
        <v>0</v>
      </c>
      <c r="AC57" s="54"/>
      <c r="AD57" s="137">
        <f>[1]PaperSectorMinusCoreVPAExp!AB$57</f>
        <v>0</v>
      </c>
      <c r="AE57" s="137">
        <f>[1]PaperSectorMinusCoreVPAExp!AC$57</f>
        <v>0</v>
      </c>
      <c r="AF57" s="137">
        <f>[1]PaperSectorMinusCoreVPAExp!AD$57</f>
        <v>0</v>
      </c>
      <c r="AG57" s="137">
        <f>[1]PaperSectorMinusCoreVPAExp!AE$57</f>
        <v>0</v>
      </c>
      <c r="AH57" s="137">
        <f>[1]PaperSectorMinusCoreVPAExp!AF$57</f>
        <v>0</v>
      </c>
      <c r="AI57" s="137">
        <f>[1]PaperSectorMinusCoreVPAExp!AG$57</f>
        <v>0</v>
      </c>
      <c r="AJ57" s="137">
        <f>[1]PaperSectorMinusCoreVPAExp!AH$57</f>
        <v>0</v>
      </c>
      <c r="AK57" s="137">
        <f>[1]PaperSectorMinusCoreVPAExp!AI$57</f>
        <v>0</v>
      </c>
      <c r="AL57" s="137">
        <f>[1]PaperSectorMinusCoreVPAExp!AJ$57</f>
        <v>0</v>
      </c>
      <c r="AM57" s="137">
        <f>[1]PaperSectorMinusCoreVPAExp!AK$57</f>
        <v>0</v>
      </c>
      <c r="AN57" s="137">
        <f>[1]PaperSectorMinusCoreVPAExp!AL$57</f>
        <v>0</v>
      </c>
      <c r="AO57" s="137">
        <f>[1]PaperSectorMinusCoreVPAExp!AM$57</f>
        <v>0</v>
      </c>
      <c r="AP57" s="137">
        <f>[1]PaperSectorMinusCoreVPAExp!AN$57</f>
        <v>0</v>
      </c>
      <c r="AQ57" s="137">
        <f>[1]PaperSectorMinusCoreVPAExp!AO$57</f>
        <v>0</v>
      </c>
      <c r="AR57" s="137">
        <f>[1]PaperSectorMinusCoreVPAExp!AP$57</f>
        <v>0</v>
      </c>
      <c r="AS57" s="137">
        <f>[1]PaperSectorMinusCoreVPAExp!AQ$57</f>
        <v>0</v>
      </c>
      <c r="AT57" s="137">
        <f>[1]PaperSectorMinusCoreVPAExp!AR$57</f>
        <v>0</v>
      </c>
      <c r="AU57" s="137">
        <f>[1]PaperSectorMinusCoreVPAExp!AS$57</f>
        <v>0</v>
      </c>
      <c r="AV57" s="137">
        <f>[1]PaperSectorMinusCoreVPAExp!AT$57</f>
        <v>0</v>
      </c>
      <c r="AW57" s="137">
        <f>[1]PaperSectorMinusCoreVPAExp!AU$57</f>
        <v>0</v>
      </c>
      <c r="AX57" s="137">
        <f>[1]PaperSectorMinusCoreVPAExp!AV$57</f>
        <v>0</v>
      </c>
      <c r="AY57" s="137">
        <f>[1]PaperSectorMinusCoreVPAExp!AW$57</f>
        <v>0</v>
      </c>
      <c r="AZ57" s="137">
        <f>[1]PaperSectorMinusCoreVPAExp!AX$57</f>
        <v>0</v>
      </c>
      <c r="BA57" s="137">
        <f>[1]PaperSectorMinusCoreVPAExp!AY$57</f>
        <v>0</v>
      </c>
      <c r="BB57" s="137">
        <f>[1]PaperSectorMinusCoreVPAExp!AZ$57</f>
        <v>0</v>
      </c>
      <c r="BC57" s="137">
        <f>[1]PaperSectorMinusCoreVPAExp!BA$57</f>
        <v>0</v>
      </c>
    </row>
    <row r="58" spans="2:56">
      <c r="B58" s="135"/>
      <c r="C58" s="136">
        <f>[1]PaperSectorMinusCoreVPAExp!$B$58</f>
        <v>0</v>
      </c>
      <c r="D58" s="136">
        <f>[1]PaperSectorMinusCoreVPAExp!$C$58</f>
        <v>0</v>
      </c>
      <c r="E58" s="136">
        <f>[1]PaperSectorMinusCoreVPAExp!$D$58</f>
        <v>0</v>
      </c>
      <c r="F58" s="136">
        <f>[1]PaperSectorMinusCoreVPAExp!$E$58</f>
        <v>0</v>
      </c>
      <c r="G58" s="136">
        <f>[1]PaperSectorMinusCoreVPAExp!$F$58</f>
        <v>0</v>
      </c>
      <c r="H58" s="136">
        <f>[1]PaperSectorMinusCoreVPAExp!$G$58</f>
        <v>0</v>
      </c>
      <c r="I58" s="136">
        <f>[1]PaperSectorMinusCoreVPAExp!$H$58</f>
        <v>0</v>
      </c>
      <c r="J58" s="136">
        <f>[1]PaperSectorMinusCoreVPAExp!$I$58</f>
        <v>0</v>
      </c>
      <c r="K58" s="136">
        <f>[1]PaperSectorMinusCoreVPAExp!J$58</f>
        <v>0</v>
      </c>
      <c r="L58" s="136">
        <f>[1]PaperSectorMinusCoreVPAExp!K$58</f>
        <v>0</v>
      </c>
      <c r="M58" s="136">
        <f>[1]PaperSectorMinusCoreVPAExp!L$58</f>
        <v>0</v>
      </c>
      <c r="N58" s="136">
        <f>[1]PaperSectorMinusCoreVPAExp!M$58</f>
        <v>0</v>
      </c>
      <c r="O58" s="136">
        <f>[1]PaperSectorMinusCoreVPAExp!N$58</f>
        <v>0</v>
      </c>
      <c r="P58" s="136">
        <f>[1]PaperSectorMinusCoreVPAExp!O$58</f>
        <v>0</v>
      </c>
      <c r="Q58" s="136">
        <f>[1]PaperSectorMinusCoreVPAExp!P$58</f>
        <v>0</v>
      </c>
      <c r="R58" s="136">
        <f>[1]PaperSectorMinusCoreVPAExp!Q$58</f>
        <v>0</v>
      </c>
      <c r="S58" s="136">
        <f>[1]PaperSectorMinusCoreVPAExp!R$58</f>
        <v>0</v>
      </c>
      <c r="T58" s="136">
        <f>[1]PaperSectorMinusCoreVPAExp!S$58</f>
        <v>0</v>
      </c>
      <c r="U58" s="136">
        <f>[1]PaperSectorMinusCoreVPAExp!T$58</f>
        <v>0</v>
      </c>
      <c r="V58" s="136">
        <f>[1]PaperSectorMinusCoreVPAExp!U$58</f>
        <v>0</v>
      </c>
      <c r="W58" s="136">
        <f>[1]PaperSectorMinusCoreVPAExp!V$58</f>
        <v>0</v>
      </c>
      <c r="X58" s="136">
        <f>[1]PaperSectorMinusCoreVPAExp!W$58</f>
        <v>0</v>
      </c>
      <c r="Y58" s="136">
        <f>[1]PaperSectorMinusCoreVPAExp!X$58</f>
        <v>0</v>
      </c>
      <c r="Z58" s="136">
        <f>[1]PaperSectorMinusCoreVPAExp!Y$58</f>
        <v>0</v>
      </c>
      <c r="AA58" s="136">
        <f>[1]PaperSectorMinusCoreVPAExp!Z$58</f>
        <v>0</v>
      </c>
      <c r="AB58" s="136">
        <f>[1]PaperSectorMinusCoreVPAExp!AA$58</f>
        <v>0</v>
      </c>
      <c r="AC58" s="54"/>
      <c r="AD58" s="137">
        <f>[1]PaperSectorMinusCoreVPAExp!AB$58</f>
        <v>0</v>
      </c>
      <c r="AE58" s="137">
        <f>[1]PaperSectorMinusCoreVPAExp!AC$58</f>
        <v>0</v>
      </c>
      <c r="AF58" s="137">
        <f>[1]PaperSectorMinusCoreVPAExp!AD$58</f>
        <v>0</v>
      </c>
      <c r="AG58" s="137">
        <f>[1]PaperSectorMinusCoreVPAExp!AE$58</f>
        <v>0</v>
      </c>
      <c r="AH58" s="137">
        <f>[1]PaperSectorMinusCoreVPAExp!AF$58</f>
        <v>0</v>
      </c>
      <c r="AI58" s="137">
        <f>[1]PaperSectorMinusCoreVPAExp!AG$58</f>
        <v>0</v>
      </c>
      <c r="AJ58" s="137">
        <f>[1]PaperSectorMinusCoreVPAExp!AH$58</f>
        <v>0</v>
      </c>
      <c r="AK58" s="137">
        <f>[1]PaperSectorMinusCoreVPAExp!AI$58</f>
        <v>0</v>
      </c>
      <c r="AL58" s="137">
        <f>[1]PaperSectorMinusCoreVPAExp!AJ$58</f>
        <v>0</v>
      </c>
      <c r="AM58" s="137">
        <f>[1]PaperSectorMinusCoreVPAExp!AK$58</f>
        <v>0</v>
      </c>
      <c r="AN58" s="137">
        <f>[1]PaperSectorMinusCoreVPAExp!AL$58</f>
        <v>0</v>
      </c>
      <c r="AO58" s="137">
        <f>[1]PaperSectorMinusCoreVPAExp!AM$58</f>
        <v>0</v>
      </c>
      <c r="AP58" s="137">
        <f>[1]PaperSectorMinusCoreVPAExp!AN$58</f>
        <v>0</v>
      </c>
      <c r="AQ58" s="137">
        <f>[1]PaperSectorMinusCoreVPAExp!AO$58</f>
        <v>0</v>
      </c>
      <c r="AR58" s="137">
        <f>[1]PaperSectorMinusCoreVPAExp!AP$58</f>
        <v>0</v>
      </c>
      <c r="AS58" s="137">
        <f>[1]PaperSectorMinusCoreVPAExp!AQ$58</f>
        <v>0</v>
      </c>
      <c r="AT58" s="137">
        <f>[1]PaperSectorMinusCoreVPAExp!AR$58</f>
        <v>0</v>
      </c>
      <c r="AU58" s="137">
        <f>[1]PaperSectorMinusCoreVPAExp!AS$58</f>
        <v>0</v>
      </c>
      <c r="AV58" s="137">
        <f>[1]PaperSectorMinusCoreVPAExp!AT$58</f>
        <v>0</v>
      </c>
      <c r="AW58" s="137">
        <f>[1]PaperSectorMinusCoreVPAExp!AU$58</f>
        <v>0</v>
      </c>
      <c r="AX58" s="137">
        <f>[1]PaperSectorMinusCoreVPAExp!AV$58</f>
        <v>0</v>
      </c>
      <c r="AY58" s="137">
        <f>[1]PaperSectorMinusCoreVPAExp!AW$58</f>
        <v>0</v>
      </c>
      <c r="AZ58" s="137">
        <f>[1]PaperSectorMinusCoreVPAExp!AX$58</f>
        <v>0</v>
      </c>
      <c r="BA58" s="137">
        <f>[1]PaperSectorMinusCoreVPAExp!AY$58</f>
        <v>0</v>
      </c>
      <c r="BB58" s="137">
        <f>[1]PaperSectorMinusCoreVPAExp!AZ$58</f>
        <v>0</v>
      </c>
      <c r="BC58" s="137">
        <f>[1]PaperSectorMinusCoreVPAExp!BA$58</f>
        <v>0</v>
      </c>
    </row>
    <row r="59" spans="2:56">
      <c r="B59" s="135"/>
      <c r="C59" s="136">
        <f>[1]PaperSectorMinusCoreVPAExp!$B$59</f>
        <v>0</v>
      </c>
      <c r="D59" s="136">
        <f>[1]PaperSectorMinusCoreVPAExp!$C$59</f>
        <v>0</v>
      </c>
      <c r="E59" s="136">
        <f>[1]PaperSectorMinusCoreVPAExp!$D$59</f>
        <v>0</v>
      </c>
      <c r="F59" s="136">
        <f>[1]PaperSectorMinusCoreVPAExp!$E$59</f>
        <v>0</v>
      </c>
      <c r="G59" s="136">
        <f>[1]PaperSectorMinusCoreVPAExp!$F$59</f>
        <v>0</v>
      </c>
      <c r="H59" s="136">
        <f>[1]PaperSectorMinusCoreVPAExp!$G$59</f>
        <v>0</v>
      </c>
      <c r="I59" s="136">
        <f>[1]PaperSectorMinusCoreVPAExp!$H$59</f>
        <v>0</v>
      </c>
      <c r="J59" s="136">
        <f>[1]PaperSectorMinusCoreVPAExp!$I$59</f>
        <v>0</v>
      </c>
      <c r="K59" s="136">
        <f>[1]PaperSectorMinusCoreVPAExp!J$59</f>
        <v>0</v>
      </c>
      <c r="L59" s="136">
        <f>[1]PaperSectorMinusCoreVPAExp!K$59</f>
        <v>0</v>
      </c>
      <c r="M59" s="136">
        <f>[1]PaperSectorMinusCoreVPAExp!L$59</f>
        <v>0</v>
      </c>
      <c r="N59" s="136">
        <f>[1]PaperSectorMinusCoreVPAExp!M$59</f>
        <v>0</v>
      </c>
      <c r="O59" s="136">
        <f>[1]PaperSectorMinusCoreVPAExp!N$59</f>
        <v>0</v>
      </c>
      <c r="P59" s="136">
        <f>[1]PaperSectorMinusCoreVPAExp!O$59</f>
        <v>0</v>
      </c>
      <c r="Q59" s="136">
        <f>[1]PaperSectorMinusCoreVPAExp!P$59</f>
        <v>0</v>
      </c>
      <c r="R59" s="136">
        <f>[1]PaperSectorMinusCoreVPAExp!Q$59</f>
        <v>0</v>
      </c>
      <c r="S59" s="136">
        <f>[1]PaperSectorMinusCoreVPAExp!R$59</f>
        <v>0</v>
      </c>
      <c r="T59" s="136">
        <f>[1]PaperSectorMinusCoreVPAExp!S$59</f>
        <v>0</v>
      </c>
      <c r="U59" s="136">
        <f>[1]PaperSectorMinusCoreVPAExp!T$59</f>
        <v>0</v>
      </c>
      <c r="V59" s="136">
        <f>[1]PaperSectorMinusCoreVPAExp!U$59</f>
        <v>0</v>
      </c>
      <c r="W59" s="136">
        <f>[1]PaperSectorMinusCoreVPAExp!V$59</f>
        <v>0</v>
      </c>
      <c r="X59" s="136">
        <f>[1]PaperSectorMinusCoreVPAExp!W$59</f>
        <v>0</v>
      </c>
      <c r="Y59" s="136">
        <f>[1]PaperSectorMinusCoreVPAExp!X$59</f>
        <v>0</v>
      </c>
      <c r="Z59" s="136">
        <f>[1]PaperSectorMinusCoreVPAExp!Y$59</f>
        <v>0</v>
      </c>
      <c r="AA59" s="136">
        <f>[1]PaperSectorMinusCoreVPAExp!Z$59</f>
        <v>0</v>
      </c>
      <c r="AB59" s="136">
        <f>[1]PaperSectorMinusCoreVPAExp!AA$59</f>
        <v>0</v>
      </c>
      <c r="AC59" s="54"/>
      <c r="AD59" s="137">
        <f>[1]PaperSectorMinusCoreVPAExp!AB$59</f>
        <v>0</v>
      </c>
      <c r="AE59" s="137">
        <f>[1]PaperSectorMinusCoreVPAExp!AC$59</f>
        <v>0</v>
      </c>
      <c r="AF59" s="137">
        <f>[1]PaperSectorMinusCoreVPAExp!AD$59</f>
        <v>0</v>
      </c>
      <c r="AG59" s="137">
        <f>[1]PaperSectorMinusCoreVPAExp!AE$59</f>
        <v>0</v>
      </c>
      <c r="AH59" s="137">
        <f>[1]PaperSectorMinusCoreVPAExp!AF$59</f>
        <v>0</v>
      </c>
      <c r="AI59" s="137">
        <f>[1]PaperSectorMinusCoreVPAExp!AG$59</f>
        <v>0</v>
      </c>
      <c r="AJ59" s="137">
        <f>[1]PaperSectorMinusCoreVPAExp!AH$59</f>
        <v>0</v>
      </c>
      <c r="AK59" s="137">
        <f>[1]PaperSectorMinusCoreVPAExp!AI$59</f>
        <v>0</v>
      </c>
      <c r="AL59" s="137">
        <f>[1]PaperSectorMinusCoreVPAExp!AJ$59</f>
        <v>0</v>
      </c>
      <c r="AM59" s="137">
        <f>[1]PaperSectorMinusCoreVPAExp!AK$59</f>
        <v>0</v>
      </c>
      <c r="AN59" s="137">
        <f>[1]PaperSectorMinusCoreVPAExp!AL$59</f>
        <v>0</v>
      </c>
      <c r="AO59" s="137">
        <f>[1]PaperSectorMinusCoreVPAExp!AM$59</f>
        <v>0</v>
      </c>
      <c r="AP59" s="137">
        <f>[1]PaperSectorMinusCoreVPAExp!AN$59</f>
        <v>0</v>
      </c>
      <c r="AQ59" s="137">
        <f>[1]PaperSectorMinusCoreVPAExp!AO$59</f>
        <v>0</v>
      </c>
      <c r="AR59" s="137">
        <f>[1]PaperSectorMinusCoreVPAExp!AP$59</f>
        <v>0</v>
      </c>
      <c r="AS59" s="137">
        <f>[1]PaperSectorMinusCoreVPAExp!AQ$59</f>
        <v>0</v>
      </c>
      <c r="AT59" s="137">
        <f>[1]PaperSectorMinusCoreVPAExp!AR$59</f>
        <v>0</v>
      </c>
      <c r="AU59" s="137">
        <f>[1]PaperSectorMinusCoreVPAExp!AS$59</f>
        <v>0</v>
      </c>
      <c r="AV59" s="137">
        <f>[1]PaperSectorMinusCoreVPAExp!AT$59</f>
        <v>0</v>
      </c>
      <c r="AW59" s="137">
        <f>[1]PaperSectorMinusCoreVPAExp!AU$59</f>
        <v>0</v>
      </c>
      <c r="AX59" s="137">
        <f>[1]PaperSectorMinusCoreVPAExp!AV$59</f>
        <v>0</v>
      </c>
      <c r="AY59" s="137">
        <f>[1]PaperSectorMinusCoreVPAExp!AW$59</f>
        <v>0</v>
      </c>
      <c r="AZ59" s="137">
        <f>[1]PaperSectorMinusCoreVPAExp!AX$59</f>
        <v>0</v>
      </c>
      <c r="BA59" s="137">
        <f>[1]PaperSectorMinusCoreVPAExp!AY$59</f>
        <v>0</v>
      </c>
      <c r="BB59" s="137">
        <f>[1]PaperSectorMinusCoreVPAExp!AZ$59</f>
        <v>0</v>
      </c>
      <c r="BC59" s="137">
        <f>[1]PaperSectorMinusCoreVPAExp!BA$59</f>
        <v>0</v>
      </c>
    </row>
    <row r="60" spans="2:56">
      <c r="B60" s="135"/>
      <c r="C60" s="136">
        <f>[1]PaperSectorMinusCoreVPAExp!$B$60</f>
        <v>0</v>
      </c>
      <c r="D60" s="136">
        <f>[1]PaperSectorMinusCoreVPAExp!$C$60</f>
        <v>0</v>
      </c>
      <c r="E60" s="136">
        <f>[1]PaperSectorMinusCoreVPAExp!$D$60</f>
        <v>0</v>
      </c>
      <c r="F60" s="136">
        <f>[1]PaperSectorMinusCoreVPAExp!$E$60</f>
        <v>0</v>
      </c>
      <c r="G60" s="136">
        <f>[1]PaperSectorMinusCoreVPAExp!$F$60</f>
        <v>0</v>
      </c>
      <c r="H60" s="136">
        <f>[1]PaperSectorMinusCoreVPAExp!$G$60</f>
        <v>0</v>
      </c>
      <c r="I60" s="136">
        <f>[1]PaperSectorMinusCoreVPAExp!$H$60</f>
        <v>0</v>
      </c>
      <c r="J60" s="136">
        <f>[1]PaperSectorMinusCoreVPAExp!$I$60</f>
        <v>0</v>
      </c>
      <c r="K60" s="136">
        <f>[1]PaperSectorMinusCoreVPAExp!J$60</f>
        <v>0</v>
      </c>
      <c r="L60" s="136">
        <f>[1]PaperSectorMinusCoreVPAExp!K$60</f>
        <v>0</v>
      </c>
      <c r="M60" s="136">
        <f>[1]PaperSectorMinusCoreVPAExp!L$60</f>
        <v>0</v>
      </c>
      <c r="N60" s="136">
        <f>[1]PaperSectorMinusCoreVPAExp!M$60</f>
        <v>0</v>
      </c>
      <c r="O60" s="136">
        <f>[1]PaperSectorMinusCoreVPAExp!N$60</f>
        <v>0</v>
      </c>
      <c r="P60" s="136">
        <f>[1]PaperSectorMinusCoreVPAExp!O$60</f>
        <v>0</v>
      </c>
      <c r="Q60" s="136">
        <f>[1]PaperSectorMinusCoreVPAExp!P$60</f>
        <v>0</v>
      </c>
      <c r="R60" s="136">
        <f>[1]PaperSectorMinusCoreVPAExp!Q$60</f>
        <v>0</v>
      </c>
      <c r="S60" s="136">
        <f>[1]PaperSectorMinusCoreVPAExp!R$60</f>
        <v>0</v>
      </c>
      <c r="T60" s="136">
        <f>[1]PaperSectorMinusCoreVPAExp!S$60</f>
        <v>0</v>
      </c>
      <c r="U60" s="136">
        <f>[1]PaperSectorMinusCoreVPAExp!T$60</f>
        <v>0</v>
      </c>
      <c r="V60" s="136">
        <f>[1]PaperSectorMinusCoreVPAExp!U$60</f>
        <v>0</v>
      </c>
      <c r="W60" s="136">
        <f>[1]PaperSectorMinusCoreVPAExp!V$60</f>
        <v>0</v>
      </c>
      <c r="X60" s="136">
        <f>[1]PaperSectorMinusCoreVPAExp!W$60</f>
        <v>0</v>
      </c>
      <c r="Y60" s="136">
        <f>[1]PaperSectorMinusCoreVPAExp!X$60</f>
        <v>0</v>
      </c>
      <c r="Z60" s="136">
        <f>[1]PaperSectorMinusCoreVPAExp!Y$60</f>
        <v>0</v>
      </c>
      <c r="AA60" s="136">
        <f>[1]PaperSectorMinusCoreVPAExp!Z$60</f>
        <v>0</v>
      </c>
      <c r="AB60" s="136">
        <f>[1]PaperSectorMinusCoreVPAExp!AA$60</f>
        <v>0</v>
      </c>
      <c r="AC60" s="54"/>
      <c r="AD60" s="137">
        <f>[1]PaperSectorMinusCoreVPAExp!AB$60</f>
        <v>0</v>
      </c>
      <c r="AE60" s="137">
        <f>[1]PaperSectorMinusCoreVPAExp!AC$60</f>
        <v>0</v>
      </c>
      <c r="AF60" s="137">
        <f>[1]PaperSectorMinusCoreVPAExp!AD$60</f>
        <v>0</v>
      </c>
      <c r="AG60" s="137">
        <f>[1]PaperSectorMinusCoreVPAExp!AE$60</f>
        <v>0</v>
      </c>
      <c r="AH60" s="137">
        <f>[1]PaperSectorMinusCoreVPAExp!AF$60</f>
        <v>0</v>
      </c>
      <c r="AI60" s="137">
        <f>[1]PaperSectorMinusCoreVPAExp!AG$60</f>
        <v>0</v>
      </c>
      <c r="AJ60" s="137">
        <f>[1]PaperSectorMinusCoreVPAExp!AH$60</f>
        <v>0</v>
      </c>
      <c r="AK60" s="137">
        <f>[1]PaperSectorMinusCoreVPAExp!AI$60</f>
        <v>0</v>
      </c>
      <c r="AL60" s="137">
        <f>[1]PaperSectorMinusCoreVPAExp!AJ$60</f>
        <v>0</v>
      </c>
      <c r="AM60" s="137">
        <f>[1]PaperSectorMinusCoreVPAExp!AK$60</f>
        <v>0</v>
      </c>
      <c r="AN60" s="137">
        <f>[1]PaperSectorMinusCoreVPAExp!AL$60</f>
        <v>0</v>
      </c>
      <c r="AO60" s="137">
        <f>[1]PaperSectorMinusCoreVPAExp!AM$60</f>
        <v>0</v>
      </c>
      <c r="AP60" s="137">
        <f>[1]PaperSectorMinusCoreVPAExp!AN$60</f>
        <v>0</v>
      </c>
      <c r="AQ60" s="137">
        <f>[1]PaperSectorMinusCoreVPAExp!AO$60</f>
        <v>0</v>
      </c>
      <c r="AR60" s="137">
        <f>[1]PaperSectorMinusCoreVPAExp!AP$60</f>
        <v>0</v>
      </c>
      <c r="AS60" s="137">
        <f>[1]PaperSectorMinusCoreVPAExp!AQ$60</f>
        <v>0</v>
      </c>
      <c r="AT60" s="137">
        <f>[1]PaperSectorMinusCoreVPAExp!AR$60</f>
        <v>0</v>
      </c>
      <c r="AU60" s="137">
        <f>[1]PaperSectorMinusCoreVPAExp!AS$60</f>
        <v>0</v>
      </c>
      <c r="AV60" s="137">
        <f>[1]PaperSectorMinusCoreVPAExp!AT$60</f>
        <v>0</v>
      </c>
      <c r="AW60" s="137">
        <f>[1]PaperSectorMinusCoreVPAExp!AU$60</f>
        <v>0</v>
      </c>
      <c r="AX60" s="137">
        <f>[1]PaperSectorMinusCoreVPAExp!AV$60</f>
        <v>0</v>
      </c>
      <c r="AY60" s="137">
        <f>[1]PaperSectorMinusCoreVPAExp!AW$60</f>
        <v>0</v>
      </c>
      <c r="AZ60" s="137">
        <f>[1]PaperSectorMinusCoreVPAExp!AX$60</f>
        <v>0</v>
      </c>
      <c r="BA60" s="137">
        <f>[1]PaperSectorMinusCoreVPAExp!AY$60</f>
        <v>0</v>
      </c>
      <c r="BB60" s="137">
        <f>[1]PaperSectorMinusCoreVPAExp!AZ$60</f>
        <v>0</v>
      </c>
      <c r="BC60" s="137">
        <f>[1]PaperSectorMinusCoreVPAExp!BA$60</f>
        <v>0</v>
      </c>
    </row>
    <row r="61" spans="2:56">
      <c r="B61" s="135"/>
      <c r="C61" s="136">
        <f>[1]PaperSectorMinusCoreVPAExp!$B$61</f>
        <v>0</v>
      </c>
      <c r="D61" s="136">
        <f>[1]PaperSectorMinusCoreVPAExp!$C$61</f>
        <v>0</v>
      </c>
      <c r="E61" s="136">
        <f>[1]PaperSectorMinusCoreVPAExp!$D$61</f>
        <v>0</v>
      </c>
      <c r="F61" s="136">
        <f>[1]PaperSectorMinusCoreVPAExp!$E$61</f>
        <v>0</v>
      </c>
      <c r="G61" s="136">
        <f>[1]PaperSectorMinusCoreVPAExp!$F$61</f>
        <v>0</v>
      </c>
      <c r="H61" s="136">
        <f>[1]PaperSectorMinusCoreVPAExp!$G$61</f>
        <v>0</v>
      </c>
      <c r="I61" s="136">
        <f>[1]PaperSectorMinusCoreVPAExp!$H$61</f>
        <v>0</v>
      </c>
      <c r="J61" s="136">
        <f>[1]PaperSectorMinusCoreVPAExp!$I$61</f>
        <v>0</v>
      </c>
      <c r="K61" s="136">
        <f>[1]PaperSectorMinusCoreVPAExp!J$61</f>
        <v>0</v>
      </c>
      <c r="L61" s="136">
        <f>[1]PaperSectorMinusCoreVPAExp!K$61</f>
        <v>0</v>
      </c>
      <c r="M61" s="136">
        <f>[1]PaperSectorMinusCoreVPAExp!L$61</f>
        <v>0</v>
      </c>
      <c r="N61" s="136">
        <f>[1]PaperSectorMinusCoreVPAExp!M$61</f>
        <v>0</v>
      </c>
      <c r="O61" s="136">
        <f>[1]PaperSectorMinusCoreVPAExp!N$61</f>
        <v>0</v>
      </c>
      <c r="P61" s="136">
        <f>[1]PaperSectorMinusCoreVPAExp!O$61</f>
        <v>0</v>
      </c>
      <c r="Q61" s="136">
        <f>[1]PaperSectorMinusCoreVPAExp!P$61</f>
        <v>0</v>
      </c>
      <c r="R61" s="136">
        <f>[1]PaperSectorMinusCoreVPAExp!Q$61</f>
        <v>0</v>
      </c>
      <c r="S61" s="136">
        <f>[1]PaperSectorMinusCoreVPAExp!R$61</f>
        <v>0</v>
      </c>
      <c r="T61" s="136">
        <f>[1]PaperSectorMinusCoreVPAExp!S$61</f>
        <v>0</v>
      </c>
      <c r="U61" s="136">
        <f>[1]PaperSectorMinusCoreVPAExp!T$61</f>
        <v>0</v>
      </c>
      <c r="V61" s="136">
        <f>[1]PaperSectorMinusCoreVPAExp!U$61</f>
        <v>0</v>
      </c>
      <c r="W61" s="136">
        <f>[1]PaperSectorMinusCoreVPAExp!V$61</f>
        <v>0</v>
      </c>
      <c r="X61" s="136">
        <f>[1]PaperSectorMinusCoreVPAExp!W$61</f>
        <v>0</v>
      </c>
      <c r="Y61" s="136">
        <f>[1]PaperSectorMinusCoreVPAExp!X$61</f>
        <v>0</v>
      </c>
      <c r="Z61" s="136">
        <f>[1]PaperSectorMinusCoreVPAExp!Y$61</f>
        <v>0</v>
      </c>
      <c r="AA61" s="136">
        <f>[1]PaperSectorMinusCoreVPAExp!Z$61</f>
        <v>0</v>
      </c>
      <c r="AB61" s="136">
        <f>[1]PaperSectorMinusCoreVPAExp!AA$61</f>
        <v>0</v>
      </c>
      <c r="AC61" s="54"/>
      <c r="AD61" s="137">
        <f>[1]PaperSectorMinusCoreVPAExp!AB$61</f>
        <v>0</v>
      </c>
      <c r="AE61" s="137">
        <f>[1]PaperSectorMinusCoreVPAExp!AC$61</f>
        <v>0</v>
      </c>
      <c r="AF61" s="137">
        <f>[1]PaperSectorMinusCoreVPAExp!AD$61</f>
        <v>0</v>
      </c>
      <c r="AG61" s="137">
        <f>[1]PaperSectorMinusCoreVPAExp!AE$61</f>
        <v>0</v>
      </c>
      <c r="AH61" s="137">
        <f>[1]PaperSectorMinusCoreVPAExp!AF$61</f>
        <v>0</v>
      </c>
      <c r="AI61" s="137">
        <f>[1]PaperSectorMinusCoreVPAExp!AG$61</f>
        <v>0</v>
      </c>
      <c r="AJ61" s="137">
        <f>[1]PaperSectorMinusCoreVPAExp!AH$61</f>
        <v>0</v>
      </c>
      <c r="AK61" s="137">
        <f>[1]PaperSectorMinusCoreVPAExp!AI$61</f>
        <v>0</v>
      </c>
      <c r="AL61" s="137">
        <f>[1]PaperSectorMinusCoreVPAExp!AJ$61</f>
        <v>0</v>
      </c>
      <c r="AM61" s="137">
        <f>[1]PaperSectorMinusCoreVPAExp!AK$61</f>
        <v>0</v>
      </c>
      <c r="AN61" s="137">
        <f>[1]PaperSectorMinusCoreVPAExp!AL$61</f>
        <v>0</v>
      </c>
      <c r="AO61" s="137">
        <f>[1]PaperSectorMinusCoreVPAExp!AM$61</f>
        <v>0</v>
      </c>
      <c r="AP61" s="137">
        <f>[1]PaperSectorMinusCoreVPAExp!AN$61</f>
        <v>0</v>
      </c>
      <c r="AQ61" s="137">
        <f>[1]PaperSectorMinusCoreVPAExp!AO$61</f>
        <v>0</v>
      </c>
      <c r="AR61" s="137">
        <f>[1]PaperSectorMinusCoreVPAExp!AP$61</f>
        <v>0</v>
      </c>
      <c r="AS61" s="137">
        <f>[1]PaperSectorMinusCoreVPAExp!AQ$61</f>
        <v>0</v>
      </c>
      <c r="AT61" s="137">
        <f>[1]PaperSectorMinusCoreVPAExp!AR$61</f>
        <v>0</v>
      </c>
      <c r="AU61" s="137">
        <f>[1]PaperSectorMinusCoreVPAExp!AS$61</f>
        <v>0</v>
      </c>
      <c r="AV61" s="137">
        <f>[1]PaperSectorMinusCoreVPAExp!AT$61</f>
        <v>0</v>
      </c>
      <c r="AW61" s="137">
        <f>[1]PaperSectorMinusCoreVPAExp!AU$61</f>
        <v>0</v>
      </c>
      <c r="AX61" s="137">
        <f>[1]PaperSectorMinusCoreVPAExp!AV$61</f>
        <v>0</v>
      </c>
      <c r="AY61" s="137">
        <f>[1]PaperSectorMinusCoreVPAExp!AW$61</f>
        <v>0</v>
      </c>
      <c r="AZ61" s="137">
        <f>[1]PaperSectorMinusCoreVPAExp!AX$61</f>
        <v>0</v>
      </c>
      <c r="BA61" s="137">
        <f>[1]PaperSectorMinusCoreVPAExp!AY$61</f>
        <v>0</v>
      </c>
      <c r="BB61" s="137">
        <f>[1]PaperSectorMinusCoreVPAExp!AZ$61</f>
        <v>0</v>
      </c>
      <c r="BC61" s="137">
        <f>[1]PaperSectorMinusCoreVPAExp!BA$61</f>
        <v>0</v>
      </c>
    </row>
    <row r="62" spans="2:56">
      <c r="B62" s="135"/>
      <c r="C62" s="136">
        <f>[1]PaperSectorMinusCoreVPAExp!$B$62</f>
        <v>0</v>
      </c>
      <c r="D62" s="136">
        <f>[1]PaperSectorMinusCoreVPAExp!$C$62</f>
        <v>0</v>
      </c>
      <c r="E62" s="136">
        <f>[1]PaperSectorMinusCoreVPAExp!$D$62</f>
        <v>0</v>
      </c>
      <c r="F62" s="136">
        <f>[1]PaperSectorMinusCoreVPAExp!$E$62</f>
        <v>0</v>
      </c>
      <c r="G62" s="136">
        <f>[1]PaperSectorMinusCoreVPAExp!$F$62</f>
        <v>0</v>
      </c>
      <c r="H62" s="136">
        <f>[1]PaperSectorMinusCoreVPAExp!$G$62</f>
        <v>0</v>
      </c>
      <c r="I62" s="136">
        <f>[1]PaperSectorMinusCoreVPAExp!$H$62</f>
        <v>0</v>
      </c>
      <c r="J62" s="136">
        <f>[1]PaperSectorMinusCoreVPAExp!$I$62</f>
        <v>0</v>
      </c>
      <c r="K62" s="136">
        <f>[1]PaperSectorMinusCoreVPAExp!J$62</f>
        <v>0</v>
      </c>
      <c r="L62" s="136">
        <f>[1]PaperSectorMinusCoreVPAExp!K$62</f>
        <v>0</v>
      </c>
      <c r="M62" s="136">
        <f>[1]PaperSectorMinusCoreVPAExp!L$62</f>
        <v>0</v>
      </c>
      <c r="N62" s="136">
        <f>[1]PaperSectorMinusCoreVPAExp!M$62</f>
        <v>0</v>
      </c>
      <c r="O62" s="136">
        <f>[1]PaperSectorMinusCoreVPAExp!N$62</f>
        <v>0</v>
      </c>
      <c r="P62" s="136">
        <f>[1]PaperSectorMinusCoreVPAExp!O$62</f>
        <v>0</v>
      </c>
      <c r="Q62" s="136">
        <f>[1]PaperSectorMinusCoreVPAExp!P$62</f>
        <v>0</v>
      </c>
      <c r="R62" s="136">
        <f>[1]PaperSectorMinusCoreVPAExp!Q$62</f>
        <v>0</v>
      </c>
      <c r="S62" s="136">
        <f>[1]PaperSectorMinusCoreVPAExp!R$62</f>
        <v>0</v>
      </c>
      <c r="T62" s="136">
        <f>[1]PaperSectorMinusCoreVPAExp!S$62</f>
        <v>0</v>
      </c>
      <c r="U62" s="136">
        <f>[1]PaperSectorMinusCoreVPAExp!T$62</f>
        <v>0</v>
      </c>
      <c r="V62" s="136">
        <f>[1]PaperSectorMinusCoreVPAExp!U$62</f>
        <v>0</v>
      </c>
      <c r="W62" s="136">
        <f>[1]PaperSectorMinusCoreVPAExp!V$62</f>
        <v>0</v>
      </c>
      <c r="X62" s="136">
        <f>[1]PaperSectorMinusCoreVPAExp!W$62</f>
        <v>0</v>
      </c>
      <c r="Y62" s="136">
        <f>[1]PaperSectorMinusCoreVPAExp!X$62</f>
        <v>0</v>
      </c>
      <c r="Z62" s="136">
        <f>[1]PaperSectorMinusCoreVPAExp!Y$62</f>
        <v>0</v>
      </c>
      <c r="AA62" s="136">
        <f>[1]PaperSectorMinusCoreVPAExp!Z$62</f>
        <v>0</v>
      </c>
      <c r="AB62" s="136">
        <f>[1]PaperSectorMinusCoreVPAExp!AA$62</f>
        <v>0</v>
      </c>
      <c r="AC62" s="54"/>
      <c r="AD62" s="137">
        <f>[1]PaperSectorMinusCoreVPAExp!AB$62</f>
        <v>0</v>
      </c>
      <c r="AE62" s="137">
        <f>[1]PaperSectorMinusCoreVPAExp!AC$62</f>
        <v>0</v>
      </c>
      <c r="AF62" s="137">
        <f>[1]PaperSectorMinusCoreVPAExp!AD$62</f>
        <v>0</v>
      </c>
      <c r="AG62" s="137">
        <f>[1]PaperSectorMinusCoreVPAExp!AE$62</f>
        <v>0</v>
      </c>
      <c r="AH62" s="137">
        <f>[1]PaperSectorMinusCoreVPAExp!AF$62</f>
        <v>0</v>
      </c>
      <c r="AI62" s="137">
        <f>[1]PaperSectorMinusCoreVPAExp!AG$62</f>
        <v>0</v>
      </c>
      <c r="AJ62" s="137">
        <f>[1]PaperSectorMinusCoreVPAExp!AH$62</f>
        <v>0</v>
      </c>
      <c r="AK62" s="137">
        <f>[1]PaperSectorMinusCoreVPAExp!AI$62</f>
        <v>0</v>
      </c>
      <c r="AL62" s="137">
        <f>[1]PaperSectorMinusCoreVPAExp!AJ$62</f>
        <v>0</v>
      </c>
      <c r="AM62" s="137">
        <f>[1]PaperSectorMinusCoreVPAExp!AK$62</f>
        <v>0</v>
      </c>
      <c r="AN62" s="137">
        <f>[1]PaperSectorMinusCoreVPAExp!AL$62</f>
        <v>0</v>
      </c>
      <c r="AO62" s="137">
        <f>[1]PaperSectorMinusCoreVPAExp!AM$62</f>
        <v>0</v>
      </c>
      <c r="AP62" s="137">
        <f>[1]PaperSectorMinusCoreVPAExp!AN$62</f>
        <v>0</v>
      </c>
      <c r="AQ62" s="137">
        <f>[1]PaperSectorMinusCoreVPAExp!AO$62</f>
        <v>0</v>
      </c>
      <c r="AR62" s="137">
        <f>[1]PaperSectorMinusCoreVPAExp!AP$62</f>
        <v>0</v>
      </c>
      <c r="AS62" s="137">
        <f>[1]PaperSectorMinusCoreVPAExp!AQ$62</f>
        <v>0</v>
      </c>
      <c r="AT62" s="137">
        <f>[1]PaperSectorMinusCoreVPAExp!AR$62</f>
        <v>0</v>
      </c>
      <c r="AU62" s="137">
        <f>[1]PaperSectorMinusCoreVPAExp!AS$62</f>
        <v>0</v>
      </c>
      <c r="AV62" s="137">
        <f>[1]PaperSectorMinusCoreVPAExp!AT$62</f>
        <v>0</v>
      </c>
      <c r="AW62" s="137">
        <f>[1]PaperSectorMinusCoreVPAExp!AU$62</f>
        <v>0</v>
      </c>
      <c r="AX62" s="137">
        <f>[1]PaperSectorMinusCoreVPAExp!AV$62</f>
        <v>0</v>
      </c>
      <c r="AY62" s="137">
        <f>[1]PaperSectorMinusCoreVPAExp!AW$62</f>
        <v>0</v>
      </c>
      <c r="AZ62" s="137">
        <f>[1]PaperSectorMinusCoreVPAExp!AX$62</f>
        <v>0</v>
      </c>
      <c r="BA62" s="137">
        <f>[1]PaperSectorMinusCoreVPAExp!AY$62</f>
        <v>0</v>
      </c>
      <c r="BB62" s="137">
        <f>[1]PaperSectorMinusCoreVPAExp!AZ$62</f>
        <v>0</v>
      </c>
      <c r="BC62" s="137">
        <f>[1]PaperSectorMinusCoreVPAExp!BA$62</f>
        <v>0</v>
      </c>
    </row>
    <row r="63" spans="2:56">
      <c r="B63" s="135"/>
      <c r="C63" s="136">
        <f>[1]PaperSectorMinusCoreVPAExp!$B$178</f>
        <v>0</v>
      </c>
      <c r="D63" s="136">
        <f>[1]PaperSectorMinusCoreVPAExp!$C$178</f>
        <v>0</v>
      </c>
      <c r="E63" s="136">
        <f>[1]PaperSectorMinusCoreVPAExp!$D$178</f>
        <v>0</v>
      </c>
      <c r="F63" s="136">
        <f>[1]PaperSectorMinusCoreVPAExp!$E$178</f>
        <v>0</v>
      </c>
      <c r="G63" s="136">
        <f>[1]PaperSectorMinusCoreVPAExp!$F$178</f>
        <v>0</v>
      </c>
      <c r="H63" s="136">
        <f>[1]PaperSectorMinusCoreVPAExp!$G$178</f>
        <v>0</v>
      </c>
      <c r="I63" s="136">
        <f>[1]PaperSectorMinusCoreVPAExp!$H$178</f>
        <v>0</v>
      </c>
      <c r="J63" s="136">
        <f>[1]PaperSectorMinusCoreVPAExp!$I$178</f>
        <v>0</v>
      </c>
      <c r="K63" s="136">
        <f>[1]PaperSectorMinusCoreVPAExp!J$178</f>
        <v>0</v>
      </c>
      <c r="L63" s="136">
        <f>[1]PaperSectorMinusCoreVPAExp!K$178</f>
        <v>0</v>
      </c>
      <c r="M63" s="136">
        <f>[1]PaperSectorMinusCoreVPAExp!L$178</f>
        <v>0</v>
      </c>
      <c r="N63" s="136">
        <f>[1]PaperSectorMinusCoreVPAExp!M$178</f>
        <v>2.0089614999999998E-3</v>
      </c>
      <c r="O63" s="136">
        <f>[1]PaperSectorMinusCoreVPAExp!N$178</f>
        <v>2.5050584999999998E-3</v>
      </c>
      <c r="P63" s="136">
        <f>[1]PaperSectorMinusCoreVPAExp!O$178</f>
        <v>1.3945785E-3</v>
      </c>
      <c r="Q63" s="136">
        <f>[1]PaperSectorMinusCoreVPAExp!P$178</f>
        <v>3.4736624999999999E-3</v>
      </c>
      <c r="R63" s="136">
        <f>[1]PaperSectorMinusCoreVPAExp!Q$178</f>
        <v>7.0366099999999996E-4</v>
      </c>
      <c r="S63" s="136">
        <f>[1]PaperSectorMinusCoreVPAExp!R$178</f>
        <v>2.3869369999999996E-3</v>
      </c>
      <c r="T63" s="136">
        <f>[1]PaperSectorMinusCoreVPAExp!S$178</f>
        <v>0</v>
      </c>
      <c r="U63" s="136">
        <f>[1]PaperSectorMinusCoreVPAExp!T$178</f>
        <v>2.7019824999999996E-3</v>
      </c>
      <c r="V63" s="136">
        <f>[1]PaperSectorMinusCoreVPAExp!U$178</f>
        <v>1.6772664999999999E-3</v>
      </c>
      <c r="W63" s="136">
        <f>[1]PaperSectorMinusCoreVPAExp!V$178</f>
        <v>2.0278040999999998E-3</v>
      </c>
      <c r="X63" s="136">
        <f>[1]PaperSectorMinusCoreVPAExp!W$178</f>
        <v>5.4621349999999999E-4</v>
      </c>
      <c r="Y63" s="136">
        <f>[1]PaperSectorMinusCoreVPAExp!X$178</f>
        <v>1.5344233450000002E-4</v>
      </c>
      <c r="Z63" s="136">
        <f>[1]PaperSectorMinusCoreVPAExp!Y$178</f>
        <v>2.8738624775000003E-4</v>
      </c>
      <c r="AA63" s="136">
        <f>[1]PaperSectorMinusCoreVPAExp!Z$178</f>
        <v>0</v>
      </c>
      <c r="AB63" s="136">
        <f>[1]PaperSectorMinusCoreVPAExp!AA$178</f>
        <v>0</v>
      </c>
      <c r="AC63" s="54"/>
      <c r="AD63" s="137">
        <f>[1]PaperSectorMinusCoreVPAExp!AB$178</f>
        <v>0</v>
      </c>
      <c r="AE63" s="137">
        <f>[1]PaperSectorMinusCoreVPAExp!AC$178</f>
        <v>0</v>
      </c>
      <c r="AF63" s="137">
        <f>[1]PaperSectorMinusCoreVPAExp!AD$178</f>
        <v>0</v>
      </c>
      <c r="AG63" s="137">
        <f>[1]PaperSectorMinusCoreVPAExp!AE$178</f>
        <v>0</v>
      </c>
      <c r="AH63" s="137">
        <f>[1]PaperSectorMinusCoreVPAExp!AF$178</f>
        <v>0</v>
      </c>
      <c r="AI63" s="137">
        <f>[1]PaperSectorMinusCoreVPAExp!AG$178</f>
        <v>0</v>
      </c>
      <c r="AJ63" s="137">
        <f>[1]PaperSectorMinusCoreVPAExp!AH$178</f>
        <v>0</v>
      </c>
      <c r="AK63" s="137">
        <f>[1]PaperSectorMinusCoreVPAExp!AI$178</f>
        <v>0</v>
      </c>
      <c r="AL63" s="137">
        <f>[1]PaperSectorMinusCoreVPAExp!AJ$178</f>
        <v>0</v>
      </c>
      <c r="AM63" s="137">
        <f>[1]PaperSectorMinusCoreVPAExp!AK$178</f>
        <v>0</v>
      </c>
      <c r="AN63" s="137">
        <f>[1]PaperSectorMinusCoreVPAExp!AL$178</f>
        <v>0</v>
      </c>
      <c r="AO63" s="137">
        <f>[1]PaperSectorMinusCoreVPAExp!AM$178</f>
        <v>0.40154099999999998</v>
      </c>
      <c r="AP63" s="137">
        <f>[1]PaperSectorMinusCoreVPAExp!AN$178</f>
        <v>0.83170699999999997</v>
      </c>
      <c r="AQ63" s="137">
        <f>[1]PaperSectorMinusCoreVPAExp!AO$178</f>
        <v>0.77944500000000005</v>
      </c>
      <c r="AR63" s="137">
        <f>[1]PaperSectorMinusCoreVPAExp!AP$178</f>
        <v>1.8849699999999998</v>
      </c>
      <c r="AS63" s="137">
        <f>[1]PaperSectorMinusCoreVPAExp!AQ$178</f>
        <v>0.30715399999999998</v>
      </c>
      <c r="AT63" s="137">
        <f>[1]PaperSectorMinusCoreVPAExp!AR$178</f>
        <v>1.1804380000000001</v>
      </c>
      <c r="AU63" s="137">
        <f>[1]PaperSectorMinusCoreVPAExp!AS$178</f>
        <v>0</v>
      </c>
      <c r="AV63" s="137">
        <f>[1]PaperSectorMinusCoreVPAExp!AT$178</f>
        <v>0.59835300000000002</v>
      </c>
      <c r="AW63" s="137">
        <f>[1]PaperSectorMinusCoreVPAExp!AU$178</f>
        <v>0.584013</v>
      </c>
      <c r="AX63" s="137">
        <f>[1]PaperSectorMinusCoreVPAExp!AV$178</f>
        <v>0.686643</v>
      </c>
      <c r="AY63" s="137">
        <f>[1]PaperSectorMinusCoreVPAExp!AW$178</f>
        <v>0.30121399999999998</v>
      </c>
      <c r="AZ63" s="137">
        <f>[1]PaperSectorMinusCoreVPAExp!AX$178</f>
        <v>0.10421218100000001</v>
      </c>
      <c r="BA63" s="137">
        <f>[1]PaperSectorMinusCoreVPAExp!AY$178</f>
        <v>0.34234723300000003</v>
      </c>
      <c r="BB63" s="137">
        <f>[1]PaperSectorMinusCoreVPAExp!AZ$178</f>
        <v>0</v>
      </c>
      <c r="BC63" s="137">
        <f>[1]PaperSectorMinusCoreVPAExp!BA$178</f>
        <v>0</v>
      </c>
    </row>
    <row r="64" spans="2:56">
      <c r="B64" s="135"/>
      <c r="C64" s="136">
        <f>[1]PaperSectorMinusCoreVPAExp!$B$173</f>
        <v>3.3846565604444443</v>
      </c>
      <c r="D64" s="136">
        <f>[1]PaperSectorMinusCoreVPAExp!$C$173</f>
        <v>2.7461254799999999</v>
      </c>
      <c r="E64" s="136">
        <f>[1]PaperSectorMinusCoreVPAExp!$D$173</f>
        <v>0.79417276287999994</v>
      </c>
      <c r="F64" s="136">
        <f>[1]PaperSectorMinusCoreVPAExp!$E$173</f>
        <v>0.9257033228799999</v>
      </c>
      <c r="G64" s="136">
        <f>[1]PaperSectorMinusCoreVPAExp!$F$173</f>
        <v>0</v>
      </c>
      <c r="H64" s="136">
        <f>[1]PaperSectorMinusCoreVPAExp!$G$173</f>
        <v>3.4999999999999997E-5</v>
      </c>
      <c r="I64" s="136">
        <f>[1]PaperSectorMinusCoreVPAExp!$H$173</f>
        <v>2.7999999999999999E-8</v>
      </c>
      <c r="J64" s="136">
        <f>[1]PaperSectorMinusCoreVPAExp!$I$173</f>
        <v>0</v>
      </c>
      <c r="K64" s="136">
        <f>[1]PaperSectorMinusCoreVPAExp!J$173</f>
        <v>0</v>
      </c>
      <c r="L64" s="136">
        <f>[1]PaperSectorMinusCoreVPAExp!K$173</f>
        <v>0</v>
      </c>
      <c r="M64" s="136">
        <f>[1]PaperSectorMinusCoreVPAExp!L$173</f>
        <v>0</v>
      </c>
      <c r="N64" s="136">
        <f>[1]PaperSectorMinusCoreVPAExp!M$173</f>
        <v>0</v>
      </c>
      <c r="O64" s="136">
        <f>[1]PaperSectorMinusCoreVPAExp!N$173</f>
        <v>0</v>
      </c>
      <c r="P64" s="136">
        <f>[1]PaperSectorMinusCoreVPAExp!O$173</f>
        <v>0</v>
      </c>
      <c r="Q64" s="136">
        <f>[1]PaperSectorMinusCoreVPAExp!P$173</f>
        <v>0</v>
      </c>
      <c r="R64" s="136">
        <f>[1]PaperSectorMinusCoreVPAExp!Q$173</f>
        <v>0</v>
      </c>
      <c r="S64" s="136">
        <f>[1]PaperSectorMinusCoreVPAExp!R$173</f>
        <v>0</v>
      </c>
      <c r="T64" s="136">
        <f>[1]PaperSectorMinusCoreVPAExp!S$173</f>
        <v>0</v>
      </c>
      <c r="U64" s="136">
        <f>[1]PaperSectorMinusCoreVPAExp!T$173</f>
        <v>0</v>
      </c>
      <c r="V64" s="136">
        <f>[1]PaperSectorMinusCoreVPAExp!U$173</f>
        <v>0</v>
      </c>
      <c r="W64" s="136">
        <f>[1]PaperSectorMinusCoreVPAExp!V$173</f>
        <v>0</v>
      </c>
      <c r="X64" s="136">
        <f>[1]PaperSectorMinusCoreVPAExp!W$173</f>
        <v>0</v>
      </c>
      <c r="Y64" s="136">
        <f>[1]PaperSectorMinusCoreVPAExp!X$173</f>
        <v>0</v>
      </c>
      <c r="Z64" s="136">
        <f>[1]PaperSectorMinusCoreVPAExp!Y$173</f>
        <v>0</v>
      </c>
      <c r="AA64" s="136">
        <f>[1]PaperSectorMinusCoreVPAExp!Z$173</f>
        <v>0</v>
      </c>
      <c r="AB64" s="136">
        <f>[1]PaperSectorMinusCoreVPAExp!AA$173</f>
        <v>0</v>
      </c>
      <c r="AC64" s="54"/>
      <c r="AD64" s="137">
        <f>[1]PaperSectorMinusCoreVPAExp!AB$173</f>
        <v>189.20440399999998</v>
      </c>
      <c r="AE64" s="137">
        <f>[1]PaperSectorMinusCoreVPAExp!AC$173</f>
        <v>128.07064800000001</v>
      </c>
      <c r="AF64" s="137">
        <f>[1]PaperSectorMinusCoreVPAExp!AD$173</f>
        <v>39.274191999999999</v>
      </c>
      <c r="AG64" s="137">
        <f>[1]PaperSectorMinusCoreVPAExp!AE$173</f>
        <v>53.905411999999998</v>
      </c>
      <c r="AH64" s="137">
        <f>[1]PaperSectorMinusCoreVPAExp!AF$173</f>
        <v>0</v>
      </c>
      <c r="AI64" s="137">
        <f>[1]PaperSectorMinusCoreVPAExp!AG$173</f>
        <v>5.0428999999999995E-2</v>
      </c>
      <c r="AJ64" s="137">
        <f>[1]PaperSectorMinusCoreVPAExp!AH$173</f>
        <v>1.63E-4</v>
      </c>
      <c r="AK64" s="137">
        <f>[1]PaperSectorMinusCoreVPAExp!AI$173</f>
        <v>0</v>
      </c>
      <c r="AL64" s="137">
        <f>[1]PaperSectorMinusCoreVPAExp!AJ$173</f>
        <v>0</v>
      </c>
      <c r="AM64" s="137">
        <f>[1]PaperSectorMinusCoreVPAExp!AK$173</f>
        <v>0</v>
      </c>
      <c r="AN64" s="137">
        <f>[1]PaperSectorMinusCoreVPAExp!AL$173</f>
        <v>0</v>
      </c>
      <c r="AO64" s="137">
        <f>[1]PaperSectorMinusCoreVPAExp!AM$173</f>
        <v>0</v>
      </c>
      <c r="AP64" s="137">
        <f>[1]PaperSectorMinusCoreVPAExp!AN$173</f>
        <v>0</v>
      </c>
      <c r="AQ64" s="137">
        <f>[1]PaperSectorMinusCoreVPAExp!AO$173</f>
        <v>0</v>
      </c>
      <c r="AR64" s="137">
        <f>[1]PaperSectorMinusCoreVPAExp!AP$173</f>
        <v>0</v>
      </c>
      <c r="AS64" s="137">
        <f>[1]PaperSectorMinusCoreVPAExp!AQ$173</f>
        <v>0</v>
      </c>
      <c r="AT64" s="137">
        <f>[1]PaperSectorMinusCoreVPAExp!AR$173</f>
        <v>0</v>
      </c>
      <c r="AU64" s="137">
        <f>[1]PaperSectorMinusCoreVPAExp!AS$173</f>
        <v>0</v>
      </c>
      <c r="AV64" s="137">
        <f>[1]PaperSectorMinusCoreVPAExp!AT$173</f>
        <v>0</v>
      </c>
      <c r="AW64" s="137">
        <f>[1]PaperSectorMinusCoreVPAExp!AU$173</f>
        <v>0</v>
      </c>
      <c r="AX64" s="137">
        <f>[1]PaperSectorMinusCoreVPAExp!AV$173</f>
        <v>0</v>
      </c>
      <c r="AY64" s="137">
        <f>[1]PaperSectorMinusCoreVPAExp!AW$173</f>
        <v>0</v>
      </c>
      <c r="AZ64" s="137">
        <f>[1]PaperSectorMinusCoreVPAExp!AX$173</f>
        <v>0</v>
      </c>
      <c r="BA64" s="137">
        <f>[1]PaperSectorMinusCoreVPAExp!AY$173</f>
        <v>0</v>
      </c>
      <c r="BB64" s="137">
        <f>[1]PaperSectorMinusCoreVPAExp!AZ$173</f>
        <v>0</v>
      </c>
      <c r="BC64" s="137">
        <f>[1]PaperSectorMinusCoreVPAExp!BA$173</f>
        <v>0</v>
      </c>
    </row>
    <row r="65" spans="2:55">
      <c r="B65" s="135"/>
      <c r="C65" s="136">
        <f>[1]PaperSectorMinusCoreVPAExp!$B$174</f>
        <v>0</v>
      </c>
      <c r="D65" s="136">
        <f>[1]PaperSectorMinusCoreVPAExp!$C$174</f>
        <v>0</v>
      </c>
      <c r="E65" s="136">
        <f>[1]PaperSectorMinusCoreVPAExp!$D$174</f>
        <v>0</v>
      </c>
      <c r="F65" s="136">
        <f>[1]PaperSectorMinusCoreVPAExp!$E$174</f>
        <v>0</v>
      </c>
      <c r="G65" s="136">
        <f>[1]PaperSectorMinusCoreVPAExp!$F$174</f>
        <v>2.4703839999999995E-3</v>
      </c>
      <c r="H65" s="136">
        <f>[1]PaperSectorMinusCoreVPAExp!$G$174</f>
        <v>1.9984999999999998E-3</v>
      </c>
      <c r="I65" s="136">
        <f>[1]PaperSectorMinusCoreVPAExp!$H$174</f>
        <v>1.6908219999999998E-3</v>
      </c>
      <c r="J65" s="136">
        <f>[1]PaperSectorMinusCoreVPAExp!$I$174</f>
        <v>1.8539499999999998E-3</v>
      </c>
      <c r="K65" s="136">
        <f>[1]PaperSectorMinusCoreVPAExp!J$174</f>
        <v>2.3972899999999998E-3</v>
      </c>
      <c r="L65" s="136">
        <f>[1]PaperSectorMinusCoreVPAExp!K$174</f>
        <v>1.9223399999999998E-3</v>
      </c>
      <c r="M65" s="136">
        <f>[1]PaperSectorMinusCoreVPAExp!L$174</f>
        <v>0</v>
      </c>
      <c r="N65" s="136">
        <f>[1]PaperSectorMinusCoreVPAExp!M$174</f>
        <v>0</v>
      </c>
      <c r="O65" s="136">
        <f>[1]PaperSectorMinusCoreVPAExp!N$174</f>
        <v>0</v>
      </c>
      <c r="P65" s="136">
        <f>[1]PaperSectorMinusCoreVPAExp!O$174</f>
        <v>0</v>
      </c>
      <c r="Q65" s="136">
        <f>[1]PaperSectorMinusCoreVPAExp!P$174</f>
        <v>0</v>
      </c>
      <c r="R65" s="136">
        <f>[1]PaperSectorMinusCoreVPAExp!Q$174</f>
        <v>0</v>
      </c>
      <c r="S65" s="136">
        <f>[1]PaperSectorMinusCoreVPAExp!R$174</f>
        <v>0</v>
      </c>
      <c r="T65" s="136">
        <f>[1]PaperSectorMinusCoreVPAExp!S$174</f>
        <v>0</v>
      </c>
      <c r="U65" s="136">
        <f>[1]PaperSectorMinusCoreVPAExp!T$174</f>
        <v>0</v>
      </c>
      <c r="V65" s="136">
        <f>[1]PaperSectorMinusCoreVPAExp!U$174</f>
        <v>0</v>
      </c>
      <c r="W65" s="136">
        <f>[1]PaperSectorMinusCoreVPAExp!V$174</f>
        <v>0</v>
      </c>
      <c r="X65" s="136">
        <f>[1]PaperSectorMinusCoreVPAExp!W$174</f>
        <v>0</v>
      </c>
      <c r="Y65" s="136">
        <f>[1]PaperSectorMinusCoreVPAExp!X$174</f>
        <v>0</v>
      </c>
      <c r="Z65" s="136">
        <f>[1]PaperSectorMinusCoreVPAExp!Y$174</f>
        <v>0</v>
      </c>
      <c r="AA65" s="136">
        <f>[1]PaperSectorMinusCoreVPAExp!Z$174</f>
        <v>0</v>
      </c>
      <c r="AB65" s="136">
        <f>[1]PaperSectorMinusCoreVPAExp!AA$174</f>
        <v>0</v>
      </c>
      <c r="AC65" s="54"/>
      <c r="AD65" s="137">
        <f>[1]PaperSectorMinusCoreVPAExp!AB$174</f>
        <v>0</v>
      </c>
      <c r="AE65" s="137">
        <f>[1]PaperSectorMinusCoreVPAExp!AC$174</f>
        <v>0</v>
      </c>
      <c r="AF65" s="137">
        <f>[1]PaperSectorMinusCoreVPAExp!AD$174</f>
        <v>0</v>
      </c>
      <c r="AG65" s="137">
        <f>[1]PaperSectorMinusCoreVPAExp!AE$174</f>
        <v>0</v>
      </c>
      <c r="AH65" s="137">
        <f>[1]PaperSectorMinusCoreVPAExp!AF$174</f>
        <v>0.20739299999999999</v>
      </c>
      <c r="AI65" s="137">
        <f>[1]PaperSectorMinusCoreVPAExp!AG$174</f>
        <v>0.21717399999999998</v>
      </c>
      <c r="AJ65" s="137">
        <f>[1]PaperSectorMinusCoreVPAExp!AH$174</f>
        <v>0.145208</v>
      </c>
      <c r="AK65" s="137">
        <f>[1]PaperSectorMinusCoreVPAExp!AI$174</f>
        <v>0.22489399999999998</v>
      </c>
      <c r="AL65" s="137">
        <f>[1]PaperSectorMinusCoreVPAExp!AJ$174</f>
        <v>0.26283600000000001</v>
      </c>
      <c r="AM65" s="137">
        <f>[1]PaperSectorMinusCoreVPAExp!AK$174</f>
        <v>0.247255</v>
      </c>
      <c r="AN65" s="137">
        <f>[1]PaperSectorMinusCoreVPAExp!AL$174</f>
        <v>0</v>
      </c>
      <c r="AO65" s="137">
        <f>[1]PaperSectorMinusCoreVPAExp!AM$174</f>
        <v>0</v>
      </c>
      <c r="AP65" s="137">
        <f>[1]PaperSectorMinusCoreVPAExp!AN$174</f>
        <v>0</v>
      </c>
      <c r="AQ65" s="137">
        <f>[1]PaperSectorMinusCoreVPAExp!AO$174</f>
        <v>0</v>
      </c>
      <c r="AR65" s="137">
        <f>[1]PaperSectorMinusCoreVPAExp!AP$174</f>
        <v>0</v>
      </c>
      <c r="AS65" s="137">
        <f>[1]PaperSectorMinusCoreVPAExp!AQ$174</f>
        <v>0</v>
      </c>
      <c r="AT65" s="137">
        <f>[1]PaperSectorMinusCoreVPAExp!AR$174</f>
        <v>0</v>
      </c>
      <c r="AU65" s="137">
        <f>[1]PaperSectorMinusCoreVPAExp!AS$174</f>
        <v>0</v>
      </c>
      <c r="AV65" s="137">
        <f>[1]PaperSectorMinusCoreVPAExp!AT$174</f>
        <v>0</v>
      </c>
      <c r="AW65" s="137">
        <f>[1]PaperSectorMinusCoreVPAExp!AU$174</f>
        <v>0</v>
      </c>
      <c r="AX65" s="137">
        <f>[1]PaperSectorMinusCoreVPAExp!AV$174</f>
        <v>0</v>
      </c>
      <c r="AY65" s="137">
        <f>[1]PaperSectorMinusCoreVPAExp!AW$174</f>
        <v>0</v>
      </c>
      <c r="AZ65" s="137">
        <f>[1]PaperSectorMinusCoreVPAExp!AX$174</f>
        <v>0</v>
      </c>
      <c r="BA65" s="137">
        <f>[1]PaperSectorMinusCoreVPAExp!AY$174</f>
        <v>0</v>
      </c>
      <c r="BB65" s="137">
        <f>[1]PaperSectorMinusCoreVPAExp!AZ$174</f>
        <v>0</v>
      </c>
      <c r="BC65" s="137">
        <f>[1]PaperSectorMinusCoreVPAExp!BA$174</f>
        <v>0</v>
      </c>
    </row>
    <row r="66" spans="2:55">
      <c r="B66" s="135"/>
      <c r="C66" s="136">
        <f>[1]PaperSectorMinusCoreVPAExp!$B$175</f>
        <v>6.0938499999999996E-3</v>
      </c>
      <c r="D66" s="136">
        <f>[1]PaperSectorMinusCoreVPAExp!$C$175</f>
        <v>6.4882999999999989E-3</v>
      </c>
      <c r="E66" s="136">
        <f>[1]PaperSectorMinusCoreVPAExp!$D$175</f>
        <v>5.0747199999999996E-3</v>
      </c>
      <c r="F66" s="136">
        <f>[1]PaperSectorMinusCoreVPAExp!$E$175</f>
        <v>2.6323499999999999E-3</v>
      </c>
      <c r="G66" s="136">
        <f>[1]PaperSectorMinusCoreVPAExp!$F$175</f>
        <v>1.9341E-5</v>
      </c>
      <c r="H66" s="136">
        <f>[1]PaperSectorMinusCoreVPAExp!$G$175</f>
        <v>3.7128000000000001E-5</v>
      </c>
      <c r="I66" s="136">
        <f>[1]PaperSectorMinusCoreVPAExp!$H$175</f>
        <v>6.5964500000000002E-5</v>
      </c>
      <c r="J66" s="136">
        <f>[1]PaperSectorMinusCoreVPAExp!$I$175</f>
        <v>1.3048349999999998E-4</v>
      </c>
      <c r="K66" s="136">
        <f>[1]PaperSectorMinusCoreVPAExp!J$175</f>
        <v>1.2701499999999999E-4</v>
      </c>
      <c r="L66" s="136">
        <f>[1]PaperSectorMinusCoreVPAExp!K$175</f>
        <v>9.3034200000000005E-5</v>
      </c>
      <c r="M66" s="136">
        <f>[1]PaperSectorMinusCoreVPAExp!L$175</f>
        <v>0</v>
      </c>
      <c r="N66" s="136">
        <f>[1]PaperSectorMinusCoreVPAExp!M$175</f>
        <v>0</v>
      </c>
      <c r="O66" s="136">
        <f>[1]PaperSectorMinusCoreVPAExp!N$175</f>
        <v>0</v>
      </c>
      <c r="P66" s="136">
        <f>[1]PaperSectorMinusCoreVPAExp!O$175</f>
        <v>0</v>
      </c>
      <c r="Q66" s="136">
        <f>[1]PaperSectorMinusCoreVPAExp!P$175</f>
        <v>0</v>
      </c>
      <c r="R66" s="136">
        <f>[1]PaperSectorMinusCoreVPAExp!Q$175</f>
        <v>0</v>
      </c>
      <c r="S66" s="136">
        <f>[1]PaperSectorMinusCoreVPAExp!R$175</f>
        <v>1.827E-5</v>
      </c>
      <c r="T66" s="136">
        <f>[1]PaperSectorMinusCoreVPAExp!S$175</f>
        <v>0</v>
      </c>
      <c r="U66" s="136">
        <f>[1]PaperSectorMinusCoreVPAExp!T$175</f>
        <v>0</v>
      </c>
      <c r="V66" s="136">
        <f>[1]PaperSectorMinusCoreVPAExp!U$175</f>
        <v>0</v>
      </c>
      <c r="W66" s="136">
        <f>[1]PaperSectorMinusCoreVPAExp!V$175</f>
        <v>0</v>
      </c>
      <c r="X66" s="136">
        <f>[1]PaperSectorMinusCoreVPAExp!W$175</f>
        <v>0</v>
      </c>
      <c r="Y66" s="136">
        <f>[1]PaperSectorMinusCoreVPAExp!X$175</f>
        <v>0</v>
      </c>
      <c r="Z66" s="136">
        <f>[1]PaperSectorMinusCoreVPAExp!Y$175</f>
        <v>0</v>
      </c>
      <c r="AA66" s="136">
        <f>[1]PaperSectorMinusCoreVPAExp!Z$175</f>
        <v>0</v>
      </c>
      <c r="AB66" s="136">
        <f>[1]PaperSectorMinusCoreVPAExp!AA$175</f>
        <v>0</v>
      </c>
      <c r="AC66" s="54"/>
      <c r="AD66" s="137">
        <f>[1]PaperSectorMinusCoreVPAExp!AB$175</f>
        <v>0.52330299999999996</v>
      </c>
      <c r="AE66" s="137">
        <f>[1]PaperSectorMinusCoreVPAExp!AC$175</f>
        <v>0.462034</v>
      </c>
      <c r="AF66" s="137">
        <f>[1]PaperSectorMinusCoreVPAExp!AD$175</f>
        <v>0.36271199999999998</v>
      </c>
      <c r="AG66" s="137">
        <f>[1]PaperSectorMinusCoreVPAExp!AE$175</f>
        <v>0.187471</v>
      </c>
      <c r="AH66" s="137">
        <f>[1]PaperSectorMinusCoreVPAExp!AF$175</f>
        <v>2.657E-2</v>
      </c>
      <c r="AI66" s="137">
        <f>[1]PaperSectorMinusCoreVPAExp!AG$175</f>
        <v>3.1022999999999998E-2</v>
      </c>
      <c r="AJ66" s="137">
        <f>[1]PaperSectorMinusCoreVPAExp!AH$175</f>
        <v>5.6215999999999995E-2</v>
      </c>
      <c r="AK66" s="137">
        <f>[1]PaperSectorMinusCoreVPAExp!AI$175</f>
        <v>0.128805</v>
      </c>
      <c r="AL66" s="137">
        <f>[1]PaperSectorMinusCoreVPAExp!AJ$175</f>
        <v>0.13639899999999999</v>
      </c>
      <c r="AM66" s="137">
        <f>[1]PaperSectorMinusCoreVPAExp!AK$175</f>
        <v>0.28256500000000001</v>
      </c>
      <c r="AN66" s="137">
        <f>[1]PaperSectorMinusCoreVPAExp!AL$175</f>
        <v>0</v>
      </c>
      <c r="AO66" s="137">
        <f>[1]PaperSectorMinusCoreVPAExp!AM$175</f>
        <v>0</v>
      </c>
      <c r="AP66" s="137">
        <f>[1]PaperSectorMinusCoreVPAExp!AN$175</f>
        <v>0</v>
      </c>
      <c r="AQ66" s="137">
        <f>[1]PaperSectorMinusCoreVPAExp!AO$175</f>
        <v>0</v>
      </c>
      <c r="AR66" s="137">
        <f>[1]PaperSectorMinusCoreVPAExp!AP$175</f>
        <v>0</v>
      </c>
      <c r="AS66" s="137">
        <f>[1]PaperSectorMinusCoreVPAExp!AQ$175</f>
        <v>0</v>
      </c>
      <c r="AT66" s="137">
        <f>[1]PaperSectorMinusCoreVPAExp!AR$175</f>
        <v>2.0420999999999998E-2</v>
      </c>
      <c r="AU66" s="137">
        <f>[1]PaperSectorMinusCoreVPAExp!AS$175</f>
        <v>0</v>
      </c>
      <c r="AV66" s="137">
        <f>[1]PaperSectorMinusCoreVPAExp!AT$175</f>
        <v>0</v>
      </c>
      <c r="AW66" s="137">
        <f>[1]PaperSectorMinusCoreVPAExp!AU$175</f>
        <v>0</v>
      </c>
      <c r="AX66" s="137">
        <f>[1]PaperSectorMinusCoreVPAExp!AV$175</f>
        <v>0</v>
      </c>
      <c r="AY66" s="137">
        <f>[1]PaperSectorMinusCoreVPAExp!AW$175</f>
        <v>0</v>
      </c>
      <c r="AZ66" s="137">
        <f>[1]PaperSectorMinusCoreVPAExp!AX$175</f>
        <v>0</v>
      </c>
      <c r="BA66" s="137">
        <f>[1]PaperSectorMinusCoreVPAExp!AY$175</f>
        <v>0</v>
      </c>
      <c r="BB66" s="137">
        <f>[1]PaperSectorMinusCoreVPAExp!AZ$175</f>
        <v>0</v>
      </c>
      <c r="BC66" s="137">
        <f>[1]PaperSectorMinusCoreVPAExp!BA$175</f>
        <v>0</v>
      </c>
    </row>
    <row r="67" spans="2:55">
      <c r="B67" s="135"/>
      <c r="C67" s="136">
        <f>[1]PaperSectorMinusCoreVPAExp!$B$176</f>
        <v>3.3865999999999997E-5</v>
      </c>
      <c r="D67" s="136">
        <f>[1]PaperSectorMinusCoreVPAExp!$C$176</f>
        <v>1.3300000000000001E-4</v>
      </c>
      <c r="E67" s="136">
        <f>[1]PaperSectorMinusCoreVPAExp!$D$176</f>
        <v>6.2341999999999994E-5</v>
      </c>
      <c r="F67" s="136">
        <f>[1]PaperSectorMinusCoreVPAExp!$E$176</f>
        <v>0</v>
      </c>
      <c r="G67" s="136">
        <f>[1]PaperSectorMinusCoreVPAExp!$F$176</f>
        <v>0</v>
      </c>
      <c r="H67" s="136">
        <f>[1]PaperSectorMinusCoreVPAExp!$G$176</f>
        <v>0</v>
      </c>
      <c r="I67" s="136">
        <f>[1]PaperSectorMinusCoreVPAExp!$H$176</f>
        <v>0</v>
      </c>
      <c r="J67" s="136">
        <f>[1]PaperSectorMinusCoreVPAExp!$I$176</f>
        <v>0</v>
      </c>
      <c r="K67" s="136">
        <f>[1]PaperSectorMinusCoreVPAExp!J$176</f>
        <v>0</v>
      </c>
      <c r="L67" s="136">
        <f>[1]PaperSectorMinusCoreVPAExp!K$176</f>
        <v>0</v>
      </c>
      <c r="M67" s="136">
        <f>[1]PaperSectorMinusCoreVPAExp!L$176</f>
        <v>2.2960000000000001E-6</v>
      </c>
      <c r="N67" s="136">
        <f>[1]PaperSectorMinusCoreVPAExp!M$176</f>
        <v>0</v>
      </c>
      <c r="O67" s="136">
        <f>[1]PaperSectorMinusCoreVPAExp!N$176</f>
        <v>0</v>
      </c>
      <c r="P67" s="136">
        <f>[1]PaperSectorMinusCoreVPAExp!O$176</f>
        <v>0</v>
      </c>
      <c r="Q67" s="136">
        <f>[1]PaperSectorMinusCoreVPAExp!P$176</f>
        <v>0</v>
      </c>
      <c r="R67" s="136">
        <f>[1]PaperSectorMinusCoreVPAExp!Q$176</f>
        <v>0</v>
      </c>
      <c r="S67" s="136">
        <f>[1]PaperSectorMinusCoreVPAExp!R$176</f>
        <v>0</v>
      </c>
      <c r="T67" s="136">
        <f>[1]PaperSectorMinusCoreVPAExp!S$176</f>
        <v>0</v>
      </c>
      <c r="U67" s="136">
        <f>[1]PaperSectorMinusCoreVPAExp!T$176</f>
        <v>0</v>
      </c>
      <c r="V67" s="136">
        <f>[1]PaperSectorMinusCoreVPAExp!U$176</f>
        <v>0</v>
      </c>
      <c r="W67" s="136">
        <f>[1]PaperSectorMinusCoreVPAExp!V$176</f>
        <v>0</v>
      </c>
      <c r="X67" s="136">
        <f>[1]PaperSectorMinusCoreVPAExp!W$176</f>
        <v>0</v>
      </c>
      <c r="Y67" s="136">
        <f>[1]PaperSectorMinusCoreVPAExp!X$176</f>
        <v>0</v>
      </c>
      <c r="Z67" s="136">
        <f>[1]PaperSectorMinusCoreVPAExp!Y$176</f>
        <v>0</v>
      </c>
      <c r="AA67" s="136">
        <f>[1]PaperSectorMinusCoreVPAExp!Z$176</f>
        <v>0</v>
      </c>
      <c r="AB67" s="136">
        <f>[1]PaperSectorMinusCoreVPAExp!AA$176</f>
        <v>0</v>
      </c>
      <c r="AC67" s="54"/>
      <c r="AD67" s="137">
        <f>[1]PaperSectorMinusCoreVPAExp!AB$176</f>
        <v>1.2327999999999999E-2</v>
      </c>
      <c r="AE67" s="137">
        <f>[1]PaperSectorMinusCoreVPAExp!AC$176</f>
        <v>7.7370999999999995E-2</v>
      </c>
      <c r="AF67" s="137">
        <f>[1]PaperSectorMinusCoreVPAExp!AD$176</f>
        <v>1.9400999999999998E-2</v>
      </c>
      <c r="AG67" s="137">
        <f>[1]PaperSectorMinusCoreVPAExp!AE$176</f>
        <v>0</v>
      </c>
      <c r="AH67" s="137">
        <f>[1]PaperSectorMinusCoreVPAExp!AF$176</f>
        <v>0</v>
      </c>
      <c r="AI67" s="137">
        <f>[1]PaperSectorMinusCoreVPAExp!AG$176</f>
        <v>0</v>
      </c>
      <c r="AJ67" s="137">
        <f>[1]PaperSectorMinusCoreVPAExp!AH$176</f>
        <v>0</v>
      </c>
      <c r="AK67" s="137">
        <f>[1]PaperSectorMinusCoreVPAExp!AI$176</f>
        <v>0</v>
      </c>
      <c r="AL67" s="137">
        <f>[1]PaperSectorMinusCoreVPAExp!AJ$176</f>
        <v>0</v>
      </c>
      <c r="AM67" s="137">
        <f>[1]PaperSectorMinusCoreVPAExp!AK$176</f>
        <v>0</v>
      </c>
      <c r="AN67" s="137">
        <f>[1]PaperSectorMinusCoreVPAExp!AL$176</f>
        <v>3.7749999999999997E-3</v>
      </c>
      <c r="AO67" s="137">
        <f>[1]PaperSectorMinusCoreVPAExp!AM$176</f>
        <v>0</v>
      </c>
      <c r="AP67" s="137">
        <f>[1]PaperSectorMinusCoreVPAExp!AN$176</f>
        <v>0</v>
      </c>
      <c r="AQ67" s="137">
        <f>[1]PaperSectorMinusCoreVPAExp!AO$176</f>
        <v>0</v>
      </c>
      <c r="AR67" s="137">
        <f>[1]PaperSectorMinusCoreVPAExp!AP$176</f>
        <v>0</v>
      </c>
      <c r="AS67" s="137">
        <f>[1]PaperSectorMinusCoreVPAExp!AQ$176</f>
        <v>0</v>
      </c>
      <c r="AT67" s="137">
        <f>[1]PaperSectorMinusCoreVPAExp!AR$176</f>
        <v>0</v>
      </c>
      <c r="AU67" s="137">
        <f>[1]PaperSectorMinusCoreVPAExp!AS$176</f>
        <v>0</v>
      </c>
      <c r="AV67" s="137">
        <f>[1]PaperSectorMinusCoreVPAExp!AT$176</f>
        <v>0</v>
      </c>
      <c r="AW67" s="137">
        <f>[1]PaperSectorMinusCoreVPAExp!AU$176</f>
        <v>0</v>
      </c>
      <c r="AX67" s="137">
        <f>[1]PaperSectorMinusCoreVPAExp!AV$176</f>
        <v>0</v>
      </c>
      <c r="AY67" s="137">
        <f>[1]PaperSectorMinusCoreVPAExp!AW$176</f>
        <v>0</v>
      </c>
      <c r="AZ67" s="137">
        <f>[1]PaperSectorMinusCoreVPAExp!AX$176</f>
        <v>0</v>
      </c>
      <c r="BA67" s="137">
        <f>[1]PaperSectorMinusCoreVPAExp!AY$176</f>
        <v>0</v>
      </c>
      <c r="BB67" s="137">
        <f>[1]PaperSectorMinusCoreVPAExp!AZ$176</f>
        <v>0</v>
      </c>
      <c r="BC67" s="137">
        <f>[1]PaperSectorMinusCoreVPAExp!BA$176</f>
        <v>0</v>
      </c>
    </row>
    <row r="68" spans="2:55">
      <c r="B68" s="135"/>
      <c r="C68" s="136">
        <f>[1]PaperSectorMinusCoreVPAExp!$B$177</f>
        <v>0</v>
      </c>
      <c r="D68" s="136">
        <f>[1]PaperSectorMinusCoreVPAExp!$C$177</f>
        <v>0</v>
      </c>
      <c r="E68" s="136">
        <f>[1]PaperSectorMinusCoreVPAExp!$D$177</f>
        <v>0</v>
      </c>
      <c r="F68" s="136">
        <f>[1]PaperSectorMinusCoreVPAExp!$E$177</f>
        <v>0</v>
      </c>
      <c r="G68" s="136">
        <f>[1]PaperSectorMinusCoreVPAExp!$F$177</f>
        <v>0</v>
      </c>
      <c r="H68" s="136">
        <f>[1]PaperSectorMinusCoreVPAExp!$G$177</f>
        <v>0</v>
      </c>
      <c r="I68" s="136">
        <f>[1]PaperSectorMinusCoreVPAExp!$H$177</f>
        <v>0</v>
      </c>
      <c r="J68" s="136">
        <f>[1]PaperSectorMinusCoreVPAExp!$I$177</f>
        <v>0</v>
      </c>
      <c r="K68" s="136">
        <f>[1]PaperSectorMinusCoreVPAExp!J$177</f>
        <v>0</v>
      </c>
      <c r="L68" s="136">
        <f>[1]PaperSectorMinusCoreVPAExp!K$177</f>
        <v>0</v>
      </c>
      <c r="M68" s="136">
        <f>[1]PaperSectorMinusCoreVPAExp!L$177</f>
        <v>0</v>
      </c>
      <c r="N68" s="136">
        <f>[1]PaperSectorMinusCoreVPAExp!M$177</f>
        <v>0</v>
      </c>
      <c r="O68" s="136">
        <f>[1]PaperSectorMinusCoreVPAExp!N$177</f>
        <v>1.3999999999999998E-7</v>
      </c>
      <c r="P68" s="136">
        <f>[1]PaperSectorMinusCoreVPAExp!O$177</f>
        <v>0</v>
      </c>
      <c r="Q68" s="136">
        <f>[1]PaperSectorMinusCoreVPAExp!P$177</f>
        <v>0</v>
      </c>
      <c r="R68" s="136">
        <f>[1]PaperSectorMinusCoreVPAExp!Q$177</f>
        <v>0</v>
      </c>
      <c r="S68" s="136">
        <f>[1]PaperSectorMinusCoreVPAExp!R$177</f>
        <v>0</v>
      </c>
      <c r="T68" s="136">
        <f>[1]PaperSectorMinusCoreVPAExp!S$177</f>
        <v>0</v>
      </c>
      <c r="U68" s="136">
        <f>[1]PaperSectorMinusCoreVPAExp!T$177</f>
        <v>0</v>
      </c>
      <c r="V68" s="136">
        <f>[1]PaperSectorMinusCoreVPAExp!U$177</f>
        <v>0</v>
      </c>
      <c r="W68" s="136">
        <f>[1]PaperSectorMinusCoreVPAExp!V$177</f>
        <v>0</v>
      </c>
      <c r="X68" s="136">
        <f>[1]PaperSectorMinusCoreVPAExp!W$177</f>
        <v>0</v>
      </c>
      <c r="Y68" s="136">
        <f>[1]PaperSectorMinusCoreVPAExp!X$177</f>
        <v>0</v>
      </c>
      <c r="Z68" s="136">
        <f>[1]PaperSectorMinusCoreVPAExp!Y$177</f>
        <v>0</v>
      </c>
      <c r="AA68" s="136">
        <f>[1]PaperSectorMinusCoreVPAExp!Z$177</f>
        <v>0</v>
      </c>
      <c r="AB68" s="136">
        <f>[1]PaperSectorMinusCoreVPAExp!AA$177</f>
        <v>0</v>
      </c>
      <c r="AC68" s="54"/>
      <c r="AD68" s="137">
        <f>[1]PaperSectorMinusCoreVPAExp!AB$177</f>
        <v>0</v>
      </c>
      <c r="AE68" s="137">
        <f>[1]PaperSectorMinusCoreVPAExp!AC$177</f>
        <v>0</v>
      </c>
      <c r="AF68" s="137">
        <f>[1]PaperSectorMinusCoreVPAExp!AD$177</f>
        <v>0</v>
      </c>
      <c r="AG68" s="137">
        <f>[1]PaperSectorMinusCoreVPAExp!AE$177</f>
        <v>0</v>
      </c>
      <c r="AH68" s="137">
        <f>[1]PaperSectorMinusCoreVPAExp!AF$177</f>
        <v>0</v>
      </c>
      <c r="AI68" s="137">
        <f>[1]PaperSectorMinusCoreVPAExp!AG$177</f>
        <v>0</v>
      </c>
      <c r="AJ68" s="137">
        <f>[1]PaperSectorMinusCoreVPAExp!AH$177</f>
        <v>0</v>
      </c>
      <c r="AK68" s="137">
        <f>[1]PaperSectorMinusCoreVPAExp!AI$177</f>
        <v>0</v>
      </c>
      <c r="AL68" s="137">
        <f>[1]PaperSectorMinusCoreVPAExp!AJ$177</f>
        <v>0</v>
      </c>
      <c r="AM68" s="137">
        <f>[1]PaperSectorMinusCoreVPAExp!AK$177</f>
        <v>0</v>
      </c>
      <c r="AN68" s="137">
        <f>[1]PaperSectorMinusCoreVPAExp!AL$177</f>
        <v>0</v>
      </c>
      <c r="AO68" s="137">
        <f>[1]PaperSectorMinusCoreVPAExp!AM$177</f>
        <v>0</v>
      </c>
      <c r="AP68" s="137">
        <f>[1]PaperSectorMinusCoreVPAExp!AN$177</f>
        <v>1.9149999999999998E-3</v>
      </c>
      <c r="AQ68" s="137">
        <f>[1]PaperSectorMinusCoreVPAExp!AO$177</f>
        <v>0</v>
      </c>
      <c r="AR68" s="137">
        <f>[1]PaperSectorMinusCoreVPAExp!AP$177</f>
        <v>0</v>
      </c>
      <c r="AS68" s="137">
        <f>[1]PaperSectorMinusCoreVPAExp!AQ$177</f>
        <v>0</v>
      </c>
      <c r="AT68" s="137">
        <f>[1]PaperSectorMinusCoreVPAExp!AR$177</f>
        <v>0</v>
      </c>
      <c r="AU68" s="137">
        <f>[1]PaperSectorMinusCoreVPAExp!AS$177</f>
        <v>0</v>
      </c>
      <c r="AV68" s="137">
        <f>[1]PaperSectorMinusCoreVPAExp!AT$177</f>
        <v>0</v>
      </c>
      <c r="AW68" s="137">
        <f>[1]PaperSectorMinusCoreVPAExp!AU$177</f>
        <v>0</v>
      </c>
      <c r="AX68" s="137">
        <f>[1]PaperSectorMinusCoreVPAExp!AV$177</f>
        <v>0</v>
      </c>
      <c r="AY68" s="137">
        <f>[1]PaperSectorMinusCoreVPAExp!AW$177</f>
        <v>0</v>
      </c>
      <c r="AZ68" s="137">
        <f>[1]PaperSectorMinusCoreVPAExp!AX$177</f>
        <v>0</v>
      </c>
      <c r="BA68" s="137">
        <f>[1]PaperSectorMinusCoreVPAExp!AY$177</f>
        <v>0</v>
      </c>
      <c r="BB68" s="137">
        <f>[1]PaperSectorMinusCoreVPAExp!AZ$177</f>
        <v>0</v>
      </c>
      <c r="BC68" s="137">
        <f>[1]PaperSectorMinusCoreVPAExp!BA$177</f>
        <v>0</v>
      </c>
    </row>
    <row r="69" spans="2:55">
      <c r="B69" s="135"/>
      <c r="C69" s="136">
        <f>[1]PaperSectorMinusCoreVPAExp!$B$218</f>
        <v>0</v>
      </c>
      <c r="D69" s="136">
        <f>[1]PaperSectorMinusCoreVPAExp!$C$218</f>
        <v>0</v>
      </c>
      <c r="E69" s="136">
        <f>[1]PaperSectorMinusCoreVPAExp!$D$218</f>
        <v>0</v>
      </c>
      <c r="F69" s="136">
        <f>[1]PaperSectorMinusCoreVPAExp!$E$218</f>
        <v>0</v>
      </c>
      <c r="G69" s="136">
        <f>[1]PaperSectorMinusCoreVPAExp!$F$218</f>
        <v>0</v>
      </c>
      <c r="H69" s="136">
        <f>[1]PaperSectorMinusCoreVPAExp!$G$218</f>
        <v>0</v>
      </c>
      <c r="I69" s="136">
        <f>[1]PaperSectorMinusCoreVPAExp!$H$218</f>
        <v>0</v>
      </c>
      <c r="J69" s="136">
        <f>[1]PaperSectorMinusCoreVPAExp!$I$218</f>
        <v>0</v>
      </c>
      <c r="K69" s="136">
        <f>[1]PaperSectorMinusCoreVPAExp!J$218</f>
        <v>0</v>
      </c>
      <c r="L69" s="136">
        <f>[1]PaperSectorMinusCoreVPAExp!K$218</f>
        <v>0</v>
      </c>
      <c r="M69" s="136">
        <f>[1]PaperSectorMinusCoreVPAExp!L$218</f>
        <v>0</v>
      </c>
      <c r="N69" s="136">
        <f>[1]PaperSectorMinusCoreVPAExp!M$218</f>
        <v>0</v>
      </c>
      <c r="O69" s="136">
        <f>[1]PaperSectorMinusCoreVPAExp!N$218</f>
        <v>0</v>
      </c>
      <c r="P69" s="136">
        <f>[1]PaperSectorMinusCoreVPAExp!O$218</f>
        <v>0</v>
      </c>
      <c r="Q69" s="136">
        <f>[1]PaperSectorMinusCoreVPAExp!P$218</f>
        <v>0</v>
      </c>
      <c r="R69" s="136">
        <f>[1]PaperSectorMinusCoreVPAExp!Q$218</f>
        <v>0</v>
      </c>
      <c r="S69" s="136">
        <f>[1]PaperSectorMinusCoreVPAExp!R$218</f>
        <v>0</v>
      </c>
      <c r="T69" s="136">
        <f>[1]PaperSectorMinusCoreVPAExp!S$218</f>
        <v>0</v>
      </c>
      <c r="U69" s="136">
        <f>[1]PaperSectorMinusCoreVPAExp!T$218</f>
        <v>0</v>
      </c>
      <c r="V69" s="136">
        <f>[1]PaperSectorMinusCoreVPAExp!U$218</f>
        <v>0</v>
      </c>
      <c r="W69" s="136">
        <f>[1]PaperSectorMinusCoreVPAExp!V$218</f>
        <v>0</v>
      </c>
      <c r="X69" s="136">
        <f>[1]PaperSectorMinusCoreVPAExp!W$218</f>
        <v>0</v>
      </c>
      <c r="Y69" s="136">
        <f>[1]PaperSectorMinusCoreVPAExp!X$218</f>
        <v>0</v>
      </c>
      <c r="Z69" s="136">
        <f>[1]PaperSectorMinusCoreVPAExp!Y$218</f>
        <v>0</v>
      </c>
      <c r="AA69" s="136">
        <f>[1]PaperSectorMinusCoreVPAExp!Z$218</f>
        <v>0</v>
      </c>
      <c r="AB69" s="136">
        <f>[1]PaperSectorMinusCoreVPAExp!AA$218</f>
        <v>0</v>
      </c>
      <c r="AC69" s="54"/>
      <c r="AD69" s="137">
        <f>[1]PaperSectorMinusCoreVPAExp!AB$218</f>
        <v>0</v>
      </c>
      <c r="AE69" s="137">
        <f>[1]PaperSectorMinusCoreVPAExp!AC$218</f>
        <v>0</v>
      </c>
      <c r="AF69" s="137">
        <f>[1]PaperSectorMinusCoreVPAExp!AD$218</f>
        <v>0</v>
      </c>
      <c r="AG69" s="137">
        <f>[1]PaperSectorMinusCoreVPAExp!AE$218</f>
        <v>0</v>
      </c>
      <c r="AH69" s="137">
        <f>[1]PaperSectorMinusCoreVPAExp!AF$218</f>
        <v>0</v>
      </c>
      <c r="AI69" s="137">
        <f>[1]PaperSectorMinusCoreVPAExp!AG$218</f>
        <v>0</v>
      </c>
      <c r="AJ69" s="137">
        <f>[1]PaperSectorMinusCoreVPAExp!AH$218</f>
        <v>0</v>
      </c>
      <c r="AK69" s="137">
        <f>[1]PaperSectorMinusCoreVPAExp!AI$218</f>
        <v>0</v>
      </c>
      <c r="AL69" s="137">
        <f>[1]PaperSectorMinusCoreVPAExp!AJ$218</f>
        <v>0</v>
      </c>
      <c r="AM69" s="137">
        <f>[1]PaperSectorMinusCoreVPAExp!AK$218</f>
        <v>0</v>
      </c>
      <c r="AN69" s="137">
        <f>[1]PaperSectorMinusCoreVPAExp!AL$218</f>
        <v>0</v>
      </c>
      <c r="AO69" s="137">
        <f>[1]PaperSectorMinusCoreVPAExp!AM$218</f>
        <v>0</v>
      </c>
      <c r="AP69" s="137">
        <f>[1]PaperSectorMinusCoreVPAExp!AN$218</f>
        <v>0</v>
      </c>
      <c r="AQ69" s="137">
        <f>[1]PaperSectorMinusCoreVPAExp!AO$218</f>
        <v>0</v>
      </c>
      <c r="AR69" s="137">
        <f>[1]PaperSectorMinusCoreVPAExp!AP$218</f>
        <v>0</v>
      </c>
      <c r="AS69" s="137">
        <f>[1]PaperSectorMinusCoreVPAExp!AQ$218</f>
        <v>0</v>
      </c>
      <c r="AT69" s="137">
        <f>[1]PaperSectorMinusCoreVPAExp!AR$218</f>
        <v>0</v>
      </c>
      <c r="AU69" s="137">
        <f>[1]PaperSectorMinusCoreVPAExp!AS$218</f>
        <v>0</v>
      </c>
      <c r="AV69" s="137">
        <f>[1]PaperSectorMinusCoreVPAExp!AT$218</f>
        <v>0</v>
      </c>
      <c r="AW69" s="137">
        <f>[1]PaperSectorMinusCoreVPAExp!AU$218</f>
        <v>0</v>
      </c>
      <c r="AX69" s="137">
        <f>[1]PaperSectorMinusCoreVPAExp!AV$218</f>
        <v>0</v>
      </c>
      <c r="AY69" s="137">
        <f>[1]PaperSectorMinusCoreVPAExp!AW$218</f>
        <v>0</v>
      </c>
      <c r="AZ69" s="137">
        <f>[1]PaperSectorMinusCoreVPAExp!AX$218</f>
        <v>0</v>
      </c>
      <c r="BA69" s="137">
        <f>[1]PaperSectorMinusCoreVPAExp!AY$218</f>
        <v>0</v>
      </c>
      <c r="BB69" s="137">
        <f>[1]PaperSectorMinusCoreVPAExp!AZ$218</f>
        <v>0</v>
      </c>
      <c r="BC69" s="137">
        <f>[1]PaperSectorMinusCoreVPAExp!BA$218</f>
        <v>0</v>
      </c>
    </row>
    <row r="70" spans="2:55">
      <c r="B70" s="135"/>
      <c r="C70" s="136">
        <f>[1]PaperSectorMinusCoreVPAExp!$B$219</f>
        <v>0</v>
      </c>
      <c r="D70" s="136">
        <f>[1]PaperSectorMinusCoreVPAExp!$C$219</f>
        <v>0</v>
      </c>
      <c r="E70" s="136">
        <f>[1]PaperSectorMinusCoreVPAExp!$D$219</f>
        <v>0</v>
      </c>
      <c r="F70" s="136">
        <f>[1]PaperSectorMinusCoreVPAExp!$E$219</f>
        <v>0</v>
      </c>
      <c r="G70" s="136">
        <f>[1]PaperSectorMinusCoreVPAExp!$F$219</f>
        <v>0</v>
      </c>
      <c r="H70" s="136">
        <f>[1]PaperSectorMinusCoreVPAExp!$G$219</f>
        <v>0</v>
      </c>
      <c r="I70" s="136">
        <f>[1]PaperSectorMinusCoreVPAExp!$H$219</f>
        <v>0</v>
      </c>
      <c r="J70" s="136">
        <f>[1]PaperSectorMinusCoreVPAExp!$I$219</f>
        <v>0</v>
      </c>
      <c r="K70" s="136">
        <f>[1]PaperSectorMinusCoreVPAExp!J$219</f>
        <v>0</v>
      </c>
      <c r="L70" s="136">
        <f>[1]PaperSectorMinusCoreVPAExp!K$219</f>
        <v>0</v>
      </c>
      <c r="M70" s="136">
        <f>[1]PaperSectorMinusCoreVPAExp!L$219</f>
        <v>0</v>
      </c>
      <c r="N70" s="136">
        <f>[1]PaperSectorMinusCoreVPAExp!M$219</f>
        <v>0</v>
      </c>
      <c r="O70" s="136">
        <f>[1]PaperSectorMinusCoreVPAExp!N$219</f>
        <v>0</v>
      </c>
      <c r="P70" s="136">
        <f>[1]PaperSectorMinusCoreVPAExp!O$219</f>
        <v>0</v>
      </c>
      <c r="Q70" s="136">
        <f>[1]PaperSectorMinusCoreVPAExp!P$219</f>
        <v>0</v>
      </c>
      <c r="R70" s="136">
        <f>[1]PaperSectorMinusCoreVPAExp!Q$219</f>
        <v>0</v>
      </c>
      <c r="S70" s="136">
        <f>[1]PaperSectorMinusCoreVPAExp!R$219</f>
        <v>0</v>
      </c>
      <c r="T70" s="136">
        <f>[1]PaperSectorMinusCoreVPAExp!S$219</f>
        <v>0</v>
      </c>
      <c r="U70" s="136">
        <f>[1]PaperSectorMinusCoreVPAExp!T$219</f>
        <v>0</v>
      </c>
      <c r="V70" s="136">
        <f>[1]PaperSectorMinusCoreVPAExp!U$219</f>
        <v>0</v>
      </c>
      <c r="W70" s="136">
        <f>[1]PaperSectorMinusCoreVPAExp!V$219</f>
        <v>0</v>
      </c>
      <c r="X70" s="136">
        <f>[1]PaperSectorMinusCoreVPAExp!W$219</f>
        <v>0</v>
      </c>
      <c r="Y70" s="136">
        <f>[1]PaperSectorMinusCoreVPAExp!X$219</f>
        <v>0</v>
      </c>
      <c r="Z70" s="136">
        <f>[1]PaperSectorMinusCoreVPAExp!Y$219</f>
        <v>0</v>
      </c>
      <c r="AA70" s="136">
        <f>[1]PaperSectorMinusCoreVPAExp!Z$219</f>
        <v>0</v>
      </c>
      <c r="AB70" s="136">
        <f>[1]PaperSectorMinusCoreVPAExp!AA$219</f>
        <v>0</v>
      </c>
      <c r="AC70" s="54"/>
      <c r="AD70" s="137">
        <f>[1]PaperSectorMinusCoreVPAExp!AB$219</f>
        <v>0</v>
      </c>
      <c r="AE70" s="137">
        <f>[1]PaperSectorMinusCoreVPAExp!AC$219</f>
        <v>0</v>
      </c>
      <c r="AF70" s="137">
        <f>[1]PaperSectorMinusCoreVPAExp!AD$219</f>
        <v>0</v>
      </c>
      <c r="AG70" s="137">
        <f>[1]PaperSectorMinusCoreVPAExp!AE$219</f>
        <v>0</v>
      </c>
      <c r="AH70" s="137">
        <f>[1]PaperSectorMinusCoreVPAExp!AF$219</f>
        <v>0</v>
      </c>
      <c r="AI70" s="137">
        <f>[1]PaperSectorMinusCoreVPAExp!AG$219</f>
        <v>0</v>
      </c>
      <c r="AJ70" s="137">
        <f>[1]PaperSectorMinusCoreVPAExp!AH$219</f>
        <v>0</v>
      </c>
      <c r="AK70" s="137">
        <f>[1]PaperSectorMinusCoreVPAExp!AI$219</f>
        <v>0</v>
      </c>
      <c r="AL70" s="137">
        <f>[1]PaperSectorMinusCoreVPAExp!AJ$219</f>
        <v>0</v>
      </c>
      <c r="AM70" s="137">
        <f>[1]PaperSectorMinusCoreVPAExp!AK$219</f>
        <v>0</v>
      </c>
      <c r="AN70" s="137">
        <f>[1]PaperSectorMinusCoreVPAExp!AL$219</f>
        <v>0</v>
      </c>
      <c r="AO70" s="137">
        <f>[1]PaperSectorMinusCoreVPAExp!AM$219</f>
        <v>0</v>
      </c>
      <c r="AP70" s="137">
        <f>[1]PaperSectorMinusCoreVPAExp!AN$219</f>
        <v>0</v>
      </c>
      <c r="AQ70" s="137">
        <f>[1]PaperSectorMinusCoreVPAExp!AO$219</f>
        <v>0</v>
      </c>
      <c r="AR70" s="137">
        <f>[1]PaperSectorMinusCoreVPAExp!AP$219</f>
        <v>0</v>
      </c>
      <c r="AS70" s="137">
        <f>[1]PaperSectorMinusCoreVPAExp!AQ$219</f>
        <v>0</v>
      </c>
      <c r="AT70" s="137">
        <f>[1]PaperSectorMinusCoreVPAExp!AR$219</f>
        <v>0</v>
      </c>
      <c r="AU70" s="137">
        <f>[1]PaperSectorMinusCoreVPAExp!AS$219</f>
        <v>0</v>
      </c>
      <c r="AV70" s="137">
        <f>[1]PaperSectorMinusCoreVPAExp!AT$219</f>
        <v>0</v>
      </c>
      <c r="AW70" s="137">
        <f>[1]PaperSectorMinusCoreVPAExp!AU$219</f>
        <v>0</v>
      </c>
      <c r="AX70" s="137">
        <f>[1]PaperSectorMinusCoreVPAExp!AV$219</f>
        <v>0</v>
      </c>
      <c r="AY70" s="137">
        <f>[1]PaperSectorMinusCoreVPAExp!AW$219</f>
        <v>0</v>
      </c>
      <c r="AZ70" s="137">
        <f>[1]PaperSectorMinusCoreVPAExp!AX$219</f>
        <v>0</v>
      </c>
      <c r="BA70" s="137">
        <f>[1]PaperSectorMinusCoreVPAExp!AY$219</f>
        <v>0</v>
      </c>
      <c r="BB70" s="137">
        <f>[1]PaperSectorMinusCoreVPAExp!AZ$219</f>
        <v>0</v>
      </c>
      <c r="BC70" s="137">
        <f>[1]PaperSectorMinusCoreVPAExp!BA$219</f>
        <v>0</v>
      </c>
    </row>
    <row r="71" spans="2:55">
      <c r="B71" s="135"/>
      <c r="C71" s="136">
        <f>[1]PaperSectorMinusCoreVPAExp!$B$220</f>
        <v>0</v>
      </c>
      <c r="D71" s="136">
        <f>[1]PaperSectorMinusCoreVPAExp!$C$220</f>
        <v>0</v>
      </c>
      <c r="E71" s="136">
        <f>[1]PaperSectorMinusCoreVPAExp!$D$220</f>
        <v>0</v>
      </c>
      <c r="F71" s="136">
        <f>[1]PaperSectorMinusCoreVPAExp!$E$220</f>
        <v>0</v>
      </c>
      <c r="G71" s="136">
        <f>[1]PaperSectorMinusCoreVPAExp!$F$220</f>
        <v>0</v>
      </c>
      <c r="H71" s="136">
        <f>[1]PaperSectorMinusCoreVPAExp!$G$220</f>
        <v>0</v>
      </c>
      <c r="I71" s="136">
        <f>[1]PaperSectorMinusCoreVPAExp!$H$220</f>
        <v>0</v>
      </c>
      <c r="J71" s="136">
        <f>[1]PaperSectorMinusCoreVPAExp!$I$220</f>
        <v>0</v>
      </c>
      <c r="K71" s="136">
        <f>[1]PaperSectorMinusCoreVPAExp!J$220</f>
        <v>0</v>
      </c>
      <c r="L71" s="136">
        <f>[1]PaperSectorMinusCoreVPAExp!K$220</f>
        <v>0</v>
      </c>
      <c r="M71" s="136">
        <f>[1]PaperSectorMinusCoreVPAExp!L$220</f>
        <v>0</v>
      </c>
      <c r="N71" s="136">
        <f>[1]PaperSectorMinusCoreVPAExp!M$220</f>
        <v>0</v>
      </c>
      <c r="O71" s="136">
        <f>[1]PaperSectorMinusCoreVPAExp!N$220</f>
        <v>0</v>
      </c>
      <c r="P71" s="136">
        <f>[1]PaperSectorMinusCoreVPAExp!O$220</f>
        <v>0</v>
      </c>
      <c r="Q71" s="136">
        <f>[1]PaperSectorMinusCoreVPAExp!P$220</f>
        <v>0</v>
      </c>
      <c r="R71" s="136">
        <f>[1]PaperSectorMinusCoreVPAExp!Q$220</f>
        <v>0</v>
      </c>
      <c r="S71" s="136">
        <f>[1]PaperSectorMinusCoreVPAExp!R$220</f>
        <v>0</v>
      </c>
      <c r="T71" s="136">
        <f>[1]PaperSectorMinusCoreVPAExp!S$220</f>
        <v>0</v>
      </c>
      <c r="U71" s="136">
        <f>[1]PaperSectorMinusCoreVPAExp!T$220</f>
        <v>0</v>
      </c>
      <c r="V71" s="136">
        <f>[1]PaperSectorMinusCoreVPAExp!U$220</f>
        <v>0</v>
      </c>
      <c r="W71" s="136">
        <f>[1]PaperSectorMinusCoreVPAExp!V$220</f>
        <v>0</v>
      </c>
      <c r="X71" s="136">
        <f>[1]PaperSectorMinusCoreVPAExp!W$220</f>
        <v>0</v>
      </c>
      <c r="Y71" s="136">
        <f>[1]PaperSectorMinusCoreVPAExp!X$220</f>
        <v>0</v>
      </c>
      <c r="Z71" s="136">
        <f>[1]PaperSectorMinusCoreVPAExp!Y$220</f>
        <v>0</v>
      </c>
      <c r="AA71" s="136">
        <f>[1]PaperSectorMinusCoreVPAExp!Z$220</f>
        <v>0</v>
      </c>
      <c r="AB71" s="136">
        <f>[1]PaperSectorMinusCoreVPAExp!AA$220</f>
        <v>0</v>
      </c>
      <c r="AC71" s="54"/>
      <c r="AD71" s="137">
        <f>[1]PaperSectorMinusCoreVPAExp!AB$220</f>
        <v>0</v>
      </c>
      <c r="AE71" s="137">
        <f>[1]PaperSectorMinusCoreVPAExp!AC$220</f>
        <v>0</v>
      </c>
      <c r="AF71" s="137">
        <f>[1]PaperSectorMinusCoreVPAExp!AD$220</f>
        <v>0</v>
      </c>
      <c r="AG71" s="137">
        <f>[1]PaperSectorMinusCoreVPAExp!AE$220</f>
        <v>0</v>
      </c>
      <c r="AH71" s="137">
        <f>[1]PaperSectorMinusCoreVPAExp!AF$220</f>
        <v>0</v>
      </c>
      <c r="AI71" s="137">
        <f>[1]PaperSectorMinusCoreVPAExp!AG$220</f>
        <v>0</v>
      </c>
      <c r="AJ71" s="137">
        <f>[1]PaperSectorMinusCoreVPAExp!AH$220</f>
        <v>0</v>
      </c>
      <c r="AK71" s="137">
        <f>[1]PaperSectorMinusCoreVPAExp!AI$220</f>
        <v>0</v>
      </c>
      <c r="AL71" s="137">
        <f>[1]PaperSectorMinusCoreVPAExp!AJ$220</f>
        <v>0</v>
      </c>
      <c r="AM71" s="137">
        <f>[1]PaperSectorMinusCoreVPAExp!AK$220</f>
        <v>0</v>
      </c>
      <c r="AN71" s="137">
        <f>[1]PaperSectorMinusCoreVPAExp!AL$220</f>
        <v>0</v>
      </c>
      <c r="AO71" s="137">
        <f>[1]PaperSectorMinusCoreVPAExp!AM$220</f>
        <v>0</v>
      </c>
      <c r="AP71" s="137">
        <f>[1]PaperSectorMinusCoreVPAExp!AN$220</f>
        <v>0</v>
      </c>
      <c r="AQ71" s="137">
        <f>[1]PaperSectorMinusCoreVPAExp!AO$220</f>
        <v>0</v>
      </c>
      <c r="AR71" s="137">
        <f>[1]PaperSectorMinusCoreVPAExp!AP$220</f>
        <v>0</v>
      </c>
      <c r="AS71" s="137">
        <f>[1]PaperSectorMinusCoreVPAExp!AQ$220</f>
        <v>0</v>
      </c>
      <c r="AT71" s="137">
        <f>[1]PaperSectorMinusCoreVPAExp!AR$220</f>
        <v>0</v>
      </c>
      <c r="AU71" s="137">
        <f>[1]PaperSectorMinusCoreVPAExp!AS$220</f>
        <v>0</v>
      </c>
      <c r="AV71" s="137">
        <f>[1]PaperSectorMinusCoreVPAExp!AT$220</f>
        <v>0</v>
      </c>
      <c r="AW71" s="137">
        <f>[1]PaperSectorMinusCoreVPAExp!AU$220</f>
        <v>0</v>
      </c>
      <c r="AX71" s="137">
        <f>[1]PaperSectorMinusCoreVPAExp!AV$220</f>
        <v>0</v>
      </c>
      <c r="AY71" s="137">
        <f>[1]PaperSectorMinusCoreVPAExp!AW$220</f>
        <v>0</v>
      </c>
      <c r="AZ71" s="137">
        <f>[1]PaperSectorMinusCoreVPAExp!AX$220</f>
        <v>0</v>
      </c>
      <c r="BA71" s="137">
        <f>[1]PaperSectorMinusCoreVPAExp!AY$220</f>
        <v>0</v>
      </c>
      <c r="BB71" s="137">
        <f>[1]PaperSectorMinusCoreVPAExp!AZ$220</f>
        <v>0</v>
      </c>
      <c r="BC71" s="137">
        <f>[1]PaperSectorMinusCoreVPAExp!BA$220</f>
        <v>0</v>
      </c>
    </row>
    <row r="72" spans="2: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2: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2: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2: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2: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2: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2: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2: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2: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row r="100" spans="30:55">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row>
    <row r="101" spans="30:55">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row>
    <row r="102" spans="30:55">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row>
    <row r="103" spans="30:55">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row>
    <row r="104" spans="30:55">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row>
    <row r="105" spans="30:55">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row>
    <row r="106" spans="30:55">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row>
    <row r="107" spans="30:55">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row>
    <row r="108" spans="30:55">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row>
    <row r="109" spans="30:55">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row>
    <row r="110" spans="30:55">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row>
    <row r="111" spans="30:55">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row>
    <row r="112" spans="30:55">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row>
    <row r="113" spans="30:55">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row>
    <row r="114" spans="30:55">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row>
    <row r="115" spans="30:55">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row>
    <row r="116" spans="30:55">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row>
    <row r="117" spans="30:55">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row>
    <row r="118" spans="30:55">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row>
    <row r="119" spans="30:55">
      <c r="AD119" s="31"/>
      <c r="AE119" s="31"/>
      <c r="AF119" s="31"/>
      <c r="AG119" s="31"/>
      <c r="AH119" s="31"/>
      <c r="AI119" s="31"/>
      <c r="AJ119" s="31"/>
      <c r="AK119" s="31"/>
      <c r="AL119" s="31"/>
      <c r="AM119" s="31"/>
      <c r="AN119" s="31"/>
      <c r="AO119" s="31"/>
      <c r="AP119" s="31"/>
      <c r="AQ119" s="31"/>
      <c r="AR119" s="31"/>
      <c r="AS119" s="31"/>
      <c r="AT119" s="31"/>
      <c r="AU119" s="31"/>
      <c r="AV119" s="31"/>
      <c r="AW119" s="31"/>
      <c r="AX119" s="31"/>
      <c r="AY119" s="31"/>
      <c r="AZ119" s="31"/>
      <c r="BA119" s="31"/>
      <c r="BB119" s="31"/>
      <c r="BC119" s="31"/>
    </row>
    <row r="120" spans="30:55">
      <c r="AD120" s="31"/>
      <c r="AE120" s="31"/>
      <c r="AF120" s="31"/>
      <c r="AG120" s="31"/>
      <c r="AH120" s="31"/>
      <c r="AI120" s="31"/>
      <c r="AJ120" s="31"/>
      <c r="AK120" s="31"/>
      <c r="AL120" s="31"/>
      <c r="AM120" s="31"/>
      <c r="AN120" s="31"/>
      <c r="AO120" s="31"/>
      <c r="AP120" s="31"/>
      <c r="AQ120" s="31"/>
      <c r="AR120" s="31"/>
      <c r="AS120" s="31"/>
      <c r="AT120" s="31"/>
      <c r="AU120" s="31"/>
      <c r="AV120" s="31"/>
      <c r="AW120" s="31"/>
      <c r="AX120" s="31"/>
      <c r="AY120" s="31"/>
      <c r="AZ120" s="31"/>
      <c r="BA120" s="31"/>
      <c r="BB120" s="31"/>
      <c r="BC120" s="31"/>
    </row>
    <row r="121" spans="30:55">
      <c r="AD121" s="31"/>
      <c r="AE121" s="31"/>
      <c r="AF121" s="31"/>
      <c r="AG121" s="31"/>
      <c r="AH121" s="31"/>
      <c r="AI121" s="31"/>
      <c r="AJ121" s="31"/>
      <c r="AK121" s="31"/>
      <c r="AL121" s="31"/>
      <c r="AM121" s="31"/>
      <c r="AN121" s="31"/>
      <c r="AO121" s="31"/>
      <c r="AP121" s="31"/>
      <c r="AQ121" s="31"/>
      <c r="AR121" s="31"/>
      <c r="AS121" s="31"/>
      <c r="AT121" s="31"/>
      <c r="AU121" s="31"/>
      <c r="AV121" s="31"/>
      <c r="AW121" s="31"/>
      <c r="AX121" s="31"/>
      <c r="AY121" s="31"/>
      <c r="AZ121" s="31"/>
      <c r="BA121" s="31"/>
      <c r="BB121" s="31"/>
      <c r="BC121" s="31"/>
    </row>
    <row r="122" spans="30:55">
      <c r="AD122" s="31"/>
      <c r="AE122" s="31"/>
      <c r="AF122" s="31"/>
      <c r="AG122" s="31"/>
      <c r="AH122" s="31"/>
      <c r="AI122" s="31"/>
      <c r="AJ122" s="31"/>
      <c r="AK122" s="31"/>
      <c r="AL122" s="31"/>
      <c r="AM122" s="31"/>
      <c r="AN122" s="31"/>
      <c r="AO122" s="31"/>
      <c r="AP122" s="31"/>
      <c r="AQ122" s="31"/>
      <c r="AR122" s="31"/>
      <c r="AS122" s="31"/>
      <c r="AT122" s="31"/>
      <c r="AU122" s="31"/>
      <c r="AV122" s="31"/>
      <c r="AW122" s="31"/>
      <c r="AX122" s="31"/>
      <c r="AY122" s="31"/>
      <c r="AZ122" s="31"/>
      <c r="BA122" s="31"/>
      <c r="BB122" s="31"/>
      <c r="BC122" s="31"/>
    </row>
    <row r="123" spans="30:55">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row>
    <row r="124" spans="30:55">
      <c r="AD124" s="31"/>
      <c r="AE124" s="31"/>
      <c r="AF124" s="31"/>
      <c r="AG124" s="31"/>
      <c r="AH124" s="31"/>
      <c r="AI124" s="31"/>
      <c r="AJ124" s="31"/>
      <c r="AK124" s="31"/>
      <c r="AL124" s="31"/>
      <c r="AM124" s="31"/>
      <c r="AN124" s="31"/>
      <c r="AO124" s="31"/>
      <c r="AP124" s="31"/>
      <c r="AQ124" s="31"/>
      <c r="AR124" s="31"/>
      <c r="AS124" s="31"/>
      <c r="AT124" s="31"/>
      <c r="AU124" s="31"/>
      <c r="AV124" s="31"/>
      <c r="AW124" s="31"/>
      <c r="AX124" s="31"/>
      <c r="AY124" s="31"/>
      <c r="AZ124" s="31"/>
      <c r="BA124" s="31"/>
      <c r="BB124" s="31"/>
      <c r="BC124" s="31"/>
    </row>
    <row r="125" spans="30:55">
      <c r="AD125" s="31"/>
      <c r="AE125" s="31"/>
      <c r="AF125" s="31"/>
      <c r="AG125" s="31"/>
      <c r="AH125" s="31"/>
      <c r="AI125" s="31"/>
      <c r="AJ125" s="31"/>
      <c r="AK125" s="31"/>
      <c r="AL125" s="31"/>
      <c r="AM125" s="31"/>
      <c r="AN125" s="31"/>
      <c r="AO125" s="31"/>
      <c r="AP125" s="31"/>
      <c r="AQ125" s="31"/>
      <c r="AR125" s="31"/>
      <c r="AS125" s="31"/>
      <c r="AT125" s="31"/>
      <c r="AU125" s="31"/>
      <c r="AV125" s="31"/>
      <c r="AW125" s="31"/>
      <c r="AX125" s="31"/>
      <c r="AY125" s="31"/>
      <c r="AZ125" s="31"/>
      <c r="BA125" s="31"/>
      <c r="BB125" s="31"/>
      <c r="BC125" s="31"/>
    </row>
    <row r="126" spans="30:55">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row>
    <row r="127" spans="30:55">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row>
    <row r="128" spans="30:55">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row>
    <row r="129" spans="30:55">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7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[2]RWE!$A$3</f>
        <v>1</v>
      </c>
      <c r="B1" s="29"/>
    </row>
    <row r="2" spans="1:56" ht="16" thickTop="1">
      <c r="B2" s="272" t="s">
        <v>158</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1/$A$1*'[1]4403Exp'!$B$263</f>
        <v>0.77549108291400004</v>
      </c>
      <c r="D5" s="126">
        <f>1/$A$1*'[1]4403Exp'!$C$263</f>
        <v>0.82644698009999995</v>
      </c>
      <c r="E5" s="126">
        <f>1/$A$1*'[1]4403Exp'!$D$263</f>
        <v>0.99115518737200015</v>
      </c>
      <c r="F5" s="126">
        <f>1/$A$1*'[1]4403Exp'!$E$263</f>
        <v>1.2023531731400001</v>
      </c>
      <c r="G5" s="126">
        <f>1/$A$1*'[1]4403Exp'!$F$263</f>
        <v>1.0239222059999997</v>
      </c>
      <c r="H5" s="126">
        <f>1/$A$1*'[1]4403Exp'!$G$263</f>
        <v>0.75883699999999998</v>
      </c>
      <c r="I5" s="126">
        <f>1/$A$1*'[1]4403Exp'!$H$263</f>
        <v>1.0689411549999999</v>
      </c>
      <c r="J5" s="127">
        <f>1/$A$1*'[1]4403Exp'!$I$263</f>
        <v>1.1006127820000002</v>
      </c>
      <c r="K5" s="127">
        <f>1/$A$1*'[1]4403Exp'!J$263</f>
        <v>1.0119266799999997</v>
      </c>
      <c r="L5" s="127">
        <f>1/$A$1*'[1]4403Exp'!K$263</f>
        <v>1.2435863100000002</v>
      </c>
      <c r="M5" s="127">
        <f>1/$A$1*'[1]4403Exp'!L$263</f>
        <v>1.4797229999999999</v>
      </c>
      <c r="N5" s="126">
        <f>1/$A$1*'[1]4403Exp'!M$263</f>
        <v>1.945885325000001</v>
      </c>
      <c r="O5" s="126">
        <f>1/$A$1*'[1]4403Exp'!N$263</f>
        <v>1.3436642333333335</v>
      </c>
      <c r="P5" s="126">
        <f>1/$A$1*'[1]4403Exp'!O$263</f>
        <v>2.0149854689999991</v>
      </c>
      <c r="Q5" s="126">
        <f>1/$A$1*'[1]4403Exp'!P$263</f>
        <v>2.5406283533333318</v>
      </c>
      <c r="R5" s="126">
        <f>1/$A$1*'[1]4403Exp'!Q$263</f>
        <v>3.3030835299999994</v>
      </c>
      <c r="S5" s="126">
        <f>1/$A$1*'[1]4403Exp'!R$263</f>
        <v>3.9437865466666664</v>
      </c>
      <c r="T5" s="126">
        <f>1/$A$1*'[1]4403Exp'!S$263</f>
        <v>4.530583</v>
      </c>
      <c r="U5" s="126">
        <f>1/$A$1*'[1]4403Exp'!T$263</f>
        <v>5.198959634166668</v>
      </c>
      <c r="V5" s="126">
        <f>1/$A$1*'[1]4403Exp'!U$263</f>
        <v>4.4390296007142824</v>
      </c>
      <c r="W5" s="126">
        <f>1/$A$1*'[1]4403Exp'!V$263</f>
        <v>4.0960105385999999</v>
      </c>
      <c r="X5" s="126">
        <f>1/$A$1*'[1]4403Exp'!W$263</f>
        <v>1.560214</v>
      </c>
      <c r="Y5" s="126">
        <f>1/$A$1*'[1]4403Exp'!X$263</f>
        <v>0.72531350091650015</v>
      </c>
      <c r="Z5" s="126">
        <f>1/$A$1*'[1]4403Exp'!Y$263</f>
        <v>0.66758936335499997</v>
      </c>
      <c r="AA5" s="126">
        <f>1/$A$1*'[1]4403Exp'!Z$263</f>
        <v>0</v>
      </c>
      <c r="AB5" s="126">
        <f>1/$A$1*'[1]4403Exp'!AA$263</f>
        <v>0</v>
      </c>
      <c r="AC5" s="16"/>
      <c r="AD5" s="70">
        <f>1/1000*'[1]4403Exp'!AB$263</f>
        <v>4.3435214000000007E-2</v>
      </c>
      <c r="AE5" s="69">
        <f>1/1000*'[1]4403Exp'!AC$263</f>
        <v>3.6632005999999995E-2</v>
      </c>
      <c r="AF5" s="69">
        <f>1/1000*'[1]4403Exp'!AD$263</f>
        <v>5.8362321000000002E-2</v>
      </c>
      <c r="AG5" s="69">
        <f>1/1000*'[1]4403Exp'!AE$263</f>
        <v>6.9752706999999997E-2</v>
      </c>
      <c r="AH5" s="69">
        <f>1/1000*'[1]4403Exp'!AF$263</f>
        <v>6.9362526000000022E-2</v>
      </c>
      <c r="AI5" s="69">
        <f>1/1000*'[1]4403Exp'!AG$263</f>
        <v>5.3071556999999998E-2</v>
      </c>
      <c r="AJ5" s="69">
        <f>1/1000*'[1]4403Exp'!AH$263</f>
        <v>7.4773490999999984E-2</v>
      </c>
      <c r="AK5" s="69">
        <f>1/1000*'[1]4403Exp'!AI$263</f>
        <v>9.8628667999999989E-2</v>
      </c>
      <c r="AL5" s="69">
        <f>1/1000*'[1]4403Exp'!AJ$263</f>
        <v>8.4815911999999993E-2</v>
      </c>
      <c r="AM5" s="69">
        <f>1/1000*'[1]4403Exp'!AK$263</f>
        <v>9.2535583000000005E-2</v>
      </c>
      <c r="AN5" s="69">
        <f>1/1000*'[1]4403Exp'!AL$263</f>
        <v>0.14392746500000003</v>
      </c>
      <c r="AO5" s="69">
        <f>1/1000*'[1]4403Exp'!AM$263</f>
        <v>0.21312881199999997</v>
      </c>
      <c r="AP5" s="69">
        <f>1/1000*'[1]4403Exp'!AN$263</f>
        <v>0.138608169</v>
      </c>
      <c r="AQ5" s="69">
        <f>1/1000*'[1]4403Exp'!AO$263</f>
        <v>0.20777513499999992</v>
      </c>
      <c r="AR5" s="69">
        <f>1/1000*'[1]4403Exp'!AP$263</f>
        <v>0.27649219700000005</v>
      </c>
      <c r="AS5" s="69">
        <f>1/1000*'[1]4403Exp'!AQ$263</f>
        <v>0.29494933700000003</v>
      </c>
      <c r="AT5" s="69">
        <f>1/1000*'[1]4403Exp'!AR$263</f>
        <v>0.39399232699999986</v>
      </c>
      <c r="AU5" s="69">
        <f>1/1000*'[1]4403Exp'!AS$263</f>
        <v>0.47191913200000013</v>
      </c>
      <c r="AV5" s="69">
        <f>1/1000*'[1]4403Exp'!AT$263</f>
        <v>0.47885193200000004</v>
      </c>
      <c r="AW5" s="69">
        <f>1/1000*'[1]4403Exp'!AU$263</f>
        <v>0.45200620199999991</v>
      </c>
      <c r="AX5" s="69">
        <f>1/1000*'[1]4403Exp'!AV$263</f>
        <v>0.39467813299999988</v>
      </c>
      <c r="AY5" s="69">
        <f>1/1000*'[1]4403Exp'!AW$263</f>
        <v>0.15513642799999999</v>
      </c>
      <c r="AZ5" s="69">
        <f>1/1000*'[1]4403Exp'!AX$263</f>
        <v>7.9590381916E-2</v>
      </c>
      <c r="BA5" s="69">
        <f>1/1000*'[1]4403Exp'!AY$263</f>
        <v>7.2808354678000009E-2</v>
      </c>
      <c r="BB5" s="69">
        <f>1/1000*'[1]4403Exp'!AZ$263</f>
        <v>0</v>
      </c>
      <c r="BC5" s="69">
        <f>1/1000*'[1]4403Exp'!BA$263</f>
        <v>0</v>
      </c>
      <c r="BD5" s="215"/>
    </row>
    <row r="6" spans="1:56" ht="17.149999999999999" customHeight="1" thickTop="1">
      <c r="B6" s="151" t="s">
        <v>105</v>
      </c>
      <c r="C6" s="152">
        <f>1/$A$1*'[1]4403Exp'!$B$266</f>
        <v>3.4124999999999997E-4</v>
      </c>
      <c r="D6" s="153">
        <f>1/$A$1*'[1]4403Exp'!$C$266</f>
        <v>8.9250000000000001E-5</v>
      </c>
      <c r="E6" s="153">
        <f>1/$A$1*'[1]4403Exp'!$D$266</f>
        <v>0</v>
      </c>
      <c r="F6" s="153">
        <f>1/$A$1*'[1]4403Exp'!$E$266</f>
        <v>0</v>
      </c>
      <c r="G6" s="153">
        <f>1/$A$1*'[1]4403Exp'!$F$266</f>
        <v>0</v>
      </c>
      <c r="H6" s="153">
        <f>1/$A$1*'[1]4403Exp'!$G$266</f>
        <v>0</v>
      </c>
      <c r="I6" s="153">
        <f>1/$A$1*'[1]4403Exp'!$H$266</f>
        <v>1.5999999999999999E-5</v>
      </c>
      <c r="J6" s="154">
        <f>1/$A$1*'[1]4403Exp'!$I$266</f>
        <v>0</v>
      </c>
      <c r="K6" s="154">
        <f>1/$A$1*'[1]4403Exp'!J$266</f>
        <v>1.76E-4</v>
      </c>
      <c r="L6" s="153">
        <f>1/$A$1*'[1]4403Exp'!K$266</f>
        <v>0</v>
      </c>
      <c r="M6" s="153">
        <f>1/$A$1*'[1]4403Exp'!L$266</f>
        <v>2.1999999999999999E-5</v>
      </c>
      <c r="N6" s="153">
        <f>1/$A$1*'[1]4403Exp'!M$266</f>
        <v>4.1499999999999995E-4</v>
      </c>
      <c r="O6" s="153">
        <f>1/$A$1*'[1]4403Exp'!N$266</f>
        <v>1.5299999999999998E-4</v>
      </c>
      <c r="P6" s="153">
        <f>1/$A$1*'[1]4403Exp'!O$266</f>
        <v>1.21E-4</v>
      </c>
      <c r="Q6" s="153">
        <f>1/$A$1*'[1]4403Exp'!P$266</f>
        <v>2.2799999999999999E-4</v>
      </c>
      <c r="R6" s="153">
        <f>1/$A$1*'[1]4403Exp'!Q$266</f>
        <v>6.2500000000000001E-4</v>
      </c>
      <c r="S6" s="153">
        <f>1/$A$1*'[1]4403Exp'!R$266</f>
        <v>5.8500000000000002E-4</v>
      </c>
      <c r="T6" s="153">
        <f>1/$A$1*'[1]4403Exp'!S$266</f>
        <v>1.5999999999999999E-4</v>
      </c>
      <c r="U6" s="153">
        <f>1/$A$1*'[1]4403Exp'!T$266</f>
        <v>1.4980335999999999E-3</v>
      </c>
      <c r="V6" s="153">
        <f>1/$A$1*'[1]4403Exp'!U$266</f>
        <v>4.1999999999999998E-5</v>
      </c>
      <c r="W6" s="153">
        <f>1/$A$1*'[1]4403Exp'!V$266</f>
        <v>2.0999999999999999E-5</v>
      </c>
      <c r="X6" s="153">
        <f>1/$A$1*'[1]4403Exp'!W$266</f>
        <v>6.7000000000000002E-5</v>
      </c>
      <c r="Y6" s="153">
        <f>1/$A$1*'[1]4403Exp'!X$266</f>
        <v>1.5999999999999999E-5</v>
      </c>
      <c r="Z6" s="153">
        <f>1/$A$1*'[1]4403Exp'!Y$266</f>
        <v>0</v>
      </c>
      <c r="AA6" s="153">
        <f>1/$A$1*'[1]4403Exp'!Z$266</f>
        <v>0</v>
      </c>
      <c r="AB6" s="153">
        <f>1/$A$1*'[1]4403Exp'!AA$266</f>
        <v>0</v>
      </c>
      <c r="AC6" s="4"/>
      <c r="AD6" s="155">
        <f>1/1000*'[1]4403Exp'!AB$266</f>
        <v>4.1382000000000005E-5</v>
      </c>
      <c r="AE6" s="153">
        <f>1/1000*'[1]4403Exp'!AC$266</f>
        <v>2.5673999999999998E-5</v>
      </c>
      <c r="AF6" s="153">
        <f>1/1000*'[1]4403Exp'!AD$266</f>
        <v>0</v>
      </c>
      <c r="AG6" s="153">
        <f>1/1000*'[1]4403Exp'!AE$266</f>
        <v>0</v>
      </c>
      <c r="AH6" s="153">
        <f>1/1000*'[1]4403Exp'!AF$266</f>
        <v>0</v>
      </c>
      <c r="AI6" s="153">
        <f>1/1000*'[1]4403Exp'!AG$266</f>
        <v>0</v>
      </c>
      <c r="AJ6" s="153">
        <f>1/1000*'[1]4403Exp'!AH$266</f>
        <v>6.3434999999999992E-5</v>
      </c>
      <c r="AK6" s="153">
        <f>1/1000*'[1]4403Exp'!AI$266</f>
        <v>0</v>
      </c>
      <c r="AL6" s="153">
        <f>1/1000*'[1]4403Exp'!AJ$266</f>
        <v>8.1440999999999995E-5</v>
      </c>
      <c r="AM6" s="153">
        <f>1/1000*'[1]4403Exp'!AK$266</f>
        <v>0</v>
      </c>
      <c r="AN6" s="153">
        <f>1/1000*'[1]4403Exp'!AL$266</f>
        <v>6.015E-6</v>
      </c>
      <c r="AO6" s="153">
        <f>1/1000*'[1]4403Exp'!AM$266</f>
        <v>3.5204399999999998E-4</v>
      </c>
      <c r="AP6" s="153">
        <f>1/1000*'[1]4403Exp'!AN$266</f>
        <v>1.6630299999999997E-4</v>
      </c>
      <c r="AQ6" s="153">
        <f>1/1000*'[1]4403Exp'!AO$266</f>
        <v>7.9211000000000011E-5</v>
      </c>
      <c r="AR6" s="153">
        <f>1/1000*'[1]4403Exp'!AP$266</f>
        <v>4.7717900000000005E-4</v>
      </c>
      <c r="AS6" s="153">
        <f>1/1000*'[1]4403Exp'!AQ$266</f>
        <v>2.3296660000000002E-3</v>
      </c>
      <c r="AT6" s="153">
        <f>1/1000*'[1]4403Exp'!AR$266</f>
        <v>2.4141100000000001E-3</v>
      </c>
      <c r="AU6" s="153">
        <f>1/1000*'[1]4403Exp'!AS$266</f>
        <v>3.2018500000000001E-4</v>
      </c>
      <c r="AV6" s="153">
        <f>1/1000*'[1]4403Exp'!AT$266</f>
        <v>2.2391199999999999E-4</v>
      </c>
      <c r="AW6" s="153">
        <f>1/1000*'[1]4403Exp'!AU$266</f>
        <v>4.6962999999999997E-5</v>
      </c>
      <c r="AX6" s="153">
        <f>1/1000*'[1]4403Exp'!AV$266</f>
        <v>1.19033E-4</v>
      </c>
      <c r="AY6" s="153">
        <f>1/1000*'[1]4403Exp'!AW$266</f>
        <v>4.4537299999999999E-4</v>
      </c>
      <c r="AZ6" s="153">
        <f>1/1000*'[1]4403Exp'!AX$266</f>
        <v>1.40809464E-4</v>
      </c>
      <c r="BA6" s="153">
        <f>1/1000*'[1]4403Exp'!AY$266</f>
        <v>0</v>
      </c>
      <c r="BB6" s="153">
        <f>1/1000*'[1]4403Exp'!AZ$266</f>
        <v>0</v>
      </c>
      <c r="BC6" s="153">
        <f>1/1000*'[1]4403Exp'!BA$266</f>
        <v>0</v>
      </c>
      <c r="BD6" s="215"/>
    </row>
    <row r="7" spans="1:56" ht="17.149999999999999" customHeight="1">
      <c r="B7" s="18" t="s">
        <v>106</v>
      </c>
      <c r="C7" s="65">
        <f>1/$A$1*'[1]4403Exp'!$B$268</f>
        <v>8.0059588000000008E-3</v>
      </c>
      <c r="D7" s="66">
        <f>1/$A$1*'[1]4403Exp'!$C$268</f>
        <v>2.0688163999999995E-3</v>
      </c>
      <c r="E7" s="66">
        <f>1/$A$1*'[1]4403Exp'!$D$268</f>
        <v>5.6481040000000004E-4</v>
      </c>
      <c r="F7" s="66">
        <f>1/$A$1*'[1]4403Exp'!$E$268</f>
        <v>4.057536E-4</v>
      </c>
      <c r="G7" s="66">
        <f>1/$A$1*'[1]4403Exp'!$F$268</f>
        <v>2.4799999999999996E-4</v>
      </c>
      <c r="H7" s="66">
        <f>1/$A$1*'[1]4403Exp'!$G$268</f>
        <v>8.6799999999999996E-4</v>
      </c>
      <c r="I7" s="66">
        <f>1/$A$1*'[1]4403Exp'!$H$268</f>
        <v>1.46E-4</v>
      </c>
      <c r="J7" s="67">
        <f>1/$A$1*'[1]4403Exp'!$I$268</f>
        <v>8.0139499999999989E-4</v>
      </c>
      <c r="K7" s="67">
        <f>1/$A$1*'[1]4403Exp'!J$268</f>
        <v>9.3700999999999984E-4</v>
      </c>
      <c r="L7" s="66">
        <f>1/$A$1*'[1]4403Exp'!K$268</f>
        <v>2.3186000000000002E-4</v>
      </c>
      <c r="M7" s="66">
        <f>1/$A$1*'[1]4403Exp'!L$268</f>
        <v>1.06E-4</v>
      </c>
      <c r="N7" s="66">
        <f>1/$A$1*'[1]4403Exp'!M$268</f>
        <v>6.3999999999999997E-5</v>
      </c>
      <c r="O7" s="66">
        <f>1/$A$1*'[1]4403Exp'!N$268</f>
        <v>1.95E-4</v>
      </c>
      <c r="P7" s="66">
        <f>1/$A$1*'[1]4403Exp'!O$268</f>
        <v>2.8E-5</v>
      </c>
      <c r="Q7" s="66">
        <f>1/$A$1*'[1]4403Exp'!P$268</f>
        <v>3.2999999999999996E-5</v>
      </c>
      <c r="R7" s="66">
        <f>1/$A$1*'[1]4403Exp'!Q$268</f>
        <v>3.9599999999999998E-4</v>
      </c>
      <c r="S7" s="66">
        <f>1/$A$1*'[1]4403Exp'!R$268</f>
        <v>2.2256666666666666E-4</v>
      </c>
      <c r="T7" s="66">
        <f>1/$A$1*'[1]4403Exp'!S$268</f>
        <v>8.2999999999999998E-5</v>
      </c>
      <c r="U7" s="66">
        <f>1/$A$1*'[1]4403Exp'!T$268</f>
        <v>1.7755331666666665E-3</v>
      </c>
      <c r="V7" s="66">
        <f>1/$A$1*'[1]4403Exp'!U$268</f>
        <v>7.6131380952380943E-4</v>
      </c>
      <c r="W7" s="66">
        <f>1/$A$1*'[1]4403Exp'!V$268</f>
        <v>2.1999999999999999E-5</v>
      </c>
      <c r="X7" s="66">
        <f>1/$A$1*'[1]4403Exp'!W$268</f>
        <v>2.4999999999999998E-5</v>
      </c>
      <c r="Y7" s="66">
        <f>1/$A$1*'[1]4403Exp'!X$268</f>
        <v>1.296E-5</v>
      </c>
      <c r="Z7" s="66">
        <f>1/$A$1*'[1]4403Exp'!Y$268</f>
        <v>1.25342895E-4</v>
      </c>
      <c r="AA7" s="66">
        <f>1/$A$1*'[1]4403Exp'!Z$268</f>
        <v>0</v>
      </c>
      <c r="AB7" s="66">
        <f>1/$A$1*'[1]4403Exp'!AA$268</f>
        <v>0</v>
      </c>
      <c r="AC7" s="4"/>
      <c r="AD7" s="65">
        <f>1/1000*'[1]4403Exp'!AB$268</f>
        <v>1.9149879999999998E-3</v>
      </c>
      <c r="AE7" s="66">
        <f>1/1000*'[1]4403Exp'!AC$268</f>
        <v>7.0730599999999989E-4</v>
      </c>
      <c r="AF7" s="66">
        <f>1/1000*'[1]4403Exp'!AD$268</f>
        <v>2.3078899999999999E-4</v>
      </c>
      <c r="AG7" s="66">
        <f>1/1000*'[1]4403Exp'!AE$268</f>
        <v>3.7526700000000004E-4</v>
      </c>
      <c r="AH7" s="66">
        <f>1/1000*'[1]4403Exp'!AF$268</f>
        <v>3.5392399999999998E-4</v>
      </c>
      <c r="AI7" s="66">
        <f>1/1000*'[1]4403Exp'!AG$268</f>
        <v>1.7892299999999999E-4</v>
      </c>
      <c r="AJ7" s="66">
        <f>1/1000*'[1]4403Exp'!AH$268</f>
        <v>2.1038000000000003E-4</v>
      </c>
      <c r="AK7" s="66">
        <f>1/1000*'[1]4403Exp'!AI$268</f>
        <v>3.5065199999999996E-4</v>
      </c>
      <c r="AL7" s="66">
        <f>1/1000*'[1]4403Exp'!AJ$268</f>
        <v>2.8727799999999991E-4</v>
      </c>
      <c r="AM7" s="66">
        <f>1/1000*'[1]4403Exp'!AK$268</f>
        <v>1.3165100000000002E-4</v>
      </c>
      <c r="AN7" s="66">
        <f>1/1000*'[1]4403Exp'!AL$268</f>
        <v>1.9618199999999999E-4</v>
      </c>
      <c r="AO7" s="66">
        <f>1/1000*'[1]4403Exp'!AM$268</f>
        <v>1.9558299999999999E-4</v>
      </c>
      <c r="AP7" s="66">
        <f>1/1000*'[1]4403Exp'!AN$268</f>
        <v>4.8230300000000001E-4</v>
      </c>
      <c r="AQ7" s="66">
        <f>1/1000*'[1]4403Exp'!AO$268</f>
        <v>6.7825999999999997E-5</v>
      </c>
      <c r="AR7" s="66">
        <f>1/1000*'[1]4403Exp'!AP$268</f>
        <v>7.7323999999999994E-5</v>
      </c>
      <c r="AS7" s="66">
        <f>1/1000*'[1]4403Exp'!AQ$268</f>
        <v>2.5706999999999998E-4</v>
      </c>
      <c r="AT7" s="66">
        <f>1/1000*'[1]4403Exp'!AR$268</f>
        <v>2.10409E-4</v>
      </c>
      <c r="AU7" s="66">
        <f>1/1000*'[1]4403Exp'!AS$268</f>
        <v>1.19128E-4</v>
      </c>
      <c r="AV7" s="66">
        <f>1/1000*'[1]4403Exp'!AT$268</f>
        <v>2.3360699999999999E-4</v>
      </c>
      <c r="AW7" s="66">
        <f>1/1000*'[1]4403Exp'!AU$268</f>
        <v>3.4474000000000001E-4</v>
      </c>
      <c r="AX7" s="66">
        <f>1/1000*'[1]4403Exp'!AV$268</f>
        <v>4.0389999999999998E-5</v>
      </c>
      <c r="AY7" s="66">
        <f>1/1000*'[1]4403Exp'!AW$268</f>
        <v>7.6120000000000001E-6</v>
      </c>
      <c r="AZ7" s="66">
        <f>1/1000*'[1]4403Exp'!AX$268</f>
        <v>2.5347090999999999E-5</v>
      </c>
      <c r="BA7" s="66">
        <f>1/1000*'[1]4403Exp'!AY$268</f>
        <v>2.5068578999999998E-5</v>
      </c>
      <c r="BB7" s="66">
        <f>1/1000*'[1]4403Exp'!AZ$268</f>
        <v>0</v>
      </c>
      <c r="BC7" s="66">
        <f>1/1000*'[1]4403Exp'!BA$268</f>
        <v>0</v>
      </c>
      <c r="BD7" s="215"/>
    </row>
    <row r="8" spans="1:56" ht="17.149999999999999" customHeight="1">
      <c r="B8" s="18" t="s">
        <v>107</v>
      </c>
      <c r="C8" s="65">
        <f>1/$A$1*'[1]4403Exp'!$B$269</f>
        <v>0</v>
      </c>
      <c r="D8" s="66">
        <f>1/$A$1*'[1]4403Exp'!$C$269</f>
        <v>0</v>
      </c>
      <c r="E8" s="66">
        <f>1/$A$1*'[1]4403Exp'!$D$269</f>
        <v>1.0499999999999999E-6</v>
      </c>
      <c r="F8" s="66">
        <f>1/$A$1*'[1]4403Exp'!$E$269</f>
        <v>0</v>
      </c>
      <c r="G8" s="66">
        <f>1/$A$1*'[1]4403Exp'!$F$269</f>
        <v>0</v>
      </c>
      <c r="H8" s="66">
        <f>1/$A$1*'[1]4403Exp'!$G$269</f>
        <v>0</v>
      </c>
      <c r="I8" s="66">
        <f>1/$A$1*'[1]4403Exp'!$H$269</f>
        <v>0</v>
      </c>
      <c r="J8" s="67">
        <f>1/$A$1*'[1]4403Exp'!$I$269</f>
        <v>0</v>
      </c>
      <c r="K8" s="67">
        <f>1/$A$1*'[1]4403Exp'!J$269</f>
        <v>0</v>
      </c>
      <c r="L8" s="66">
        <f>1/$A$1*'[1]4403Exp'!K$269</f>
        <v>0</v>
      </c>
      <c r="M8" s="66">
        <f>1/$A$1*'[1]4403Exp'!L$269</f>
        <v>0</v>
      </c>
      <c r="N8" s="66">
        <f>1/$A$1*'[1]4403Exp'!M$269</f>
        <v>0</v>
      </c>
      <c r="O8" s="66">
        <f>1/$A$1*'[1]4403Exp'!N$269</f>
        <v>0</v>
      </c>
      <c r="P8" s="66">
        <f>1/$A$1*'[1]4403Exp'!O$269</f>
        <v>0</v>
      </c>
      <c r="Q8" s="66">
        <f>1/$A$1*'[1]4403Exp'!P$269</f>
        <v>0</v>
      </c>
      <c r="R8" s="66">
        <f>1/$A$1*'[1]4403Exp'!Q$269</f>
        <v>0</v>
      </c>
      <c r="S8" s="66">
        <f>1/$A$1*'[1]4403Exp'!R$269</f>
        <v>0</v>
      </c>
      <c r="T8" s="66">
        <f>1/$A$1*'[1]4403Exp'!S$269</f>
        <v>0</v>
      </c>
      <c r="U8" s="66">
        <f>1/$A$1*'[1]4403Exp'!T$269</f>
        <v>0</v>
      </c>
      <c r="V8" s="66">
        <f>1/$A$1*'[1]4403Exp'!U$269</f>
        <v>0</v>
      </c>
      <c r="W8" s="66">
        <f>1/$A$1*'[1]4403Exp'!V$269</f>
        <v>0</v>
      </c>
      <c r="X8" s="66">
        <f>1/$A$1*'[1]4403Exp'!W$269</f>
        <v>0</v>
      </c>
      <c r="Y8" s="66">
        <f>1/$A$1*'[1]4403Exp'!X$269</f>
        <v>0</v>
      </c>
      <c r="Z8" s="66">
        <f>1/$A$1*'[1]4403Exp'!Y$269</f>
        <v>1.2377165E-5</v>
      </c>
      <c r="AA8" s="66">
        <f>1/$A$1*'[1]4403Exp'!Z$269</f>
        <v>0</v>
      </c>
      <c r="AB8" s="66">
        <f>1/$A$1*'[1]4403Exp'!AA$269</f>
        <v>0</v>
      </c>
      <c r="AC8" s="4"/>
      <c r="AD8" s="65">
        <f>1/1000*'[1]4403Exp'!AB$269</f>
        <v>0</v>
      </c>
      <c r="AE8" s="66">
        <f>1/1000*'[1]4403Exp'!AC$269</f>
        <v>0</v>
      </c>
      <c r="AF8" s="66">
        <f>1/1000*'[1]4403Exp'!AD$269</f>
        <v>7.5199999999999996E-7</v>
      </c>
      <c r="AG8" s="66">
        <f>1/1000*'[1]4403Exp'!AE$269</f>
        <v>0</v>
      </c>
      <c r="AH8" s="66">
        <f>1/1000*'[1]4403Exp'!AF$269</f>
        <v>0</v>
      </c>
      <c r="AI8" s="66">
        <f>1/1000*'[1]4403Exp'!AG$269</f>
        <v>0</v>
      </c>
      <c r="AJ8" s="66">
        <f>1/1000*'[1]4403Exp'!AH$269</f>
        <v>0</v>
      </c>
      <c r="AK8" s="66">
        <f>1/1000*'[1]4403Exp'!AI$269</f>
        <v>0</v>
      </c>
      <c r="AL8" s="66">
        <f>1/1000*'[1]4403Exp'!AJ$269</f>
        <v>0</v>
      </c>
      <c r="AM8" s="66">
        <f>1/1000*'[1]4403Exp'!AK$269</f>
        <v>0</v>
      </c>
      <c r="AN8" s="66">
        <f>1/1000*'[1]4403Exp'!AL$269</f>
        <v>0</v>
      </c>
      <c r="AO8" s="66">
        <f>1/1000*'[1]4403Exp'!AM$269</f>
        <v>0</v>
      </c>
      <c r="AP8" s="66">
        <f>1/1000*'[1]4403Exp'!AN$269</f>
        <v>0</v>
      </c>
      <c r="AQ8" s="66">
        <f>1/1000*'[1]4403Exp'!AO$269</f>
        <v>0</v>
      </c>
      <c r="AR8" s="66">
        <f>1/1000*'[1]4403Exp'!AP$269</f>
        <v>0</v>
      </c>
      <c r="AS8" s="66">
        <f>1/1000*'[1]4403Exp'!AQ$269</f>
        <v>0</v>
      </c>
      <c r="AT8" s="66">
        <f>1/1000*'[1]4403Exp'!AR$269</f>
        <v>0</v>
      </c>
      <c r="AU8" s="66">
        <f>1/1000*'[1]4403Exp'!AS$269</f>
        <v>0</v>
      </c>
      <c r="AV8" s="66">
        <f>1/1000*'[1]4403Exp'!AT$269</f>
        <v>0</v>
      </c>
      <c r="AW8" s="66">
        <f>1/1000*'[1]4403Exp'!AU$269</f>
        <v>0</v>
      </c>
      <c r="AX8" s="66">
        <f>1/1000*'[1]4403Exp'!AV$269</f>
        <v>0</v>
      </c>
      <c r="AY8" s="66">
        <f>1/1000*'[1]4403Exp'!AW$269</f>
        <v>0</v>
      </c>
      <c r="AZ8" s="66">
        <f>1/1000*'[1]4403Exp'!AX$269</f>
        <v>0</v>
      </c>
      <c r="BA8" s="66">
        <f>1/1000*'[1]4403Exp'!AY$269</f>
        <v>2.4754329999999999E-6</v>
      </c>
      <c r="BB8" s="66">
        <f>1/1000*'[1]4403Exp'!AZ$269</f>
        <v>0</v>
      </c>
      <c r="BC8" s="66">
        <f>1/1000*'[1]4403Exp'!BA$269</f>
        <v>0</v>
      </c>
      <c r="BD8" s="215"/>
    </row>
    <row r="9" spans="1:56" ht="17.149999999999999" customHeight="1">
      <c r="B9" s="14" t="s">
        <v>97</v>
      </c>
      <c r="C9" s="128">
        <f>1/$A$1*'[1]4403Exp'!$B$267</f>
        <v>0.7577810766819999</v>
      </c>
      <c r="D9" s="129">
        <f>1/$A$1*'[1]4403Exp'!$C$267</f>
        <v>0.76413579340000004</v>
      </c>
      <c r="E9" s="129">
        <f>1/$A$1*'[1]4403Exp'!$D$267</f>
        <v>0.95508051800000004</v>
      </c>
      <c r="F9" s="129">
        <f>1/$A$1*'[1]4403Exp'!$E$267</f>
        <v>1.1354396312000001</v>
      </c>
      <c r="G9" s="129">
        <f>1/$A$1*'[1]4403Exp'!$F$267</f>
        <v>0.93212099999999998</v>
      </c>
      <c r="H9" s="129">
        <f>1/$A$1*'[1]4403Exp'!$G$267</f>
        <v>0.71413599999999999</v>
      </c>
      <c r="I9" s="129">
        <f>1/$A$1*'[1]4403Exp'!$H$267</f>
        <v>0.95231515499999986</v>
      </c>
      <c r="J9" s="130">
        <f>1/$A$1*'[1]4403Exp'!$I$267</f>
        <v>0.97774523499999999</v>
      </c>
      <c r="K9" s="130">
        <f>1/$A$1*'[1]4403Exp'!J$267</f>
        <v>0.97899369999999997</v>
      </c>
      <c r="L9" s="129">
        <f>1/$A$1*'[1]4403Exp'!K$267</f>
        <v>1.1817717999999999</v>
      </c>
      <c r="M9" s="129">
        <f>1/$A$1*'[1]4403Exp'!L$267</f>
        <v>1.4652909999999999</v>
      </c>
      <c r="N9" s="129">
        <f>1/$A$1*'[1]4403Exp'!M$267</f>
        <v>1.9375492200000004</v>
      </c>
      <c r="O9" s="129">
        <f>1/$A$1*'[1]4403Exp'!N$267</f>
        <v>1.3376139999999999</v>
      </c>
      <c r="P9" s="129">
        <f>1/$A$1*'[1]4403Exp'!O$267</f>
        <v>1.9817649999999998</v>
      </c>
      <c r="Q9" s="129">
        <f>1/$A$1*'[1]4403Exp'!P$267</f>
        <v>2.4584843533333327</v>
      </c>
      <c r="R9" s="129">
        <f>1/$A$1*'[1]4403Exp'!Q$267</f>
        <v>3.2872869999999996</v>
      </c>
      <c r="S9" s="129">
        <f>1/$A$1*'[1]4403Exp'!R$267</f>
        <v>3.9361839999999995</v>
      </c>
      <c r="T9" s="129">
        <f>1/$A$1*'[1]4403Exp'!S$267</f>
        <v>4.5198579999999993</v>
      </c>
      <c r="U9" s="129">
        <f>1/$A$1*'[1]4403Exp'!T$267</f>
        <v>5.1722760198666675</v>
      </c>
      <c r="V9" s="129">
        <f>1/$A$1*'[1]4403Exp'!U$267</f>
        <v>4.4321959857142845</v>
      </c>
      <c r="W9" s="129">
        <f>1/$A$1*'[1]4403Exp'!V$267</f>
        <v>4.0647445385999994</v>
      </c>
      <c r="X9" s="129">
        <f>1/$A$1*'[1]4403Exp'!W$267</f>
        <v>0.97637000000000007</v>
      </c>
      <c r="Y9" s="129">
        <f>1/$A$1*'[1]4403Exp'!X$267</f>
        <v>0.44646946738149995</v>
      </c>
      <c r="Z9" s="129">
        <f>1/$A$1*'[1]4403Exp'!Y$267</f>
        <v>0.15028375620000001</v>
      </c>
      <c r="AA9" s="129">
        <f>1/$A$1*'[1]4403Exp'!Z$267</f>
        <v>0</v>
      </c>
      <c r="AB9" s="129">
        <f>1/$A$1*'[1]4403Exp'!AA$267</f>
        <v>0</v>
      </c>
      <c r="AC9" s="4"/>
      <c r="AD9" s="28">
        <f>1/1000*'[1]4403Exp'!AB$267</f>
        <v>3.8769975999999998E-2</v>
      </c>
      <c r="AE9" s="30">
        <f>1/1000*'[1]4403Exp'!AC$267</f>
        <v>3.1248582E-2</v>
      </c>
      <c r="AF9" s="30">
        <f>1/1000*'[1]4403Exp'!AD$267</f>
        <v>5.4426522000000005E-2</v>
      </c>
      <c r="AG9" s="30">
        <f>1/1000*'[1]4403Exp'!AE$267</f>
        <v>6.4422896999999993E-2</v>
      </c>
      <c r="AH9" s="30">
        <f>1/1000*'[1]4403Exp'!AF$267</f>
        <v>6.0490778999999988E-2</v>
      </c>
      <c r="AI9" s="30">
        <f>1/1000*'[1]4403Exp'!AG$267</f>
        <v>4.6076665000000003E-2</v>
      </c>
      <c r="AJ9" s="30">
        <f>1/1000*'[1]4403Exp'!AH$267</f>
        <v>6.3159029000000005E-2</v>
      </c>
      <c r="AK9" s="30">
        <f>1/1000*'[1]4403Exp'!AI$267</f>
        <v>8.681060799999997E-2</v>
      </c>
      <c r="AL9" s="30">
        <f>1/1000*'[1]4403Exp'!AJ$267</f>
        <v>7.773044300000001E-2</v>
      </c>
      <c r="AM9" s="30">
        <f>1/1000*'[1]4403Exp'!AK$267</f>
        <v>8.5013120999999997E-2</v>
      </c>
      <c r="AN9" s="30">
        <f>1/1000*'[1]4403Exp'!AL$267</f>
        <v>0.13883773100000005</v>
      </c>
      <c r="AO9" s="30">
        <f>1/1000*'[1]4403Exp'!AM$267</f>
        <v>0.20726445600000001</v>
      </c>
      <c r="AP9" s="30">
        <f>1/1000*'[1]4403Exp'!AN$267</f>
        <v>0.131406884</v>
      </c>
      <c r="AQ9" s="30">
        <f>1/1000*'[1]4403Exp'!AO$267</f>
        <v>0.19923874899999997</v>
      </c>
      <c r="AR9" s="30">
        <f>1/1000*'[1]4403Exp'!AP$267</f>
        <v>0.26261554500000001</v>
      </c>
      <c r="AS9" s="30">
        <f>1/1000*'[1]4403Exp'!AQ$267</f>
        <v>0.28506295999999998</v>
      </c>
      <c r="AT9" s="30">
        <f>1/1000*'[1]4403Exp'!AR$267</f>
        <v>0.37965668599999991</v>
      </c>
      <c r="AU9" s="30">
        <f>1/1000*'[1]4403Exp'!AS$267</f>
        <v>0.466279783</v>
      </c>
      <c r="AV9" s="30">
        <f>1/1000*'[1]4403Exp'!AT$267</f>
        <v>0.4752460810000001</v>
      </c>
      <c r="AW9" s="30">
        <f>1/1000*'[1]4403Exp'!AU$267</f>
        <v>0.44870490200000002</v>
      </c>
      <c r="AX9" s="30">
        <f>1/1000*'[1]4403Exp'!AV$267</f>
        <v>0.38857996899999997</v>
      </c>
      <c r="AY9" s="30">
        <f>1/1000*'[1]4403Exp'!AW$267</f>
        <v>9.8979813000000028E-2</v>
      </c>
      <c r="AZ9" s="30">
        <f>1/1000*'[1]4403Exp'!AX$267</f>
        <v>5.2763848376999989E-2</v>
      </c>
      <c r="BA9" s="30">
        <f>1/1000*'[1]4403Exp'!AY$267</f>
        <v>1.9222853929E-2</v>
      </c>
      <c r="BB9" s="30">
        <f>1/1000*'[1]4403Exp'!AZ$267</f>
        <v>0</v>
      </c>
      <c r="BC9" s="30">
        <f>1/1000*'[1]4403Exp'!BA$267</f>
        <v>0</v>
      </c>
      <c r="BD9" s="215"/>
    </row>
    <row r="10" spans="1:56">
      <c r="B10" s="50" t="s">
        <v>38</v>
      </c>
      <c r="C10" s="82">
        <f>1/$A$1*(SUM('[1]4403Exp'!$B$47:$B$47)+SUM('[1]4403Exp'!$B$105:$B$105))</f>
        <v>1.83093995E-2</v>
      </c>
      <c r="D10" s="83">
        <f>1/$A$1*(SUM('[1]4403Exp'!$C$47:$C$47)+SUM('[1]4403Exp'!$C$105:$C$105))</f>
        <v>5.4059165719999996E-2</v>
      </c>
      <c r="E10" s="83">
        <f>1/$A$1*(SUM('[1]4403Exp'!$D$47:$D$47)+SUM('[1]4403Exp'!$D$105:$D$105))</f>
        <v>8.0278337719999995E-2</v>
      </c>
      <c r="F10" s="83">
        <f>1/$A$1*(SUM('[1]4403Exp'!$E$47:$E$47)+SUM('[1]4403Exp'!$E$105:$E$105))</f>
        <v>0.36438140340000003</v>
      </c>
      <c r="G10" s="83">
        <f>1/$A$1*(SUM('[1]4403Exp'!$F$47:$F$47)+SUM('[1]4403Exp'!$F$105:$F$105))</f>
        <v>0.317469</v>
      </c>
      <c r="H10" s="83">
        <f>1/$A$1*(SUM('[1]4403Exp'!$G$47:$G$47)+SUM('[1]4403Exp'!$G$105:$G$105))</f>
        <v>0.22842399999999999</v>
      </c>
      <c r="I10" s="83">
        <f>1/$A$1*(SUM('[1]4403Exp'!$H$47:$H$47)+SUM('[1]4403Exp'!$H$105:$H$105))</f>
        <v>0.39876499999999998</v>
      </c>
      <c r="J10" s="90">
        <f>1/$A$1*(SUM('[1]4403Exp'!$I$47:$I$47)+SUM('[1]4403Exp'!$I$105:$I$105))</f>
        <v>0.38234056500000002</v>
      </c>
      <c r="K10" s="90">
        <f>1/$A$1*(SUM('[1]4403Exp'!J$47:J$47)+SUM('[1]4403Exp'!J$105:J$105))</f>
        <v>0.56495699999999993</v>
      </c>
      <c r="L10" s="83">
        <f>1/$A$1*(SUM('[1]4403Exp'!K$47:K$47)+SUM('[1]4403Exp'!K$105:K$105))</f>
        <v>0.84887499999999994</v>
      </c>
      <c r="M10" s="83">
        <f>1/$A$1*(SUM('[1]4403Exp'!L$47:L$47)+SUM('[1]4403Exp'!L$105:L$105))</f>
        <v>1.1589119999999999</v>
      </c>
      <c r="N10" s="83">
        <f>1/$A$1*(SUM('[1]4403Exp'!M$47:M$47)+SUM('[1]4403Exp'!M$105:M$105))</f>
        <v>1.6183592200000001</v>
      </c>
      <c r="O10" s="83">
        <f>1/$A$1*(SUM('[1]4403Exp'!N$47:N$47)+SUM('[1]4403Exp'!N$105:N$105))</f>
        <v>1.1402169999999998</v>
      </c>
      <c r="P10" s="83">
        <f>1/$A$1*(SUM('[1]4403Exp'!O$47:O$47)+SUM('[1]4403Exp'!O$105:O$105))</f>
        <v>1.8110599999999999</v>
      </c>
      <c r="Q10" s="83">
        <f>1/$A$1*(SUM('[1]4403Exp'!P$47:P$47)+SUM('[1]4403Exp'!P$105:P$105))</f>
        <v>2.2730954299999997</v>
      </c>
      <c r="R10" s="83">
        <f>1/$A$1*(SUM('[1]4403Exp'!Q$47:Q$47)+SUM('[1]4403Exp'!Q$105:Q$105))</f>
        <v>3.0859129999999997</v>
      </c>
      <c r="S10" s="83">
        <f>1/$A$1*(SUM('[1]4403Exp'!R$47:R$47)+SUM('[1]4403Exp'!R$105:R$105))</f>
        <v>3.7871639999999998</v>
      </c>
      <c r="T10" s="83">
        <f>1/$A$1*(SUM('[1]4403Exp'!S$47:S$47)+SUM('[1]4403Exp'!S$105:S$105))</f>
        <v>4.4288629999999998</v>
      </c>
      <c r="U10" s="83">
        <f>1/$A$1*(SUM('[1]4403Exp'!T$47:T$47)+SUM('[1]4403Exp'!T$105:T$105))</f>
        <v>4.7963511295111108</v>
      </c>
      <c r="V10" s="83">
        <f>1/$A$1*(SUM('[1]4403Exp'!U$47:U$47)+SUM('[1]4403Exp'!U$105:U$105))</f>
        <v>4.2739478580952373</v>
      </c>
      <c r="W10" s="83">
        <f>1/$A$1*(SUM('[1]4403Exp'!V$47:V$47)+SUM('[1]4403Exp'!V$105:V$105))</f>
        <v>3.6574459999999998</v>
      </c>
      <c r="X10" s="83">
        <f>1/$A$1*(SUM('[1]4403Exp'!W$47:W$47)+SUM('[1]4403Exp'!W$105:W$105))</f>
        <v>2.1166000000000001E-2</v>
      </c>
      <c r="Y10" s="83">
        <f>1/$A$1*(SUM('[1]4403Exp'!X$47:X$47)+SUM('[1]4403Exp'!X$105:X$105))</f>
        <v>2.1799493999999997E-5</v>
      </c>
      <c r="Z10" s="83">
        <f>1/$A$1*(SUM('[1]4403Exp'!Y$47:Y$47)+SUM('[1]4403Exp'!Y$105:Y$105))</f>
        <v>1.6002863570000001E-2</v>
      </c>
      <c r="AA10" s="83">
        <f>1/$A$1*(SUM('[1]4403Exp'!Z$47:Z$47)+SUM('[1]4403Exp'!Z$105:Z$105))</f>
        <v>0</v>
      </c>
      <c r="AB10" s="83">
        <f>1/$A$1*(SUM('[1]4403Exp'!AA$47:AA$47)+SUM('[1]4403Exp'!AA$105:AA$105))</f>
        <v>0</v>
      </c>
      <c r="AC10" s="225"/>
      <c r="AD10" s="11">
        <f>1/1000*(SUM('[1]4403Exp'!AB$47:AB$47)+SUM('[1]4403Exp'!AB$105:AB$105))</f>
        <v>2.3043799999999995E-3</v>
      </c>
      <c r="AE10" s="12">
        <f>1/1000*(SUM('[1]4403Exp'!AC$47:AC$47)+SUM('[1]4403Exp'!AC$105:AC$105))</f>
        <v>4.8370770000000013E-3</v>
      </c>
      <c r="AF10" s="12">
        <f>1/1000*(SUM('[1]4403Exp'!AD$47:AD$47)+SUM('[1]4403Exp'!AD$105:AD$105))</f>
        <v>1.1079420999999999E-2</v>
      </c>
      <c r="AG10" s="12">
        <f>1/1000*(SUM('[1]4403Exp'!AE$47:AE$47)+SUM('[1]4403Exp'!AE$105:AE$105))</f>
        <v>2.0929606E-2</v>
      </c>
      <c r="AH10" s="12">
        <f>1/1000*(SUM('[1]4403Exp'!AF$47:AF$47)+SUM('[1]4403Exp'!AF$105:AF$105))</f>
        <v>2.2149421999999998E-2</v>
      </c>
      <c r="AI10" s="12">
        <f>1/1000*(SUM('[1]4403Exp'!AG$47:AG$47)+SUM('[1]4403Exp'!AG$105:AG$105))</f>
        <v>1.7183931000000003E-2</v>
      </c>
      <c r="AJ10" s="12">
        <f>1/1000*(SUM('[1]4403Exp'!AH$47:AH$47)+SUM('[1]4403Exp'!AH$105:AH$105))</f>
        <v>2.6283260999999995E-2</v>
      </c>
      <c r="AK10" s="12">
        <f>1/1000*(SUM('[1]4403Exp'!AI$47:AI$47)+SUM('[1]4403Exp'!AI$105:AI$105))</f>
        <v>3.7640081999999998E-2</v>
      </c>
      <c r="AL10" s="12">
        <f>1/1000*(SUM('[1]4403Exp'!AJ$47:AJ$47)+SUM('[1]4403Exp'!AJ$105:AJ$105))</f>
        <v>4.5591826999999994E-2</v>
      </c>
      <c r="AM10" s="12">
        <f>1/1000*(SUM('[1]4403Exp'!AK$47:AK$47)+SUM('[1]4403Exp'!AK$105:AK$105))</f>
        <v>5.9684651000000005E-2</v>
      </c>
      <c r="AN10" s="12">
        <f>1/1000*(SUM('[1]4403Exp'!AL$47:AL$47)+SUM('[1]4403Exp'!AL$105:AL$105))</f>
        <v>0.11082447599999999</v>
      </c>
      <c r="AO10" s="12">
        <f>1/1000*(SUM('[1]4403Exp'!AM$47:AM$47)+SUM('[1]4403Exp'!AM$105:AM$105))</f>
        <v>0.171809883</v>
      </c>
      <c r="AP10" s="12">
        <f>1/1000*(SUM('[1]4403Exp'!AN$47:AN$47)+SUM('[1]4403Exp'!AN$105:AN$105))</f>
        <v>0.1097331</v>
      </c>
      <c r="AQ10" s="12">
        <f>1/1000*(SUM('[1]4403Exp'!AO$47:AO$47)+SUM('[1]4403Exp'!AO$105:AO$105))</f>
        <v>0.17855314</v>
      </c>
      <c r="AR10" s="12">
        <f>1/1000*(SUM('[1]4403Exp'!AP$47:AP$47)+SUM('[1]4403Exp'!AP$105:AP$105))</f>
        <v>0.23990049999999999</v>
      </c>
      <c r="AS10" s="12">
        <f>1/1000*(SUM('[1]4403Exp'!AQ$47:AQ$47)+SUM('[1]4403Exp'!AQ$105:AQ$105))</f>
        <v>0.26413550399999997</v>
      </c>
      <c r="AT10" s="12">
        <f>1/1000*(SUM('[1]4403Exp'!AR$47:AR$47)+SUM('[1]4403Exp'!AR$105:AR$105))</f>
        <v>0.36117200399999999</v>
      </c>
      <c r="AU10" s="12">
        <f>1/1000*(SUM('[1]4403Exp'!AS$47:AS$47)+SUM('[1]4403Exp'!AS$105:AS$105))</f>
        <v>0.45351828300000002</v>
      </c>
      <c r="AV10" s="12">
        <f>1/1000*(SUM('[1]4403Exp'!AT$47:AT$47)+SUM('[1]4403Exp'!AT$105:AT$105))</f>
        <v>0.44662267999999999</v>
      </c>
      <c r="AW10" s="12">
        <f>1/1000*(SUM('[1]4403Exp'!AU$47:AU$47)+SUM('[1]4403Exp'!AU$105:AU$105))</f>
        <v>0.42705440899999997</v>
      </c>
      <c r="AX10" s="12">
        <f>1/1000*(SUM('[1]4403Exp'!AV$47:AV$47)+SUM('[1]4403Exp'!AV$105:AV$105))</f>
        <v>0.35167592200000003</v>
      </c>
      <c r="AY10" s="12">
        <f>1/1000*(SUM('[1]4403Exp'!AW$47:AW$47)+SUM('[1]4403Exp'!AW$105:AW$105))</f>
        <v>2.0927669999999997E-3</v>
      </c>
      <c r="AZ10" s="12">
        <f>1/1000*(SUM('[1]4403Exp'!AX$47:AX$47)+SUM('[1]4403Exp'!AX$105:AX$105))</f>
        <v>9.7074599999999987E-5</v>
      </c>
      <c r="BA10" s="12">
        <f>1/1000*(SUM('[1]4403Exp'!AY$47:AY$47)+SUM('[1]4403Exp'!AY$105:AY$105))</f>
        <v>2.3509560219999999E-3</v>
      </c>
      <c r="BB10" s="12">
        <f>1/1000*(SUM('[1]4403Exp'!AZ$47:AZ$47)+SUM('[1]4403Exp'!AZ$105:AZ$105))</f>
        <v>0</v>
      </c>
      <c r="BC10" s="12">
        <f>1/1000*(SUM('[1]4403Exp'!BA$47:BA$47)+SUM('[1]4403Exp'!BA$105:BA$105))</f>
        <v>0</v>
      </c>
      <c r="BD10" s="215"/>
    </row>
    <row r="11" spans="1:56">
      <c r="B11" s="5" t="s">
        <v>79</v>
      </c>
      <c r="C11" s="45">
        <f>1/$A$1*'[1]4403Exp'!$B$116</f>
        <v>0.16106674499999998</v>
      </c>
      <c r="D11" s="10">
        <f>1/$A$1*'[1]4403Exp'!$C$116</f>
        <v>0.21548824500000002</v>
      </c>
      <c r="E11" s="10">
        <f>1/$A$1*'[1]4403Exp'!$D$116</f>
        <v>0.13774152560000003</v>
      </c>
      <c r="F11" s="10">
        <f>1/$A$1*'[1]4403Exp'!$E$116</f>
        <v>0.13763409940000002</v>
      </c>
      <c r="G11" s="10">
        <f>1/$A$1*'[1]4403Exp'!$F$116</f>
        <v>8.8440000000000005E-2</v>
      </c>
      <c r="H11" s="10">
        <f>1/$A$1*'[1]4403Exp'!$G$116</f>
        <v>1.6063000000000001E-2</v>
      </c>
      <c r="I11" s="10">
        <f>1/$A$1*'[1]4403Exp'!$H$116</f>
        <v>2.6707999999999999E-2</v>
      </c>
      <c r="J11" s="37">
        <f>1/$A$1*'[1]4403Exp'!$I$116</f>
        <v>1.9299070000000002E-2</v>
      </c>
      <c r="K11" s="37">
        <f>1/$A$1*'[1]4403Exp'!J$116</f>
        <v>2.6899999999999998E-4</v>
      </c>
      <c r="L11" s="10">
        <f>1/$A$1*'[1]4403Exp'!K$116</f>
        <v>1.6789999999999999E-3</v>
      </c>
      <c r="M11" s="10">
        <f>1/$A$1*'[1]4403Exp'!L$116</f>
        <v>3.7999999999999997E-4</v>
      </c>
      <c r="N11" s="10">
        <f>1/$A$1*'[1]4403Exp'!M$116</f>
        <v>2.539E-3</v>
      </c>
      <c r="O11" s="10">
        <f>1/$A$1*'[1]4403Exp'!N$116</f>
        <v>3.0478999999999999E-2</v>
      </c>
      <c r="P11" s="10">
        <f>1/$A$1*'[1]4403Exp'!O$116</f>
        <v>2.5999999999999998E-4</v>
      </c>
      <c r="Q11" s="10">
        <f>1/$A$1*'[1]4403Exp'!P$116</f>
        <v>3.2999999999999996E-5</v>
      </c>
      <c r="R11" s="10">
        <f>1/$A$1*'[1]4403Exp'!Q$116</f>
        <v>3.9500000000000001E-4</v>
      </c>
      <c r="S11" s="10">
        <f>1/$A$1*'[1]4403Exp'!R$116</f>
        <v>1.9099999999999998E-4</v>
      </c>
      <c r="T11" s="10">
        <f>1/$A$1*'[1]4403Exp'!S$116</f>
        <v>3.9799999999999997E-4</v>
      </c>
      <c r="U11" s="10">
        <f>1/$A$1*'[1]4403Exp'!T$116</f>
        <v>2.2528077555555555E-3</v>
      </c>
      <c r="V11" s="10">
        <f>1/$A$1*'[1]4403Exp'!U$116</f>
        <v>3.5999999999999997E-4</v>
      </c>
      <c r="W11" s="10">
        <f>1/$A$1*'[1]4403Exp'!V$116</f>
        <v>1.3099999999999999E-4</v>
      </c>
      <c r="X11" s="10">
        <f>1/$A$1*'[1]4403Exp'!W$116</f>
        <v>1.243E-3</v>
      </c>
      <c r="Y11" s="10">
        <f>1/$A$1*'[1]4403Exp'!X$116</f>
        <v>2.2703999999999999E-4</v>
      </c>
      <c r="Z11" s="10">
        <f>1/$A$1*'[1]4403Exp'!Y$116</f>
        <v>2.268E-5</v>
      </c>
      <c r="AA11" s="10">
        <f>1/$A$1*'[1]4403Exp'!Z$116</f>
        <v>0</v>
      </c>
      <c r="AB11" s="10">
        <f>1/$A$1*'[1]4403Exp'!AA$116</f>
        <v>0</v>
      </c>
      <c r="AC11" s="4"/>
      <c r="AD11" s="45">
        <f>1/1000*'[1]4403Exp'!AB$116</f>
        <v>5.8311789999999988E-3</v>
      </c>
      <c r="AE11" s="10">
        <f>1/1000*'[1]4403Exp'!AC$116</f>
        <v>7.5622660000000006E-3</v>
      </c>
      <c r="AF11" s="10">
        <f>1/1000*'[1]4403Exp'!AD$116</f>
        <v>7.191285999999999E-3</v>
      </c>
      <c r="AG11" s="10">
        <f>1/1000*'[1]4403Exp'!AE$116</f>
        <v>8.3267999999999988E-3</v>
      </c>
      <c r="AH11" s="10">
        <f>1/1000*'[1]4403Exp'!AF$116</f>
        <v>7.2512709999999992E-3</v>
      </c>
      <c r="AI11" s="10">
        <f>1/1000*'[1]4403Exp'!AG$116</f>
        <v>1.421809E-3</v>
      </c>
      <c r="AJ11" s="10">
        <f>1/1000*'[1]4403Exp'!AH$116</f>
        <v>1.767717E-3</v>
      </c>
      <c r="AK11" s="10">
        <f>1/1000*'[1]4403Exp'!AI$116</f>
        <v>1.8802319999999999E-3</v>
      </c>
      <c r="AL11" s="10">
        <f>1/1000*'[1]4403Exp'!AJ$116</f>
        <v>1.8229099999999998E-4</v>
      </c>
      <c r="AM11" s="10">
        <f>1/1000*'[1]4403Exp'!AK$116</f>
        <v>2.0933799999999997E-4</v>
      </c>
      <c r="AN11" s="10">
        <f>1/1000*'[1]4403Exp'!AL$116</f>
        <v>6.7087699999999995E-4</v>
      </c>
      <c r="AO11" s="10">
        <f>1/1000*'[1]4403Exp'!AM$116</f>
        <v>6.2421500000000001E-4</v>
      </c>
      <c r="AP11" s="10">
        <f>1/1000*'[1]4403Exp'!AN$116</f>
        <v>2.6228089999999998E-3</v>
      </c>
      <c r="AQ11" s="10">
        <f>1/1000*'[1]4403Exp'!AO$116</f>
        <v>2.2943700000000001E-4</v>
      </c>
      <c r="AR11" s="10">
        <f>1/1000*'[1]4403Exp'!AP$116</f>
        <v>3.4629000000000003E-5</v>
      </c>
      <c r="AS11" s="10">
        <f>1/1000*'[1]4403Exp'!AQ$116</f>
        <v>3.7583800000000003E-4</v>
      </c>
      <c r="AT11" s="10">
        <f>1/1000*'[1]4403Exp'!AR$116</f>
        <v>1.4397499999999999E-4</v>
      </c>
      <c r="AU11" s="10">
        <f>1/1000*'[1]4403Exp'!AS$116</f>
        <v>2.6173399999999996E-4</v>
      </c>
      <c r="AV11" s="10">
        <f>1/1000*'[1]4403Exp'!AT$116</f>
        <v>1.4511999999999999E-4</v>
      </c>
      <c r="AW11" s="10">
        <f>1/1000*'[1]4403Exp'!AU$116</f>
        <v>1.55217E-4</v>
      </c>
      <c r="AX11" s="10">
        <f>1/1000*'[1]4403Exp'!AV$116</f>
        <v>7.6332E-5</v>
      </c>
      <c r="AY11" s="10">
        <f>1/1000*'[1]4403Exp'!AW$116</f>
        <v>2.3044499999999999E-4</v>
      </c>
      <c r="AZ11" s="10">
        <f>1/1000*'[1]4403Exp'!AX$116</f>
        <v>3.2212766099999998E-4</v>
      </c>
      <c r="BA11" s="10">
        <f>1/1000*'[1]4403Exp'!AY$116</f>
        <v>1.3287350000000001E-5</v>
      </c>
      <c r="BB11" s="10">
        <f>1/1000*'[1]4403Exp'!AZ$116</f>
        <v>0</v>
      </c>
      <c r="BC11" s="10">
        <f>1/1000*'[1]4403Exp'!BA$116</f>
        <v>0</v>
      </c>
      <c r="BD11" s="215"/>
    </row>
    <row r="12" spans="1:56">
      <c r="B12" s="5" t="s">
        <v>92</v>
      </c>
      <c r="C12" s="45">
        <f>1/$A$1*'[1]4403Exp'!$B$138</f>
        <v>5.1169999999999992E-4</v>
      </c>
      <c r="D12" s="10">
        <f>1/$A$1*'[1]4403Exp'!$C$138</f>
        <v>0</v>
      </c>
      <c r="E12" s="10">
        <f>1/$A$1*'[1]4403Exp'!$D$138</f>
        <v>1.01325E-4</v>
      </c>
      <c r="F12" s="10">
        <f>1/$A$1*'[1]4403Exp'!$E$138</f>
        <v>3.1157E-4</v>
      </c>
      <c r="G12" s="10">
        <f>1/$A$1*'[1]4403Exp'!$F$138</f>
        <v>9.0299999999999994E-4</v>
      </c>
      <c r="H12" s="10">
        <f>1/$A$1*'[1]4403Exp'!$G$138</f>
        <v>1.1789999999999999E-3</v>
      </c>
      <c r="I12" s="10">
        <f>1/$A$1*'[1]4403Exp'!$H$138</f>
        <v>1.4877E-2</v>
      </c>
      <c r="J12" s="37">
        <f>1/$A$1*'[1]4403Exp'!$I$138</f>
        <v>2.2587204999999999E-2</v>
      </c>
      <c r="K12" s="37">
        <f>1/$A$1*'[1]4403Exp'!J$138</f>
        <v>1.0139999999999999E-3</v>
      </c>
      <c r="L12" s="10">
        <f>1/$A$1*'[1]4403Exp'!K$138</f>
        <v>7.2900000000000005E-4</v>
      </c>
      <c r="M12" s="10">
        <f>1/$A$1*'[1]4403Exp'!L$138</f>
        <v>4.2699999999999997E-4</v>
      </c>
      <c r="N12" s="10">
        <f>1/$A$1*'[1]4403Exp'!M$138</f>
        <v>1.3635E-2</v>
      </c>
      <c r="O12" s="10">
        <f>1/$A$1*'[1]4403Exp'!N$138</f>
        <v>7.7499999999999997E-4</v>
      </c>
      <c r="P12" s="10">
        <f>1/$A$1*'[1]4403Exp'!O$138</f>
        <v>3.9799999999999997E-4</v>
      </c>
      <c r="Q12" s="10">
        <f>1/$A$1*'[1]4403Exp'!P$138</f>
        <v>8.5499999999999997E-4</v>
      </c>
      <c r="R12" s="10">
        <f>1/$A$1*'[1]4403Exp'!Q$138</f>
        <v>1.268E-3</v>
      </c>
      <c r="S12" s="10">
        <f>1/$A$1*'[1]4403Exp'!R$138</f>
        <v>1.2199999999999999E-3</v>
      </c>
      <c r="T12" s="10">
        <f>1/$A$1*'[1]4403Exp'!S$138</f>
        <v>4.2400000000000001E-4</v>
      </c>
      <c r="U12" s="10">
        <f>1/$A$1*'[1]4403Exp'!T$138</f>
        <v>0.32383487059999999</v>
      </c>
      <c r="V12" s="10">
        <f>1/$A$1*'[1]4403Exp'!U$138</f>
        <v>0.13258841285714285</v>
      </c>
      <c r="W12" s="10">
        <f>1/$A$1*'[1]4403Exp'!V$138</f>
        <v>0.24160599999999999</v>
      </c>
      <c r="X12" s="10">
        <f>1/$A$1*'[1]4403Exp'!W$138</f>
        <v>0.30584600000000001</v>
      </c>
      <c r="Y12" s="10">
        <f>1/$A$1*'[1]4403Exp'!X$138</f>
        <v>0.30301355999999996</v>
      </c>
      <c r="Z12" s="10">
        <f>1/$A$1*'[1]4403Exp'!Y$138</f>
        <v>7.6950333630000006E-2</v>
      </c>
      <c r="AA12" s="10">
        <f>1/$A$1*'[1]4403Exp'!Z$138</f>
        <v>0</v>
      </c>
      <c r="AB12" s="10">
        <f>1/$A$1*'[1]4403Exp'!AA$138</f>
        <v>0</v>
      </c>
      <c r="AC12" s="4"/>
      <c r="AD12" s="45">
        <f>1/1000*'[1]4403Exp'!AB$138</f>
        <v>1.0982199999999999E-4</v>
      </c>
      <c r="AE12" s="10">
        <f>1/1000*'[1]4403Exp'!AC$138</f>
        <v>0</v>
      </c>
      <c r="AF12" s="10">
        <f>1/1000*'[1]4403Exp'!AD$138</f>
        <v>1.2553400000000001E-4</v>
      </c>
      <c r="AG12" s="10">
        <f>1/1000*'[1]4403Exp'!AE$138</f>
        <v>3.6721399999999998E-4</v>
      </c>
      <c r="AH12" s="10">
        <f>1/1000*'[1]4403Exp'!AF$138</f>
        <v>6.7149599999999994E-4</v>
      </c>
      <c r="AI12" s="10">
        <f>1/1000*'[1]4403Exp'!AG$138</f>
        <v>9.0126299999999991E-4</v>
      </c>
      <c r="AJ12" s="10">
        <f>1/1000*'[1]4403Exp'!AH$138</f>
        <v>2.1477810000000001E-3</v>
      </c>
      <c r="AK12" s="10">
        <f>1/1000*'[1]4403Exp'!AI$138</f>
        <v>4.1763679999999997E-3</v>
      </c>
      <c r="AL12" s="10">
        <f>1/1000*'[1]4403Exp'!AJ$138</f>
        <v>1.531985E-3</v>
      </c>
      <c r="AM12" s="10">
        <f>1/1000*'[1]4403Exp'!AK$138</f>
        <v>1.2361710000000001E-3</v>
      </c>
      <c r="AN12" s="10">
        <f>1/1000*'[1]4403Exp'!AL$138</f>
        <v>9.7687399999999997E-4</v>
      </c>
      <c r="AO12" s="10">
        <f>1/1000*'[1]4403Exp'!AM$138</f>
        <v>2.9241530000000001E-3</v>
      </c>
      <c r="AP12" s="10">
        <f>1/1000*'[1]4403Exp'!AN$138</f>
        <v>1.874985E-3</v>
      </c>
      <c r="AQ12" s="10">
        <f>1/1000*'[1]4403Exp'!AO$138</f>
        <v>1.0368949999999999E-3</v>
      </c>
      <c r="AR12" s="10">
        <f>1/1000*'[1]4403Exp'!AP$138</f>
        <v>1.7451649999999999E-3</v>
      </c>
      <c r="AS12" s="10">
        <f>1/1000*'[1]4403Exp'!AQ$138</f>
        <v>1.665319E-3</v>
      </c>
      <c r="AT12" s="10">
        <f>1/1000*'[1]4403Exp'!AR$138</f>
        <v>1.2458110000000001E-3</v>
      </c>
      <c r="AU12" s="10">
        <f>1/1000*'[1]4403Exp'!AS$138</f>
        <v>4.4036100000000001E-4</v>
      </c>
      <c r="AV12" s="10">
        <f>1/1000*'[1]4403Exp'!AT$138</f>
        <v>2.3189118999999998E-2</v>
      </c>
      <c r="AW12" s="10">
        <f>1/1000*'[1]4403Exp'!AU$138</f>
        <v>1.3562428E-2</v>
      </c>
      <c r="AX12" s="10">
        <f>1/1000*'[1]4403Exp'!AV$138</f>
        <v>2.0001806E-2</v>
      </c>
      <c r="AY12" s="10">
        <f>1/1000*'[1]4403Exp'!AW$138</f>
        <v>3.4256917000000005E-2</v>
      </c>
      <c r="AZ12" s="10">
        <f>1/1000*'[1]4403Exp'!AX$138</f>
        <v>3.3935291701E-2</v>
      </c>
      <c r="BA12" s="10">
        <f>1/1000*'[1]4403Exp'!AY$138</f>
        <v>6.0281376929999988E-3</v>
      </c>
      <c r="BB12" s="10">
        <f>1/1000*'[1]4403Exp'!AZ$138</f>
        <v>0</v>
      </c>
      <c r="BC12" s="10">
        <f>1/1000*'[1]4403Exp'!BA$138</f>
        <v>0</v>
      </c>
      <c r="BD12" s="215"/>
    </row>
    <row r="13" spans="1:56">
      <c r="B13" s="5" t="s">
        <v>36</v>
      </c>
      <c r="C13" s="45">
        <f>1/$A$1*'[1]4403Exp'!$B$121</f>
        <v>0.53693132499999996</v>
      </c>
      <c r="D13" s="10">
        <f>1/$A$1*'[1]4403Exp'!$C$121</f>
        <v>0.48504811179999996</v>
      </c>
      <c r="E13" s="10">
        <f>1/$A$1*'[1]4403Exp'!$D$121</f>
        <v>0.70302640618000012</v>
      </c>
      <c r="F13" s="10">
        <f>1/$A$1*'[1]4403Exp'!$E$121</f>
        <v>0.58851030560000006</v>
      </c>
      <c r="G13" s="10">
        <f>1/$A$1*'[1]4403Exp'!$F$121</f>
        <v>0.50781399999999999</v>
      </c>
      <c r="H13" s="10">
        <f>1/$A$1*'[1]4403Exp'!$G$121</f>
        <v>0.46232800000000002</v>
      </c>
      <c r="I13" s="10">
        <f>1/$A$1*'[1]4403Exp'!$H$121</f>
        <v>0.50719599999999998</v>
      </c>
      <c r="J13" s="37">
        <f>1/$A$1*'[1]4403Exp'!$I$121</f>
        <v>0.53670525499999999</v>
      </c>
      <c r="K13" s="37">
        <f>1/$A$1*'[1]4403Exp'!J$121</f>
        <v>0.38169600000000004</v>
      </c>
      <c r="L13" s="10">
        <f>1/$A$1*'[1]4403Exp'!K$121</f>
        <v>0.32302299999999995</v>
      </c>
      <c r="M13" s="10">
        <f>1/$A$1*'[1]4403Exp'!L$121</f>
        <v>0.29974499999999998</v>
      </c>
      <c r="N13" s="10">
        <f>1/$A$1*'[1]4403Exp'!M$121</f>
        <v>0.29862099999999997</v>
      </c>
      <c r="O13" s="10">
        <f>1/$A$1*'[1]4403Exp'!N$121</f>
        <v>0.16291999999999998</v>
      </c>
      <c r="P13" s="10">
        <f>1/$A$1*'[1]4403Exp'!O$121</f>
        <v>0.16533699999999998</v>
      </c>
      <c r="Q13" s="10">
        <f>1/$A$1*'[1]4403Exp'!P$121</f>
        <v>0.17451899999999998</v>
      </c>
      <c r="R13" s="10">
        <f>1/$A$1*'[1]4403Exp'!Q$121</f>
        <v>0.194054</v>
      </c>
      <c r="S13" s="10">
        <f>1/$A$1*'[1]4403Exp'!R$121</f>
        <v>0.14164199999999999</v>
      </c>
      <c r="T13" s="10">
        <f>1/$A$1*'[1]4403Exp'!S$121</f>
        <v>8.2546999999999995E-2</v>
      </c>
      <c r="U13" s="10">
        <f>1/$A$1*'[1]4403Exp'!T$121</f>
        <v>2.8557786377777773E-2</v>
      </c>
      <c r="V13" s="10">
        <f>1/$A$1*'[1]4403Exp'!U$121</f>
        <v>3.2209999999999999E-3</v>
      </c>
      <c r="W13" s="10">
        <f>1/$A$1*'[1]4403Exp'!V$121</f>
        <v>9.9590999999999999E-2</v>
      </c>
      <c r="X13" s="10">
        <f>1/$A$1*'[1]4403Exp'!W$121</f>
        <v>0.43038899999999997</v>
      </c>
      <c r="Y13" s="10">
        <f>1/$A$1*'[1]4403Exp'!X$121</f>
        <v>8.8955079999999992E-2</v>
      </c>
      <c r="Z13" s="10">
        <f>1/$A$1*'[1]4403Exp'!Y$121</f>
        <v>1.120915213E-2</v>
      </c>
      <c r="AA13" s="10">
        <f>1/$A$1*'[1]4403Exp'!Z$121</f>
        <v>0</v>
      </c>
      <c r="AB13" s="10">
        <f>1/$A$1*'[1]4403Exp'!AA$121</f>
        <v>0</v>
      </c>
      <c r="AC13" s="4"/>
      <c r="AD13" s="45">
        <f>1/1000*'[1]4403Exp'!AB$121</f>
        <v>2.1177356000000001E-2</v>
      </c>
      <c r="AE13" s="10">
        <f>1/1000*'[1]4403Exp'!AC$121</f>
        <v>1.6337277999999997E-2</v>
      </c>
      <c r="AF13" s="10">
        <f>1/1000*'[1]4403Exp'!AD$121</f>
        <v>2.8370386000000001E-2</v>
      </c>
      <c r="AG13" s="10">
        <f>1/1000*'[1]4403Exp'!AE$121</f>
        <v>2.5176555999999999E-2</v>
      </c>
      <c r="AH13" s="10">
        <f>1/1000*'[1]4403Exp'!AF$121</f>
        <v>2.5098763E-2</v>
      </c>
      <c r="AI13" s="10">
        <f>1/1000*'[1]4403Exp'!AG$121</f>
        <v>2.2595486999999997E-2</v>
      </c>
      <c r="AJ13" s="10">
        <f>1/1000*'[1]4403Exp'!AH$121</f>
        <v>2.8882851000000005E-2</v>
      </c>
      <c r="AK13" s="10">
        <f>1/1000*'[1]4403Exp'!AI$121</f>
        <v>3.8763613999999995E-2</v>
      </c>
      <c r="AL13" s="10">
        <f>1/1000*'[1]4403Exp'!AJ$121</f>
        <v>2.6146717999999999E-2</v>
      </c>
      <c r="AM13" s="10">
        <f>1/1000*'[1]4403Exp'!AK$121</f>
        <v>2.0849552000000004E-2</v>
      </c>
      <c r="AN13" s="10">
        <f>1/1000*'[1]4403Exp'!AL$121</f>
        <v>2.1794968000000001E-2</v>
      </c>
      <c r="AO13" s="10">
        <f>1/1000*'[1]4403Exp'!AM$121</f>
        <v>2.7181024999999998E-2</v>
      </c>
      <c r="AP13" s="10">
        <f>1/1000*'[1]4403Exp'!AN$121</f>
        <v>1.3829611E-2</v>
      </c>
      <c r="AQ13" s="10">
        <f>1/1000*'[1]4403Exp'!AO$121</f>
        <v>1.6091517E-2</v>
      </c>
      <c r="AR13" s="10">
        <f>1/1000*'[1]4403Exp'!AP$121</f>
        <v>1.7890586E-2</v>
      </c>
      <c r="AS13" s="10">
        <f>1/1000*'[1]4403Exp'!AQ$121</f>
        <v>1.6691620000000001E-2</v>
      </c>
      <c r="AT13" s="10">
        <f>1/1000*'[1]4403Exp'!AR$121</f>
        <v>1.4512386999999998E-2</v>
      </c>
      <c r="AU13" s="10">
        <f>1/1000*'[1]4403Exp'!AS$121</f>
        <v>9.328452000000001E-3</v>
      </c>
      <c r="AV13" s="10">
        <f>1/1000*'[1]4403Exp'!AT$121</f>
        <v>2.760443E-3</v>
      </c>
      <c r="AW13" s="10">
        <f>1/1000*'[1]4403Exp'!AU$121</f>
        <v>2.463317E-3</v>
      </c>
      <c r="AX13" s="10">
        <f>1/1000*'[1]4403Exp'!AV$121</f>
        <v>8.7250799999999996E-3</v>
      </c>
      <c r="AY13" s="10">
        <f>1/1000*'[1]4403Exp'!AW$121</f>
        <v>3.9296486000000005E-2</v>
      </c>
      <c r="AZ13" s="10">
        <f>1/1000*'[1]4403Exp'!AX$121</f>
        <v>9.2125750230000001E-3</v>
      </c>
      <c r="BA13" s="10">
        <f>1/1000*'[1]4403Exp'!AY$121</f>
        <v>1.568574949E-3</v>
      </c>
      <c r="BB13" s="10">
        <f>1/1000*'[1]4403Exp'!AZ$121</f>
        <v>0</v>
      </c>
      <c r="BC13" s="10">
        <f>1/1000*'[1]4403Exp'!BA$121</f>
        <v>0</v>
      </c>
      <c r="BD13" s="215"/>
    </row>
    <row r="14" spans="1:56">
      <c r="B14" s="5" t="s">
        <v>28</v>
      </c>
      <c r="C14" s="45">
        <f>1/$A$1*'[1]4403Exp'!$B$228</f>
        <v>1.1124474199999998E-2</v>
      </c>
      <c r="D14" s="10">
        <f>1/$A$1*'[1]4403Exp'!$C$228</f>
        <v>5.889905E-3</v>
      </c>
      <c r="E14" s="10">
        <f>1/$A$1*'[1]4403Exp'!$D$228</f>
        <v>1.8048764720000002E-2</v>
      </c>
      <c r="F14" s="10">
        <f>1/$A$1*'[1]4403Exp'!$E$228</f>
        <v>1.92357914E-2</v>
      </c>
      <c r="G14" s="10">
        <f>1/$A$1*'[1]4403Exp'!$F$228</f>
        <v>2.9290000000000002E-3</v>
      </c>
      <c r="H14" s="10">
        <f>1/$A$1*'[1]4403Exp'!$G$228</f>
        <v>1.8499999999999999E-3</v>
      </c>
      <c r="I14" s="10">
        <f>1/$A$1*'[1]4403Exp'!$H$228</f>
        <v>1.6329999999999999E-3</v>
      </c>
      <c r="J14" s="37">
        <f>1/$A$1*'[1]4403Exp'!$I$228</f>
        <v>8.4672799999999989E-3</v>
      </c>
      <c r="K14" s="37">
        <f>1/$A$1*'[1]4403Exp'!J$228</f>
        <v>2.7247999999999998E-2</v>
      </c>
      <c r="L14" s="10">
        <f>1/$A$1*'[1]4403Exp'!K$228</f>
        <v>5.1859000000000002E-3</v>
      </c>
      <c r="M14" s="10">
        <f>1/$A$1*'[1]4403Exp'!L$228</f>
        <v>3.9490000000000003E-3</v>
      </c>
      <c r="N14" s="10">
        <f>1/$A$1*'[1]4403Exp'!M$228</f>
        <v>2.8499999999999997E-3</v>
      </c>
      <c r="O14" s="10">
        <f>1/$A$1*'[1]4403Exp'!N$228</f>
        <v>1.5739999999999999E-3</v>
      </c>
      <c r="P14" s="10">
        <f>1/$A$1*'[1]4403Exp'!O$228</f>
        <v>2.565E-3</v>
      </c>
      <c r="Q14" s="10">
        <f>1/$A$1*'[1]4403Exp'!P$228</f>
        <v>7.6059999999999999E-3</v>
      </c>
      <c r="R14" s="10">
        <f>1/$A$1*'[1]4403Exp'!Q$228</f>
        <v>7.0100000000000002E-4</v>
      </c>
      <c r="S14" s="10">
        <f>1/$A$1*'[1]4403Exp'!R$228</f>
        <v>1.1609999999999999E-3</v>
      </c>
      <c r="T14" s="10">
        <f>1/$A$1*'[1]4403Exp'!S$228</f>
        <v>8.03E-4</v>
      </c>
      <c r="U14" s="10">
        <f>1/$A$1*'[1]4403Exp'!T$228</f>
        <v>4.9535457999999996E-3</v>
      </c>
      <c r="V14" s="10">
        <f>1/$A$1*'[1]4403Exp'!U$228</f>
        <v>1.6146947619047618E-3</v>
      </c>
      <c r="W14" s="10">
        <f>1/$A$1*'[1]4403Exp'!V$228</f>
        <v>9.3469999999999994E-3</v>
      </c>
      <c r="X14" s="10">
        <f>1/$A$1*'[1]4403Exp'!W$228</f>
        <v>6.8999999999999997E-5</v>
      </c>
      <c r="Y14" s="10">
        <f>1/$A$1*'[1]4403Exp'!X$228</f>
        <v>1.6368E-4</v>
      </c>
      <c r="Z14" s="10">
        <f>1/$A$1*'[1]4403Exp'!Y$228</f>
        <v>3.8521023199999996E-3</v>
      </c>
      <c r="AA14" s="10">
        <f>1/$A$1*'[1]4403Exp'!Z$228</f>
        <v>0</v>
      </c>
      <c r="AB14" s="10">
        <f>1/$A$1*'[1]4403Exp'!AA$228</f>
        <v>0</v>
      </c>
      <c r="AC14" s="4"/>
      <c r="AD14" s="45">
        <f>1/1000*'[1]4403Exp'!AB$228</f>
        <v>1.44198E-3</v>
      </c>
      <c r="AE14" s="10">
        <f>1/1000*'[1]4403Exp'!AC$228</f>
        <v>1.82994E-3</v>
      </c>
      <c r="AF14" s="10">
        <f>1/1000*'[1]4403Exp'!AD$228</f>
        <v>3.7889010000000003E-3</v>
      </c>
      <c r="AG14" s="10">
        <f>1/1000*'[1]4403Exp'!AE$228</f>
        <v>4.756672E-3</v>
      </c>
      <c r="AH14" s="10">
        <f>1/1000*'[1]4403Exp'!AF$228</f>
        <v>3.1729050000000002E-3</v>
      </c>
      <c r="AI14" s="10">
        <f>1/1000*'[1]4403Exp'!AG$228</f>
        <v>2.237157E-3</v>
      </c>
      <c r="AJ14" s="10">
        <f>1/1000*'[1]4403Exp'!AH$228</f>
        <v>2.764748E-3</v>
      </c>
      <c r="AK14" s="10">
        <f>1/1000*'[1]4403Exp'!AI$228</f>
        <v>1.9063979999999999E-3</v>
      </c>
      <c r="AL14" s="10">
        <f>1/1000*'[1]4403Exp'!AJ$228</f>
        <v>2.7355610000000001E-3</v>
      </c>
      <c r="AM14" s="10">
        <f>1/1000*'[1]4403Exp'!AK$228</f>
        <v>2.088735E-3</v>
      </c>
      <c r="AN14" s="10">
        <f>1/1000*'[1]4403Exp'!AL$228</f>
        <v>3.8324219999999998E-3</v>
      </c>
      <c r="AO14" s="10">
        <f>1/1000*'[1]4403Exp'!AM$228</f>
        <v>3.7586999999999998E-3</v>
      </c>
      <c r="AP14" s="10">
        <f>1/1000*'[1]4403Exp'!AN$228</f>
        <v>2.2161779999999996E-3</v>
      </c>
      <c r="AQ14" s="10">
        <f>1/1000*'[1]4403Exp'!AO$228</f>
        <v>2.150641E-3</v>
      </c>
      <c r="AR14" s="10">
        <f>1/1000*'[1]4403Exp'!AP$228</f>
        <v>2.1722529999999999E-3</v>
      </c>
      <c r="AS14" s="10">
        <f>1/1000*'[1]4403Exp'!AQ$228</f>
        <v>6.9660700000000002E-4</v>
      </c>
      <c r="AT14" s="10">
        <f>1/1000*'[1]4403Exp'!AR$228</f>
        <v>1.4839709999999999E-3</v>
      </c>
      <c r="AU14" s="10">
        <f>1/1000*'[1]4403Exp'!AS$228</f>
        <v>1.3132129999999999E-3</v>
      </c>
      <c r="AV14" s="10">
        <f>1/1000*'[1]4403Exp'!AT$228</f>
        <v>9.6332399999999999E-4</v>
      </c>
      <c r="AW14" s="10">
        <f>1/1000*'[1]4403Exp'!AU$228</f>
        <v>4.7010299999999998E-4</v>
      </c>
      <c r="AX14" s="10">
        <f>1/1000*'[1]4403Exp'!AV$228</f>
        <v>1.1746250000000001E-3</v>
      </c>
      <c r="AY14" s="10">
        <f>1/1000*'[1]4403Exp'!AW$228</f>
        <v>3.0503399999999998E-4</v>
      </c>
      <c r="AZ14" s="10">
        <f>1/1000*'[1]4403Exp'!AX$228</f>
        <v>4.6542314E-4</v>
      </c>
      <c r="BA14" s="10">
        <f>1/1000*'[1]4403Exp'!AY$228</f>
        <v>7.7042046399999984E-4</v>
      </c>
      <c r="BB14" s="10">
        <f>1/1000*'[1]4403Exp'!AZ$228</f>
        <v>0</v>
      </c>
      <c r="BC14" s="10">
        <f>1/1000*'[1]4403Exp'!BA$228</f>
        <v>0</v>
      </c>
      <c r="BD14" s="215"/>
    </row>
    <row r="15" spans="1:56">
      <c r="B15" s="50" t="s">
        <v>26</v>
      </c>
      <c r="C15" s="45">
        <f>1/$A$1*'[1]4403Exp'!$B$253</f>
        <v>0</v>
      </c>
      <c r="D15" s="10">
        <f>1/$A$1*'[1]4403Exp'!$C$253</f>
        <v>0</v>
      </c>
      <c r="E15" s="10">
        <f>1/$A$1*'[1]4403Exp'!$D$253</f>
        <v>3.7494799999999999E-3</v>
      </c>
      <c r="F15" s="10">
        <f>1/$A$1*'[1]4403Exp'!$E$253</f>
        <v>1.2336099999999999E-2</v>
      </c>
      <c r="G15" s="10">
        <f>1/$A$1*'[1]4403Exp'!$F$253</f>
        <v>8.2410000000000001E-3</v>
      </c>
      <c r="H15" s="10">
        <f>1/$A$1*'[1]4403Exp'!$G$253</f>
        <v>3.7299999999999996E-4</v>
      </c>
      <c r="I15" s="10">
        <f>1/$A$1*'[1]4403Exp'!$H$253</f>
        <v>6.8400000000000004E-4</v>
      </c>
      <c r="J15" s="37">
        <f>1/$A$1*'[1]4403Exp'!$I$253</f>
        <v>0</v>
      </c>
      <c r="K15" s="37">
        <f>1/$A$1*'[1]4403Exp'!J$253</f>
        <v>1.797E-4</v>
      </c>
      <c r="L15" s="10">
        <f>1/$A$1*'[1]4403Exp'!K$253</f>
        <v>4.8000000000000001E-5</v>
      </c>
      <c r="M15" s="10">
        <f>1/$A$1*'[1]4403Exp'!L$253</f>
        <v>9.2999999999999997E-5</v>
      </c>
      <c r="N15" s="10">
        <f>1/$A$1*'[1]4403Exp'!M$253</f>
        <v>1.4199999999999998E-4</v>
      </c>
      <c r="O15" s="10">
        <f>1/$A$1*'[1]4403Exp'!N$253</f>
        <v>5.5999999999999999E-5</v>
      </c>
      <c r="P15" s="10">
        <f>1/$A$1*'[1]4403Exp'!O$253</f>
        <v>1.26E-4</v>
      </c>
      <c r="Q15" s="10">
        <f>1/$A$1*'[1]4403Exp'!P$253</f>
        <v>7.7000000000000001E-5</v>
      </c>
      <c r="R15" s="10">
        <f>1/$A$1*'[1]4403Exp'!Q$253</f>
        <v>3.0919999999999997E-3</v>
      </c>
      <c r="S15" s="10">
        <f>1/$A$1*'[1]4403Exp'!R$253</f>
        <v>2.7499999999999998E-3</v>
      </c>
      <c r="T15" s="10">
        <f>1/$A$1*'[1]4403Exp'!S$253</f>
        <v>5.3200000000000001E-3</v>
      </c>
      <c r="U15" s="10">
        <f>1/$A$1*'[1]4403Exp'!T$253</f>
        <v>1.1913993622222221E-2</v>
      </c>
      <c r="V15" s="10">
        <f>1/$A$1*'[1]4403Exp'!U$253</f>
        <v>1.9249019999999999E-2</v>
      </c>
      <c r="W15" s="10">
        <f>1/$A$1*'[1]4403Exp'!V$253</f>
        <v>5.09255386E-2</v>
      </c>
      <c r="X15" s="10">
        <f>1/$A$1*'[1]4403Exp'!W$253</f>
        <v>0.18969999999999998</v>
      </c>
      <c r="Y15" s="10">
        <f>1/$A$1*'[1]4403Exp'!X$253</f>
        <v>4.0208230000000005E-2</v>
      </c>
      <c r="Z15" s="10">
        <f>1/$A$1*'[1]4403Exp'!Y$253</f>
        <v>3.2595739999999998E-2</v>
      </c>
      <c r="AA15" s="10">
        <f>1/$A$1*'[1]4403Exp'!Z$253</f>
        <v>0</v>
      </c>
      <c r="AB15" s="10">
        <f>1/$A$1*'[1]4403Exp'!AA$253</f>
        <v>0</v>
      </c>
      <c r="AC15" s="4"/>
      <c r="AD15" s="45">
        <f>1/1000*'[1]4403Exp'!AB$253</f>
        <v>0</v>
      </c>
      <c r="AE15" s="10">
        <f>1/1000*'[1]4403Exp'!AC$253</f>
        <v>0</v>
      </c>
      <c r="AF15" s="10">
        <f>1/1000*'[1]4403Exp'!AD$253</f>
        <v>9.9832299999999996E-4</v>
      </c>
      <c r="AG15" s="10">
        <f>1/1000*'[1]4403Exp'!AE$253</f>
        <v>5.40716E-4</v>
      </c>
      <c r="AH15" s="10">
        <f>1/1000*'[1]4403Exp'!AF$253</f>
        <v>7.0899299999999999E-4</v>
      </c>
      <c r="AI15" s="10">
        <f>1/1000*'[1]4403Exp'!AG$253</f>
        <v>1.0202200000000001E-4</v>
      </c>
      <c r="AJ15" s="10">
        <f>1/1000*'[1]4403Exp'!AH$253</f>
        <v>1.18608E-4</v>
      </c>
      <c r="AK15" s="10">
        <f>1/1000*'[1]4403Exp'!AI$253</f>
        <v>0</v>
      </c>
      <c r="AL15" s="10">
        <f>1/1000*'[1]4403Exp'!AJ$253</f>
        <v>2.8008999999999999E-5</v>
      </c>
      <c r="AM15" s="10">
        <f>1/1000*'[1]4403Exp'!AK$253</f>
        <v>1.9611999999999998E-5</v>
      </c>
      <c r="AN15" s="10">
        <f>1/1000*'[1]4403Exp'!AL$253</f>
        <v>1.1715999999999999E-5</v>
      </c>
      <c r="AO15" s="10">
        <f>1/1000*'[1]4403Exp'!AM$253</f>
        <v>4.5406999999999994E-5</v>
      </c>
      <c r="AP15" s="10">
        <f>1/1000*'[1]4403Exp'!AN$253</f>
        <v>3.1170999999999997E-5</v>
      </c>
      <c r="AQ15" s="10">
        <f>1/1000*'[1]4403Exp'!AO$253</f>
        <v>2.12E-5</v>
      </c>
      <c r="AR15" s="10">
        <f>1/1000*'[1]4403Exp'!AP$253</f>
        <v>5.4103E-5</v>
      </c>
      <c r="AS15" s="10">
        <f>1/1000*'[1]4403Exp'!AQ$253</f>
        <v>5.867E-4</v>
      </c>
      <c r="AT15" s="10">
        <f>1/1000*'[1]4403Exp'!AR$253</f>
        <v>4.1062099999999996E-4</v>
      </c>
      <c r="AU15" s="10">
        <f>1/1000*'[1]4403Exp'!AS$253</f>
        <v>8.9558399999999994E-4</v>
      </c>
      <c r="AV15" s="10">
        <f>1/1000*'[1]4403Exp'!AT$253</f>
        <v>9.9901199999999986E-4</v>
      </c>
      <c r="AW15" s="10">
        <f>1/1000*'[1]4403Exp'!AU$253</f>
        <v>4.5752570000000001E-3</v>
      </c>
      <c r="AX15" s="10">
        <f>1/1000*'[1]4403Exp'!AV$253</f>
        <v>5.2232269999999996E-3</v>
      </c>
      <c r="AY15" s="10">
        <f>1/1000*'[1]4403Exp'!AW$253</f>
        <v>1.8805429999999998E-2</v>
      </c>
      <c r="AZ15" s="10">
        <f>1/1000*'[1]4403Exp'!AX$253</f>
        <v>5.4023500020000002E-3</v>
      </c>
      <c r="BA15" s="10">
        <f>1/1000*'[1]4403Exp'!AY$253</f>
        <v>5.3563213200000003E-3</v>
      </c>
      <c r="BB15" s="10">
        <f>1/1000*'[1]4403Exp'!AZ$253</f>
        <v>0</v>
      </c>
      <c r="BC15" s="10">
        <f>1/1000*'[1]4403Exp'!BA$253</f>
        <v>0</v>
      </c>
      <c r="BD15" s="215"/>
    </row>
    <row r="16" spans="1:56">
      <c r="B16" s="8" t="s">
        <v>19</v>
      </c>
      <c r="C16" s="46">
        <f t="shared" ref="C16:AB16" si="3">SUM(C9:C9)-SUM(C10:C15)</f>
        <v>2.9837432982000034E-2</v>
      </c>
      <c r="D16" s="38">
        <f t="shared" si="3"/>
        <v>3.6503658800001171E-3</v>
      </c>
      <c r="E16" s="38">
        <f t="shared" si="3"/>
        <v>1.2134678779999852E-2</v>
      </c>
      <c r="F16" s="38">
        <f t="shared" si="3"/>
        <v>1.3030361399999801E-2</v>
      </c>
      <c r="G16" s="38">
        <f t="shared" si="3"/>
        <v>6.325000000000025E-3</v>
      </c>
      <c r="H16" s="38">
        <f t="shared" si="3"/>
        <v>3.9190000000000058E-3</v>
      </c>
      <c r="I16" s="38">
        <f t="shared" si="3"/>
        <v>2.4521549999998449E-3</v>
      </c>
      <c r="J16" s="39">
        <f t="shared" si="3"/>
        <v>8.3458600000000382E-3</v>
      </c>
      <c r="K16" s="39">
        <f t="shared" si="3"/>
        <v>3.6300000000000221E-3</v>
      </c>
      <c r="L16" s="38">
        <f t="shared" si="3"/>
        <v>2.2318999999999534E-3</v>
      </c>
      <c r="M16" s="38">
        <f t="shared" si="3"/>
        <v>1.7850000000001476E-3</v>
      </c>
      <c r="N16" s="38">
        <f t="shared" si="3"/>
        <v>1.4030000000000431E-3</v>
      </c>
      <c r="O16" s="38">
        <f t="shared" si="3"/>
        <v>1.5930000000001776E-3</v>
      </c>
      <c r="P16" s="38">
        <f t="shared" si="3"/>
        <v>2.018999999999993E-3</v>
      </c>
      <c r="Q16" s="38">
        <f t="shared" si="3"/>
        <v>2.298923333332592E-3</v>
      </c>
      <c r="R16" s="38">
        <f t="shared" si="3"/>
        <v>1.8639999999998658E-3</v>
      </c>
      <c r="S16" s="38">
        <f t="shared" si="3"/>
        <v>2.0559999999996137E-3</v>
      </c>
      <c r="T16" s="38">
        <f t="shared" si="3"/>
        <v>1.502999999999588E-3</v>
      </c>
      <c r="U16" s="38">
        <f t="shared" si="3"/>
        <v>4.4118862000006587E-3</v>
      </c>
      <c r="V16" s="38">
        <f t="shared" si="3"/>
        <v>1.2149999999993E-3</v>
      </c>
      <c r="W16" s="38">
        <f t="shared" si="3"/>
        <v>5.6979999999997588E-3</v>
      </c>
      <c r="X16" s="38">
        <f t="shared" si="3"/>
        <v>2.7957000000000121E-2</v>
      </c>
      <c r="Y16" s="38">
        <f t="shared" si="3"/>
        <v>1.3880077887499953E-2</v>
      </c>
      <c r="Z16" s="38">
        <f t="shared" si="3"/>
        <v>9.6508845500000162E-3</v>
      </c>
      <c r="AA16" s="38">
        <f t="shared" si="3"/>
        <v>0</v>
      </c>
      <c r="AB16" s="38">
        <f t="shared" si="3"/>
        <v>0</v>
      </c>
      <c r="AC16" s="4"/>
      <c r="AD16" s="47">
        <f t="shared" ref="AD16:BC16" si="4">SUM(AD9:AD9)-SUM(AD10:AD15)</f>
        <v>7.9052589999999978E-3</v>
      </c>
      <c r="AE16" s="40">
        <f t="shared" si="4"/>
        <v>6.8202100000000487E-4</v>
      </c>
      <c r="AF16" s="40">
        <f t="shared" si="4"/>
        <v>2.8726710000000072E-3</v>
      </c>
      <c r="AG16" s="40">
        <f t="shared" si="4"/>
        <v>4.3253330000000006E-3</v>
      </c>
      <c r="AH16" s="40">
        <f t="shared" si="4"/>
        <v>1.4379289999999906E-3</v>
      </c>
      <c r="AI16" s="40">
        <f t="shared" si="4"/>
        <v>1.6349960000000066E-3</v>
      </c>
      <c r="AJ16" s="40">
        <f t="shared" si="4"/>
        <v>1.1940630000000091E-3</v>
      </c>
      <c r="AK16" s="40">
        <f t="shared" si="4"/>
        <v>2.4439139999999776E-3</v>
      </c>
      <c r="AL16" s="40">
        <f t="shared" si="4"/>
        <v>1.5140520000000157E-3</v>
      </c>
      <c r="AM16" s="40">
        <f t="shared" si="4"/>
        <v>9.2506199999999039E-4</v>
      </c>
      <c r="AN16" s="40">
        <f t="shared" si="4"/>
        <v>7.2639800000004473E-4</v>
      </c>
      <c r="AO16" s="40">
        <f t="shared" si="4"/>
        <v>9.2107299999999448E-4</v>
      </c>
      <c r="AP16" s="40">
        <f t="shared" si="4"/>
        <v>1.0990300000000008E-3</v>
      </c>
      <c r="AQ16" s="40">
        <f t="shared" si="4"/>
        <v>1.1559189999999497E-3</v>
      </c>
      <c r="AR16" s="40">
        <f t="shared" si="4"/>
        <v>8.1830899999996154E-4</v>
      </c>
      <c r="AS16" s="40">
        <f t="shared" si="4"/>
        <v>9.1137199999996588E-4</v>
      </c>
      <c r="AT16" s="40">
        <f t="shared" si="4"/>
        <v>6.8791699999992684E-4</v>
      </c>
      <c r="AU16" s="40">
        <f t="shared" si="4"/>
        <v>5.2215599999999585E-4</v>
      </c>
      <c r="AV16" s="40">
        <f t="shared" si="4"/>
        <v>5.6638300000011466E-4</v>
      </c>
      <c r="AW16" s="40">
        <f t="shared" si="4"/>
        <v>4.2417100000002872E-4</v>
      </c>
      <c r="AX16" s="40">
        <f t="shared" si="4"/>
        <v>1.7029769999999389E-3</v>
      </c>
      <c r="AY16" s="40">
        <f t="shared" si="4"/>
        <v>3.9927340000000255E-3</v>
      </c>
      <c r="AZ16" s="40">
        <f t="shared" si="4"/>
        <v>3.3290062499999953E-3</v>
      </c>
      <c r="BA16" s="40">
        <f t="shared" si="4"/>
        <v>3.1351561310000026E-3</v>
      </c>
      <c r="BB16" s="40">
        <f t="shared" si="4"/>
        <v>0</v>
      </c>
      <c r="BC16" s="40">
        <f t="shared" si="4"/>
        <v>0</v>
      </c>
      <c r="BD16" s="215"/>
    </row>
    <row r="17" spans="2:56" ht="17.149999999999999" customHeight="1">
      <c r="B17" s="159" t="s">
        <v>189</v>
      </c>
      <c r="C17" s="160">
        <f>1/$A$1*'[1]4403Exp'!$B$264</f>
        <v>5.4680749200000005E-4</v>
      </c>
      <c r="D17" s="161">
        <f>1/$A$1*'[1]4403Exp'!$C$264</f>
        <v>3.3160539999999993E-4</v>
      </c>
      <c r="E17" s="161">
        <f>1/$A$1*'[1]4403Exp'!$D$264</f>
        <v>5.9475080000000007E-4</v>
      </c>
      <c r="F17" s="161">
        <f>1/$A$1*'[1]4403Exp'!$E$264</f>
        <v>4.9678299999999999E-4</v>
      </c>
      <c r="G17" s="161">
        <f>1/$A$1*'[1]4403Exp'!$F$264</f>
        <v>2.9114599999999999E-4</v>
      </c>
      <c r="H17" s="161">
        <f>1/$A$1*'[1]4403Exp'!$G$264</f>
        <v>4.9799999999999996E-4</v>
      </c>
      <c r="I17" s="161">
        <f>1/$A$1*'[1]4403Exp'!$H$264</f>
        <v>6.9700000000000003E-4</v>
      </c>
      <c r="J17" s="162">
        <f>1/$A$1*'[1]4403Exp'!$I$264</f>
        <v>4.3383199999999997E-3</v>
      </c>
      <c r="K17" s="162">
        <f>1/$A$1*'[1]4403Exp'!J$264</f>
        <v>8.7447000000000002E-4</v>
      </c>
      <c r="L17" s="161">
        <f>1/$A$1*'[1]4403Exp'!K$264</f>
        <v>5.2363000000000008E-4</v>
      </c>
      <c r="M17" s="161">
        <f>1/$A$1*'[1]4403Exp'!L$264</f>
        <v>4.1900000000000005E-4</v>
      </c>
      <c r="N17" s="161">
        <f>1/$A$1*'[1]4403Exp'!M$264</f>
        <v>3.3599999999999993E-4</v>
      </c>
      <c r="O17" s="161">
        <f>1/$A$1*'[1]4403Exp'!N$264</f>
        <v>2.1999999999999999E-5</v>
      </c>
      <c r="P17" s="161">
        <f>1/$A$1*'[1]4403Exp'!O$264</f>
        <v>2.3033999999999997E-5</v>
      </c>
      <c r="Q17" s="161">
        <f>1/$A$1*'[1]4403Exp'!P$264</f>
        <v>8.099999999999999E-5</v>
      </c>
      <c r="R17" s="161">
        <f>1/$A$1*'[1]4403Exp'!Q$264</f>
        <v>2.1999999999999999E-5</v>
      </c>
      <c r="S17" s="161">
        <f>1/$A$1*'[1]4403Exp'!R$264</f>
        <v>3.0000000000000001E-5</v>
      </c>
      <c r="T17" s="161">
        <f>1/$A$1*'[1]4403Exp'!S$264</f>
        <v>7.9999999999999996E-6</v>
      </c>
      <c r="U17" s="161">
        <f>1/$A$1*'[1]4403Exp'!T$264</f>
        <v>1.1717719999999999E-4</v>
      </c>
      <c r="V17" s="161">
        <f>1/$A$1*'[1]4403Exp'!U$264</f>
        <v>1.0964119047619047E-4</v>
      </c>
      <c r="W17" s="161">
        <f>1/$A$1*'[1]4403Exp'!V$264</f>
        <v>1.1E-5</v>
      </c>
      <c r="X17" s="161">
        <f>1/$A$1*'[1]4403Exp'!W$264</f>
        <v>1.4E-5</v>
      </c>
      <c r="Y17" s="161">
        <f>1/$A$1*'[1]4403Exp'!X$264</f>
        <v>5.6019999999999996E-5</v>
      </c>
      <c r="Z17" s="161">
        <f>1/$A$1*'[1]4403Exp'!Y$264</f>
        <v>1.69570215E-4</v>
      </c>
      <c r="AA17" s="161">
        <f>1/$A$1*'[1]4403Exp'!Z$264</f>
        <v>0</v>
      </c>
      <c r="AB17" s="161">
        <f>1/$A$1*'[1]4403Exp'!AA$264</f>
        <v>0</v>
      </c>
      <c r="AC17" s="163"/>
      <c r="AD17" s="160">
        <f>1/1000*'[1]4403Exp'!AB$264</f>
        <v>2.8547099999999998E-4</v>
      </c>
      <c r="AE17" s="161">
        <f>1/1000*'[1]4403Exp'!AC$264</f>
        <v>2.3175199999999997E-4</v>
      </c>
      <c r="AF17" s="161">
        <f>1/1000*'[1]4403Exp'!AD$264</f>
        <v>4.3870599999999997E-4</v>
      </c>
      <c r="AG17" s="161">
        <f>1/1000*'[1]4403Exp'!AE$264</f>
        <v>5.7676299999999999E-4</v>
      </c>
      <c r="AH17" s="161">
        <f>1/1000*'[1]4403Exp'!AF$264</f>
        <v>4.3342399999999996E-4</v>
      </c>
      <c r="AI17" s="161">
        <f>1/1000*'[1]4403Exp'!AG$264</f>
        <v>7.9721700000000002E-4</v>
      </c>
      <c r="AJ17" s="161">
        <f>1/1000*'[1]4403Exp'!AH$264</f>
        <v>1.1551909999999999E-3</v>
      </c>
      <c r="AK17" s="161">
        <f>1/1000*'[1]4403Exp'!AI$264</f>
        <v>8.93102E-4</v>
      </c>
      <c r="AL17" s="161">
        <f>1/1000*'[1]4403Exp'!AJ$264</f>
        <v>7.0556899999999997E-4</v>
      </c>
      <c r="AM17" s="161">
        <f>1/1000*'[1]4403Exp'!AK$264</f>
        <v>7.6467999999999979E-4</v>
      </c>
      <c r="AN17" s="161">
        <f>1/1000*'[1]4403Exp'!AL$264</f>
        <v>4.1975500000000006E-4</v>
      </c>
      <c r="AO17" s="161">
        <f>1/1000*'[1]4403Exp'!AM$264</f>
        <v>7.149639999999999E-4</v>
      </c>
      <c r="AP17" s="161">
        <f>1/1000*'[1]4403Exp'!AN$264</f>
        <v>2.1215999999999998E-5</v>
      </c>
      <c r="AQ17" s="161">
        <f>1/1000*'[1]4403Exp'!AO$264</f>
        <v>6.8429999999999995E-6</v>
      </c>
      <c r="AR17" s="161">
        <f>1/1000*'[1]4403Exp'!AP$264</f>
        <v>2.8223999999999999E-5</v>
      </c>
      <c r="AS17" s="161">
        <f>1/1000*'[1]4403Exp'!AQ$264</f>
        <v>2.8426000000000002E-5</v>
      </c>
      <c r="AT17" s="161">
        <f>1/1000*'[1]4403Exp'!AR$264</f>
        <v>3.7622999999999995E-5</v>
      </c>
      <c r="AU17" s="161">
        <f>1/1000*'[1]4403Exp'!AS$264</f>
        <v>5.1770999999999996E-5</v>
      </c>
      <c r="AV17" s="161">
        <f>1/1000*'[1]4403Exp'!AT$264</f>
        <v>6.8439999999999992E-6</v>
      </c>
      <c r="AW17" s="161">
        <f>1/1000*'[1]4403Exp'!AU$264</f>
        <v>2.0796999999999998E-5</v>
      </c>
      <c r="AX17" s="161">
        <f>1/1000*'[1]4403Exp'!AV$264</f>
        <v>3.0504999999999997E-5</v>
      </c>
      <c r="AY17" s="161">
        <f>1/1000*'[1]4403Exp'!AW$264</f>
        <v>4.2581999999999993E-5</v>
      </c>
      <c r="AZ17" s="161">
        <f>1/1000*'[1]4403Exp'!AX$264</f>
        <v>3.4938781E-5</v>
      </c>
      <c r="BA17" s="161">
        <f>1/1000*'[1]4403Exp'!AY$264</f>
        <v>3.6398036999999994E-5</v>
      </c>
      <c r="BB17" s="161">
        <f>1/1000*'[1]4403Exp'!AZ$264</f>
        <v>0</v>
      </c>
      <c r="BC17" s="161">
        <f>1/1000*'[1]4403Exp'!BA$264</f>
        <v>0</v>
      </c>
      <c r="BD17" s="215"/>
    </row>
    <row r="18" spans="2:56" ht="17.149999999999999" customHeight="1">
      <c r="B18" s="9" t="s">
        <v>129</v>
      </c>
      <c r="C18" s="48">
        <f>1/$A$1*'[1]4403Exp'!$B$265</f>
        <v>2.6949999999999999E-3</v>
      </c>
      <c r="D18" s="25">
        <f>1/$A$1*'[1]4403Exp'!$C$265</f>
        <v>5.4703599999999996E-3</v>
      </c>
      <c r="E18" s="25">
        <f>1/$A$1*'[1]4403Exp'!$D$265</f>
        <v>1.5199785999999999E-3</v>
      </c>
      <c r="F18" s="25">
        <f>1/$A$1*'[1]4403Exp'!$E$265</f>
        <v>0</v>
      </c>
      <c r="G18" s="25">
        <f>1/$A$1*'[1]4403Exp'!$F$265</f>
        <v>1.19778E-2</v>
      </c>
      <c r="H18" s="25">
        <f>1/$A$1*'[1]4403Exp'!$G$265</f>
        <v>1.1854999999999999E-2</v>
      </c>
      <c r="I18" s="25">
        <f>1/$A$1*'[1]4403Exp'!$H$265</f>
        <v>3.3937999999999996E-2</v>
      </c>
      <c r="J18" s="43">
        <f>1/$A$1*'[1]4403Exp'!$I$265</f>
        <v>1.58131E-2</v>
      </c>
      <c r="K18" s="43">
        <f>1/$A$1*'[1]4403Exp'!J$265</f>
        <v>8.099999999999999E-5</v>
      </c>
      <c r="L18" s="25">
        <f>1/$A$1*'[1]4403Exp'!K$265</f>
        <v>3.1830000000000001E-3</v>
      </c>
      <c r="M18" s="25">
        <f>1/$A$1*'[1]4403Exp'!L$265</f>
        <v>9.807999999999999E-3</v>
      </c>
      <c r="N18" s="25">
        <f>1/$A$1*'[1]4403Exp'!M$265</f>
        <v>6.6390000000000006E-5</v>
      </c>
      <c r="O18" s="25">
        <f>1/$A$1*'[1]4403Exp'!N$265</f>
        <v>5.3233333333333331E-5</v>
      </c>
      <c r="P18" s="25">
        <f>1/$A$1*'[1]4403Exp'!O$265</f>
        <v>9.5999999999999989E-5</v>
      </c>
      <c r="Q18" s="25">
        <f>1/$A$1*'[1]4403Exp'!P$265</f>
        <v>7.7999999999999999E-5</v>
      </c>
      <c r="R18" s="25">
        <f>1/$A$1*'[1]4403Exp'!Q$265</f>
        <v>1.0399999999999999E-4</v>
      </c>
      <c r="S18" s="25">
        <f>1/$A$1*'[1]4403Exp'!R$265</f>
        <v>3.6099999999999999E-4</v>
      </c>
      <c r="T18" s="25">
        <f>1/$A$1*'[1]4403Exp'!S$265</f>
        <v>2.1999999999999999E-5</v>
      </c>
      <c r="U18" s="25">
        <f>1/$A$1*'[1]4403Exp'!T$265</f>
        <v>9.4444979999999993E-4</v>
      </c>
      <c r="V18" s="25">
        <f>1/$A$1*'[1]4403Exp'!U$265</f>
        <v>3.7138999999999998E-4</v>
      </c>
      <c r="W18" s="25">
        <f>1/$A$1*'[1]4403Exp'!V$265</f>
        <v>2.6999999999999999E-5</v>
      </c>
      <c r="X18" s="25">
        <f>1/$A$1*'[1]4403Exp'!W$265</f>
        <v>1.3119999999999998E-3</v>
      </c>
      <c r="Y18" s="25">
        <f>1/$A$1*'[1]4403Exp'!X$265</f>
        <v>3.2426407999999995E-4</v>
      </c>
      <c r="Z18" s="25">
        <f>1/$A$1*'[1]4403Exp'!Y$265</f>
        <v>7.6402250000000002E-6</v>
      </c>
      <c r="AA18" s="25">
        <f>1/$A$1*'[1]4403Exp'!Z$265</f>
        <v>0</v>
      </c>
      <c r="AB18" s="25">
        <f>1/$A$1*'[1]4403Exp'!AA$265</f>
        <v>0</v>
      </c>
      <c r="AC18" s="4"/>
      <c r="AD18" s="48">
        <f>1/1000*'[1]4403Exp'!AB$265</f>
        <v>9.7652299999999997E-4</v>
      </c>
      <c r="AE18" s="25">
        <f>1/1000*'[1]4403Exp'!AC$265</f>
        <v>1.800814E-3</v>
      </c>
      <c r="AF18" s="25">
        <f>1/1000*'[1]4403Exp'!AD$265</f>
        <v>6.2438899999999993E-4</v>
      </c>
      <c r="AG18" s="25">
        <f>1/1000*'[1]4403Exp'!AE$265</f>
        <v>0</v>
      </c>
      <c r="AH18" s="25">
        <f>1/1000*'[1]4403Exp'!AF$265</f>
        <v>1.2639800000000001E-3</v>
      </c>
      <c r="AI18" s="25">
        <f>1/1000*'[1]4403Exp'!AG$265</f>
        <v>6.1430499999999989E-4</v>
      </c>
      <c r="AJ18" s="25">
        <f>1/1000*'[1]4403Exp'!AH$265</f>
        <v>2.05638E-3</v>
      </c>
      <c r="AK18" s="25">
        <f>1/1000*'[1]4403Exp'!AI$265</f>
        <v>1.3420859999999999E-3</v>
      </c>
      <c r="AL18" s="25">
        <f>1/1000*'[1]4403Exp'!AJ$265</f>
        <v>3.3018500000000004E-4</v>
      </c>
      <c r="AM18" s="25">
        <f>1/1000*'[1]4403Exp'!AK$265</f>
        <v>4.2480599999999996E-4</v>
      </c>
      <c r="AN18" s="25">
        <f>1/1000*'[1]4403Exp'!AL$265</f>
        <v>1.125795E-3</v>
      </c>
      <c r="AO18" s="25">
        <f>1/1000*'[1]4403Exp'!AM$265</f>
        <v>2.7323000000000001E-4</v>
      </c>
      <c r="AP18" s="25">
        <f>1/1000*'[1]4403Exp'!AN$265</f>
        <v>1.41972E-4</v>
      </c>
      <c r="AQ18" s="25">
        <f>1/1000*'[1]4403Exp'!AO$265</f>
        <v>3.5040699999999995E-4</v>
      </c>
      <c r="AR18" s="25">
        <f>1/1000*'[1]4403Exp'!AP$265</f>
        <v>1.8936100000000001E-4</v>
      </c>
      <c r="AS18" s="25">
        <f>1/1000*'[1]4403Exp'!AQ$265</f>
        <v>5.4129600000000003E-4</v>
      </c>
      <c r="AT18" s="25">
        <f>1/1000*'[1]4403Exp'!AR$265</f>
        <v>1.2809329999999999E-3</v>
      </c>
      <c r="AU18" s="25">
        <f>1/1000*'[1]4403Exp'!AS$265</f>
        <v>5.2473899999999998E-4</v>
      </c>
      <c r="AV18" s="25">
        <f>1/1000*'[1]4403Exp'!AT$265</f>
        <v>1.4116699999999999E-4</v>
      </c>
      <c r="AW18" s="25">
        <f>1/1000*'[1]4403Exp'!AU$265</f>
        <v>2.5997300000000004E-4</v>
      </c>
      <c r="AX18" s="25">
        <f>1/1000*'[1]4403Exp'!AV$265</f>
        <v>2.1208800000000001E-4</v>
      </c>
      <c r="AY18" s="25">
        <f>1/1000*'[1]4403Exp'!AW$265</f>
        <v>4.4736E-4</v>
      </c>
      <c r="AZ18" s="25">
        <f>1/1000*'[1]4403Exp'!AX$265</f>
        <v>1.29705632E-4</v>
      </c>
      <c r="BA18" s="25">
        <f>1/1000*'[1]4403Exp'!AY$265</f>
        <v>1.528045E-6</v>
      </c>
      <c r="BB18" s="25">
        <f>1/1000*'[1]4403Exp'!AZ$265</f>
        <v>0</v>
      </c>
      <c r="BC18" s="25">
        <f>1/1000*'[1]4403Exp'!BA$265</f>
        <v>0</v>
      </c>
      <c r="BD18" s="215"/>
    </row>
    <row r="19" spans="2:56">
      <c r="B19" s="5" t="s">
        <v>132</v>
      </c>
      <c r="C19" s="45">
        <f>1/$A$1*'[1]4403Exp'!$B$245</f>
        <v>2.6949999999999999E-3</v>
      </c>
      <c r="D19" s="10">
        <f>1/$A$1*'[1]4403Exp'!$C$245</f>
        <v>5.4703599999999996E-3</v>
      </c>
      <c r="E19" s="10">
        <f>1/$A$1*'[1]4403Exp'!$D$245</f>
        <v>1.5199785999999999E-3</v>
      </c>
      <c r="F19" s="10">
        <f>1/$A$1*'[1]4403Exp'!$E$245</f>
        <v>0</v>
      </c>
      <c r="G19" s="10">
        <f>1/$A$1*'[1]4403Exp'!$F$245</f>
        <v>1.19778E-2</v>
      </c>
      <c r="H19" s="10">
        <f>1/$A$1*'[1]4403Exp'!$G$245</f>
        <v>1.1854999999999999E-2</v>
      </c>
      <c r="I19" s="10">
        <f>1/$A$1*'[1]4403Exp'!$H$245</f>
        <v>3.3937999999999996E-2</v>
      </c>
      <c r="J19" s="37">
        <f>1/$A$1*'[1]4403Exp'!$I$245</f>
        <v>1.58131E-2</v>
      </c>
      <c r="K19" s="37">
        <f>1/$A$1*'[1]4403Exp'!J$245</f>
        <v>8.099999999999999E-5</v>
      </c>
      <c r="L19" s="10">
        <f>1/$A$1*'[1]4403Exp'!K$245</f>
        <v>3.163E-3</v>
      </c>
      <c r="M19" s="10">
        <f>1/$A$1*'[1]4403Exp'!L$245</f>
        <v>9.807999999999999E-3</v>
      </c>
      <c r="N19" s="10">
        <f>1/$A$1*'[1]4403Exp'!M$245</f>
        <v>5.8E-5</v>
      </c>
      <c r="O19" s="10">
        <f>1/$A$1*'[1]4403Exp'!N$245</f>
        <v>5.3233333333333331E-5</v>
      </c>
      <c r="P19" s="10">
        <f>1/$A$1*'[1]4403Exp'!O$245</f>
        <v>9.3999999999999994E-5</v>
      </c>
      <c r="Q19" s="10">
        <f>1/$A$1*'[1]4403Exp'!P$245</f>
        <v>7.7999999999999999E-5</v>
      </c>
      <c r="R19" s="10">
        <f>1/$A$1*'[1]4403Exp'!Q$245</f>
        <v>1.0399999999999999E-4</v>
      </c>
      <c r="S19" s="10">
        <f>1/$A$1*'[1]4403Exp'!R$245</f>
        <v>3.6099999999999999E-4</v>
      </c>
      <c r="T19" s="10">
        <f>1/$A$1*'[1]4403Exp'!S$245</f>
        <v>2.1999999999999999E-5</v>
      </c>
      <c r="U19" s="10">
        <f>1/$A$1*'[1]4403Exp'!T$245</f>
        <v>9.4444979999999993E-4</v>
      </c>
      <c r="V19" s="10">
        <f>1/$A$1*'[1]4403Exp'!U$245</f>
        <v>3.6391E-4</v>
      </c>
      <c r="W19" s="10">
        <f>1/$A$1*'[1]4403Exp'!V$245</f>
        <v>2.6999999999999999E-5</v>
      </c>
      <c r="X19" s="10">
        <f>1/$A$1*'[1]4403Exp'!W$245</f>
        <v>1.2599999999999998E-3</v>
      </c>
      <c r="Y19" s="10">
        <f>1/$A$1*'[1]4403Exp'!X$245</f>
        <v>3.2426407999999995E-4</v>
      </c>
      <c r="Z19" s="10">
        <f>1/$A$1*'[1]4403Exp'!Y$245</f>
        <v>7.6402250000000002E-6</v>
      </c>
      <c r="AA19" s="10">
        <f>1/$A$1*'[1]4403Exp'!Z$245</f>
        <v>0</v>
      </c>
      <c r="AB19" s="10">
        <f>1/$A$1*'[1]4403Exp'!AA$245</f>
        <v>0</v>
      </c>
      <c r="AC19" s="35"/>
      <c r="AD19" s="45">
        <f>1/1000*'[1]4403Exp'!AB$245</f>
        <v>9.7652299999999997E-4</v>
      </c>
      <c r="AE19" s="10">
        <f>1/1000*'[1]4403Exp'!AC$245</f>
        <v>1.800814E-3</v>
      </c>
      <c r="AF19" s="10">
        <f>1/1000*'[1]4403Exp'!AD$245</f>
        <v>6.2438899999999993E-4</v>
      </c>
      <c r="AG19" s="10">
        <f>1/1000*'[1]4403Exp'!AE$245</f>
        <v>0</v>
      </c>
      <c r="AH19" s="10">
        <f>1/1000*'[1]4403Exp'!AF$245</f>
        <v>1.2639800000000001E-3</v>
      </c>
      <c r="AI19" s="10">
        <f>1/1000*'[1]4403Exp'!AG$245</f>
        <v>6.1430499999999989E-4</v>
      </c>
      <c r="AJ19" s="10">
        <f>1/1000*'[1]4403Exp'!AH$245</f>
        <v>2.05638E-3</v>
      </c>
      <c r="AK19" s="10">
        <f>1/1000*'[1]4403Exp'!AI$245</f>
        <v>1.3420859999999999E-3</v>
      </c>
      <c r="AL19" s="10">
        <f>1/1000*'[1]4403Exp'!AJ$245</f>
        <v>3.3018500000000004E-4</v>
      </c>
      <c r="AM19" s="10">
        <f>1/1000*'[1]4403Exp'!AK$245</f>
        <v>4.1735299999999997E-4</v>
      </c>
      <c r="AN19" s="10">
        <f>1/1000*'[1]4403Exp'!AL$245</f>
        <v>1.125795E-3</v>
      </c>
      <c r="AO19" s="10">
        <f>1/1000*'[1]4403Exp'!AM$245</f>
        <v>2.6987400000000003E-4</v>
      </c>
      <c r="AP19" s="10">
        <f>1/1000*'[1]4403Exp'!AN$245</f>
        <v>1.41972E-4</v>
      </c>
      <c r="AQ19" s="10">
        <f>1/1000*'[1]4403Exp'!AO$245</f>
        <v>3.44991E-4</v>
      </c>
      <c r="AR19" s="10">
        <f>1/1000*'[1]4403Exp'!AP$245</f>
        <v>1.8936100000000001E-4</v>
      </c>
      <c r="AS19" s="10">
        <f>1/1000*'[1]4403Exp'!AQ$245</f>
        <v>5.4129600000000003E-4</v>
      </c>
      <c r="AT19" s="10">
        <f>1/1000*'[1]4403Exp'!AR$245</f>
        <v>1.2809329999999999E-3</v>
      </c>
      <c r="AU19" s="10">
        <f>1/1000*'[1]4403Exp'!AS$245</f>
        <v>5.2473899999999998E-4</v>
      </c>
      <c r="AV19" s="10">
        <f>1/1000*'[1]4403Exp'!AT$245</f>
        <v>1.4116699999999999E-4</v>
      </c>
      <c r="AW19" s="10">
        <f>1/1000*'[1]4403Exp'!AU$245</f>
        <v>2.54737E-4</v>
      </c>
      <c r="AX19" s="10">
        <f>1/1000*'[1]4403Exp'!AV$245</f>
        <v>2.1208800000000001E-4</v>
      </c>
      <c r="AY19" s="10">
        <f>1/1000*'[1]4403Exp'!AW$245</f>
        <v>3.5514299999999998E-4</v>
      </c>
      <c r="AZ19" s="10">
        <f>1/1000*'[1]4403Exp'!AX$245</f>
        <v>1.29705632E-4</v>
      </c>
      <c r="BA19" s="10">
        <f>1/1000*'[1]4403Exp'!AY$245</f>
        <v>1.528045E-6</v>
      </c>
      <c r="BB19" s="10">
        <f>1/1000*'[1]4403Exp'!AZ$245</f>
        <v>0</v>
      </c>
      <c r="BC19" s="10">
        <f>1/1000*'[1]4403Exp'!BA$245</f>
        <v>0</v>
      </c>
      <c r="BD19" s="215"/>
    </row>
    <row r="20" spans="2:56">
      <c r="B20" s="8" t="s">
        <v>19</v>
      </c>
      <c r="C20" s="47">
        <f t="shared" ref="C20:M20" si="5">SUM(C18:C18)-SUM(C19:C19)</f>
        <v>0</v>
      </c>
      <c r="D20" s="40">
        <f t="shared" si="5"/>
        <v>0</v>
      </c>
      <c r="E20" s="40">
        <f t="shared" si="5"/>
        <v>0</v>
      </c>
      <c r="F20" s="40">
        <f t="shared" si="5"/>
        <v>0</v>
      </c>
      <c r="G20" s="40">
        <f t="shared" si="5"/>
        <v>0</v>
      </c>
      <c r="H20" s="40">
        <f t="shared" si="5"/>
        <v>0</v>
      </c>
      <c r="I20" s="40">
        <f t="shared" si="5"/>
        <v>0</v>
      </c>
      <c r="J20" s="41">
        <f t="shared" si="5"/>
        <v>0</v>
      </c>
      <c r="K20" s="41">
        <f t="shared" si="5"/>
        <v>0</v>
      </c>
      <c r="L20" s="40">
        <f t="shared" si="5"/>
        <v>2.0000000000000052E-5</v>
      </c>
      <c r="M20" s="40">
        <f t="shared" si="5"/>
        <v>0</v>
      </c>
      <c r="N20" s="40">
        <f>SUM(N18:N18)-SUM(N19:N19)</f>
        <v>8.3900000000000061E-6</v>
      </c>
      <c r="O20" s="40">
        <f t="shared" ref="O20:AB20" si="6">SUM(O18:O18)-SUM(O19:O19)</f>
        <v>0</v>
      </c>
      <c r="P20" s="40">
        <f t="shared" si="6"/>
        <v>1.9999999999999944E-6</v>
      </c>
      <c r="Q20" s="40">
        <f t="shared" si="6"/>
        <v>0</v>
      </c>
      <c r="R20" s="40">
        <f t="shared" si="6"/>
        <v>0</v>
      </c>
      <c r="S20" s="40">
        <f t="shared" si="6"/>
        <v>0</v>
      </c>
      <c r="T20" s="40">
        <f t="shared" si="6"/>
        <v>0</v>
      </c>
      <c r="U20" s="40">
        <f t="shared" si="6"/>
        <v>0</v>
      </c>
      <c r="V20" s="40">
        <f t="shared" si="6"/>
        <v>7.4799999999999758E-6</v>
      </c>
      <c r="W20" s="40">
        <f t="shared" si="6"/>
        <v>0</v>
      </c>
      <c r="X20" s="40">
        <f t="shared" si="6"/>
        <v>5.1999999999999963E-5</v>
      </c>
      <c r="Y20" s="40">
        <f t="shared" si="6"/>
        <v>0</v>
      </c>
      <c r="Z20" s="40">
        <f t="shared" si="6"/>
        <v>0</v>
      </c>
      <c r="AA20" s="40">
        <f t="shared" si="6"/>
        <v>0</v>
      </c>
      <c r="AB20" s="40">
        <f t="shared" si="6"/>
        <v>0</v>
      </c>
      <c r="AC20" s="35"/>
      <c r="AD20" s="47">
        <f t="shared" ref="AD20:BC20" si="7">SUM(AD18:AD18)-SUM(AD19:AD19)</f>
        <v>0</v>
      </c>
      <c r="AE20" s="40">
        <f t="shared" si="7"/>
        <v>0</v>
      </c>
      <c r="AF20" s="40">
        <f t="shared" si="7"/>
        <v>0</v>
      </c>
      <c r="AG20" s="40">
        <f t="shared" si="7"/>
        <v>0</v>
      </c>
      <c r="AH20" s="40">
        <f t="shared" si="7"/>
        <v>0</v>
      </c>
      <c r="AI20" s="40">
        <f t="shared" si="7"/>
        <v>0</v>
      </c>
      <c r="AJ20" s="40">
        <f t="shared" si="7"/>
        <v>0</v>
      </c>
      <c r="AK20" s="40">
        <f t="shared" si="7"/>
        <v>0</v>
      </c>
      <c r="AL20" s="40">
        <f t="shared" si="7"/>
        <v>0</v>
      </c>
      <c r="AM20" s="40">
        <f t="shared" si="7"/>
        <v>7.4529999999999844E-6</v>
      </c>
      <c r="AN20" s="40">
        <f t="shared" si="7"/>
        <v>0</v>
      </c>
      <c r="AO20" s="40">
        <f t="shared" si="7"/>
        <v>3.3559999999999862E-6</v>
      </c>
      <c r="AP20" s="40">
        <f t="shared" si="7"/>
        <v>0</v>
      </c>
      <c r="AQ20" s="40">
        <f t="shared" si="7"/>
        <v>5.4159999999999495E-6</v>
      </c>
      <c r="AR20" s="40">
        <f t="shared" si="7"/>
        <v>0</v>
      </c>
      <c r="AS20" s="40">
        <f t="shared" si="7"/>
        <v>0</v>
      </c>
      <c r="AT20" s="40">
        <f t="shared" si="7"/>
        <v>0</v>
      </c>
      <c r="AU20" s="40">
        <f t="shared" si="7"/>
        <v>0</v>
      </c>
      <c r="AV20" s="40">
        <f t="shared" si="7"/>
        <v>0</v>
      </c>
      <c r="AW20" s="40">
        <f t="shared" si="7"/>
        <v>5.2360000000000427E-6</v>
      </c>
      <c r="AX20" s="40">
        <f t="shared" si="7"/>
        <v>0</v>
      </c>
      <c r="AY20" s="40">
        <f t="shared" si="7"/>
        <v>9.2217000000000015E-5</v>
      </c>
      <c r="AZ20" s="40">
        <f t="shared" si="7"/>
        <v>0</v>
      </c>
      <c r="BA20" s="40">
        <f t="shared" si="7"/>
        <v>0</v>
      </c>
      <c r="BB20" s="40">
        <f t="shared" si="7"/>
        <v>0</v>
      </c>
      <c r="BC20" s="40">
        <f t="shared" si="7"/>
        <v>0</v>
      </c>
      <c r="BD20" s="215"/>
    </row>
    <row r="21" spans="2:56" ht="17.149999999999999" customHeight="1">
      <c r="B21" s="9" t="s">
        <v>98</v>
      </c>
      <c r="C21" s="59">
        <f t="shared" ref="C21:L21" si="8">C5-SUM(C6,C7,C8,C9,C17,C18)</f>
        <v>6.1209899400002099E-3</v>
      </c>
      <c r="D21" s="25">
        <f t="shared" si="8"/>
        <v>5.4351154899999865E-2</v>
      </c>
      <c r="E21" s="25">
        <f t="shared" si="8"/>
        <v>3.3394079572000135E-2</v>
      </c>
      <c r="F21" s="25">
        <f t="shared" si="8"/>
        <v>6.601100534000004E-2</v>
      </c>
      <c r="G21" s="25">
        <f t="shared" si="8"/>
        <v>7.9284259999999662E-2</v>
      </c>
      <c r="H21" s="25">
        <f t="shared" si="8"/>
        <v>3.1480000000000063E-2</v>
      </c>
      <c r="I21" s="25">
        <f t="shared" si="8"/>
        <v>8.1829000000000041E-2</v>
      </c>
      <c r="J21" s="43">
        <f t="shared" si="8"/>
        <v>0.10191473200000023</v>
      </c>
      <c r="K21" s="43">
        <f t="shared" si="8"/>
        <v>3.086449999999985E-2</v>
      </c>
      <c r="L21" s="25">
        <f t="shared" si="8"/>
        <v>5.7876020000000361E-2</v>
      </c>
      <c r="M21" s="25">
        <f>M5-SUM(M6,M7,M8,M9,M17,M18)</f>
        <v>4.0770000000001083E-3</v>
      </c>
      <c r="N21" s="25">
        <f>N5-SUM(N6,N7,N8,N9,N17,N18)</f>
        <v>7.4547150000008333E-3</v>
      </c>
      <c r="O21" s="25">
        <f t="shared" ref="O21:AB21" si="9">O5-SUM(O6,O7,O8,O9,O17,O18)</f>
        <v>5.6270000000002707E-3</v>
      </c>
      <c r="P21" s="25">
        <f t="shared" si="9"/>
        <v>3.2952434999999225E-2</v>
      </c>
      <c r="Q21" s="25">
        <f t="shared" si="9"/>
        <v>8.172399999999902E-2</v>
      </c>
      <c r="R21" s="25">
        <f t="shared" si="9"/>
        <v>1.46495299999998E-2</v>
      </c>
      <c r="S21" s="25">
        <f t="shared" si="9"/>
        <v>6.4039800000004199E-3</v>
      </c>
      <c r="T21" s="25">
        <f t="shared" si="9"/>
        <v>1.0451999999999906E-2</v>
      </c>
      <c r="U21" s="25">
        <f t="shared" si="9"/>
        <v>2.2348420533333524E-2</v>
      </c>
      <c r="V21" s="25">
        <f t="shared" si="9"/>
        <v>5.5492699999986073E-3</v>
      </c>
      <c r="W21" s="25">
        <f t="shared" si="9"/>
        <v>3.1185000000000684E-2</v>
      </c>
      <c r="X21" s="25">
        <f t="shared" si="9"/>
        <v>0.582426</v>
      </c>
      <c r="Y21" s="25">
        <f t="shared" si="9"/>
        <v>0.27843478945500016</v>
      </c>
      <c r="Z21" s="25">
        <f t="shared" si="9"/>
        <v>0.51699067665499998</v>
      </c>
      <c r="AA21" s="25">
        <f t="shared" si="9"/>
        <v>0</v>
      </c>
      <c r="AB21" s="25">
        <f t="shared" si="9"/>
        <v>0</v>
      </c>
      <c r="AC21" s="4"/>
      <c r="AD21" s="59">
        <f>AD5-SUM(AD6,AD7,AD8,AD9,AD17,AD18)</f>
        <v>1.4468740000000077E-3</v>
      </c>
      <c r="AE21" s="25">
        <f>AE5-SUM(AE6,AE7,AE8,AE9,AE17,AE18)</f>
        <v>2.6178779999999971E-3</v>
      </c>
      <c r="AF21" s="25">
        <f t="shared" ref="AF21:BC21" si="10">AF5-SUM(AF6,AF7,AF8,AF9,AF17,AF18)</f>
        <v>2.641162999999995E-3</v>
      </c>
      <c r="AG21" s="25">
        <f t="shared" si="10"/>
        <v>4.3777800000000117E-3</v>
      </c>
      <c r="AH21" s="25">
        <f t="shared" si="10"/>
        <v>6.8204190000000359E-3</v>
      </c>
      <c r="AI21" s="25">
        <f t="shared" si="10"/>
        <v>5.4044469999999928E-3</v>
      </c>
      <c r="AJ21" s="25">
        <f t="shared" si="10"/>
        <v>8.1290759999999851E-3</v>
      </c>
      <c r="AK21" s="25">
        <f t="shared" si="10"/>
        <v>9.2322199999999993E-3</v>
      </c>
      <c r="AL21" s="25">
        <f t="shared" si="10"/>
        <v>5.6809959999999798E-3</v>
      </c>
      <c r="AM21" s="25">
        <f t="shared" si="10"/>
        <v>6.2013250000000075E-3</v>
      </c>
      <c r="AN21" s="25">
        <f t="shared" si="10"/>
        <v>3.3419869999999907E-3</v>
      </c>
      <c r="AO21" s="25">
        <f t="shared" si="10"/>
        <v>4.328534999999939E-3</v>
      </c>
      <c r="AP21" s="25">
        <f t="shared" si="10"/>
        <v>6.3894910000000249E-3</v>
      </c>
      <c r="AQ21" s="25">
        <f t="shared" si="10"/>
        <v>8.0320989999999592E-3</v>
      </c>
      <c r="AR21" s="25">
        <f t="shared" si="10"/>
        <v>1.3104564000000041E-2</v>
      </c>
      <c r="AS21" s="25">
        <f t="shared" si="10"/>
        <v>6.7299190000000286E-3</v>
      </c>
      <c r="AT21" s="25">
        <f t="shared" si="10"/>
        <v>1.0392565999999992E-2</v>
      </c>
      <c r="AU21" s="25">
        <f t="shared" si="10"/>
        <v>4.6235260000001555E-3</v>
      </c>
      <c r="AV21" s="25">
        <f t="shared" si="10"/>
        <v>3.000320999999917E-3</v>
      </c>
      <c r="AW21" s="25">
        <f t="shared" si="10"/>
        <v>2.6288269999998337E-3</v>
      </c>
      <c r="AX21" s="25">
        <f t="shared" si="10"/>
        <v>5.696147999999901E-3</v>
      </c>
      <c r="AY21" s="25">
        <f t="shared" si="10"/>
        <v>5.5213687999999969E-2</v>
      </c>
      <c r="AZ21" s="25">
        <f t="shared" si="10"/>
        <v>2.6495732571000012E-2</v>
      </c>
      <c r="BA21" s="25">
        <f t="shared" si="10"/>
        <v>5.3520030655000009E-2</v>
      </c>
      <c r="BB21" s="25">
        <f t="shared" si="10"/>
        <v>0</v>
      </c>
      <c r="BC21" s="25">
        <f t="shared" si="10"/>
        <v>0</v>
      </c>
      <c r="BD21" s="215"/>
    </row>
    <row r="22" spans="2:56">
      <c r="B22" s="5" t="s">
        <v>77</v>
      </c>
      <c r="C22" s="45">
        <f>1/$A$1*'[1]4403Exp'!$B$108</f>
        <v>1.2937541400000001E-3</v>
      </c>
      <c r="D22" s="10">
        <f>1/$A$1*'[1]4403Exp'!$C$108</f>
        <v>4.9732341399999991E-2</v>
      </c>
      <c r="E22" s="10">
        <f>1/$A$1*'[1]4403Exp'!$D$108</f>
        <v>2.823415E-2</v>
      </c>
      <c r="F22" s="10">
        <f>1/$A$1*'[1]4403Exp'!$E$108</f>
        <v>6.1720399999999995E-2</v>
      </c>
      <c r="G22" s="10">
        <f>1/$A$1*'[1]4403Exp'!$F$108</f>
        <v>7.4538999999999994E-2</v>
      </c>
      <c r="H22" s="10">
        <f>1/$A$1*'[1]4403Exp'!$G$108</f>
        <v>2.4427000000000001E-2</v>
      </c>
      <c r="I22" s="10">
        <f>1/$A$1*'[1]4403Exp'!$H$108</f>
        <v>7.5607000000000008E-2</v>
      </c>
      <c r="J22" s="37">
        <f>1/$A$1*'[1]4403Exp'!$I$108</f>
        <v>9.7658999999999996E-2</v>
      </c>
      <c r="K22" s="37">
        <f>1/$A$1*'[1]4403Exp'!J$108</f>
        <v>1.9715E-2</v>
      </c>
      <c r="L22" s="10">
        <f>1/$A$1*'[1]4403Exp'!K$108</f>
        <v>5.3609999999999998E-2</v>
      </c>
      <c r="M22" s="10">
        <f>1/$A$1*'[1]4403Exp'!L$108</f>
        <v>2.2999999999999998E-4</v>
      </c>
      <c r="N22" s="10">
        <f>1/$A$1*'[1]4403Exp'!M$108</f>
        <v>4.86E-4</v>
      </c>
      <c r="O22" s="10">
        <f>1/$A$1*'[1]4403Exp'!N$108</f>
        <v>2.9299999999999997E-4</v>
      </c>
      <c r="P22" s="10">
        <f>1/$A$1*'[1]4403Exp'!O$108</f>
        <v>2.8645E-2</v>
      </c>
      <c r="Q22" s="10">
        <f>1/$A$1*'[1]4403Exp'!P$108</f>
        <v>7.8600000000000003E-2</v>
      </c>
      <c r="R22" s="10">
        <f>1/$A$1*'[1]4403Exp'!Q$108</f>
        <v>1.0999999999999999E-2</v>
      </c>
      <c r="S22" s="10">
        <f>1/$A$1*'[1]4403Exp'!R$108</f>
        <v>2.166E-3</v>
      </c>
      <c r="T22" s="10">
        <f>1/$A$1*'[1]4403Exp'!S$108</f>
        <v>2.8419999999999999E-3</v>
      </c>
      <c r="U22" s="10">
        <f>1/$A$1*'[1]4403Exp'!T$108</f>
        <v>7.9463146000000005E-3</v>
      </c>
      <c r="V22" s="10">
        <f>1/$A$1*'[1]4403Exp'!U$108</f>
        <v>1.611E-3</v>
      </c>
      <c r="W22" s="10">
        <f>1/$A$1*'[1]4403Exp'!V$108</f>
        <v>2.7458999999999997E-2</v>
      </c>
      <c r="X22" s="10">
        <f>1/$A$1*'[1]4403Exp'!W$108</f>
        <v>0.57901999999999998</v>
      </c>
      <c r="Y22" s="10">
        <f>1/$A$1*'[1]4403Exp'!X$108</f>
        <v>0.27248498999999998</v>
      </c>
      <c r="Z22" s="10">
        <f>1/$A$1*'[1]4403Exp'!Y$108</f>
        <v>0.51295975999999988</v>
      </c>
      <c r="AA22" s="10">
        <f>1/$A$1*'[1]4403Exp'!Z$108</f>
        <v>0</v>
      </c>
      <c r="AB22" s="10">
        <f>1/$A$1*'[1]4403Exp'!AA$108</f>
        <v>0</v>
      </c>
      <c r="AC22" s="4"/>
      <c r="AD22" s="45">
        <f>1/1000*'[1]4403Exp'!AB$108</f>
        <v>1.4430200000000002E-4</v>
      </c>
      <c r="AE22" s="10">
        <f>1/1000*'[1]4403Exp'!AC$108</f>
        <v>1.604514E-3</v>
      </c>
      <c r="AF22" s="10">
        <f>1/1000*'[1]4403Exp'!AD$108</f>
        <v>1.4285070000000001E-3</v>
      </c>
      <c r="AG22" s="10">
        <f>1/1000*'[1]4403Exp'!AE$108</f>
        <v>2.6563680000000001E-3</v>
      </c>
      <c r="AH22" s="10">
        <f>1/1000*'[1]4403Exp'!AF$108</f>
        <v>4.1501460000000004E-3</v>
      </c>
      <c r="AI22" s="10">
        <f>1/1000*'[1]4403Exp'!AG$108</f>
        <v>1.9661309999999999E-3</v>
      </c>
      <c r="AJ22" s="10">
        <f>1/1000*'[1]4403Exp'!AH$108</f>
        <v>4.7372660000000004E-3</v>
      </c>
      <c r="AK22" s="10">
        <f>1/1000*'[1]4403Exp'!AI$108</f>
        <v>6.8041320000000001E-3</v>
      </c>
      <c r="AL22" s="10">
        <f>1/1000*'[1]4403Exp'!AJ$108</f>
        <v>1.7845279999999999E-3</v>
      </c>
      <c r="AM22" s="10">
        <f>1/1000*'[1]4403Exp'!AK$108</f>
        <v>3.5255670000000003E-3</v>
      </c>
      <c r="AN22" s="10">
        <f>1/1000*'[1]4403Exp'!AL$108</f>
        <v>4.30562E-4</v>
      </c>
      <c r="AO22" s="10">
        <f>1/1000*'[1]4403Exp'!AM$108</f>
        <v>1.5329059999999999E-3</v>
      </c>
      <c r="AP22" s="10">
        <f>1/1000*'[1]4403Exp'!AN$108</f>
        <v>1.422799E-3</v>
      </c>
      <c r="AQ22" s="10">
        <f>1/1000*'[1]4403Exp'!AO$108</f>
        <v>4.7863850000000006E-3</v>
      </c>
      <c r="AR22" s="10">
        <f>1/1000*'[1]4403Exp'!AP$108</f>
        <v>1.0747323999999999E-2</v>
      </c>
      <c r="AS22" s="10">
        <f>1/1000*'[1]4403Exp'!AQ$108</f>
        <v>3.98556E-3</v>
      </c>
      <c r="AT22" s="10">
        <f>1/1000*'[1]4403Exp'!AR$108</f>
        <v>7.0911130000000005E-3</v>
      </c>
      <c r="AU22" s="10">
        <f>1/1000*'[1]4403Exp'!AS$108</f>
        <v>1.2276030000000001E-3</v>
      </c>
      <c r="AV22" s="10">
        <f>1/1000*'[1]4403Exp'!AT$108</f>
        <v>9.6225599999999998E-4</v>
      </c>
      <c r="AW22" s="10">
        <f>1/1000*'[1]4403Exp'!AU$108</f>
        <v>8.3763000000000002E-4</v>
      </c>
      <c r="AX22" s="10">
        <f>1/1000*'[1]4403Exp'!AV$108</f>
        <v>3.1939819999999997E-3</v>
      </c>
      <c r="AY22" s="10">
        <f>1/1000*'[1]4403Exp'!AW$108</f>
        <v>5.1851054000000001E-2</v>
      </c>
      <c r="AZ22" s="10">
        <f>1/1000*'[1]4403Exp'!AX$108</f>
        <v>2.2823068685E-2</v>
      </c>
      <c r="BA22" s="10">
        <f>1/1000*'[1]4403Exp'!AY$108</f>
        <v>4.9742469036999998E-2</v>
      </c>
      <c r="BB22" s="10">
        <f>1/1000*'[1]4403Exp'!AZ$108</f>
        <v>0</v>
      </c>
      <c r="BC22" s="10">
        <f>1/1000*'[1]4403Exp'!BA$108</f>
        <v>0</v>
      </c>
      <c r="BD22" s="215"/>
    </row>
    <row r="23" spans="2:56" ht="13" thickBot="1">
      <c r="B23" s="6" t="s">
        <v>19</v>
      </c>
      <c r="C23" s="173">
        <f t="shared" ref="C23:M23" si="11">SUM(C21:C21)-SUM(C22:C22)</f>
        <v>4.8272358000002093E-3</v>
      </c>
      <c r="D23" s="174">
        <f t="shared" si="11"/>
        <v>4.6188134999998742E-3</v>
      </c>
      <c r="E23" s="174">
        <f t="shared" si="11"/>
        <v>5.1599295720001354E-3</v>
      </c>
      <c r="F23" s="174">
        <f t="shared" si="11"/>
        <v>4.2906053400000449E-3</v>
      </c>
      <c r="G23" s="174">
        <f t="shared" si="11"/>
        <v>4.7452599999996681E-3</v>
      </c>
      <c r="H23" s="174">
        <f t="shared" si="11"/>
        <v>7.0530000000000627E-3</v>
      </c>
      <c r="I23" s="174">
        <f t="shared" si="11"/>
        <v>6.2220000000000331E-3</v>
      </c>
      <c r="J23" s="175">
        <f t="shared" si="11"/>
        <v>4.2557320000002341E-3</v>
      </c>
      <c r="K23" s="175">
        <f t="shared" si="11"/>
        <v>1.1149499999999851E-2</v>
      </c>
      <c r="L23" s="174">
        <f t="shared" si="11"/>
        <v>4.2660200000003631E-3</v>
      </c>
      <c r="M23" s="174">
        <f t="shared" si="11"/>
        <v>3.8470000000001081E-3</v>
      </c>
      <c r="N23" s="174">
        <f>SUM(N21:N21)-SUM(N22:N22)</f>
        <v>6.968715000000833E-3</v>
      </c>
      <c r="O23" s="174">
        <f t="shared" ref="O23:AB23" si="12">SUM(O21:O21)-SUM(O22:O22)</f>
        <v>5.3340000000002708E-3</v>
      </c>
      <c r="P23" s="174">
        <f t="shared" si="12"/>
        <v>4.3074349999992247E-3</v>
      </c>
      <c r="Q23" s="174">
        <f t="shared" si="12"/>
        <v>3.1239999999990165E-3</v>
      </c>
      <c r="R23" s="174">
        <f t="shared" si="12"/>
        <v>3.6495299999998003E-3</v>
      </c>
      <c r="S23" s="174">
        <f t="shared" si="12"/>
        <v>4.2379800000004204E-3</v>
      </c>
      <c r="T23" s="174">
        <f t="shared" si="12"/>
        <v>7.6099999999999059E-3</v>
      </c>
      <c r="U23" s="174">
        <f t="shared" si="12"/>
        <v>1.4402105933333523E-2</v>
      </c>
      <c r="V23" s="174">
        <f t="shared" si="12"/>
        <v>3.9382699999986077E-3</v>
      </c>
      <c r="W23" s="174">
        <f t="shared" si="12"/>
        <v>3.7260000000006871E-3</v>
      </c>
      <c r="X23" s="174">
        <f t="shared" si="12"/>
        <v>3.4060000000000201E-3</v>
      </c>
      <c r="Y23" s="174">
        <f t="shared" si="12"/>
        <v>5.949799455000182E-3</v>
      </c>
      <c r="Z23" s="174">
        <f t="shared" si="12"/>
        <v>4.0309166550001052E-3</v>
      </c>
      <c r="AA23" s="174">
        <f t="shared" si="12"/>
        <v>0</v>
      </c>
      <c r="AB23" s="174">
        <f t="shared" si="12"/>
        <v>0</v>
      </c>
      <c r="AC23" s="36"/>
      <c r="AD23" s="176">
        <f t="shared" ref="AD23:BC23" si="13">SUM(AD21:AD21)-SUM(AD22:AD22)</f>
        <v>1.3025720000000077E-3</v>
      </c>
      <c r="AE23" s="177">
        <f t="shared" si="13"/>
        <v>1.0133639999999971E-3</v>
      </c>
      <c r="AF23" s="177">
        <f t="shared" si="13"/>
        <v>1.2126559999999949E-3</v>
      </c>
      <c r="AG23" s="177">
        <f t="shared" si="13"/>
        <v>1.7214120000000116E-3</v>
      </c>
      <c r="AH23" s="177">
        <f t="shared" si="13"/>
        <v>2.6702730000000355E-3</v>
      </c>
      <c r="AI23" s="177">
        <f t="shared" si="13"/>
        <v>3.4383159999999929E-3</v>
      </c>
      <c r="AJ23" s="177">
        <f t="shared" si="13"/>
        <v>3.3918099999999847E-3</v>
      </c>
      <c r="AK23" s="177">
        <f t="shared" si="13"/>
        <v>2.4280879999999993E-3</v>
      </c>
      <c r="AL23" s="177">
        <f t="shared" si="13"/>
        <v>3.8964679999999802E-3</v>
      </c>
      <c r="AM23" s="177">
        <f t="shared" si="13"/>
        <v>2.6757580000000072E-3</v>
      </c>
      <c r="AN23" s="177">
        <f t="shared" si="13"/>
        <v>2.9114249999999909E-3</v>
      </c>
      <c r="AO23" s="177">
        <f t="shared" si="13"/>
        <v>2.7956289999999393E-3</v>
      </c>
      <c r="AP23" s="177">
        <f t="shared" si="13"/>
        <v>4.9666920000000251E-3</v>
      </c>
      <c r="AQ23" s="177">
        <f t="shared" si="13"/>
        <v>3.2457139999999586E-3</v>
      </c>
      <c r="AR23" s="177">
        <f t="shared" si="13"/>
        <v>2.3572400000000417E-3</v>
      </c>
      <c r="AS23" s="177">
        <f t="shared" si="13"/>
        <v>2.7443590000000287E-3</v>
      </c>
      <c r="AT23" s="177">
        <f t="shared" si="13"/>
        <v>3.3014529999999915E-3</v>
      </c>
      <c r="AU23" s="177">
        <f t="shared" si="13"/>
        <v>3.3959230000001556E-3</v>
      </c>
      <c r="AV23" s="177">
        <f t="shared" si="13"/>
        <v>2.0380649999999171E-3</v>
      </c>
      <c r="AW23" s="177">
        <f t="shared" si="13"/>
        <v>1.7911969999998337E-3</v>
      </c>
      <c r="AX23" s="177">
        <f t="shared" si="13"/>
        <v>2.5021659999999012E-3</v>
      </c>
      <c r="AY23" s="177">
        <f t="shared" si="13"/>
        <v>3.3626339999999685E-3</v>
      </c>
      <c r="AZ23" s="177">
        <f t="shared" si="13"/>
        <v>3.6726638860000126E-3</v>
      </c>
      <c r="BA23" s="177">
        <f t="shared" si="13"/>
        <v>3.777561618000011E-3</v>
      </c>
      <c r="BB23" s="177">
        <f t="shared" si="13"/>
        <v>0</v>
      </c>
      <c r="BC23" s="177">
        <f t="shared" si="13"/>
        <v>0</v>
      </c>
      <c r="BD23" s="215"/>
    </row>
    <row r="24" spans="2:56" ht="13" thickTop="1">
      <c r="C24" s="42"/>
      <c r="D24" s="42"/>
      <c r="E24" s="42"/>
      <c r="F24" s="42"/>
      <c r="G24" s="42"/>
      <c r="H24" s="42"/>
      <c r="I24" s="42"/>
      <c r="J24" s="42"/>
      <c r="K24" s="42"/>
      <c r="L24" s="42"/>
      <c r="M24" s="42"/>
      <c r="N24" s="42"/>
      <c r="O24" s="42"/>
      <c r="P24" s="42"/>
      <c r="Q24" s="42"/>
      <c r="R24" s="42"/>
      <c r="S24" s="42"/>
      <c r="T24" s="42"/>
      <c r="U24" s="42"/>
      <c r="V24" s="42"/>
      <c r="W24" s="42"/>
      <c r="X24" s="42"/>
      <c r="Y24" s="42"/>
      <c r="Z24" s="42"/>
      <c r="AA24" s="42"/>
      <c r="AB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row>
    <row r="25" spans="2:56">
      <c r="C25" s="42"/>
      <c r="D25" s="42"/>
      <c r="E25" s="42"/>
      <c r="F25" s="42"/>
      <c r="G25" s="42"/>
      <c r="H25" s="42"/>
      <c r="I25" s="42"/>
      <c r="J25" s="42"/>
      <c r="K25" s="42"/>
      <c r="L25" s="42"/>
      <c r="M25" s="42"/>
      <c r="N25" s="42"/>
      <c r="O25" s="42"/>
      <c r="P25" s="42"/>
      <c r="Q25" s="42"/>
      <c r="R25" s="42"/>
      <c r="S25" s="42"/>
      <c r="T25" s="42"/>
      <c r="U25" s="42"/>
      <c r="V25" s="42"/>
      <c r="W25" s="42"/>
      <c r="X25" s="42"/>
      <c r="Y25" s="42"/>
      <c r="Z25" s="42"/>
      <c r="AA25" s="42"/>
      <c r="AB25" s="42"/>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2:56">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2:56">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2:56">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2:56">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7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[2]RWE!$A$7</f>
        <v>1.82</v>
      </c>
      <c r="B1" s="29"/>
    </row>
    <row r="2" spans="1:56" ht="16" thickTop="1">
      <c r="B2" s="272" t="s">
        <v>158</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1/$A$1*'[1]4407Exp'!$B$263</f>
        <v>7.9683058210000005E-2</v>
      </c>
      <c r="D5" s="108">
        <f>1/$A$1*'[1]4407Exp'!$C$263</f>
        <v>7.3457941802000007E-2</v>
      </c>
      <c r="E5" s="108">
        <f>1/$A$1*'[1]4407Exp'!$D$263</f>
        <v>0.11044502449400001</v>
      </c>
      <c r="F5" s="108">
        <f>1/$A$1*'[1]4407Exp'!$E$263</f>
        <v>9.4697978200000005E-2</v>
      </c>
      <c r="G5" s="108">
        <f>1/$A$1*'[1]4407Exp'!$F$263</f>
        <v>0.18384262250000005</v>
      </c>
      <c r="H5" s="108">
        <f>1/$A$1*'[1]4407Exp'!$G$263</f>
        <v>0.28131796000000003</v>
      </c>
      <c r="I5" s="108">
        <f>1/$A$1*'[1]4407Exp'!$H$263</f>
        <v>0.35330296699999997</v>
      </c>
      <c r="J5" s="109">
        <f>1/$A$1*'[1]4407Exp'!$I$263</f>
        <v>0.36914462999999992</v>
      </c>
      <c r="K5" s="109">
        <f>1/$A$1*'[1]4407Exp'!J$263</f>
        <v>0.39497588359999991</v>
      </c>
      <c r="L5" s="109">
        <f>1/$A$1*'[1]4407Exp'!K$263</f>
        <v>0.34581629000000003</v>
      </c>
      <c r="M5" s="109">
        <f>1/$A$1*'[1]4407Exp'!L$263</f>
        <v>0.44210584259999985</v>
      </c>
      <c r="N5" s="108">
        <f>1/$A$1*'[1]4407Exp'!M$263</f>
        <v>0.25976112000000007</v>
      </c>
      <c r="O5" s="108">
        <f>1/$A$1*'[1]4407Exp'!N$263</f>
        <v>0.2301911578333333</v>
      </c>
      <c r="P5" s="108">
        <f>1/$A$1*'[1]4407Exp'!O$263</f>
        <v>0.25318395999999999</v>
      </c>
      <c r="Q5" s="108">
        <f>1/$A$1*'[1]4407Exp'!P$263</f>
        <v>0.32354118044444452</v>
      </c>
      <c r="R5" s="108">
        <f>1/$A$1*'[1]4407Exp'!Q$263</f>
        <v>0.32069218958333329</v>
      </c>
      <c r="S5" s="108">
        <f>1/$A$1*'[1]4407Exp'!R$263</f>
        <v>0.29480944100000001</v>
      </c>
      <c r="T5" s="108">
        <f>1/$A$1*'[1]4407Exp'!S$263</f>
        <v>0.27909399999999995</v>
      </c>
      <c r="U5" s="108">
        <f>1/$A$1*'[1]4407Exp'!T$263</f>
        <v>0.17801633220000002</v>
      </c>
      <c r="V5" s="108">
        <f>1/$A$1*'[1]4407Exp'!U$263</f>
        <v>0.20739746933333336</v>
      </c>
      <c r="W5" s="108">
        <f>1/$A$1*'[1]4407Exp'!V$263</f>
        <v>0.22308600000000006</v>
      </c>
      <c r="X5" s="108">
        <f>1/$A$1*'[1]4407Exp'!W$263</f>
        <v>0.13490100000000002</v>
      </c>
      <c r="Y5" s="108">
        <f>1/$A$1*'[1]4407Exp'!X$263</f>
        <v>0.10901923841776921</v>
      </c>
      <c r="Z5" s="108">
        <f>1/$A$1*'[1]4407Exp'!Y$263</f>
        <v>0.18178549013654757</v>
      </c>
      <c r="AA5" s="108">
        <f>1/$A$1*'[1]4407Exp'!Z$263</f>
        <v>0</v>
      </c>
      <c r="AB5" s="108">
        <f>1/$A$1*'[1]4407Exp'!AA$263</f>
        <v>0</v>
      </c>
      <c r="AC5" s="4"/>
      <c r="AD5" s="70">
        <f>1/1000*'[1]4407Exp'!AB$263</f>
        <v>2.5161589999999991E-2</v>
      </c>
      <c r="AE5" s="69">
        <f>1/1000*'[1]4407Exp'!AC$263</f>
        <v>2.9798716999999995E-2</v>
      </c>
      <c r="AF5" s="69">
        <f>1/1000*'[1]4407Exp'!AD$263</f>
        <v>3.3489043000000003E-2</v>
      </c>
      <c r="AG5" s="69">
        <f>1/1000*'[1]4407Exp'!AE$263</f>
        <v>3.5172624E-2</v>
      </c>
      <c r="AH5" s="69">
        <f>1/1000*'[1]4407Exp'!AF$263</f>
        <v>5.7400549000000016E-2</v>
      </c>
      <c r="AI5" s="69">
        <f>1/1000*'[1]4407Exp'!AG$263</f>
        <v>7.7270645999999971E-2</v>
      </c>
      <c r="AJ5" s="69">
        <f>1/1000*'[1]4407Exp'!AH$263</f>
        <v>9.1727864000000034E-2</v>
      </c>
      <c r="AK5" s="69">
        <f>1/1000*'[1]4407Exp'!AI$263</f>
        <v>0.103897002</v>
      </c>
      <c r="AL5" s="69">
        <f>1/1000*'[1]4407Exp'!AJ$263</f>
        <v>0.10107614599999996</v>
      </c>
      <c r="AM5" s="69">
        <f>1/1000*'[1]4407Exp'!AK$263</f>
        <v>8.0591993000000001E-2</v>
      </c>
      <c r="AN5" s="69">
        <f>1/1000*'[1]4407Exp'!AL$263</f>
        <v>0.11858657800000001</v>
      </c>
      <c r="AO5" s="69">
        <f>1/1000*'[1]4407Exp'!AM$263</f>
        <v>8.4957988999999998E-2</v>
      </c>
      <c r="AP5" s="69">
        <f>1/1000*'[1]4407Exp'!AN$263</f>
        <v>8.4683504999999978E-2</v>
      </c>
      <c r="AQ5" s="69">
        <f>1/1000*'[1]4407Exp'!AO$263</f>
        <v>8.9598494000000001E-2</v>
      </c>
      <c r="AR5" s="69">
        <f>1/1000*'[1]4407Exp'!AP$263</f>
        <v>9.6557527000000018E-2</v>
      </c>
      <c r="AS5" s="69">
        <f>1/1000*'[1]4407Exp'!AQ$263</f>
        <v>7.8945093000000008E-2</v>
      </c>
      <c r="AT5" s="69">
        <f>1/1000*'[1]4407Exp'!AR$263</f>
        <v>7.5984040999999988E-2</v>
      </c>
      <c r="AU5" s="69">
        <f>1/1000*'[1]4407Exp'!AS$263</f>
        <v>8.1583078000000003E-2</v>
      </c>
      <c r="AV5" s="69">
        <f>1/1000*'[1]4407Exp'!AT$263</f>
        <v>6.6798654999999998E-2</v>
      </c>
      <c r="AW5" s="69">
        <f>1/1000*'[1]4407Exp'!AU$263</f>
        <v>6.4620593000000004E-2</v>
      </c>
      <c r="AX5" s="69">
        <f>1/1000*'[1]4407Exp'!AV$263</f>
        <v>5.7286440000000001E-2</v>
      </c>
      <c r="AY5" s="69">
        <f>1/1000*'[1]4407Exp'!AW$263</f>
        <v>5.0374664999999992E-2</v>
      </c>
      <c r="AZ5" s="69">
        <f>1/1000*'[1]4407Exp'!AX$263</f>
        <v>4.6265359121000001E-2</v>
      </c>
      <c r="BA5" s="69">
        <f>1/1000*'[1]4407Exp'!AY$263</f>
        <v>4.8690808532000002E-2</v>
      </c>
      <c r="BB5" s="69">
        <f>1/1000*'[1]4407Exp'!AZ$263</f>
        <v>0</v>
      </c>
      <c r="BC5" s="69">
        <f>1/1000*'[1]4407Exp'!BA$263</f>
        <v>0</v>
      </c>
      <c r="BD5" s="215"/>
    </row>
    <row r="6" spans="1:56" ht="17.149999999999999" customHeight="1" thickTop="1">
      <c r="B6" s="151" t="s">
        <v>105</v>
      </c>
      <c r="C6" s="152">
        <f>1/$A$1*'[1]4407Exp'!$B$266</f>
        <v>2.4503220000000002E-4</v>
      </c>
      <c r="D6" s="153">
        <f>1/$A$1*'[1]4407Exp'!$C$266</f>
        <v>4.9201179999999994E-4</v>
      </c>
      <c r="E6" s="153">
        <f>1/$A$1*'[1]4407Exp'!$D$266</f>
        <v>5.3514999999999997E-4</v>
      </c>
      <c r="F6" s="153">
        <f>1/$A$1*'[1]4407Exp'!$E$266</f>
        <v>2.7434036000000004E-3</v>
      </c>
      <c r="G6" s="153">
        <f>1/$A$1*'[1]4407Exp'!$F$266</f>
        <v>4.994E-4</v>
      </c>
      <c r="H6" s="153">
        <f>1/$A$1*'[1]4407Exp'!$G$266</f>
        <v>5.1000000000000004E-4</v>
      </c>
      <c r="I6" s="153">
        <f>1/$A$1*'[1]4407Exp'!$H$266</f>
        <v>6.4749999999999996E-4</v>
      </c>
      <c r="J6" s="154">
        <f>1/$A$1*'[1]4407Exp'!$I$266</f>
        <v>8.0500000000000005E-4</v>
      </c>
      <c r="K6" s="154">
        <f>1/$A$1*'[1]4407Exp'!J$266</f>
        <v>1.07536E-3</v>
      </c>
      <c r="L6" s="153">
        <f>1/$A$1*'[1]4407Exp'!K$266</f>
        <v>5.5100000000000006E-4</v>
      </c>
      <c r="M6" s="153">
        <f>1/$A$1*'[1]4407Exp'!L$266</f>
        <v>5.5626140000000009E-4</v>
      </c>
      <c r="N6" s="153">
        <f>1/$A$1*'[1]4407Exp'!M$266</f>
        <v>5.6684999999999993E-4</v>
      </c>
      <c r="O6" s="153">
        <f>1/$A$1*'[1]4407Exp'!N$266</f>
        <v>3.9699999999999995E-4</v>
      </c>
      <c r="P6" s="153">
        <f>1/$A$1*'[1]4407Exp'!O$266</f>
        <v>1.5999999999999999E-4</v>
      </c>
      <c r="Q6" s="153">
        <f>1/$A$1*'[1]4407Exp'!P$266</f>
        <v>2.0700777777777775E-4</v>
      </c>
      <c r="R6" s="153">
        <f>1/$A$1*'[1]4407Exp'!Q$266</f>
        <v>1.8599999999999997E-4</v>
      </c>
      <c r="S6" s="153">
        <f>1/$A$1*'[1]4407Exp'!R$266</f>
        <v>1.6499999999999997E-4</v>
      </c>
      <c r="T6" s="153">
        <f>1/$A$1*'[1]4407Exp'!S$266</f>
        <v>1.4999999999999996E-4</v>
      </c>
      <c r="U6" s="153">
        <f>1/$A$1*'[1]4407Exp'!T$266</f>
        <v>4.275096E-4</v>
      </c>
      <c r="V6" s="153">
        <f>1/$A$1*'[1]4407Exp'!U$266</f>
        <v>3.7999999999999995E-5</v>
      </c>
      <c r="W6" s="153">
        <f>1/$A$1*'[1]4407Exp'!V$266</f>
        <v>7.5999999999999991E-5</v>
      </c>
      <c r="X6" s="153">
        <f>1/$A$1*'[1]4407Exp'!W$266</f>
        <v>3.4299999999999993E-4</v>
      </c>
      <c r="Y6" s="153">
        <f>1/$A$1*'[1]4407Exp'!X$266</f>
        <v>4.5153065999999987E-5</v>
      </c>
      <c r="Z6" s="153">
        <f>1/$A$1*'[1]4407Exp'!Y$266</f>
        <v>0</v>
      </c>
      <c r="AA6" s="153">
        <f>1/$A$1*'[1]4407Exp'!Z$266</f>
        <v>0</v>
      </c>
      <c r="AB6" s="153">
        <f>1/$A$1*'[1]4407Exp'!AA$266</f>
        <v>0</v>
      </c>
      <c r="AC6" s="4"/>
      <c r="AD6" s="155">
        <f>1/1000*'[1]4407Exp'!AB$266</f>
        <v>2.1970899999999998E-4</v>
      </c>
      <c r="AE6" s="153">
        <f>1/1000*'[1]4407Exp'!AC$266</f>
        <v>3.5375700000000001E-4</v>
      </c>
      <c r="AF6" s="153">
        <f>1/1000*'[1]4407Exp'!AD$266</f>
        <v>4.8693799999999997E-4</v>
      </c>
      <c r="AG6" s="153">
        <f>1/1000*'[1]4407Exp'!AE$266</f>
        <v>6.8400199999999996E-4</v>
      </c>
      <c r="AH6" s="153">
        <f>1/1000*'[1]4407Exp'!AF$266</f>
        <v>7.7140999999999993E-4</v>
      </c>
      <c r="AI6" s="153">
        <f>1/1000*'[1]4407Exp'!AG$266</f>
        <v>7.6931500000000002E-4</v>
      </c>
      <c r="AJ6" s="153">
        <f>1/1000*'[1]4407Exp'!AH$266</f>
        <v>7.6080499999999992E-4</v>
      </c>
      <c r="AK6" s="153">
        <f>1/1000*'[1]4407Exp'!AI$266</f>
        <v>1.0664059999999998E-3</v>
      </c>
      <c r="AL6" s="153">
        <f>1/1000*'[1]4407Exp'!AJ$266</f>
        <v>8.4129100000000009E-4</v>
      </c>
      <c r="AM6" s="153">
        <f>1/1000*'[1]4407Exp'!AK$266</f>
        <v>6.2645399999999981E-4</v>
      </c>
      <c r="AN6" s="153">
        <f>1/1000*'[1]4407Exp'!AL$266</f>
        <v>7.5796499999999998E-4</v>
      </c>
      <c r="AO6" s="153">
        <f>1/1000*'[1]4407Exp'!AM$266</f>
        <v>5.5542299999999998E-4</v>
      </c>
      <c r="AP6" s="153">
        <f>1/1000*'[1]4407Exp'!AN$266</f>
        <v>3.9766299999999998E-4</v>
      </c>
      <c r="AQ6" s="153">
        <f>1/1000*'[1]4407Exp'!AO$266</f>
        <v>2.6174400000000006E-4</v>
      </c>
      <c r="AR6" s="153">
        <f>1/1000*'[1]4407Exp'!AP$266</f>
        <v>3.4333099999999994E-4</v>
      </c>
      <c r="AS6" s="153">
        <f>1/1000*'[1]4407Exp'!AQ$266</f>
        <v>2.5230399999999996E-4</v>
      </c>
      <c r="AT6" s="153">
        <f>1/1000*'[1]4407Exp'!AR$266</f>
        <v>2.2666499999999997E-4</v>
      </c>
      <c r="AU6" s="153">
        <f>1/1000*'[1]4407Exp'!AS$266</f>
        <v>1.70538E-4</v>
      </c>
      <c r="AV6" s="153">
        <f>1/1000*'[1]4407Exp'!AT$266</f>
        <v>1.9769899999999999E-4</v>
      </c>
      <c r="AW6" s="153">
        <f>1/1000*'[1]4407Exp'!AU$266</f>
        <v>5.5559000000000001E-5</v>
      </c>
      <c r="AX6" s="153">
        <f>1/1000*'[1]4407Exp'!AV$266</f>
        <v>8.220800000000001E-5</v>
      </c>
      <c r="AY6" s="153">
        <f>1/1000*'[1]4407Exp'!AW$266</f>
        <v>1.9451099999999999E-4</v>
      </c>
      <c r="AZ6" s="153">
        <f>1/1000*'[1]4407Exp'!AX$266</f>
        <v>1.3331604099999999E-4</v>
      </c>
      <c r="BA6" s="153">
        <f>1/1000*'[1]4407Exp'!AY$266</f>
        <v>0</v>
      </c>
      <c r="BB6" s="153">
        <f>1/1000*'[1]4407Exp'!AZ$266</f>
        <v>0</v>
      </c>
      <c r="BC6" s="153">
        <f>1/1000*'[1]4407Exp'!BA$266</f>
        <v>0</v>
      </c>
      <c r="BD6" s="215"/>
    </row>
    <row r="7" spans="1:56" ht="17.149999999999999" customHeight="1">
      <c r="B7" s="14" t="s">
        <v>88</v>
      </c>
      <c r="C7" s="28">
        <f>1/$A$1*'[1]4407Exp'!$B$268</f>
        <v>3.1858904E-3</v>
      </c>
      <c r="D7" s="30">
        <f>1/$A$1*'[1]4407Exp'!$C$268</f>
        <v>1.4628246500000001E-2</v>
      </c>
      <c r="E7" s="30">
        <f>1/$A$1*'[1]4407Exp'!$D$268</f>
        <v>4.182080044799999E-2</v>
      </c>
      <c r="F7" s="30">
        <f>1/$A$1*'[1]4407Exp'!$E$268</f>
        <v>3.7188951800000002E-2</v>
      </c>
      <c r="G7" s="30">
        <f>1/$A$1*'[1]4407Exp'!$F$268</f>
        <v>9.4390000000000012E-3</v>
      </c>
      <c r="H7" s="30">
        <f>1/$A$1*'[1]4407Exp'!$G$268</f>
        <v>4.5448000000000002E-2</v>
      </c>
      <c r="I7" s="30">
        <f>1/$A$1*'[1]4407Exp'!$H$268</f>
        <v>5.9909999999999998E-3</v>
      </c>
      <c r="J7" s="34">
        <f>1/$A$1*'[1]4407Exp'!$I$268</f>
        <v>7.3800000000000003E-3</v>
      </c>
      <c r="K7" s="34">
        <f>1/$A$1*'[1]4407Exp'!J$268</f>
        <v>4.1507215999999998E-3</v>
      </c>
      <c r="L7" s="30">
        <f>1/$A$1*'[1]4407Exp'!K$268</f>
        <v>4.4106000000000006E-3</v>
      </c>
      <c r="M7" s="30">
        <f>1/$A$1*'[1]4407Exp'!L$268</f>
        <v>1.6997168E-3</v>
      </c>
      <c r="N7" s="30">
        <f>1/$A$1*'[1]4407Exp'!M$268</f>
        <v>2.6149999999999997E-3</v>
      </c>
      <c r="O7" s="30">
        <f>1/$A$1*'[1]4407Exp'!N$268</f>
        <v>1.403E-3</v>
      </c>
      <c r="P7" s="30">
        <f>1/$A$1*'[1]4407Exp'!O$268</f>
        <v>5.669999999999999E-4</v>
      </c>
      <c r="Q7" s="30">
        <f>1/$A$1*'[1]4407Exp'!P$268</f>
        <v>1.1152614285714283E-3</v>
      </c>
      <c r="R7" s="30">
        <f>1/$A$1*'[1]4407Exp'!Q$268</f>
        <v>1.1891399999999998E-3</v>
      </c>
      <c r="S7" s="30">
        <f>1/$A$1*'[1]4407Exp'!R$268</f>
        <v>6.5799999999999995E-4</v>
      </c>
      <c r="T7" s="30">
        <f>1/$A$1*'[1]4407Exp'!S$268</f>
        <v>1.4729999999999999E-3</v>
      </c>
      <c r="U7" s="30">
        <f>1/$A$1*'[1]4407Exp'!T$268</f>
        <v>4.1516845999999994E-3</v>
      </c>
      <c r="V7" s="30">
        <f>1/$A$1*'[1]4407Exp'!U$268</f>
        <v>1.266E-3</v>
      </c>
      <c r="W7" s="30">
        <f>1/$A$1*'[1]4407Exp'!V$268</f>
        <v>2.1509999999999997E-3</v>
      </c>
      <c r="X7" s="30">
        <f>1/$A$1*'[1]4407Exp'!W$268</f>
        <v>7.6899999999999983E-4</v>
      </c>
      <c r="Y7" s="30">
        <f>1/$A$1*'[1]4407Exp'!X$268</f>
        <v>1.1658347139999999E-3</v>
      </c>
      <c r="Z7" s="30">
        <f>1/$A$1*'[1]4407Exp'!Y$268</f>
        <v>2.4552952766666667E-3</v>
      </c>
      <c r="AA7" s="30">
        <f>1/$A$1*'[1]4407Exp'!Z$268</f>
        <v>0</v>
      </c>
      <c r="AB7" s="30">
        <f>1/$A$1*'[1]4407Exp'!AA$268</f>
        <v>0</v>
      </c>
      <c r="AC7" s="4"/>
      <c r="AD7" s="28">
        <f>1/1000*'[1]4407Exp'!AB$268</f>
        <v>2.8978680000000005E-3</v>
      </c>
      <c r="AE7" s="30">
        <f>1/1000*'[1]4407Exp'!AC$268</f>
        <v>7.1270639999999989E-3</v>
      </c>
      <c r="AF7" s="30">
        <f>1/1000*'[1]4407Exp'!AD$268</f>
        <v>6.1501960000000001E-3</v>
      </c>
      <c r="AG7" s="30">
        <f>1/1000*'[1]4407Exp'!AE$268</f>
        <v>6.7716559999999992E-3</v>
      </c>
      <c r="AH7" s="30">
        <f>1/1000*'[1]4407Exp'!AF$268</f>
        <v>1.0083201E-2</v>
      </c>
      <c r="AI7" s="30">
        <f>1/1000*'[1]4407Exp'!AG$268</f>
        <v>8.9743659999999992E-3</v>
      </c>
      <c r="AJ7" s="30">
        <f>1/1000*'[1]4407Exp'!AH$268</f>
        <v>5.3142399999999996E-3</v>
      </c>
      <c r="AK7" s="30">
        <f>1/1000*'[1]4407Exp'!AI$268</f>
        <v>4.6001340000000005E-3</v>
      </c>
      <c r="AL7" s="30">
        <f>1/1000*'[1]4407Exp'!AJ$268</f>
        <v>4.07012E-3</v>
      </c>
      <c r="AM7" s="30">
        <f>1/1000*'[1]4407Exp'!AK$268</f>
        <v>1.93568E-3</v>
      </c>
      <c r="AN7" s="30">
        <f>1/1000*'[1]4407Exp'!AL$268</f>
        <v>1.595661E-3</v>
      </c>
      <c r="AO7" s="30">
        <f>1/1000*'[1]4407Exp'!AM$268</f>
        <v>2.9132020000000002E-3</v>
      </c>
      <c r="AP7" s="30">
        <f>1/1000*'[1]4407Exp'!AN$268</f>
        <v>1.0595019999999999E-3</v>
      </c>
      <c r="AQ7" s="30">
        <f>1/1000*'[1]4407Exp'!AO$268</f>
        <v>1.283553E-3</v>
      </c>
      <c r="AR7" s="30">
        <f>1/1000*'[1]4407Exp'!AP$268</f>
        <v>1.6522849999999999E-3</v>
      </c>
      <c r="AS7" s="30">
        <f>1/1000*'[1]4407Exp'!AQ$268</f>
        <v>1.3709450000000001E-3</v>
      </c>
      <c r="AT7" s="30">
        <f>1/1000*'[1]4407Exp'!AR$268</f>
        <v>9.6414100000000006E-4</v>
      </c>
      <c r="AU7" s="30">
        <f>1/1000*'[1]4407Exp'!AS$268</f>
        <v>2.2159190000000002E-3</v>
      </c>
      <c r="AV7" s="30">
        <f>1/1000*'[1]4407Exp'!AT$268</f>
        <v>1.828025E-3</v>
      </c>
      <c r="AW7" s="30">
        <f>1/1000*'[1]4407Exp'!AU$268</f>
        <v>1.8848139999999998E-3</v>
      </c>
      <c r="AX7" s="30">
        <f>1/1000*'[1]4407Exp'!AV$268</f>
        <v>8.2416199999999992E-4</v>
      </c>
      <c r="AY7" s="30">
        <f>1/1000*'[1]4407Exp'!AW$268</f>
        <v>1.3192549999999999E-3</v>
      </c>
      <c r="AZ7" s="30">
        <f>1/1000*'[1]4407Exp'!AX$268</f>
        <v>1.363677925E-3</v>
      </c>
      <c r="BA7" s="30">
        <f>1/1000*'[1]4407Exp'!AY$268</f>
        <v>1.3996023809999998E-3</v>
      </c>
      <c r="BB7" s="30">
        <f>1/1000*'[1]4407Exp'!AZ$268</f>
        <v>0</v>
      </c>
      <c r="BC7" s="30">
        <f>1/1000*'[1]4407Exp'!BA$268</f>
        <v>0</v>
      </c>
      <c r="BD7" s="215"/>
    </row>
    <row r="8" spans="1:56">
      <c r="B8" s="5" t="s">
        <v>90</v>
      </c>
      <c r="C8" s="45">
        <f>1/$A$1*'[1]4407Exp'!$B$247</f>
        <v>3.1829153999999998E-3</v>
      </c>
      <c r="D8" s="10">
        <f>1/$A$1*'[1]4407Exp'!$C$247</f>
        <v>1.4537667900000001E-2</v>
      </c>
      <c r="E8" s="10">
        <f>1/$A$1*'[1]4407Exp'!$D$247</f>
        <v>4.1748559047999997E-2</v>
      </c>
      <c r="F8" s="10">
        <f>1/$A$1*'[1]4407Exp'!$E$247</f>
        <v>3.7098653199999998E-2</v>
      </c>
      <c r="G8" s="10">
        <f>1/$A$1*'[1]4407Exp'!$F$247</f>
        <v>9.3020000000000012E-3</v>
      </c>
      <c r="H8" s="10">
        <f>1/$A$1*'[1]4407Exp'!$G$247</f>
        <v>4.5413000000000002E-2</v>
      </c>
      <c r="I8" s="10">
        <f>1/$A$1*'[1]4407Exp'!$H$247</f>
        <v>5.8909999999999995E-3</v>
      </c>
      <c r="J8" s="37">
        <f>1/$A$1*'[1]4407Exp'!$I$247</f>
        <v>7.2760000000000003E-3</v>
      </c>
      <c r="K8" s="37">
        <f>1/$A$1*'[1]4407Exp'!J$247</f>
        <v>4.0617216000000001E-3</v>
      </c>
      <c r="L8" s="10">
        <f>1/$A$1*'[1]4407Exp'!K$247</f>
        <v>4.3766000000000005E-3</v>
      </c>
      <c r="M8" s="10">
        <f>1/$A$1*'[1]4407Exp'!L$247</f>
        <v>1.6227168E-3</v>
      </c>
      <c r="N8" s="10">
        <f>1/$A$1*'[1]4407Exp'!M$247</f>
        <v>2.5719999999999996E-3</v>
      </c>
      <c r="O8" s="10">
        <f>1/$A$1*'[1]4407Exp'!N$247</f>
        <v>1.2849999999999999E-3</v>
      </c>
      <c r="P8" s="10">
        <f>1/$A$1*'[1]4407Exp'!O$247</f>
        <v>4.5499999999999989E-4</v>
      </c>
      <c r="Q8" s="10">
        <f>1/$A$1*'[1]4407Exp'!P$247</f>
        <v>1.02589E-3</v>
      </c>
      <c r="R8" s="10">
        <f>1/$A$1*'[1]4407Exp'!Q$247</f>
        <v>1.106E-3</v>
      </c>
      <c r="S8" s="10">
        <f>1/$A$1*'[1]4407Exp'!R$247</f>
        <v>6.2299999999999996E-4</v>
      </c>
      <c r="T8" s="10">
        <f>1/$A$1*'[1]4407Exp'!S$247</f>
        <v>1.4519999999999999E-3</v>
      </c>
      <c r="U8" s="10">
        <f>1/$A$1*'[1]4407Exp'!T$247</f>
        <v>4.0543033999999997E-3</v>
      </c>
      <c r="V8" s="10">
        <f>1/$A$1*'[1]4407Exp'!U$247</f>
        <v>1.2259999999999999E-3</v>
      </c>
      <c r="W8" s="10">
        <f>1/$A$1*'[1]4407Exp'!V$247</f>
        <v>1.9109999999999997E-3</v>
      </c>
      <c r="X8" s="10">
        <f>1/$A$1*'[1]4407Exp'!W$247</f>
        <v>6.9999999999999988E-4</v>
      </c>
      <c r="Y8" s="10">
        <f>1/$A$1*'[1]4407Exp'!X$247</f>
        <v>1.0975847139999997E-3</v>
      </c>
      <c r="Z8" s="10">
        <f>1/$A$1*'[1]4407Exp'!Y$247</f>
        <v>2.3909548233333332E-3</v>
      </c>
      <c r="AA8" s="10">
        <f>1/$A$1*'[1]4407Exp'!Z$247</f>
        <v>0</v>
      </c>
      <c r="AB8" s="10">
        <f>1/$A$1*'[1]4407Exp'!AA$247</f>
        <v>0</v>
      </c>
      <c r="AC8" s="4"/>
      <c r="AD8" s="45">
        <f>1/1000*'[1]4407Exp'!AB$247</f>
        <v>2.8971140000000001E-3</v>
      </c>
      <c r="AE8" s="10">
        <f>1/1000*'[1]4407Exp'!AC$247</f>
        <v>7.0556069999999993E-3</v>
      </c>
      <c r="AF8" s="10">
        <f>1/1000*'[1]4407Exp'!AD$247</f>
        <v>6.076413000000001E-3</v>
      </c>
      <c r="AG8" s="10">
        <f>1/1000*'[1]4407Exp'!AE$247</f>
        <v>6.6853859999999998E-3</v>
      </c>
      <c r="AH8" s="10">
        <f>1/1000*'[1]4407Exp'!AF$247</f>
        <v>9.8465499999999991E-3</v>
      </c>
      <c r="AI8" s="10">
        <f>1/1000*'[1]4407Exp'!AG$247</f>
        <v>8.9307069999999995E-3</v>
      </c>
      <c r="AJ8" s="10">
        <f>1/1000*'[1]4407Exp'!AH$247</f>
        <v>5.1942780000000001E-3</v>
      </c>
      <c r="AK8" s="10">
        <f>1/1000*'[1]4407Exp'!AI$247</f>
        <v>4.4415679999999999E-3</v>
      </c>
      <c r="AL8" s="10">
        <f>1/1000*'[1]4407Exp'!AJ$247</f>
        <v>3.9656079999999998E-3</v>
      </c>
      <c r="AM8" s="10">
        <f>1/1000*'[1]4407Exp'!AK$247</f>
        <v>1.891612E-3</v>
      </c>
      <c r="AN8" s="10">
        <f>1/1000*'[1]4407Exp'!AL$247</f>
        <v>1.5136769999999999E-3</v>
      </c>
      <c r="AO8" s="10">
        <f>1/1000*'[1]4407Exp'!AM$247</f>
        <v>2.865987E-3</v>
      </c>
      <c r="AP8" s="10">
        <f>1/1000*'[1]4407Exp'!AN$247</f>
        <v>9.0928500000000002E-4</v>
      </c>
      <c r="AQ8" s="10">
        <f>1/1000*'[1]4407Exp'!AO$247</f>
        <v>1.0496500000000001E-3</v>
      </c>
      <c r="AR8" s="10">
        <f>1/1000*'[1]4407Exp'!AP$247</f>
        <v>1.5897249999999999E-3</v>
      </c>
      <c r="AS8" s="10">
        <f>1/1000*'[1]4407Exp'!AQ$247</f>
        <v>1.3286999999999999E-3</v>
      </c>
      <c r="AT8" s="10">
        <f>1/1000*'[1]4407Exp'!AR$247</f>
        <v>9.1395600000000006E-4</v>
      </c>
      <c r="AU8" s="10">
        <f>1/1000*'[1]4407Exp'!AS$247</f>
        <v>2.1621470000000001E-3</v>
      </c>
      <c r="AV8" s="10">
        <f>1/1000*'[1]4407Exp'!AT$247</f>
        <v>1.783979E-3</v>
      </c>
      <c r="AW8" s="10">
        <f>1/1000*'[1]4407Exp'!AU$247</f>
        <v>1.8303429999999999E-3</v>
      </c>
      <c r="AX8" s="10">
        <f>1/1000*'[1]4407Exp'!AV$247</f>
        <v>7.5423999999999988E-4</v>
      </c>
      <c r="AY8" s="10">
        <f>1/1000*'[1]4407Exp'!AW$247</f>
        <v>1.2034629999999999E-3</v>
      </c>
      <c r="AZ8" s="10">
        <f>1/1000*'[1]4407Exp'!AX$247</f>
        <v>1.2068300549999999E-3</v>
      </c>
      <c r="BA8" s="10">
        <f>1/1000*'[1]4407Exp'!AY$247</f>
        <v>1.3173403989999999E-3</v>
      </c>
      <c r="BB8" s="10">
        <f>1/1000*'[1]4407Exp'!AZ$247</f>
        <v>0</v>
      </c>
      <c r="BC8" s="10">
        <f>1/1000*'[1]4407Exp'!BA$247</f>
        <v>0</v>
      </c>
      <c r="BD8" s="215"/>
    </row>
    <row r="9" spans="1:56">
      <c r="B9" s="8" t="s">
        <v>19</v>
      </c>
      <c r="C9" s="63">
        <f t="shared" ref="C9:M9" si="3">SUM(C7:C7)-SUM(C8:C8)</f>
        <v>2.975000000000113E-6</v>
      </c>
      <c r="D9" s="38">
        <f t="shared" si="3"/>
        <v>9.0578600000000217E-5</v>
      </c>
      <c r="E9" s="38">
        <f t="shared" si="3"/>
        <v>7.2241399999992129E-5</v>
      </c>
      <c r="F9" s="38">
        <f t="shared" si="3"/>
        <v>9.0298600000003615E-5</v>
      </c>
      <c r="G9" s="38">
        <f t="shared" si="3"/>
        <v>1.3699999999999997E-4</v>
      </c>
      <c r="H9" s="38">
        <f t="shared" si="3"/>
        <v>3.5000000000000309E-5</v>
      </c>
      <c r="I9" s="38">
        <f t="shared" si="3"/>
        <v>1.0000000000000026E-4</v>
      </c>
      <c r="J9" s="39">
        <f t="shared" si="3"/>
        <v>1.0399999999999993E-4</v>
      </c>
      <c r="K9" s="39">
        <f t="shared" si="3"/>
        <v>8.899999999999967E-5</v>
      </c>
      <c r="L9" s="38">
        <f t="shared" si="3"/>
        <v>3.4000000000000176E-5</v>
      </c>
      <c r="M9" s="38">
        <f t="shared" si="3"/>
        <v>7.7000000000000028E-5</v>
      </c>
      <c r="N9" s="38">
        <f>SUM(N7:N7)-SUM(N8:N8)</f>
        <v>4.3000000000000069E-5</v>
      </c>
      <c r="O9" s="38">
        <f t="shared" ref="O9:AB9" si="4">SUM(O7:O7)-SUM(O8:O8)</f>
        <v>1.1800000000000005E-4</v>
      </c>
      <c r="P9" s="38">
        <f t="shared" si="4"/>
        <v>1.1200000000000001E-4</v>
      </c>
      <c r="Q9" s="38">
        <f t="shared" si="4"/>
        <v>8.9371428571428328E-5</v>
      </c>
      <c r="R9" s="38">
        <f t="shared" si="4"/>
        <v>8.3139999999999777E-5</v>
      </c>
      <c r="S9" s="38">
        <f t="shared" si="4"/>
        <v>3.4999999999999983E-5</v>
      </c>
      <c r="T9" s="38">
        <f t="shared" si="4"/>
        <v>2.0999999999999968E-5</v>
      </c>
      <c r="U9" s="38">
        <f t="shared" si="4"/>
        <v>9.7381199999999751E-5</v>
      </c>
      <c r="V9" s="38">
        <f t="shared" si="4"/>
        <v>4.0000000000000105E-5</v>
      </c>
      <c r="W9" s="38">
        <f t="shared" si="4"/>
        <v>2.3999999999999998E-4</v>
      </c>
      <c r="X9" s="38">
        <f t="shared" si="4"/>
        <v>6.8999999999999942E-5</v>
      </c>
      <c r="Y9" s="38">
        <f t="shared" si="4"/>
        <v>6.8250000000000168E-5</v>
      </c>
      <c r="Z9" s="38">
        <f t="shared" si="4"/>
        <v>6.4340453333333516E-5</v>
      </c>
      <c r="AA9" s="38">
        <f t="shared" si="4"/>
        <v>0</v>
      </c>
      <c r="AB9" s="38">
        <f t="shared" si="4"/>
        <v>0</v>
      </c>
      <c r="AC9" s="4"/>
      <c r="AD9" s="63">
        <f t="shared" ref="AD9:BC9" si="5">SUM(AD7:AD7)-SUM(AD8:AD8)</f>
        <v>7.5400000000037937E-7</v>
      </c>
      <c r="AE9" s="38">
        <f t="shared" si="5"/>
        <v>7.1456999999999597E-5</v>
      </c>
      <c r="AF9" s="38">
        <f t="shared" si="5"/>
        <v>7.3782999999999141E-5</v>
      </c>
      <c r="AG9" s="38">
        <f t="shared" si="5"/>
        <v>8.6269999999999403E-5</v>
      </c>
      <c r="AH9" s="38">
        <f t="shared" si="5"/>
        <v>2.3665100000000092E-4</v>
      </c>
      <c r="AI9" s="38">
        <f t="shared" si="5"/>
        <v>4.3658999999999712E-5</v>
      </c>
      <c r="AJ9" s="38">
        <f t="shared" si="5"/>
        <v>1.199619999999995E-4</v>
      </c>
      <c r="AK9" s="38">
        <f t="shared" si="5"/>
        <v>1.5856600000000061E-4</v>
      </c>
      <c r="AL9" s="38">
        <f t="shared" si="5"/>
        <v>1.0451200000000018E-4</v>
      </c>
      <c r="AM9" s="38">
        <f t="shared" si="5"/>
        <v>4.4067999999999972E-5</v>
      </c>
      <c r="AN9" s="38">
        <f t="shared" si="5"/>
        <v>8.1984000000000007E-5</v>
      </c>
      <c r="AO9" s="38">
        <f t="shared" si="5"/>
        <v>4.7215000000000191E-5</v>
      </c>
      <c r="AP9" s="38">
        <f t="shared" si="5"/>
        <v>1.5021699999999991E-4</v>
      </c>
      <c r="AQ9" s="38">
        <f t="shared" si="5"/>
        <v>2.3390299999999993E-4</v>
      </c>
      <c r="AR9" s="38">
        <f t="shared" si="5"/>
        <v>6.2559999999999916E-5</v>
      </c>
      <c r="AS9" s="38">
        <f t="shared" si="5"/>
        <v>4.2245000000000216E-5</v>
      </c>
      <c r="AT9" s="38">
        <f t="shared" si="5"/>
        <v>5.0185000000000008E-5</v>
      </c>
      <c r="AU9" s="38">
        <f t="shared" si="5"/>
        <v>5.3772000000000108E-5</v>
      </c>
      <c r="AV9" s="38">
        <f t="shared" si="5"/>
        <v>4.4046000000000059E-5</v>
      </c>
      <c r="AW9" s="38">
        <f t="shared" si="5"/>
        <v>5.4470999999999947E-5</v>
      </c>
      <c r="AX9" s="38">
        <f t="shared" si="5"/>
        <v>6.992200000000004E-5</v>
      </c>
      <c r="AY9" s="38">
        <f t="shared" si="5"/>
        <v>1.1579199999999998E-4</v>
      </c>
      <c r="AZ9" s="38">
        <f t="shared" si="5"/>
        <v>1.568478700000001E-4</v>
      </c>
      <c r="BA9" s="38">
        <f t="shared" si="5"/>
        <v>8.2261981999999902E-5</v>
      </c>
      <c r="BB9" s="38">
        <f t="shared" si="5"/>
        <v>0</v>
      </c>
      <c r="BC9" s="38">
        <f t="shared" si="5"/>
        <v>0</v>
      </c>
      <c r="BD9" s="215"/>
    </row>
    <row r="10" spans="1:56" ht="17.149999999999999" customHeight="1">
      <c r="B10" s="179" t="s">
        <v>107</v>
      </c>
      <c r="C10" s="180">
        <f>1/$A$1*'[1]4407Exp'!$B$269</f>
        <v>4.8230000000000007E-4</v>
      </c>
      <c r="D10" s="178">
        <f>1/$A$1*'[1]4407Exp'!$C$269</f>
        <v>2.9061899999999999E-4</v>
      </c>
      <c r="E10" s="178">
        <f>1/$A$1*'[1]4407Exp'!$D$269</f>
        <v>9.7435800000000007E-5</v>
      </c>
      <c r="F10" s="178">
        <f>1/$A$1*'[1]4407Exp'!$E$269</f>
        <v>8.7078599999999997E-5</v>
      </c>
      <c r="G10" s="178">
        <f>1/$A$1*'[1]4407Exp'!$F$269</f>
        <v>2.4800000000000001E-4</v>
      </c>
      <c r="H10" s="178">
        <f>1/$A$1*'[1]4407Exp'!$G$269</f>
        <v>1.3300000000000001E-4</v>
      </c>
      <c r="I10" s="178">
        <f>1/$A$1*'[1]4407Exp'!$H$269</f>
        <v>3.4922000000000002E-4</v>
      </c>
      <c r="J10" s="181">
        <f>1/$A$1*'[1]4407Exp'!$I$269</f>
        <v>4.0799999999999994E-4</v>
      </c>
      <c r="K10" s="181">
        <f>1/$A$1*'[1]4407Exp'!J$269</f>
        <v>6.2715359999999996E-4</v>
      </c>
      <c r="L10" s="178">
        <f>1/$A$1*'[1]4407Exp'!K$269</f>
        <v>2.2999999999999995E-4</v>
      </c>
      <c r="M10" s="178">
        <f>1/$A$1*'[1]4407Exp'!L$269</f>
        <v>2.3099999999999995E-4</v>
      </c>
      <c r="N10" s="178">
        <f>1/$A$1*'[1]4407Exp'!M$269</f>
        <v>1.4099999999999998E-4</v>
      </c>
      <c r="O10" s="178">
        <f>1/$A$1*'[1]4407Exp'!N$269</f>
        <v>0</v>
      </c>
      <c r="P10" s="178">
        <f>1/$A$1*'[1]4407Exp'!O$269</f>
        <v>7.9999999999999979E-6</v>
      </c>
      <c r="Q10" s="178">
        <f>1/$A$1*'[1]4407Exp'!P$269</f>
        <v>4.6752199999999995E-4</v>
      </c>
      <c r="R10" s="178">
        <f>1/$A$1*'[1]4407Exp'!Q$269</f>
        <v>7.1588749999999978E-5</v>
      </c>
      <c r="S10" s="178">
        <f>1/$A$1*'[1]4407Exp'!R$269</f>
        <v>1.6999999999999996E-5</v>
      </c>
      <c r="T10" s="178">
        <f>1/$A$1*'[1]4407Exp'!S$269</f>
        <v>3.999999999999999E-5</v>
      </c>
      <c r="U10" s="178">
        <f>1/$A$1*'[1]4407Exp'!T$269</f>
        <v>0</v>
      </c>
      <c r="V10" s="178">
        <f>1/$A$1*'[1]4407Exp'!U$269</f>
        <v>0</v>
      </c>
      <c r="W10" s="178">
        <f>1/$A$1*'[1]4407Exp'!V$269</f>
        <v>2.4999999999999994E-5</v>
      </c>
      <c r="X10" s="178">
        <f>1/$A$1*'[1]4407Exp'!W$269</f>
        <v>2.4999999999999994E-5</v>
      </c>
      <c r="Y10" s="178">
        <f>1/$A$1*'[1]4407Exp'!X$269</f>
        <v>2.84708868E-4</v>
      </c>
      <c r="Z10" s="178">
        <f>1/$A$1*'[1]4407Exp'!Y$269</f>
        <v>2.2542083714285712E-4</v>
      </c>
      <c r="AA10" s="178">
        <f>1/$A$1*'[1]4407Exp'!Z$269</f>
        <v>0</v>
      </c>
      <c r="AB10" s="178">
        <f>1/$A$1*'[1]4407Exp'!AA$269</f>
        <v>0</v>
      </c>
      <c r="AC10" s="4"/>
      <c r="AD10" s="180">
        <f>1/1000*'[1]4407Exp'!AB$269</f>
        <v>4.8149900000000003E-4</v>
      </c>
      <c r="AE10" s="178">
        <f>1/1000*'[1]4407Exp'!AC$269</f>
        <v>2.1428500000000001E-4</v>
      </c>
      <c r="AF10" s="178">
        <f>1/1000*'[1]4407Exp'!AD$269</f>
        <v>1.05194E-4</v>
      </c>
      <c r="AG10" s="178">
        <f>1/1000*'[1]4407Exp'!AE$269</f>
        <v>1.01708E-4</v>
      </c>
      <c r="AH10" s="178">
        <f>1/1000*'[1]4407Exp'!AF$269</f>
        <v>4.8385099999999999E-4</v>
      </c>
      <c r="AI10" s="178">
        <f>1/1000*'[1]4407Exp'!AG$269</f>
        <v>2.7580600000000002E-4</v>
      </c>
      <c r="AJ10" s="178">
        <f>1/1000*'[1]4407Exp'!AH$269</f>
        <v>4.9131800000000003E-4</v>
      </c>
      <c r="AK10" s="178">
        <f>1/1000*'[1]4407Exp'!AI$269</f>
        <v>5.76419E-4</v>
      </c>
      <c r="AL10" s="178">
        <f>1/1000*'[1]4407Exp'!AJ$269</f>
        <v>5.1309100000000002E-4</v>
      </c>
      <c r="AM10" s="178">
        <f>1/1000*'[1]4407Exp'!AK$269</f>
        <v>4.06258E-4</v>
      </c>
      <c r="AN10" s="178">
        <f>1/1000*'[1]4407Exp'!AL$269</f>
        <v>4.1998399999999998E-4</v>
      </c>
      <c r="AO10" s="178">
        <f>1/1000*'[1]4407Exp'!AM$269</f>
        <v>3.5610500000000001E-4</v>
      </c>
      <c r="AP10" s="178">
        <f>1/1000*'[1]4407Exp'!AN$269</f>
        <v>0</v>
      </c>
      <c r="AQ10" s="178">
        <f>1/1000*'[1]4407Exp'!AO$269</f>
        <v>1.0051199999999999E-4</v>
      </c>
      <c r="AR10" s="178">
        <f>1/1000*'[1]4407Exp'!AP$269</f>
        <v>2.9285499999999996E-4</v>
      </c>
      <c r="AS10" s="178">
        <f>1/1000*'[1]4407Exp'!AQ$269</f>
        <v>4.4788999999999994E-5</v>
      </c>
      <c r="AT10" s="178">
        <f>1/1000*'[1]4407Exp'!AR$269</f>
        <v>2.2759E-5</v>
      </c>
      <c r="AU10" s="178">
        <f>1/1000*'[1]4407Exp'!AS$269</f>
        <v>2.7132999999999999E-5</v>
      </c>
      <c r="AV10" s="178">
        <f>1/1000*'[1]4407Exp'!AT$269</f>
        <v>0</v>
      </c>
      <c r="AW10" s="178">
        <f>1/1000*'[1]4407Exp'!AU$269</f>
        <v>0</v>
      </c>
      <c r="AX10" s="178">
        <f>1/1000*'[1]4407Exp'!AV$269</f>
        <v>5.8540999999999994E-5</v>
      </c>
      <c r="AY10" s="178">
        <f>1/1000*'[1]4407Exp'!AW$269</f>
        <v>4.0753999999999996E-5</v>
      </c>
      <c r="AZ10" s="178">
        <f>1/1000*'[1]4407Exp'!AX$269</f>
        <v>2.0736517300000003E-4</v>
      </c>
      <c r="BA10" s="178">
        <f>1/1000*'[1]4407Exp'!AY$269</f>
        <v>1.5779458600000002E-4</v>
      </c>
      <c r="BB10" s="178">
        <f>1/1000*'[1]4407Exp'!AZ$269</f>
        <v>0</v>
      </c>
      <c r="BC10" s="178">
        <f>1/1000*'[1]4407Exp'!BA$269</f>
        <v>0</v>
      </c>
      <c r="BD10" s="215"/>
    </row>
    <row r="11" spans="1:56" ht="17.149999999999999" customHeight="1">
      <c r="B11" s="14" t="s">
        <v>97</v>
      </c>
      <c r="C11" s="28">
        <f>1/$A$1*'[1]4407Exp'!$B$267</f>
        <v>6.0781501550000006E-2</v>
      </c>
      <c r="D11" s="30">
        <f>1/$A$1*'[1]4407Exp'!$C$267</f>
        <v>3.1236354212000002E-2</v>
      </c>
      <c r="E11" s="30">
        <f>1/$A$1*'[1]4407Exp'!$D$267</f>
        <v>5.4559178071999989E-2</v>
      </c>
      <c r="F11" s="30">
        <f>1/$A$1*'[1]4407Exp'!$E$267</f>
        <v>4.4366567000000003E-2</v>
      </c>
      <c r="G11" s="30">
        <f>1/$A$1*'[1]4407Exp'!$F$267</f>
        <v>0.16459486000000001</v>
      </c>
      <c r="H11" s="30">
        <f>1/$A$1*'[1]4407Exp'!$G$267</f>
        <v>0.21452749999999998</v>
      </c>
      <c r="I11" s="30">
        <f>1/$A$1*'[1]4407Exp'!$H$267</f>
        <v>0.315498</v>
      </c>
      <c r="J11" s="34">
        <f>1/$A$1*'[1]4407Exp'!$I$267</f>
        <v>0.302898</v>
      </c>
      <c r="K11" s="34">
        <f>1/$A$1*'[1]4407Exp'!J$267</f>
        <v>0.3419492093999999</v>
      </c>
      <c r="L11" s="30">
        <f>1/$A$1*'[1]4407Exp'!K$267</f>
        <v>0.31052228999999998</v>
      </c>
      <c r="M11" s="30">
        <f>1/$A$1*'[1]4407Exp'!L$267</f>
        <v>0.37085638139999993</v>
      </c>
      <c r="N11" s="30">
        <f>1/$A$1*'[1]4407Exp'!M$267</f>
        <v>0.21586848</v>
      </c>
      <c r="O11" s="30">
        <f>1/$A$1*'[1]4407Exp'!N$267</f>
        <v>0.20175099999999996</v>
      </c>
      <c r="P11" s="30">
        <f>1/$A$1*'[1]4407Exp'!O$267</f>
        <v>0.23075446799999993</v>
      </c>
      <c r="Q11" s="30">
        <f>1/$A$1*'[1]4407Exp'!P$267</f>
        <v>0.29613894377777777</v>
      </c>
      <c r="R11" s="30">
        <f>1/$A$1*'[1]4407Exp'!Q$267</f>
        <v>0.29536000958333325</v>
      </c>
      <c r="S11" s="30">
        <f>1/$A$1*'[1]4407Exp'!R$267</f>
        <v>0.26994699999999999</v>
      </c>
      <c r="T11" s="30">
        <f>1/$A$1*'[1]4407Exp'!S$267</f>
        <v>0.25707199999999997</v>
      </c>
      <c r="U11" s="30">
        <f>1/$A$1*'[1]4407Exp'!T$267</f>
        <v>0.16199639119999998</v>
      </c>
      <c r="V11" s="30">
        <f>1/$A$1*'[1]4407Exp'!U$267</f>
        <v>0.19493265899999998</v>
      </c>
      <c r="W11" s="30">
        <f>1/$A$1*'[1]4407Exp'!V$267</f>
        <v>0.212204</v>
      </c>
      <c r="X11" s="30">
        <f>1/$A$1*'[1]4407Exp'!W$267</f>
        <v>0.10659000000000002</v>
      </c>
      <c r="Y11" s="30">
        <f>1/$A$1*'[1]4407Exp'!X$267</f>
        <v>8.7605497094999984E-2</v>
      </c>
      <c r="Z11" s="30">
        <f>1/$A$1*'[1]4407Exp'!Y$267</f>
        <v>0.15109452962666664</v>
      </c>
      <c r="AA11" s="30">
        <f>1/$A$1*'[1]4407Exp'!Z$267</f>
        <v>0</v>
      </c>
      <c r="AB11" s="30">
        <f>1/$A$1*'[1]4407Exp'!AA$267</f>
        <v>0</v>
      </c>
      <c r="AC11" s="4"/>
      <c r="AD11" s="28">
        <f>1/1000*'[1]4407Exp'!AB$267</f>
        <v>1.4246520999999998E-2</v>
      </c>
      <c r="AE11" s="30">
        <f>1/1000*'[1]4407Exp'!AC$267</f>
        <v>1.4382327E-2</v>
      </c>
      <c r="AF11" s="30">
        <f>1/1000*'[1]4407Exp'!AD$267</f>
        <v>2.0506319999999995E-2</v>
      </c>
      <c r="AG11" s="30">
        <f>1/1000*'[1]4407Exp'!AE$267</f>
        <v>2.0592335E-2</v>
      </c>
      <c r="AH11" s="30">
        <f>1/1000*'[1]4407Exp'!AF$267</f>
        <v>3.9869310999999998E-2</v>
      </c>
      <c r="AI11" s="30">
        <f>1/1000*'[1]4407Exp'!AG$267</f>
        <v>5.6489977999999996E-2</v>
      </c>
      <c r="AJ11" s="30">
        <f>1/1000*'[1]4407Exp'!AH$267</f>
        <v>7.5916760999999999E-2</v>
      </c>
      <c r="AK11" s="30">
        <f>1/1000*'[1]4407Exp'!AI$267</f>
        <v>8.1578894999999998E-2</v>
      </c>
      <c r="AL11" s="30">
        <f>1/1000*'[1]4407Exp'!AJ$267</f>
        <v>8.1593107000000012E-2</v>
      </c>
      <c r="AM11" s="30">
        <f>1/1000*'[1]4407Exp'!AK$267</f>
        <v>6.9846216000000003E-2</v>
      </c>
      <c r="AN11" s="30">
        <f>1/1000*'[1]4407Exp'!AL$267</f>
        <v>0.10116826</v>
      </c>
      <c r="AO11" s="30">
        <f>1/1000*'[1]4407Exp'!AM$267</f>
        <v>6.7425322999999995E-2</v>
      </c>
      <c r="AP11" s="30">
        <f>1/1000*'[1]4407Exp'!AN$267</f>
        <v>6.6919334999999996E-2</v>
      </c>
      <c r="AQ11" s="30">
        <f>1/1000*'[1]4407Exp'!AO$267</f>
        <v>7.5322095000000006E-2</v>
      </c>
      <c r="AR11" s="30">
        <f>1/1000*'[1]4407Exp'!AP$267</f>
        <v>8.5331698000000011E-2</v>
      </c>
      <c r="AS11" s="30">
        <f>1/1000*'[1]4407Exp'!AQ$267</f>
        <v>7.0289910000000011E-2</v>
      </c>
      <c r="AT11" s="30">
        <f>1/1000*'[1]4407Exp'!AR$267</f>
        <v>6.6970318000000001E-2</v>
      </c>
      <c r="AU11" s="30">
        <f>1/1000*'[1]4407Exp'!AS$267</f>
        <v>7.1327280000000007E-2</v>
      </c>
      <c r="AV11" s="30">
        <f>1/1000*'[1]4407Exp'!AT$267</f>
        <v>5.9865672000000002E-2</v>
      </c>
      <c r="AW11" s="30">
        <f>1/1000*'[1]4407Exp'!AU$267</f>
        <v>5.7068449E-2</v>
      </c>
      <c r="AX11" s="30">
        <f>1/1000*'[1]4407Exp'!AV$267</f>
        <v>5.2019644000000004E-2</v>
      </c>
      <c r="AY11" s="30">
        <f>1/1000*'[1]4407Exp'!AW$267</f>
        <v>4.0906204000000002E-2</v>
      </c>
      <c r="AZ11" s="30">
        <f>1/1000*'[1]4407Exp'!AX$267</f>
        <v>3.8328634377000001E-2</v>
      </c>
      <c r="BA11" s="30">
        <f>1/1000*'[1]4407Exp'!AY$267</f>
        <v>4.2378378689999996E-2</v>
      </c>
      <c r="BB11" s="30">
        <f>1/1000*'[1]4407Exp'!AZ$267</f>
        <v>0</v>
      </c>
      <c r="BC11" s="30">
        <f>1/1000*'[1]4407Exp'!BA$267</f>
        <v>0</v>
      </c>
      <c r="BD11" s="215"/>
    </row>
    <row r="12" spans="1:56">
      <c r="B12" s="50" t="s">
        <v>38</v>
      </c>
      <c r="C12" s="11">
        <f>1/$A$1*(SUM('[1]4407Exp'!$B$47:$B$47)+SUM('[1]4407Exp'!$B$105:$B$105))</f>
        <v>4.6883689999999995E-3</v>
      </c>
      <c r="D12" s="12">
        <f>1/$A$1*(SUM('[1]4407Exp'!$C$47:$C$47)+SUM('[1]4407Exp'!$C$105:$C$105))</f>
        <v>4.4325120000000004E-3</v>
      </c>
      <c r="E12" s="12">
        <f>1/$A$1*(SUM('[1]4407Exp'!$D$47:$D$47)+SUM('[1]4407Exp'!$D$105:$D$105))</f>
        <v>1.4121552200000002E-2</v>
      </c>
      <c r="F12" s="12">
        <f>1/$A$1*(SUM('[1]4407Exp'!$E$47:$E$47)+SUM('[1]4407Exp'!$E$105:$E$105))</f>
        <v>1.1073418999999999E-2</v>
      </c>
      <c r="G12" s="12">
        <f>1/$A$1*(SUM('[1]4407Exp'!$F$47:$F$47)+SUM('[1]4407Exp'!$F$105:$F$105))</f>
        <v>6.9034999999999985E-2</v>
      </c>
      <c r="H12" s="12">
        <f>1/$A$1*(SUM('[1]4407Exp'!$G$47:$G$47)+SUM('[1]4407Exp'!$G$105:$G$105))</f>
        <v>6.3501000000000002E-2</v>
      </c>
      <c r="I12" s="12">
        <f>1/$A$1*(SUM('[1]4407Exp'!$H$47:$H$47)+SUM('[1]4407Exp'!$H$105:$H$105))</f>
        <v>7.9441999999999999E-2</v>
      </c>
      <c r="J12" s="91">
        <f>1/$A$1*(SUM('[1]4407Exp'!$I$47:$I$47)+SUM('[1]4407Exp'!$I$105:$I$105))</f>
        <v>8.4769000000000011E-2</v>
      </c>
      <c r="K12" s="91">
        <f>1/$A$1*(SUM('[1]4407Exp'!J$47:J$47)+SUM('[1]4407Exp'!J$105:J$105))</f>
        <v>0.11062356659999999</v>
      </c>
      <c r="L12" s="12">
        <f>1/$A$1*(SUM('[1]4407Exp'!K$47:K$47)+SUM('[1]4407Exp'!K$105:K$105))</f>
        <v>9.5725140000000014E-2</v>
      </c>
      <c r="M12" s="12">
        <f>1/$A$1*(SUM('[1]4407Exp'!L$47:L$47)+SUM('[1]4407Exp'!L$105:L$105))</f>
        <v>0.11397938139999998</v>
      </c>
      <c r="N12" s="12">
        <f>1/$A$1*(SUM('[1]4407Exp'!M$47:M$47)+SUM('[1]4407Exp'!M$105:M$105))</f>
        <v>5.1938479999999981E-2</v>
      </c>
      <c r="O12" s="12">
        <f>1/$A$1*(SUM('[1]4407Exp'!N$47:N$47)+SUM('[1]4407Exp'!N$105:N$105))</f>
        <v>5.8134999999999992E-2</v>
      </c>
      <c r="P12" s="12">
        <f>1/$A$1*(SUM('[1]4407Exp'!O$47:O$47)+SUM('[1]4407Exp'!O$105:O$105))</f>
        <v>8.5962999999999984E-2</v>
      </c>
      <c r="Q12" s="12">
        <f>1/$A$1*(SUM('[1]4407Exp'!P$47:P$47)+SUM('[1]4407Exp'!P$105:P$105))</f>
        <v>0.11974299999999997</v>
      </c>
      <c r="R12" s="12">
        <f>1/$A$1*(SUM('[1]4407Exp'!Q$47:Q$47)+SUM('[1]4407Exp'!Q$105:Q$105))</f>
        <v>0.13013199999999997</v>
      </c>
      <c r="S12" s="12">
        <f>1/$A$1*(SUM('[1]4407Exp'!R$47:R$47)+SUM('[1]4407Exp'!R$105:R$105))</f>
        <v>7.0715999999999987E-2</v>
      </c>
      <c r="T12" s="12">
        <f>1/$A$1*(SUM('[1]4407Exp'!S$47:S$47)+SUM('[1]4407Exp'!S$105:S$105))</f>
        <v>5.7483999999999993E-2</v>
      </c>
      <c r="U12" s="12">
        <f>1/$A$1*(SUM('[1]4407Exp'!T$47:T$47)+SUM('[1]4407Exp'!T$105:T$105))</f>
        <v>3.42152664E-2</v>
      </c>
      <c r="V12" s="12">
        <f>1/$A$1*(SUM('[1]4407Exp'!U$47:U$47)+SUM('[1]4407Exp'!U$105:U$105))</f>
        <v>4.0123658999999992E-2</v>
      </c>
      <c r="W12" s="12">
        <f>1/$A$1*(SUM('[1]4407Exp'!V$47:V$47)+SUM('[1]4407Exp'!V$105:V$105))</f>
        <v>4.3661999999999999E-2</v>
      </c>
      <c r="X12" s="12">
        <f>1/$A$1*(SUM('[1]4407Exp'!W$47:W$47)+SUM('[1]4407Exp'!W$105:W$105))</f>
        <v>1.3786999999999999E-2</v>
      </c>
      <c r="Y12" s="12">
        <f>1/$A$1*(SUM('[1]4407Exp'!X$47:X$47)+SUM('[1]4407Exp'!X$105:X$105))</f>
        <v>7.8164199999999993E-3</v>
      </c>
      <c r="Z12" s="12">
        <f>1/$A$1*(SUM('[1]4407Exp'!Y$47:Y$47)+SUM('[1]4407Exp'!Y$105:Y$105))</f>
        <v>3.4629649999999998E-2</v>
      </c>
      <c r="AA12" s="12">
        <f>1/$A$1*(SUM('[1]4407Exp'!Z$47:Z$47)+SUM('[1]4407Exp'!Z$105:Z$105))</f>
        <v>0</v>
      </c>
      <c r="AB12" s="12">
        <f>1/$A$1*(SUM('[1]4407Exp'!AA$47:AA$47)+SUM('[1]4407Exp'!AA$105:AA$105))</f>
        <v>0</v>
      </c>
      <c r="AC12" s="35"/>
      <c r="AD12" s="11">
        <f>1/1000*(SUM('[1]4407Exp'!AB$47:AB$47)+SUM('[1]4407Exp'!AB$105:AB$105))</f>
        <v>1.1912259999999999E-3</v>
      </c>
      <c r="AE12" s="12">
        <f>1/1000*(SUM('[1]4407Exp'!AC$47:AC$47)+SUM('[1]4407Exp'!AC$105:AC$105))</f>
        <v>2.5125870000000002E-3</v>
      </c>
      <c r="AF12" s="12">
        <f>1/1000*(SUM('[1]4407Exp'!AD$47:AD$47)+SUM('[1]4407Exp'!AD$105:AD$105))</f>
        <v>5.0401020000000003E-3</v>
      </c>
      <c r="AG12" s="12">
        <f>1/1000*(SUM('[1]4407Exp'!AE$47:AE$47)+SUM('[1]4407Exp'!AE$105:AE$105))</f>
        <v>6.0204819999999997E-3</v>
      </c>
      <c r="AH12" s="12">
        <f>1/1000*(SUM('[1]4407Exp'!AF$47:AF$47)+SUM('[1]4407Exp'!AF$105:AF$105))</f>
        <v>1.4838856000000001E-2</v>
      </c>
      <c r="AI12" s="12">
        <f>1/1000*(SUM('[1]4407Exp'!AG$47:AG$47)+SUM('[1]4407Exp'!AG$105:AG$105))</f>
        <v>2.1585239000000003E-2</v>
      </c>
      <c r="AJ12" s="12">
        <f>1/1000*(SUM('[1]4407Exp'!AH$47:AH$47)+SUM('[1]4407Exp'!AH$105:AH$105))</f>
        <v>2.5417235E-2</v>
      </c>
      <c r="AK12" s="12">
        <f>1/1000*(SUM('[1]4407Exp'!AI$47:AI$47)+SUM('[1]4407Exp'!AI$105:AI$105))</f>
        <v>3.0211492E-2</v>
      </c>
      <c r="AL12" s="12">
        <f>1/1000*(SUM('[1]4407Exp'!AJ$47:AJ$47)+SUM('[1]4407Exp'!AJ$105:AJ$105))</f>
        <v>3.758499500000001E-2</v>
      </c>
      <c r="AM12" s="12">
        <f>1/1000*(SUM('[1]4407Exp'!AK$47:AK$47)+SUM('[1]4407Exp'!AK$105:AK$105))</f>
        <v>2.9525475999999998E-2</v>
      </c>
      <c r="AN12" s="12">
        <f>1/1000*(SUM('[1]4407Exp'!AL$47:AL$47)+SUM('[1]4407Exp'!AL$105:AL$105))</f>
        <v>4.3220320999999992E-2</v>
      </c>
      <c r="AO12" s="12">
        <f>1/1000*(SUM('[1]4407Exp'!AM$47:AM$47)+SUM('[1]4407Exp'!AM$105:AM$105))</f>
        <v>2.3766517000000001E-2</v>
      </c>
      <c r="AP12" s="12">
        <f>1/1000*(SUM('[1]4407Exp'!AN$47:AN$47)+SUM('[1]4407Exp'!AN$105:AN$105))</f>
        <v>2.3922756E-2</v>
      </c>
      <c r="AQ12" s="12">
        <f>1/1000*(SUM('[1]4407Exp'!AO$47:AO$47)+SUM('[1]4407Exp'!AO$105:AO$105))</f>
        <v>2.9337277999999998E-2</v>
      </c>
      <c r="AR12" s="12">
        <f>1/1000*(SUM('[1]4407Exp'!AP$47:AP$47)+SUM('[1]4407Exp'!AP$105:AP$105))</f>
        <v>3.3484808999999997E-2</v>
      </c>
      <c r="AS12" s="12">
        <f>1/1000*(SUM('[1]4407Exp'!AQ$47:AQ$47)+SUM('[1]4407Exp'!AQ$105:AQ$105))</f>
        <v>2.4596260999999998E-2</v>
      </c>
      <c r="AT12" s="12">
        <f>1/1000*(SUM('[1]4407Exp'!AR$47:AR$47)+SUM('[1]4407Exp'!AR$105:AR$105))</f>
        <v>2.0063965E-2</v>
      </c>
      <c r="AU12" s="12">
        <f>1/1000*(SUM('[1]4407Exp'!AS$47:AS$47)+SUM('[1]4407Exp'!AS$105:AS$105))</f>
        <v>2.1531788999999999E-2</v>
      </c>
      <c r="AV12" s="12">
        <f>1/1000*(SUM('[1]4407Exp'!AT$47:AT$47)+SUM('[1]4407Exp'!AT$105:AT$105))</f>
        <v>1.3886845E-2</v>
      </c>
      <c r="AW12" s="12">
        <f>1/1000*(SUM('[1]4407Exp'!AU$47:AU$47)+SUM('[1]4407Exp'!AU$105:AU$105))</f>
        <v>1.457541E-2</v>
      </c>
      <c r="AX12" s="12">
        <f>1/1000*(SUM('[1]4407Exp'!AV$47:AV$47)+SUM('[1]4407Exp'!AV$105:AV$105))</f>
        <v>1.1857431E-2</v>
      </c>
      <c r="AY12" s="12">
        <f>1/1000*(SUM('[1]4407Exp'!AW$47:AW$47)+SUM('[1]4407Exp'!AW$105:AW$105))</f>
        <v>6.5661729999999998E-3</v>
      </c>
      <c r="AZ12" s="12">
        <f>1/1000*(SUM('[1]4407Exp'!AX$47:AX$47)+SUM('[1]4407Exp'!AX$105:AX$105))</f>
        <v>6.3392462330000001E-3</v>
      </c>
      <c r="BA12" s="12">
        <f>1/1000*(SUM('[1]4407Exp'!AY$47:AY$47)+SUM('[1]4407Exp'!AY$105:AY$105))</f>
        <v>1.1543343826999999E-2</v>
      </c>
      <c r="BB12" s="12">
        <f>1/1000*(SUM('[1]4407Exp'!AZ$47:AZ$47)+SUM('[1]4407Exp'!AZ$105:AZ$105))</f>
        <v>0</v>
      </c>
      <c r="BC12" s="12">
        <f>1/1000*(SUM('[1]4407Exp'!BA$47:BA$47)+SUM('[1]4407Exp'!BA$105:BA$105))</f>
        <v>0</v>
      </c>
      <c r="BD12" s="215"/>
    </row>
    <row r="13" spans="1:56">
      <c r="B13" s="5" t="s">
        <v>22</v>
      </c>
      <c r="C13" s="45">
        <f>1/$A$1*'[1]4407Exp'!$B$109</f>
        <v>2.0222985999999998E-3</v>
      </c>
      <c r="D13" s="10">
        <f>1/$A$1*'[1]4407Exp'!$C$109</f>
        <v>9.6204201800000003E-3</v>
      </c>
      <c r="E13" s="10">
        <f>1/$A$1*'[1]4407Exp'!$D$109</f>
        <v>6.6435935999999999E-3</v>
      </c>
      <c r="F13" s="10">
        <f>1/$A$1*'[1]4407Exp'!$E$109</f>
        <v>4.267214E-4</v>
      </c>
      <c r="G13" s="10">
        <f>1/$A$1*'[1]4407Exp'!$F$109</f>
        <v>1.2899999999999999E-3</v>
      </c>
      <c r="H13" s="10">
        <f>1/$A$1*'[1]4407Exp'!$G$109</f>
        <v>3.6389999999999999E-3</v>
      </c>
      <c r="I13" s="10">
        <f>1/$A$1*'[1]4407Exp'!$H$109</f>
        <v>6.2129999999999998E-3</v>
      </c>
      <c r="J13" s="37">
        <f>1/$A$1*'[1]4407Exp'!$I$109</f>
        <v>5.8549999999999991E-3</v>
      </c>
      <c r="K13" s="37">
        <f>1/$A$1*'[1]4407Exp'!J$109</f>
        <v>3.2435246E-3</v>
      </c>
      <c r="L13" s="10">
        <f>1/$A$1*'[1]4407Exp'!K$109</f>
        <v>7.9838499999999989E-3</v>
      </c>
      <c r="M13" s="10">
        <f>1/$A$1*'[1]4407Exp'!L$109</f>
        <v>7.656999999999998E-3</v>
      </c>
      <c r="N13" s="10">
        <f>1/$A$1*'[1]4407Exp'!M$109</f>
        <v>1.0892999999999996E-2</v>
      </c>
      <c r="O13" s="10">
        <f>1/$A$1*'[1]4407Exp'!N$109</f>
        <v>3.4229999999999994E-3</v>
      </c>
      <c r="P13" s="10">
        <f>1/$A$1*'[1]4407Exp'!O$109</f>
        <v>4.2469999999999999E-3</v>
      </c>
      <c r="Q13" s="10">
        <f>1/$A$1*'[1]4407Exp'!P$109</f>
        <v>3.8479999999999994E-3</v>
      </c>
      <c r="R13" s="10">
        <f>1/$A$1*'[1]4407Exp'!Q$109</f>
        <v>6.4129999999999986E-3</v>
      </c>
      <c r="S13" s="10">
        <f>1/$A$1*'[1]4407Exp'!R$109</f>
        <v>4.9109999999999996E-3</v>
      </c>
      <c r="T13" s="10">
        <f>1/$A$1*'[1]4407Exp'!S$109</f>
        <v>8.097E-3</v>
      </c>
      <c r="U13" s="10">
        <f>1/$A$1*'[1]4407Exp'!T$109</f>
        <v>6.8319145999999999E-3</v>
      </c>
      <c r="V13" s="10">
        <f>1/$A$1*'[1]4407Exp'!U$109</f>
        <v>4.463E-3</v>
      </c>
      <c r="W13" s="10">
        <f>1/$A$1*'[1]4407Exp'!V$109</f>
        <v>3.8859999999999997E-3</v>
      </c>
      <c r="X13" s="10">
        <f>1/$A$1*'[1]4407Exp'!W$109</f>
        <v>2.4309999999999996E-3</v>
      </c>
      <c r="Y13" s="10">
        <f>1/$A$1*'[1]4407Exp'!X$109</f>
        <v>1.4010999999999997E-3</v>
      </c>
      <c r="Z13" s="10">
        <f>1/$A$1*'[1]4407Exp'!Y$109</f>
        <v>3.7870499999999997E-3</v>
      </c>
      <c r="AA13" s="10">
        <f>1/$A$1*'[1]4407Exp'!Z$109</f>
        <v>0</v>
      </c>
      <c r="AB13" s="10">
        <f>1/$A$1*'[1]4407Exp'!AA$109</f>
        <v>0</v>
      </c>
      <c r="AC13" s="4"/>
      <c r="AD13" s="45">
        <f>1/1000*'[1]4407Exp'!AB$109</f>
        <v>8.4333599999999998E-4</v>
      </c>
      <c r="AE13" s="10">
        <f>1/1000*'[1]4407Exp'!AC$109</f>
        <v>2.0704120000000002E-3</v>
      </c>
      <c r="AF13" s="10">
        <f>1/1000*'[1]4407Exp'!AD$109</f>
        <v>2.8703210000000003E-3</v>
      </c>
      <c r="AG13" s="10">
        <f>1/1000*'[1]4407Exp'!AE$109</f>
        <v>1.7400749999999998E-3</v>
      </c>
      <c r="AH13" s="10">
        <f>1/1000*'[1]4407Exp'!AF$109</f>
        <v>6.9391600000000004E-4</v>
      </c>
      <c r="AI13" s="10">
        <f>1/1000*'[1]4407Exp'!AG$109</f>
        <v>1.442233E-3</v>
      </c>
      <c r="AJ13" s="10">
        <f>1/1000*'[1]4407Exp'!AH$109</f>
        <v>1.7264459999999998E-3</v>
      </c>
      <c r="AK13" s="10">
        <f>1/1000*'[1]4407Exp'!AI$109</f>
        <v>1.5880289999999999E-3</v>
      </c>
      <c r="AL13" s="10">
        <f>1/1000*'[1]4407Exp'!AJ$109</f>
        <v>1.0102169999999999E-3</v>
      </c>
      <c r="AM13" s="10">
        <f>1/1000*'[1]4407Exp'!AK$109</f>
        <v>2.0524100000000002E-3</v>
      </c>
      <c r="AN13" s="10">
        <f>1/1000*'[1]4407Exp'!AL$109</f>
        <v>2.2728079999999999E-3</v>
      </c>
      <c r="AO13" s="10">
        <f>1/1000*'[1]4407Exp'!AM$109</f>
        <v>3.1400239999999999E-3</v>
      </c>
      <c r="AP13" s="10">
        <f>1/1000*'[1]4407Exp'!AN$109</f>
        <v>1.496292E-3</v>
      </c>
      <c r="AQ13" s="10">
        <f>1/1000*'[1]4407Exp'!AO$109</f>
        <v>2.0818E-3</v>
      </c>
      <c r="AR13" s="10">
        <f>1/1000*'[1]4407Exp'!AP$109</f>
        <v>2.4049589999999999E-3</v>
      </c>
      <c r="AS13" s="10">
        <f>1/1000*'[1]4407Exp'!AQ$109</f>
        <v>2.7331289999999999E-3</v>
      </c>
      <c r="AT13" s="10">
        <f>1/1000*'[1]4407Exp'!AR$109</f>
        <v>2.0218430000000002E-3</v>
      </c>
      <c r="AU13" s="10">
        <f>1/1000*'[1]4407Exp'!AS$109</f>
        <v>3.4570130000000001E-3</v>
      </c>
      <c r="AV13" s="10">
        <f>1/1000*'[1]4407Exp'!AT$109</f>
        <v>2.8340959999999999E-3</v>
      </c>
      <c r="AW13" s="10">
        <f>1/1000*'[1]4407Exp'!AU$109</f>
        <v>1.9087479999999998E-3</v>
      </c>
      <c r="AX13" s="10">
        <f>1/1000*'[1]4407Exp'!AV$109</f>
        <v>1.702531E-3</v>
      </c>
      <c r="AY13" s="10">
        <f>1/1000*'[1]4407Exp'!AW$109</f>
        <v>1.3539839999999999E-3</v>
      </c>
      <c r="AZ13" s="10">
        <f>1/1000*'[1]4407Exp'!AX$109</f>
        <v>9.6770437099999993E-4</v>
      </c>
      <c r="BA13" s="10">
        <f>1/1000*'[1]4407Exp'!AY$109</f>
        <v>1.197495813E-3</v>
      </c>
      <c r="BB13" s="10">
        <f>1/1000*'[1]4407Exp'!AZ$109</f>
        <v>0</v>
      </c>
      <c r="BC13" s="10">
        <f>1/1000*'[1]4407Exp'!BA$109</f>
        <v>0</v>
      </c>
      <c r="BD13" s="215"/>
    </row>
    <row r="14" spans="1:56">
      <c r="B14" s="5" t="s">
        <v>79</v>
      </c>
      <c r="C14" s="45">
        <f>1/$A$1*'[1]4407Exp'!$B$116</f>
        <v>3.8640411600000001E-2</v>
      </c>
      <c r="D14" s="10">
        <f>1/$A$1*'[1]4407Exp'!$C$116</f>
        <v>9.1138612179999991E-3</v>
      </c>
      <c r="E14" s="10">
        <f>1/$A$1*'[1]4407Exp'!$D$116</f>
        <v>1.44312616E-2</v>
      </c>
      <c r="F14" s="10">
        <f>1/$A$1*'[1]4407Exp'!$E$116</f>
        <v>1.15193736E-2</v>
      </c>
      <c r="G14" s="10">
        <f>1/$A$1*'[1]4407Exp'!$F$116</f>
        <v>1.2853E-2</v>
      </c>
      <c r="H14" s="10">
        <f>1/$A$1*'[1]4407Exp'!$G$116</f>
        <v>1.1444999999999999E-2</v>
      </c>
      <c r="I14" s="10">
        <f>1/$A$1*'[1]4407Exp'!$H$116</f>
        <v>9.4850000000000004E-3</v>
      </c>
      <c r="J14" s="37">
        <f>1/$A$1*'[1]4407Exp'!$I$116</f>
        <v>6.3470000000000002E-3</v>
      </c>
      <c r="K14" s="37">
        <f>1/$A$1*'[1]4407Exp'!J$116</f>
        <v>5.3803000000000002E-3</v>
      </c>
      <c r="L14" s="10">
        <f>1/$A$1*'[1]4407Exp'!K$116</f>
        <v>3.6180000000000001E-3</v>
      </c>
      <c r="M14" s="10">
        <f>1/$A$1*'[1]4407Exp'!L$116</f>
        <v>5.1449999999999994E-3</v>
      </c>
      <c r="N14" s="10">
        <f>1/$A$1*'[1]4407Exp'!M$116</f>
        <v>3.823E-3</v>
      </c>
      <c r="O14" s="10">
        <f>1/$A$1*'[1]4407Exp'!N$116</f>
        <v>3.3649999999999995E-3</v>
      </c>
      <c r="P14" s="10">
        <f>1/$A$1*'[1]4407Exp'!O$116</f>
        <v>3.6459999999999991E-3</v>
      </c>
      <c r="Q14" s="10">
        <f>1/$A$1*'[1]4407Exp'!P$116</f>
        <v>1.3769999999999998E-3</v>
      </c>
      <c r="R14" s="10">
        <f>1/$A$1*'[1]4407Exp'!Q$116</f>
        <v>1.0969999999999997E-3</v>
      </c>
      <c r="S14" s="10">
        <f>1/$A$1*'[1]4407Exp'!R$116</f>
        <v>3.1019999999999997E-3</v>
      </c>
      <c r="T14" s="10">
        <f>1/$A$1*'[1]4407Exp'!S$116</f>
        <v>4.8599999999999994E-4</v>
      </c>
      <c r="U14" s="10">
        <f>1/$A$1*'[1]4407Exp'!T$116</f>
        <v>1.3657910000000001E-3</v>
      </c>
      <c r="V14" s="10">
        <f>1/$A$1*'[1]4407Exp'!U$116</f>
        <v>1.1959999999999996E-3</v>
      </c>
      <c r="W14" s="10">
        <f>1/$A$1*'[1]4407Exp'!V$116</f>
        <v>1.2439999999999999E-3</v>
      </c>
      <c r="X14" s="10">
        <f>1/$A$1*'[1]4407Exp'!W$116</f>
        <v>3.079999999999999E-4</v>
      </c>
      <c r="Y14" s="10">
        <f>1/$A$1*'[1]4407Exp'!X$116</f>
        <v>1.2898799999999998E-3</v>
      </c>
      <c r="Z14" s="10">
        <f>1/$A$1*'[1]4407Exp'!Y$116</f>
        <v>1.2227599999999998E-3</v>
      </c>
      <c r="AA14" s="10">
        <f>1/$A$1*'[1]4407Exp'!Z$116</f>
        <v>0</v>
      </c>
      <c r="AB14" s="10">
        <f>1/$A$1*'[1]4407Exp'!AA$116</f>
        <v>0</v>
      </c>
      <c r="AC14" s="4"/>
      <c r="AD14" s="45">
        <f>1/1000*'[1]4407Exp'!AB$116</f>
        <v>8.1301150000000003E-3</v>
      </c>
      <c r="AE14" s="10">
        <f>1/1000*'[1]4407Exp'!AC$116</f>
        <v>6.6851070000000009E-3</v>
      </c>
      <c r="AF14" s="10">
        <f>1/1000*'[1]4407Exp'!AD$116</f>
        <v>7.6658319999999992E-3</v>
      </c>
      <c r="AG14" s="10">
        <f>1/1000*'[1]4407Exp'!AE$116</f>
        <v>8.4021210000000002E-3</v>
      </c>
      <c r="AH14" s="10">
        <f>1/1000*'[1]4407Exp'!AF$116</f>
        <v>8.056545E-3</v>
      </c>
      <c r="AI14" s="10">
        <f>1/1000*'[1]4407Exp'!AG$116</f>
        <v>6.7348929999999996E-3</v>
      </c>
      <c r="AJ14" s="10">
        <f>1/1000*'[1]4407Exp'!AH$116</f>
        <v>5.2485309999999999E-3</v>
      </c>
      <c r="AK14" s="10">
        <f>1/1000*'[1]4407Exp'!AI$116</f>
        <v>3.9235339999999994E-3</v>
      </c>
      <c r="AL14" s="10">
        <f>1/1000*'[1]4407Exp'!AJ$116</f>
        <v>3.2892609999999999E-3</v>
      </c>
      <c r="AM14" s="10">
        <f>1/1000*'[1]4407Exp'!AK$116</f>
        <v>1.902698E-3</v>
      </c>
      <c r="AN14" s="10">
        <f>1/1000*'[1]4407Exp'!AL$116</f>
        <v>2.514489E-3</v>
      </c>
      <c r="AO14" s="10">
        <f>1/1000*'[1]4407Exp'!AM$116</f>
        <v>1.984137E-3</v>
      </c>
      <c r="AP14" s="10">
        <f>1/1000*'[1]4407Exp'!AN$116</f>
        <v>2.6421030000000002E-3</v>
      </c>
      <c r="AQ14" s="10">
        <f>1/1000*'[1]4407Exp'!AO$116</f>
        <v>1.5973509999999999E-3</v>
      </c>
      <c r="AR14" s="10">
        <f>1/1000*'[1]4407Exp'!AP$116</f>
        <v>1.2892960000000001E-3</v>
      </c>
      <c r="AS14" s="10">
        <f>1/1000*'[1]4407Exp'!AQ$116</f>
        <v>8.3255600000000003E-4</v>
      </c>
      <c r="AT14" s="10">
        <f>1/1000*'[1]4407Exp'!AR$116</f>
        <v>1.418669E-3</v>
      </c>
      <c r="AU14" s="10">
        <f>1/1000*'[1]4407Exp'!AS$116</f>
        <v>5.0956999999999999E-4</v>
      </c>
      <c r="AV14" s="10">
        <f>1/1000*'[1]4407Exp'!AT$116</f>
        <v>5.4393699999999998E-4</v>
      </c>
      <c r="AW14" s="10">
        <f>1/1000*'[1]4407Exp'!AU$116</f>
        <v>7.0494099999999994E-4</v>
      </c>
      <c r="AX14" s="10">
        <f>1/1000*'[1]4407Exp'!AV$116</f>
        <v>4.23235E-4</v>
      </c>
      <c r="AY14" s="10">
        <f>1/1000*'[1]4407Exp'!AW$116</f>
        <v>4.9073999999999993E-4</v>
      </c>
      <c r="AZ14" s="10">
        <f>1/1000*'[1]4407Exp'!AX$116</f>
        <v>6.5443175300000005E-4</v>
      </c>
      <c r="BA14" s="10">
        <f>1/1000*'[1]4407Exp'!AY$116</f>
        <v>3.7602601599999989E-4</v>
      </c>
      <c r="BB14" s="10">
        <f>1/1000*'[1]4407Exp'!AZ$116</f>
        <v>0</v>
      </c>
      <c r="BC14" s="10">
        <f>1/1000*'[1]4407Exp'!BA$116</f>
        <v>0</v>
      </c>
      <c r="BD14" s="215"/>
    </row>
    <row r="15" spans="1:56">
      <c r="B15" s="5" t="s">
        <v>92</v>
      </c>
      <c r="C15" s="45">
        <f>1/$A$1*'[1]4407Exp'!$B$138</f>
        <v>1.0967306E-3</v>
      </c>
      <c r="D15" s="10">
        <f>1/$A$1*'[1]4407Exp'!$C$138</f>
        <v>8.0801699999999996E-4</v>
      </c>
      <c r="E15" s="10">
        <f>1/$A$1*'[1]4407Exp'!$D$138</f>
        <v>1.478519E-3</v>
      </c>
      <c r="F15" s="10">
        <f>1/$A$1*'[1]4407Exp'!$E$138</f>
        <v>1.5583567999999999E-3</v>
      </c>
      <c r="G15" s="10">
        <f>1/$A$1*'[1]4407Exp'!$F$138</f>
        <v>8.0385999999999982E-3</v>
      </c>
      <c r="H15" s="10">
        <f>1/$A$1*'[1]4407Exp'!$G$138</f>
        <v>1.1391E-2</v>
      </c>
      <c r="I15" s="10">
        <f>1/$A$1*'[1]4407Exp'!$H$138</f>
        <v>1.5607000000000001E-2</v>
      </c>
      <c r="J15" s="37">
        <f>1/$A$1*'[1]4407Exp'!$I$138</f>
        <v>2.0112000000000001E-2</v>
      </c>
      <c r="K15" s="37">
        <f>1/$A$1*'[1]4407Exp'!J$138</f>
        <v>1.4729055599999999E-2</v>
      </c>
      <c r="L15" s="10">
        <f>1/$A$1*'[1]4407Exp'!K$138</f>
        <v>2.3013800000000001E-2</v>
      </c>
      <c r="M15" s="10">
        <f>1/$A$1*'[1]4407Exp'!L$138</f>
        <v>4.0148999999999997E-2</v>
      </c>
      <c r="N15" s="10">
        <f>1/$A$1*'[1]4407Exp'!M$138</f>
        <v>1.7957999999999995E-2</v>
      </c>
      <c r="O15" s="10">
        <f>1/$A$1*'[1]4407Exp'!N$138</f>
        <v>1.7245999999999997E-2</v>
      </c>
      <c r="P15" s="10">
        <f>1/$A$1*'[1]4407Exp'!O$138</f>
        <v>1.8116467999999997E-2</v>
      </c>
      <c r="Q15" s="10">
        <f>1/$A$1*'[1]4407Exp'!P$138</f>
        <v>1.6649167999999995E-2</v>
      </c>
      <c r="R15" s="10">
        <f>1/$A$1*'[1]4407Exp'!Q$138</f>
        <v>2.5597999999999996E-2</v>
      </c>
      <c r="S15" s="10">
        <f>1/$A$1*'[1]4407Exp'!R$138</f>
        <v>2.6310999999999998E-2</v>
      </c>
      <c r="T15" s="10">
        <f>1/$A$1*'[1]4407Exp'!S$138</f>
        <v>3.2192999999999992E-2</v>
      </c>
      <c r="U15" s="10">
        <f>1/$A$1*'[1]4407Exp'!T$138</f>
        <v>4.6946215399999998E-2</v>
      </c>
      <c r="V15" s="10">
        <f>1/$A$1*'[1]4407Exp'!U$138</f>
        <v>3.1569999999999994E-2</v>
      </c>
      <c r="W15" s="10">
        <f>1/$A$1*'[1]4407Exp'!V$138</f>
        <v>2.7123999999999995E-2</v>
      </c>
      <c r="X15" s="10">
        <f>1/$A$1*'[1]4407Exp'!W$138</f>
        <v>3.2028000000000001E-2</v>
      </c>
      <c r="Y15" s="10">
        <f>1/$A$1*'[1]4407Exp'!X$138</f>
        <v>3.0124109999999999E-2</v>
      </c>
      <c r="Z15" s="10">
        <f>1/$A$1*'[1]4407Exp'!Y$138</f>
        <v>2.3367969999999998E-2</v>
      </c>
      <c r="AA15" s="10">
        <f>1/$A$1*'[1]4407Exp'!Z$138</f>
        <v>0</v>
      </c>
      <c r="AB15" s="10">
        <f>1/$A$1*'[1]4407Exp'!AA$138</f>
        <v>0</v>
      </c>
      <c r="AC15" s="4"/>
      <c r="AD15" s="45">
        <f>1/1000*'[1]4407Exp'!AB$138</f>
        <v>3.4642799999999997E-4</v>
      </c>
      <c r="AE15" s="10">
        <f>1/1000*'[1]4407Exp'!AC$138</f>
        <v>4.04254E-4</v>
      </c>
      <c r="AF15" s="10">
        <f>1/1000*'[1]4407Exp'!AD$138</f>
        <v>7.0715600000000002E-4</v>
      </c>
      <c r="AG15" s="10">
        <f>1/1000*'[1]4407Exp'!AE$138</f>
        <v>1.014741E-3</v>
      </c>
      <c r="AH15" s="10">
        <f>1/1000*'[1]4407Exp'!AF$138</f>
        <v>3.1509509999999999E-3</v>
      </c>
      <c r="AI15" s="10">
        <f>1/1000*'[1]4407Exp'!AG$138</f>
        <v>5.3065490000000007E-3</v>
      </c>
      <c r="AJ15" s="10">
        <f>1/1000*'[1]4407Exp'!AH$138</f>
        <v>6.6568369999999997E-3</v>
      </c>
      <c r="AK15" s="10">
        <f>1/1000*'[1]4407Exp'!AI$138</f>
        <v>8.6642809999999994E-3</v>
      </c>
      <c r="AL15" s="10">
        <f>1/1000*'[1]4407Exp'!AJ$138</f>
        <v>5.9133859999999996E-3</v>
      </c>
      <c r="AM15" s="10">
        <f>1/1000*'[1]4407Exp'!AK$138</f>
        <v>5.5320179999999988E-3</v>
      </c>
      <c r="AN15" s="10">
        <f>1/1000*'[1]4407Exp'!AL$138</f>
        <v>1.1139649E-2</v>
      </c>
      <c r="AO15" s="10">
        <f>1/1000*'[1]4407Exp'!AM$138</f>
        <v>1.2271548E-2</v>
      </c>
      <c r="AP15" s="10">
        <f>1/1000*'[1]4407Exp'!AN$138</f>
        <v>1.012796E-2</v>
      </c>
      <c r="AQ15" s="10">
        <f>1/1000*'[1]4407Exp'!AO$138</f>
        <v>8.6311349999999998E-3</v>
      </c>
      <c r="AR15" s="10">
        <f>1/1000*'[1]4407Exp'!AP$138</f>
        <v>8.956885999999999E-3</v>
      </c>
      <c r="AS15" s="10">
        <f>1/1000*'[1]4407Exp'!AQ$138</f>
        <v>1.0189202999999999E-2</v>
      </c>
      <c r="AT15" s="10">
        <f>1/1000*'[1]4407Exp'!AR$138</f>
        <v>1.0430945E-2</v>
      </c>
      <c r="AU15" s="10">
        <f>1/1000*'[1]4407Exp'!AS$138</f>
        <v>1.3703913999999999E-2</v>
      </c>
      <c r="AV15" s="10">
        <f>1/1000*'[1]4407Exp'!AT$138</f>
        <v>1.7644637000000001E-2</v>
      </c>
      <c r="AW15" s="10">
        <f>1/1000*'[1]4407Exp'!AU$138</f>
        <v>1.4039461999999999E-2</v>
      </c>
      <c r="AX15" s="10">
        <f>1/1000*'[1]4407Exp'!AV$138</f>
        <v>9.3076979999999997E-3</v>
      </c>
      <c r="AY15" s="10">
        <f>1/1000*'[1]4407Exp'!AW$138</f>
        <v>1.2846903999999999E-2</v>
      </c>
      <c r="AZ15" s="10">
        <f>1/1000*'[1]4407Exp'!AX$138</f>
        <v>1.4102456956999999E-2</v>
      </c>
      <c r="BA15" s="10">
        <f>1/1000*'[1]4407Exp'!AY$138</f>
        <v>9.2290097330000008E-3</v>
      </c>
      <c r="BB15" s="10">
        <f>1/1000*'[1]4407Exp'!AZ$138</f>
        <v>0</v>
      </c>
      <c r="BC15" s="10">
        <f>1/1000*'[1]4407Exp'!BA$138</f>
        <v>0</v>
      </c>
      <c r="BD15" s="215"/>
    </row>
    <row r="16" spans="1:56">
      <c r="B16" s="5" t="s">
        <v>36</v>
      </c>
      <c r="C16" s="45">
        <f>1/$A$1*'[1]4407Exp'!$B$121</f>
        <v>1.0816036E-3</v>
      </c>
      <c r="D16" s="10">
        <f>1/$A$1*'[1]4407Exp'!$C$121</f>
        <v>1.5144641400000001E-4</v>
      </c>
      <c r="E16" s="10">
        <f>1/$A$1*'[1]4407Exp'!$D$121</f>
        <v>2.6379499999999999E-4</v>
      </c>
      <c r="F16" s="10">
        <f>1/$A$1*'[1]4407Exp'!$E$121</f>
        <v>8.5235360000000002E-4</v>
      </c>
      <c r="G16" s="10">
        <f>1/$A$1*'[1]4407Exp'!$F$121</f>
        <v>6.0299999999999991E-4</v>
      </c>
      <c r="H16" s="10">
        <f>1/$A$1*'[1]4407Exp'!$G$121</f>
        <v>1.1769999999999999E-3</v>
      </c>
      <c r="I16" s="10">
        <f>1/$A$1*'[1]4407Exp'!$H$121</f>
        <v>7.9360000000000003E-3</v>
      </c>
      <c r="J16" s="37">
        <f>1/$A$1*'[1]4407Exp'!$I$121</f>
        <v>1.6452999999999999E-2</v>
      </c>
      <c r="K16" s="37">
        <f>1/$A$1*'[1]4407Exp'!J$121</f>
        <v>2.4457999999999997E-2</v>
      </c>
      <c r="L16" s="10">
        <f>1/$A$1*'[1]4407Exp'!K$121</f>
        <v>2.5434999999999999E-2</v>
      </c>
      <c r="M16" s="10">
        <f>1/$A$1*'[1]4407Exp'!L$121</f>
        <v>3.6518999999999996E-2</v>
      </c>
      <c r="N16" s="10">
        <f>1/$A$1*'[1]4407Exp'!M$121</f>
        <v>2.9243999999999996E-2</v>
      </c>
      <c r="O16" s="10">
        <f>1/$A$1*'[1]4407Exp'!N$121</f>
        <v>3.0694999999999997E-2</v>
      </c>
      <c r="P16" s="10">
        <f>1/$A$1*'[1]4407Exp'!O$121</f>
        <v>2.0077999999999995E-2</v>
      </c>
      <c r="Q16" s="10">
        <f>1/$A$1*'[1]4407Exp'!P$121</f>
        <v>2.5925999999999998E-2</v>
      </c>
      <c r="R16" s="10">
        <f>1/$A$1*'[1]4407Exp'!Q$121</f>
        <v>2.1274999999999999E-2</v>
      </c>
      <c r="S16" s="10">
        <f>1/$A$1*'[1]4407Exp'!R$121</f>
        <v>2.1656999999999996E-2</v>
      </c>
      <c r="T16" s="10">
        <f>1/$A$1*'[1]4407Exp'!S$121</f>
        <v>2.7088999999999998E-2</v>
      </c>
      <c r="U16" s="10">
        <f>1/$A$1*'[1]4407Exp'!T$121</f>
        <v>9.8162903999999985E-3</v>
      </c>
      <c r="V16" s="10">
        <f>1/$A$1*'[1]4407Exp'!U$121</f>
        <v>8.0909999999999992E-3</v>
      </c>
      <c r="W16" s="10">
        <f>1/$A$1*'[1]4407Exp'!V$121</f>
        <v>1.0907999999999999E-2</v>
      </c>
      <c r="X16" s="10">
        <f>1/$A$1*'[1]4407Exp'!W$121</f>
        <v>4.3210000000000002E-3</v>
      </c>
      <c r="Y16" s="10">
        <f>1/$A$1*'[1]4407Exp'!X$121</f>
        <v>4.4102699999999991E-3</v>
      </c>
      <c r="Z16" s="10">
        <f>1/$A$1*'[1]4407Exp'!Y$121</f>
        <v>3.9137299999999989E-3</v>
      </c>
      <c r="AA16" s="10">
        <f>1/$A$1*'[1]4407Exp'!Z$121</f>
        <v>0</v>
      </c>
      <c r="AB16" s="10">
        <f>1/$A$1*'[1]4407Exp'!AA$121</f>
        <v>0</v>
      </c>
      <c r="AC16" s="4"/>
      <c r="AD16" s="45">
        <f>1/1000*'[1]4407Exp'!AB$121</f>
        <v>3.5678299999999995E-4</v>
      </c>
      <c r="AE16" s="10">
        <f>1/1000*'[1]4407Exp'!AC$121</f>
        <v>1.2561300000000001E-4</v>
      </c>
      <c r="AF16" s="10">
        <f>1/1000*'[1]4407Exp'!AD$121</f>
        <v>1.5760399999999999E-4</v>
      </c>
      <c r="AG16" s="10">
        <f>1/1000*'[1]4407Exp'!AE$121</f>
        <v>1.4300199999999998E-4</v>
      </c>
      <c r="AH16" s="10">
        <f>1/1000*'[1]4407Exp'!AF$121</f>
        <v>5.90962E-4</v>
      </c>
      <c r="AI16" s="10">
        <f>1/1000*'[1]4407Exp'!AG$121</f>
        <v>5.8407100000000003E-4</v>
      </c>
      <c r="AJ16" s="10">
        <f>1/1000*'[1]4407Exp'!AH$121</f>
        <v>1.5761859999999998E-3</v>
      </c>
      <c r="AK16" s="10">
        <f>1/1000*'[1]4407Exp'!AI$121</f>
        <v>3.7159749999999998E-3</v>
      </c>
      <c r="AL16" s="10">
        <f>1/1000*'[1]4407Exp'!AJ$121</f>
        <v>3.902679E-3</v>
      </c>
      <c r="AM16" s="10">
        <f>1/1000*'[1]4407Exp'!AK$121</f>
        <v>4.0598529999999996E-3</v>
      </c>
      <c r="AN16" s="10">
        <f>1/1000*'[1]4407Exp'!AL$121</f>
        <v>7.4497560000000001E-3</v>
      </c>
      <c r="AO16" s="10">
        <f>1/1000*'[1]4407Exp'!AM$121</f>
        <v>4.4703629999999998E-3</v>
      </c>
      <c r="AP16" s="10">
        <f>1/1000*'[1]4407Exp'!AN$121</f>
        <v>7.8314439999999999E-3</v>
      </c>
      <c r="AQ16" s="10">
        <f>1/1000*'[1]4407Exp'!AO$121</f>
        <v>8.3730770000000013E-3</v>
      </c>
      <c r="AR16" s="10">
        <f>1/1000*'[1]4407Exp'!AP$121</f>
        <v>7.7897569999999996E-3</v>
      </c>
      <c r="AS16" s="10">
        <f>1/1000*'[1]4407Exp'!AQ$121</f>
        <v>6.3350200000000002E-3</v>
      </c>
      <c r="AT16" s="10">
        <f>1/1000*'[1]4407Exp'!AR$121</f>
        <v>5.1701629999999993E-3</v>
      </c>
      <c r="AU16" s="10">
        <f>1/1000*'[1]4407Exp'!AS$121</f>
        <v>5.8696429999999999E-3</v>
      </c>
      <c r="AV16" s="10">
        <f>1/1000*'[1]4407Exp'!AT$121</f>
        <v>3.7209740000000002E-3</v>
      </c>
      <c r="AW16" s="10">
        <f>1/1000*'[1]4407Exp'!AU$121</f>
        <v>2.2026979999999999E-3</v>
      </c>
      <c r="AX16" s="10">
        <f>1/1000*'[1]4407Exp'!AV$121</f>
        <v>2.6805230000000002E-3</v>
      </c>
      <c r="AY16" s="10">
        <f>1/1000*'[1]4407Exp'!AW$121</f>
        <v>2.0550639999999997E-3</v>
      </c>
      <c r="AZ16" s="10">
        <f>1/1000*'[1]4407Exp'!AX$121</f>
        <v>2.2331742850000003E-3</v>
      </c>
      <c r="BA16" s="10">
        <f>1/1000*'[1]4407Exp'!AY$121</f>
        <v>1.420927914E-3</v>
      </c>
      <c r="BB16" s="10">
        <f>1/1000*'[1]4407Exp'!AZ$121</f>
        <v>0</v>
      </c>
      <c r="BC16" s="10">
        <f>1/1000*'[1]4407Exp'!BA$121</f>
        <v>0</v>
      </c>
      <c r="BD16" s="215"/>
    </row>
    <row r="17" spans="2:56">
      <c r="B17" s="5" t="s">
        <v>28</v>
      </c>
      <c r="C17" s="45">
        <f>1/$A$1*'[1]4407Exp'!$B$228</f>
        <v>3.6593367999999999E-3</v>
      </c>
      <c r="D17" s="10">
        <f>1/$A$1*'[1]4407Exp'!$C$228</f>
        <v>3.5881999999999998E-4</v>
      </c>
      <c r="E17" s="10">
        <f>1/$A$1*'[1]4407Exp'!$D$228</f>
        <v>8.3572957999999992E-3</v>
      </c>
      <c r="F17" s="10">
        <f>1/$A$1*'[1]4407Exp'!$E$228</f>
        <v>1.0641678599999999E-2</v>
      </c>
      <c r="G17" s="10">
        <f>1/$A$1*'[1]4407Exp'!$F$228</f>
        <v>3.6069999999999991E-2</v>
      </c>
      <c r="H17" s="10">
        <f>1/$A$1*'[1]4407Exp'!$G$228</f>
        <v>6.4511499999999999E-2</v>
      </c>
      <c r="I17" s="10">
        <f>1/$A$1*'[1]4407Exp'!$H$228</f>
        <v>0.103935</v>
      </c>
      <c r="J17" s="37">
        <f>1/$A$1*'[1]4407Exp'!$I$228</f>
        <v>7.8201000000000007E-2</v>
      </c>
      <c r="K17" s="37">
        <f>1/$A$1*'[1]4407Exp'!J$228</f>
        <v>0.11744299999999999</v>
      </c>
      <c r="L17" s="10">
        <f>1/$A$1*'[1]4407Exp'!K$228</f>
        <v>9.1177999999999995E-2</v>
      </c>
      <c r="M17" s="10">
        <f>1/$A$1*'[1]4407Exp'!L$228</f>
        <v>8.7857999999999992E-2</v>
      </c>
      <c r="N17" s="10">
        <f>1/$A$1*'[1]4407Exp'!M$228</f>
        <v>6.5765999999999991E-2</v>
      </c>
      <c r="O17" s="10">
        <f>1/$A$1*'[1]4407Exp'!N$228</f>
        <v>4.8320999999999996E-2</v>
      </c>
      <c r="P17" s="10">
        <f>1/$A$1*'[1]4407Exp'!O$228</f>
        <v>5.9116999999999989E-2</v>
      </c>
      <c r="Q17" s="10">
        <f>1/$A$1*'[1]4407Exp'!P$228</f>
        <v>8.1660999999999997E-2</v>
      </c>
      <c r="R17" s="10">
        <f>1/$A$1*'[1]4407Exp'!Q$228</f>
        <v>7.173599999999998E-2</v>
      </c>
      <c r="S17" s="10">
        <f>1/$A$1*'[1]4407Exp'!R$228</f>
        <v>8.6603999999999987E-2</v>
      </c>
      <c r="T17" s="10">
        <f>1/$A$1*'[1]4407Exp'!S$228</f>
        <v>9.235199999999999E-2</v>
      </c>
      <c r="U17" s="10">
        <f>1/$A$1*'[1]4407Exp'!T$228</f>
        <v>4.2825486199999999E-2</v>
      </c>
      <c r="V17" s="10">
        <f>1/$A$1*'[1]4407Exp'!U$228</f>
        <v>7.7838999999999992E-2</v>
      </c>
      <c r="W17" s="10">
        <f>1/$A$1*'[1]4407Exp'!V$228</f>
        <v>8.8552999999999993E-2</v>
      </c>
      <c r="X17" s="10">
        <f>1/$A$1*'[1]4407Exp'!W$228</f>
        <v>3.8247000000000003E-2</v>
      </c>
      <c r="Y17" s="10">
        <f>1/$A$1*'[1]4407Exp'!X$228</f>
        <v>2.9662227758000002E-2</v>
      </c>
      <c r="Z17" s="10">
        <f>1/$A$1*'[1]4407Exp'!Y$228</f>
        <v>5.9310119999999987E-2</v>
      </c>
      <c r="AA17" s="10">
        <f>1/$A$1*'[1]4407Exp'!Z$228</f>
        <v>0</v>
      </c>
      <c r="AB17" s="10">
        <f>1/$A$1*'[1]4407Exp'!AA$228</f>
        <v>0</v>
      </c>
      <c r="AC17" s="4"/>
      <c r="AD17" s="45">
        <f>1/1000*'[1]4407Exp'!AB$228</f>
        <v>5.7287500000000003E-4</v>
      </c>
      <c r="AE17" s="10">
        <f>1/1000*'[1]4407Exp'!AC$228</f>
        <v>7.2883999999999989E-5</v>
      </c>
      <c r="AF17" s="10">
        <f>1/1000*'[1]4407Exp'!AD$228</f>
        <v>1.0329899999999999E-3</v>
      </c>
      <c r="AG17" s="10">
        <f>1/1000*'[1]4407Exp'!AE$228</f>
        <v>1.462255E-3</v>
      </c>
      <c r="AH17" s="10">
        <f>1/1000*'[1]4407Exp'!AF$228</f>
        <v>5.4548870000000003E-3</v>
      </c>
      <c r="AI17" s="10">
        <f>1/1000*'[1]4407Exp'!AG$228</f>
        <v>1.0565835999999999E-2</v>
      </c>
      <c r="AJ17" s="10">
        <f>1/1000*'[1]4407Exp'!AH$228</f>
        <v>1.7570253000000001E-2</v>
      </c>
      <c r="AK17" s="10">
        <f>1/1000*'[1]4407Exp'!AI$228</f>
        <v>1.4332220999999999E-2</v>
      </c>
      <c r="AL17" s="10">
        <f>1/1000*'[1]4407Exp'!AJ$228</f>
        <v>1.4980891999999999E-2</v>
      </c>
      <c r="AM17" s="10">
        <f>1/1000*'[1]4407Exp'!AK$228</f>
        <v>1.4083647999999999E-2</v>
      </c>
      <c r="AN17" s="10">
        <f>1/1000*'[1]4407Exp'!AL$228</f>
        <v>1.8130279999999999E-2</v>
      </c>
      <c r="AO17" s="10">
        <f>1/1000*'[1]4407Exp'!AM$228</f>
        <v>1.3912446E-2</v>
      </c>
      <c r="AP17" s="10">
        <f>1/1000*'[1]4407Exp'!AN$228</f>
        <v>1.2178645E-2</v>
      </c>
      <c r="AQ17" s="10">
        <f>1/1000*'[1]4407Exp'!AO$228</f>
        <v>1.6166633999999999E-2</v>
      </c>
      <c r="AR17" s="10">
        <f>1/1000*'[1]4407Exp'!AP$228</f>
        <v>2.0797436999999998E-2</v>
      </c>
      <c r="AS17" s="10">
        <f>1/1000*'[1]4407Exp'!AQ$228</f>
        <v>1.7559524E-2</v>
      </c>
      <c r="AT17" s="10">
        <f>1/1000*'[1]4407Exp'!AR$228</f>
        <v>1.7166326999999999E-2</v>
      </c>
      <c r="AU17" s="10">
        <f>1/1000*'[1]4407Exp'!AS$228</f>
        <v>1.8211058999999998E-2</v>
      </c>
      <c r="AV17" s="10">
        <f>1/1000*'[1]4407Exp'!AT$228</f>
        <v>1.4377751999999999E-2</v>
      </c>
      <c r="AW17" s="10">
        <f>1/1000*'[1]4407Exp'!AU$228</f>
        <v>1.5699864000000001E-2</v>
      </c>
      <c r="AX17" s="10">
        <f>1/1000*'[1]4407Exp'!AV$228</f>
        <v>1.8557799E-2</v>
      </c>
      <c r="AY17" s="10">
        <f>1/1000*'[1]4407Exp'!AW$228</f>
        <v>1.2357831E-2</v>
      </c>
      <c r="AZ17" s="10">
        <f>1/1000*'[1]4407Exp'!AX$228</f>
        <v>9.3510281840000001E-3</v>
      </c>
      <c r="BA17" s="10">
        <f>1/1000*'[1]4407Exp'!AY$228</f>
        <v>1.2923722734E-2</v>
      </c>
      <c r="BB17" s="10">
        <f>1/1000*'[1]4407Exp'!AZ$228</f>
        <v>0</v>
      </c>
      <c r="BC17" s="10">
        <f>1/1000*'[1]4407Exp'!BA$228</f>
        <v>0</v>
      </c>
      <c r="BD17" s="215"/>
    </row>
    <row r="18" spans="2:56">
      <c r="B18" s="5" t="s">
        <v>25</v>
      </c>
      <c r="C18" s="45">
        <f>1/$A$1*'[1]4407Exp'!$B$231</f>
        <v>2.2970164E-3</v>
      </c>
      <c r="D18" s="10">
        <f>1/$A$1*'[1]4407Exp'!$C$231</f>
        <v>2.3175949999999996E-3</v>
      </c>
      <c r="E18" s="10">
        <f>1/$A$1*'[1]4407Exp'!$D$231</f>
        <v>2.1387450000000001E-3</v>
      </c>
      <c r="F18" s="10">
        <f>1/$A$1*'[1]4407Exp'!$E$231</f>
        <v>5.5982499999999999E-3</v>
      </c>
      <c r="G18" s="10">
        <f>1/$A$1*'[1]4407Exp'!$F$231</f>
        <v>1.4938999999999999E-2</v>
      </c>
      <c r="H18" s="10">
        <f>1/$A$1*'[1]4407Exp'!$G$231</f>
        <v>2.9183999999999998E-2</v>
      </c>
      <c r="I18" s="10">
        <f>1/$A$1*'[1]4407Exp'!$H$231</f>
        <v>3.1808999999999997E-2</v>
      </c>
      <c r="J18" s="37">
        <f>1/$A$1*'[1]4407Exp'!$I$231</f>
        <v>3.0671E-2</v>
      </c>
      <c r="K18" s="37">
        <f>1/$A$1*'[1]4407Exp'!J$231</f>
        <v>3.2414599999999995E-2</v>
      </c>
      <c r="L18" s="10">
        <f>1/$A$1*'[1]4407Exp'!K$231</f>
        <v>1.6827000000000002E-2</v>
      </c>
      <c r="M18" s="10">
        <f>1/$A$1*'[1]4407Exp'!L$231</f>
        <v>3.6164999999999996E-2</v>
      </c>
      <c r="N18" s="10">
        <f>1/$A$1*'[1]4407Exp'!M$231</f>
        <v>2.4712999999999999E-2</v>
      </c>
      <c r="O18" s="10">
        <f>1/$A$1*'[1]4407Exp'!N$231</f>
        <v>2.8186999999999997E-2</v>
      </c>
      <c r="P18" s="10">
        <f>1/$A$1*'[1]4407Exp'!O$231</f>
        <v>2.0026999999999996E-2</v>
      </c>
      <c r="Q18" s="10">
        <f>1/$A$1*'[1]4407Exp'!P$231</f>
        <v>2.8494999999999996E-2</v>
      </c>
      <c r="R18" s="10">
        <f>1/$A$1*'[1]4407Exp'!Q$231</f>
        <v>2.3662999999999997E-2</v>
      </c>
      <c r="S18" s="10">
        <f>1/$A$1*'[1]4407Exp'!R$231</f>
        <v>3.7614999999999996E-2</v>
      </c>
      <c r="T18" s="10">
        <f>1/$A$1*'[1]4407Exp'!S$231</f>
        <v>2.8763999999999991E-2</v>
      </c>
      <c r="U18" s="10">
        <f>1/$A$1*'[1]4407Exp'!T$231</f>
        <v>1.1519094999999998E-2</v>
      </c>
      <c r="V18" s="10">
        <f>1/$A$1*'[1]4407Exp'!U$231</f>
        <v>2.0461E-2</v>
      </c>
      <c r="W18" s="10">
        <f>1/$A$1*'[1]4407Exp'!V$231</f>
        <v>2.4790999999999997E-2</v>
      </c>
      <c r="X18" s="10">
        <f>1/$A$1*'[1]4407Exp'!W$231</f>
        <v>9.6469999999999993E-3</v>
      </c>
      <c r="Y18" s="10">
        <f>1/$A$1*'[1]4407Exp'!X$231</f>
        <v>7.4297540569999996E-3</v>
      </c>
      <c r="Z18" s="10">
        <f>1/$A$1*'[1]4407Exp'!Y$231</f>
        <v>1.8078109999999994E-2</v>
      </c>
      <c r="AA18" s="10">
        <f>1/$A$1*'[1]4407Exp'!Z$231</f>
        <v>0</v>
      </c>
      <c r="AB18" s="10">
        <f>1/$A$1*'[1]4407Exp'!AA$231</f>
        <v>0</v>
      </c>
      <c r="AC18" s="4"/>
      <c r="AD18" s="45">
        <f>1/1000*'[1]4407Exp'!AB$231</f>
        <v>1.01337E-3</v>
      </c>
      <c r="AE18" s="10">
        <f>1/1000*'[1]4407Exp'!AC$231</f>
        <v>1.055217E-3</v>
      </c>
      <c r="AF18" s="10">
        <f>1/1000*'[1]4407Exp'!AD$231</f>
        <v>1.1795839999999998E-3</v>
      </c>
      <c r="AG18" s="10">
        <f>1/1000*'[1]4407Exp'!AE$231</f>
        <v>1.252742E-3</v>
      </c>
      <c r="AH18" s="10">
        <f>1/1000*'[1]4407Exp'!AF$231</f>
        <v>2.9148769999999997E-3</v>
      </c>
      <c r="AI18" s="10">
        <f>1/1000*'[1]4407Exp'!AG$231</f>
        <v>4.6961240000000003E-3</v>
      </c>
      <c r="AJ18" s="10">
        <f>1/1000*'[1]4407Exp'!AH$231</f>
        <v>5.6453440000000001E-3</v>
      </c>
      <c r="AK18" s="10">
        <f>1/1000*'[1]4407Exp'!AI$231</f>
        <v>6.243363E-3</v>
      </c>
      <c r="AL18" s="10">
        <f>1/1000*'[1]4407Exp'!AJ$231</f>
        <v>7.5696309999999994E-3</v>
      </c>
      <c r="AM18" s="10">
        <f>1/1000*'[1]4407Exp'!AK$231</f>
        <v>4.263022E-3</v>
      </c>
      <c r="AN18" s="10">
        <f>1/1000*'[1]4407Exp'!AL$231</f>
        <v>6.5176479999999992E-3</v>
      </c>
      <c r="AO18" s="10">
        <f>1/1000*'[1]4407Exp'!AM$231</f>
        <v>4.750069E-3</v>
      </c>
      <c r="AP18" s="10">
        <f>1/1000*'[1]4407Exp'!AN$231</f>
        <v>5.3687959999999995E-3</v>
      </c>
      <c r="AQ18" s="10">
        <f>1/1000*'[1]4407Exp'!AO$231</f>
        <v>3.8527660000000001E-3</v>
      </c>
      <c r="AR18" s="10">
        <f>1/1000*'[1]4407Exp'!AP$231</f>
        <v>6.0031010000000003E-3</v>
      </c>
      <c r="AS18" s="10">
        <f>1/1000*'[1]4407Exp'!AQ$231</f>
        <v>4.9283009999999995E-3</v>
      </c>
      <c r="AT18" s="10">
        <f>1/1000*'[1]4407Exp'!AR$231</f>
        <v>6.9160949999999997E-3</v>
      </c>
      <c r="AU18" s="10">
        <f>1/1000*'[1]4407Exp'!AS$231</f>
        <v>5.2833960000000001E-3</v>
      </c>
      <c r="AV18" s="10">
        <f>1/1000*'[1]4407Exp'!AT$231</f>
        <v>3.8704799999999999E-3</v>
      </c>
      <c r="AW18" s="10">
        <f>1/1000*'[1]4407Exp'!AU$231</f>
        <v>3.721154E-3</v>
      </c>
      <c r="AX18" s="10">
        <f>1/1000*'[1]4407Exp'!AV$231</f>
        <v>4.7672349999999999E-3</v>
      </c>
      <c r="AY18" s="10">
        <f>1/1000*'[1]4407Exp'!AW$231</f>
        <v>2.44115E-3</v>
      </c>
      <c r="AZ18" s="10">
        <f>1/1000*'[1]4407Exp'!AX$231</f>
        <v>1.84916676E-3</v>
      </c>
      <c r="BA18" s="10">
        <f>1/1000*'[1]4407Exp'!AY$231</f>
        <v>2.945034753E-3</v>
      </c>
      <c r="BB18" s="10">
        <f>1/1000*'[1]4407Exp'!AZ$231</f>
        <v>0</v>
      </c>
      <c r="BC18" s="10">
        <f>1/1000*'[1]4407Exp'!BA$231</f>
        <v>0</v>
      </c>
      <c r="BD18" s="215"/>
    </row>
    <row r="19" spans="2:56">
      <c r="B19" s="5" t="s">
        <v>26</v>
      </c>
      <c r="C19" s="45">
        <f>1/$A$1*'[1]4407Exp'!$B$253</f>
        <v>1.1200000000000001E-4</v>
      </c>
      <c r="D19" s="10">
        <f>1/$A$1*'[1]4407Exp'!$C$253</f>
        <v>1.0962E-4</v>
      </c>
      <c r="E19" s="10">
        <f>1/$A$1*'[1]4407Exp'!$D$253</f>
        <v>3.3809285999999998E-3</v>
      </c>
      <c r="F19" s="10">
        <f>1/$A$1*'[1]4407Exp'!$E$253</f>
        <v>4.1555219999999998E-4</v>
      </c>
      <c r="G19" s="10">
        <f>1/$A$1*'[1]4407Exp'!$F$253</f>
        <v>1.5030999999999997E-2</v>
      </c>
      <c r="H19" s="10">
        <f>1/$A$1*'[1]4407Exp'!$G$253</f>
        <v>1.8681E-2</v>
      </c>
      <c r="I19" s="10">
        <f>1/$A$1*'[1]4407Exp'!$H$253</f>
        <v>4.7925999999999989E-2</v>
      </c>
      <c r="J19" s="37">
        <f>1/$A$1*'[1]4407Exp'!$I$253</f>
        <v>5.1137000000000002E-2</v>
      </c>
      <c r="K19" s="37">
        <f>1/$A$1*'[1]4407Exp'!J$253</f>
        <v>2.6560662599999996E-2</v>
      </c>
      <c r="L19" s="10">
        <f>1/$A$1*'[1]4407Exp'!K$253</f>
        <v>4.3093999999999993E-2</v>
      </c>
      <c r="M19" s="10">
        <f>1/$A$1*'[1]4407Exp'!L$253</f>
        <v>3.8475999999999996E-2</v>
      </c>
      <c r="N19" s="10">
        <f>1/$A$1*'[1]4407Exp'!M$253</f>
        <v>7.7199999999999986E-3</v>
      </c>
      <c r="O19" s="10">
        <f>1/$A$1*'[1]4407Exp'!N$253</f>
        <v>1.0145E-2</v>
      </c>
      <c r="P19" s="10">
        <f>1/$A$1*'[1]4407Exp'!O$253</f>
        <v>1.7713999999999997E-2</v>
      </c>
      <c r="Q19" s="10">
        <f>1/$A$1*'[1]4407Exp'!P$253</f>
        <v>1.3971851777777775E-2</v>
      </c>
      <c r="R19" s="10">
        <f>1/$A$1*'[1]4407Exp'!Q$253</f>
        <v>1.2606526249999998E-2</v>
      </c>
      <c r="S19" s="10">
        <f>1/$A$1*'[1]4407Exp'!R$253</f>
        <v>1.4400999999999997E-2</v>
      </c>
      <c r="T19" s="10">
        <f>1/$A$1*'[1]4407Exp'!S$253</f>
        <v>8.3799999999999986E-3</v>
      </c>
      <c r="U19" s="10">
        <f>1/$A$1*'[1]4407Exp'!T$253</f>
        <v>5.9528391999999989E-3</v>
      </c>
      <c r="V19" s="10">
        <f>1/$A$1*'[1]4407Exp'!U$253</f>
        <v>9.8279999999999982E-3</v>
      </c>
      <c r="W19" s="10">
        <f>1/$A$1*'[1]4407Exp'!V$253</f>
        <v>9.2709999999999997E-3</v>
      </c>
      <c r="X19" s="10">
        <f>1/$A$1*'[1]4407Exp'!W$253</f>
        <v>5.1189999999999994E-3</v>
      </c>
      <c r="Y19" s="10">
        <f>1/$A$1*'[1]4407Exp'!X$253</f>
        <v>4.7774499999999999E-3</v>
      </c>
      <c r="Z19" s="10">
        <f>1/$A$1*'[1]4407Exp'!Y$253</f>
        <v>5.0414299999999995E-3</v>
      </c>
      <c r="AA19" s="10">
        <f>1/$A$1*'[1]4407Exp'!Z$253</f>
        <v>0</v>
      </c>
      <c r="AB19" s="10">
        <f>1/$A$1*'[1]4407Exp'!AA$253</f>
        <v>0</v>
      </c>
      <c r="AC19" s="4"/>
      <c r="AD19" s="45">
        <f>1/1000*'[1]4407Exp'!AB$253</f>
        <v>3.7270000000000001E-5</v>
      </c>
      <c r="AE19" s="10">
        <f>1/1000*'[1]4407Exp'!AC$253</f>
        <v>3.8825999999999997E-5</v>
      </c>
      <c r="AF19" s="10">
        <f>1/1000*'[1]4407Exp'!AD$253</f>
        <v>6.3653600000000005E-4</v>
      </c>
      <c r="AG19" s="10">
        <f>1/1000*'[1]4407Exp'!AE$253</f>
        <v>1.6239E-4</v>
      </c>
      <c r="AH19" s="10">
        <f>1/1000*'[1]4407Exp'!AF$253</f>
        <v>2.77853E-3</v>
      </c>
      <c r="AI19" s="10">
        <f>1/1000*'[1]4407Exp'!AG$253</f>
        <v>3.6631859999999997E-3</v>
      </c>
      <c r="AJ19" s="10">
        <f>1/1000*'[1]4407Exp'!AH$253</f>
        <v>9.4184239999999999E-3</v>
      </c>
      <c r="AK19" s="10">
        <f>1/1000*'[1]4407Exp'!AI$253</f>
        <v>1.008041E-2</v>
      </c>
      <c r="AL19" s="10">
        <f>1/1000*'[1]4407Exp'!AJ$253</f>
        <v>6.1122319999999987E-3</v>
      </c>
      <c r="AM19" s="10">
        <f>1/1000*'[1]4407Exp'!AK$253</f>
        <v>7.2162900000000011E-3</v>
      </c>
      <c r="AN19" s="10">
        <f>1/1000*'[1]4407Exp'!AL$253</f>
        <v>8.7255209999999982E-3</v>
      </c>
      <c r="AO19" s="10">
        <f>1/1000*'[1]4407Exp'!AM$253</f>
        <v>1.942189E-3</v>
      </c>
      <c r="AP19" s="10">
        <f>1/1000*'[1]4407Exp'!AN$253</f>
        <v>2.567045E-3</v>
      </c>
      <c r="AQ19" s="10">
        <f>1/1000*'[1]4407Exp'!AO$253</f>
        <v>4.6060879999999995E-3</v>
      </c>
      <c r="AR19" s="10">
        <f>1/1000*'[1]4407Exp'!AP$253</f>
        <v>3.6181060000000003E-3</v>
      </c>
      <c r="AS19" s="10">
        <f>1/1000*'[1]4407Exp'!AQ$253</f>
        <v>2.4693700000000002E-3</v>
      </c>
      <c r="AT19" s="10">
        <f>1/1000*'[1]4407Exp'!AR$253</f>
        <v>2.7943919999999997E-3</v>
      </c>
      <c r="AU19" s="10">
        <f>1/1000*'[1]4407Exp'!AS$253</f>
        <v>2.3097859999999999E-3</v>
      </c>
      <c r="AV19" s="10">
        <f>1/1000*'[1]4407Exp'!AT$253</f>
        <v>2.1251680000000002E-3</v>
      </c>
      <c r="AW19" s="10">
        <f>1/1000*'[1]4407Exp'!AU$253</f>
        <v>3.8691449999999996E-3</v>
      </c>
      <c r="AX19" s="10">
        <f>1/1000*'[1]4407Exp'!AV$253</f>
        <v>2.3034119999999999E-3</v>
      </c>
      <c r="AY19" s="10">
        <f>1/1000*'[1]4407Exp'!AW$253</f>
        <v>2.5548609999999999E-3</v>
      </c>
      <c r="AZ19" s="10">
        <f>1/1000*'[1]4407Exp'!AX$253</f>
        <v>2.676629066E-3</v>
      </c>
      <c r="BA19" s="10">
        <f>1/1000*'[1]4407Exp'!AY$253</f>
        <v>2.3637291499999996E-3</v>
      </c>
      <c r="BB19" s="10">
        <f>1/1000*'[1]4407Exp'!AZ$253</f>
        <v>0</v>
      </c>
      <c r="BC19" s="10">
        <f>1/1000*'[1]4407Exp'!BA$253</f>
        <v>0</v>
      </c>
      <c r="BD19" s="215"/>
    </row>
    <row r="20" spans="2:56">
      <c r="B20" s="8" t="s">
        <v>19</v>
      </c>
      <c r="C20" s="46">
        <f t="shared" ref="C20:M20" si="6">SUM(C11:C11)-SUM(C12:C19)</f>
        <v>7.1837349500000064E-3</v>
      </c>
      <c r="D20" s="38">
        <f t="shared" si="6"/>
        <v>4.3240624000000019E-3</v>
      </c>
      <c r="E20" s="38">
        <f t="shared" si="6"/>
        <v>3.7434872719999956E-3</v>
      </c>
      <c r="F20" s="38">
        <f t="shared" si="6"/>
        <v>2.2808617999999989E-3</v>
      </c>
      <c r="G20" s="38">
        <f t="shared" si="6"/>
        <v>6.7352600000000207E-3</v>
      </c>
      <c r="H20" s="38">
        <f t="shared" si="6"/>
        <v>1.0998000000000008E-2</v>
      </c>
      <c r="I20" s="38">
        <f t="shared" si="6"/>
        <v>1.3145000000000073E-2</v>
      </c>
      <c r="J20" s="39">
        <f t="shared" si="6"/>
        <v>9.3530000000000002E-3</v>
      </c>
      <c r="K20" s="39">
        <f t="shared" si="6"/>
        <v>7.0964999999998946E-3</v>
      </c>
      <c r="L20" s="38">
        <f t="shared" si="6"/>
        <v>3.6475000000000257E-3</v>
      </c>
      <c r="M20" s="38">
        <f t="shared" si="6"/>
        <v>4.9079999999999679E-3</v>
      </c>
      <c r="N20" s="38">
        <f>SUM(N11:N11)-SUM(N12:N19)</f>
        <v>3.8130000000000386E-3</v>
      </c>
      <c r="O20" s="38">
        <f t="shared" ref="O20:AB20" si="7">SUM(O11:O11)-SUM(O12:O19)</f>
        <v>2.233999999999986E-3</v>
      </c>
      <c r="P20" s="38">
        <f t="shared" si="7"/>
        <v>1.8459999999999865E-3</v>
      </c>
      <c r="Q20" s="38">
        <f t="shared" si="7"/>
        <v>4.467924000000012E-3</v>
      </c>
      <c r="R20" s="38">
        <f t="shared" si="7"/>
        <v>2.8394833333333924E-3</v>
      </c>
      <c r="S20" s="38">
        <f t="shared" si="7"/>
        <v>4.630000000000023E-3</v>
      </c>
      <c r="T20" s="38">
        <f t="shared" si="7"/>
        <v>2.226999999999979E-3</v>
      </c>
      <c r="U20" s="38">
        <f t="shared" si="7"/>
        <v>2.52349299999996E-3</v>
      </c>
      <c r="V20" s="38">
        <f t="shared" si="7"/>
        <v>1.3609999999999733E-3</v>
      </c>
      <c r="W20" s="38">
        <f t="shared" si="7"/>
        <v>2.7649999999999897E-3</v>
      </c>
      <c r="X20" s="38">
        <f t="shared" si="7"/>
        <v>7.0200000000000817E-4</v>
      </c>
      <c r="Y20" s="38">
        <f t="shared" si="7"/>
        <v>6.9428527999998435E-4</v>
      </c>
      <c r="Z20" s="38">
        <f t="shared" si="7"/>
        <v>1.7437096266666452E-3</v>
      </c>
      <c r="AA20" s="38">
        <f t="shared" si="7"/>
        <v>0</v>
      </c>
      <c r="AB20" s="38">
        <f t="shared" si="7"/>
        <v>0</v>
      </c>
      <c r="AC20" s="4"/>
      <c r="AD20" s="47">
        <f t="shared" ref="AD20:BC20" si="8">SUM(AD11:AD11)-SUM(AD12:AD19)</f>
        <v>1.7551179999999982E-3</v>
      </c>
      <c r="AE20" s="40">
        <f t="shared" si="8"/>
        <v>1.4174269999999971E-3</v>
      </c>
      <c r="AF20" s="40">
        <f t="shared" si="8"/>
        <v>1.2161949999999963E-3</v>
      </c>
      <c r="AG20" s="40">
        <f t="shared" si="8"/>
        <v>3.9452700000000215E-4</v>
      </c>
      <c r="AH20" s="40">
        <f t="shared" si="8"/>
        <v>1.3897869999999965E-3</v>
      </c>
      <c r="AI20" s="40">
        <f t="shared" si="8"/>
        <v>1.9118469999999874E-3</v>
      </c>
      <c r="AJ20" s="40">
        <f t="shared" si="8"/>
        <v>2.6575050000000044E-3</v>
      </c>
      <c r="AK20" s="40">
        <f t="shared" si="8"/>
        <v>2.8195900000000107E-3</v>
      </c>
      <c r="AL20" s="40">
        <f t="shared" si="8"/>
        <v>1.2298140000000096E-3</v>
      </c>
      <c r="AM20" s="40">
        <f t="shared" si="8"/>
        <v>1.2108009999999975E-3</v>
      </c>
      <c r="AN20" s="40">
        <f t="shared" si="8"/>
        <v>1.1977880000000052E-3</v>
      </c>
      <c r="AO20" s="40">
        <f t="shared" si="8"/>
        <v>1.1880300000000066E-3</v>
      </c>
      <c r="AP20" s="40">
        <f t="shared" si="8"/>
        <v>7.8429399999999094E-4</v>
      </c>
      <c r="AQ20" s="40">
        <f t="shared" si="8"/>
        <v>6.7596600000002782E-4</v>
      </c>
      <c r="AR20" s="40">
        <f t="shared" si="8"/>
        <v>9.8734700000002729E-4</v>
      </c>
      <c r="AS20" s="40">
        <f t="shared" si="8"/>
        <v>6.4654600000001172E-4</v>
      </c>
      <c r="AT20" s="40">
        <f t="shared" si="8"/>
        <v>9.8791900000000377E-4</v>
      </c>
      <c r="AU20" s="40">
        <f t="shared" si="8"/>
        <v>4.5111000000001844E-4</v>
      </c>
      <c r="AV20" s="40">
        <f t="shared" si="8"/>
        <v>8.6178299999999791E-4</v>
      </c>
      <c r="AW20" s="40">
        <f t="shared" si="8"/>
        <v>3.4702700000000669E-4</v>
      </c>
      <c r="AX20" s="40">
        <f t="shared" si="8"/>
        <v>4.1978000000000848E-4</v>
      </c>
      <c r="AY20" s="40">
        <f t="shared" si="8"/>
        <v>2.3949699999999824E-4</v>
      </c>
      <c r="AZ20" s="40">
        <f t="shared" si="8"/>
        <v>1.5479676800000258E-4</v>
      </c>
      <c r="BA20" s="40">
        <f t="shared" si="8"/>
        <v>3.7908874999999231E-4</v>
      </c>
      <c r="BB20" s="40">
        <f t="shared" si="8"/>
        <v>0</v>
      </c>
      <c r="BC20" s="40">
        <f t="shared" si="8"/>
        <v>0</v>
      </c>
      <c r="BD20" s="215"/>
    </row>
    <row r="21" spans="2:56" ht="17.149999999999999" customHeight="1">
      <c r="B21" s="159" t="s">
        <v>189</v>
      </c>
      <c r="C21" s="160">
        <f>1/$A$1*'[1]4407Exp'!$B$264</f>
        <v>6.3653788799999996E-3</v>
      </c>
      <c r="D21" s="161">
        <f>1/$A$1*'[1]4407Exp'!$C$264</f>
        <v>4.8788654039999997E-3</v>
      </c>
      <c r="E21" s="161">
        <f>1/$A$1*'[1]4407Exp'!$D$264</f>
        <v>4.6212571999999993E-3</v>
      </c>
      <c r="F21" s="161">
        <f>1/$A$1*'[1]4407Exp'!$E$264</f>
        <v>4.7088006000000002E-3</v>
      </c>
      <c r="G21" s="161">
        <f>1/$A$1*'[1]4407Exp'!$F$264</f>
        <v>4.5438000000000006E-3</v>
      </c>
      <c r="H21" s="161">
        <f>1/$A$1*'[1]4407Exp'!$G$264</f>
        <v>2.9229999999999998E-3</v>
      </c>
      <c r="I21" s="161">
        <f>1/$A$1*'[1]4407Exp'!$H$264</f>
        <v>3.2024300000000009E-3</v>
      </c>
      <c r="J21" s="162">
        <f>1/$A$1*'[1]4407Exp'!$I$264</f>
        <v>2.6486299999999999E-3</v>
      </c>
      <c r="K21" s="162">
        <f>1/$A$1*'[1]4407Exp'!J$264</f>
        <v>1.767921E-3</v>
      </c>
      <c r="L21" s="161">
        <f>1/$A$1*'[1]4407Exp'!K$264</f>
        <v>4.3100000000000007E-4</v>
      </c>
      <c r="M21" s="161">
        <f>1/$A$1*'[1]4407Exp'!L$264</f>
        <v>5.1472539999999987E-4</v>
      </c>
      <c r="N21" s="161">
        <f>1/$A$1*'[1]4407Exp'!M$264</f>
        <v>1.9999999999999998E-4</v>
      </c>
      <c r="O21" s="161">
        <f>1/$A$1*'[1]4407Exp'!N$264</f>
        <v>4.0099999999999999E-4</v>
      </c>
      <c r="P21" s="161">
        <f>1/$A$1*'[1]4407Exp'!O$264</f>
        <v>2.5299999999999997E-4</v>
      </c>
      <c r="Q21" s="161">
        <f>1/$A$1*'[1]4407Exp'!P$264</f>
        <v>1.1156065714285715E-3</v>
      </c>
      <c r="R21" s="161">
        <f>1/$A$1*'[1]4407Exp'!Q$264</f>
        <v>5.2996499999999986E-4</v>
      </c>
      <c r="S21" s="161">
        <f>1/$A$1*'[1]4407Exp'!R$264</f>
        <v>1.9038199999999995E-4</v>
      </c>
      <c r="T21" s="161">
        <f>1/$A$1*'[1]4407Exp'!S$264</f>
        <v>1.3190000000000001E-3</v>
      </c>
      <c r="U21" s="161">
        <f>1/$A$1*'[1]4407Exp'!T$264</f>
        <v>8.022839999999999E-4</v>
      </c>
      <c r="V21" s="161">
        <f>1/$A$1*'[1]4407Exp'!U$264</f>
        <v>2.6790099999999997E-4</v>
      </c>
      <c r="W21" s="161">
        <f>1/$A$1*'[1]4407Exp'!V$264</f>
        <v>2.6699999999999993E-4</v>
      </c>
      <c r="X21" s="161">
        <f>1/$A$1*'[1]4407Exp'!W$264</f>
        <v>3.6799999999999989E-4</v>
      </c>
      <c r="Y21" s="161">
        <f>1/$A$1*'[1]4407Exp'!X$264</f>
        <v>6.3446296399999997E-4</v>
      </c>
      <c r="Z21" s="161">
        <f>1/$A$1*'[1]4407Exp'!Y$264</f>
        <v>1.9963643571428569E-4</v>
      </c>
      <c r="AA21" s="161">
        <f>1/$A$1*'[1]4407Exp'!Z$264</f>
        <v>0</v>
      </c>
      <c r="AB21" s="161">
        <f>1/$A$1*'[1]4407Exp'!AA$264</f>
        <v>0</v>
      </c>
      <c r="AC21" s="163"/>
      <c r="AD21" s="160">
        <f>1/1000*'[1]4407Exp'!AB$264</f>
        <v>3.248267E-3</v>
      </c>
      <c r="AE21" s="161">
        <f>1/1000*'[1]4407Exp'!AC$264</f>
        <v>2.3829639999999996E-3</v>
      </c>
      <c r="AF21" s="161">
        <f>1/1000*'[1]4407Exp'!AD$264</f>
        <v>2.687357E-3</v>
      </c>
      <c r="AG21" s="161">
        <f>1/1000*'[1]4407Exp'!AE$264</f>
        <v>3.0559220000000004E-3</v>
      </c>
      <c r="AH21" s="161">
        <f>1/1000*'[1]4407Exp'!AF$264</f>
        <v>2.6131219999999998E-3</v>
      </c>
      <c r="AI21" s="161">
        <f>1/1000*'[1]4407Exp'!AG$264</f>
        <v>3.0178250000000005E-3</v>
      </c>
      <c r="AJ21" s="161">
        <f>1/1000*'[1]4407Exp'!AH$264</f>
        <v>2.6619149999999999E-3</v>
      </c>
      <c r="AK21" s="161">
        <f>1/1000*'[1]4407Exp'!AI$264</f>
        <v>3.2591699999999996E-3</v>
      </c>
      <c r="AL21" s="161">
        <f>1/1000*'[1]4407Exp'!AJ$264</f>
        <v>2.2998989999999998E-3</v>
      </c>
      <c r="AM21" s="161">
        <f>1/1000*'[1]4407Exp'!AK$264</f>
        <v>4.3675400000000003E-4</v>
      </c>
      <c r="AN21" s="161">
        <f>1/1000*'[1]4407Exp'!AL$264</f>
        <v>8.7420099999999991E-4</v>
      </c>
      <c r="AO21" s="161">
        <f>1/1000*'[1]4407Exp'!AM$264</f>
        <v>3.2803800000000006E-4</v>
      </c>
      <c r="AP21" s="161">
        <f>1/1000*'[1]4407Exp'!AN$264</f>
        <v>5.3958200000000004E-4</v>
      </c>
      <c r="AQ21" s="161">
        <f>1/1000*'[1]4407Exp'!AO$264</f>
        <v>4.6007300000000002E-4</v>
      </c>
      <c r="AR21" s="161">
        <f>1/1000*'[1]4407Exp'!AP$264</f>
        <v>7.0856100000000002E-4</v>
      </c>
      <c r="AS21" s="161">
        <f>1/1000*'[1]4407Exp'!AQ$264</f>
        <v>4.94477E-4</v>
      </c>
      <c r="AT21" s="161">
        <f>1/1000*'[1]4407Exp'!AR$264</f>
        <v>2.7451999999999999E-4</v>
      </c>
      <c r="AU21" s="161">
        <f>1/1000*'[1]4407Exp'!AS$264</f>
        <v>6.2841399999999999E-4</v>
      </c>
      <c r="AV21" s="161">
        <f>1/1000*'[1]4407Exp'!AT$264</f>
        <v>4.1128000000000003E-4</v>
      </c>
      <c r="AW21" s="161">
        <f>1/1000*'[1]4407Exp'!AU$264</f>
        <v>2.2366700000000001E-4</v>
      </c>
      <c r="AX21" s="161">
        <f>1/1000*'[1]4407Exp'!AV$264</f>
        <v>1.89624E-4</v>
      </c>
      <c r="AY21" s="161">
        <f>1/1000*'[1]4407Exp'!AW$264</f>
        <v>3.2623899999999998E-4</v>
      </c>
      <c r="AZ21" s="161">
        <f>1/1000*'[1]4407Exp'!AX$264</f>
        <v>2.1118090099999997E-4</v>
      </c>
      <c r="BA21" s="161">
        <f>1/1000*'[1]4407Exp'!AY$264</f>
        <v>2.23577597E-4</v>
      </c>
      <c r="BB21" s="161">
        <f>1/1000*'[1]4407Exp'!AZ$264</f>
        <v>0</v>
      </c>
      <c r="BC21" s="161">
        <f>1/1000*'[1]4407Exp'!BA$264</f>
        <v>0</v>
      </c>
      <c r="BD21" s="215"/>
    </row>
    <row r="22" spans="2:56" ht="17.149999999999999" customHeight="1">
      <c r="B22" s="9" t="s">
        <v>129</v>
      </c>
      <c r="C22" s="48">
        <f>1/$A$1*'[1]4407Exp'!$B$265</f>
        <v>1.191526E-4</v>
      </c>
      <c r="D22" s="25">
        <f>1/$A$1*'[1]4407Exp'!$C$265</f>
        <v>4.1647367999999999E-3</v>
      </c>
      <c r="E22" s="25">
        <f>1/$A$1*'[1]4407Exp'!$D$265</f>
        <v>5.9675E-5</v>
      </c>
      <c r="F22" s="25">
        <f>1/$A$1*'[1]4407Exp'!$E$265</f>
        <v>2.4372600000000001E-5</v>
      </c>
      <c r="G22" s="25">
        <f>1/$A$1*'[1]4407Exp'!$F$265</f>
        <v>1.2856250000000001E-4</v>
      </c>
      <c r="H22" s="25">
        <f>1/$A$1*'[1]4407Exp'!$G$265</f>
        <v>5.8100000000000003E-4</v>
      </c>
      <c r="I22" s="25">
        <f>1/$A$1*'[1]4407Exp'!$H$265</f>
        <v>1.5032999999999999E-2</v>
      </c>
      <c r="J22" s="43">
        <f>1/$A$1*'[1]4407Exp'!$I$265</f>
        <v>4.4685999999999997E-2</v>
      </c>
      <c r="K22" s="43">
        <f>1/$A$1*'[1]4407Exp'!J$265</f>
        <v>3.8220897999999996E-2</v>
      </c>
      <c r="L22" s="25">
        <f>1/$A$1*'[1]4407Exp'!K$265</f>
        <v>1.7046000000000002E-2</v>
      </c>
      <c r="M22" s="25">
        <f>1/$A$1*'[1]4407Exp'!L$265</f>
        <v>4.3069999999999997E-2</v>
      </c>
      <c r="N22" s="25">
        <f>1/$A$1*'[1]4407Exp'!M$265</f>
        <v>3.3098999999999996E-2</v>
      </c>
      <c r="O22" s="25">
        <f>1/$A$1*'[1]4407Exp'!N$265</f>
        <v>2.2160999999999997E-2</v>
      </c>
      <c r="P22" s="25">
        <f>1/$A$1*'[1]4407Exp'!O$265</f>
        <v>1.6680999999999998E-2</v>
      </c>
      <c r="Q22" s="25">
        <f>1/$A$1*'[1]4407Exp'!P$265</f>
        <v>2.0390158888888881E-2</v>
      </c>
      <c r="R22" s="25">
        <f>1/$A$1*'[1]4407Exp'!Q$265</f>
        <v>7.2537499999999989E-6</v>
      </c>
      <c r="S22" s="25">
        <f>1/$A$1*'[1]4407Exp'!R$265</f>
        <v>1.7634058999999994E-2</v>
      </c>
      <c r="T22" s="25">
        <f>1/$A$1*'[1]4407Exp'!S$265</f>
        <v>1.1330999999999997E-2</v>
      </c>
      <c r="U22" s="25">
        <f>1/$A$1*'[1]4407Exp'!T$265</f>
        <v>1.1950399999999999E-4</v>
      </c>
      <c r="V22" s="25">
        <f>1/$A$1*'[1]4407Exp'!U$265</f>
        <v>3.4220799999999999E-4</v>
      </c>
      <c r="W22" s="25">
        <f>1/$A$1*'[1]4407Exp'!V$265</f>
        <v>0</v>
      </c>
      <c r="X22" s="25">
        <f>1/$A$1*'[1]4407Exp'!W$265</f>
        <v>4.2899999999999991E-4</v>
      </c>
      <c r="Y22" s="25">
        <f>1/$A$1*'[1]4407Exp'!X$265</f>
        <v>2.5999999999999998E-5</v>
      </c>
      <c r="Z22" s="25">
        <f>1/$A$1*'[1]4407Exp'!Y$265</f>
        <v>0</v>
      </c>
      <c r="AA22" s="25">
        <f>1/$A$1*'[1]4407Exp'!Z$265</f>
        <v>0</v>
      </c>
      <c r="AB22" s="25">
        <f>1/$A$1*'[1]4407Exp'!AA$265</f>
        <v>0</v>
      </c>
      <c r="AC22" s="4"/>
      <c r="AD22" s="48">
        <f>1/1000*'[1]4407Exp'!AB$265</f>
        <v>6.0681999999999999E-5</v>
      </c>
      <c r="AE22" s="25">
        <f>1/1000*'[1]4407Exp'!AC$265</f>
        <v>4.4884199999999997E-4</v>
      </c>
      <c r="AF22" s="25">
        <f>1/1000*'[1]4407Exp'!AD$265</f>
        <v>3.2645999999999992E-5</v>
      </c>
      <c r="AG22" s="25">
        <f>1/1000*'[1]4407Exp'!AE$265</f>
        <v>2.7651999999999995E-5</v>
      </c>
      <c r="AH22" s="25">
        <f>1/1000*'[1]4407Exp'!AF$265</f>
        <v>2.6442299999999996E-4</v>
      </c>
      <c r="AI22" s="25">
        <f>1/1000*'[1]4407Exp'!AG$265</f>
        <v>3.0295299999999996E-4</v>
      </c>
      <c r="AJ22" s="25">
        <f>1/1000*'[1]4407Exp'!AH$265</f>
        <v>1.9555760000000001E-3</v>
      </c>
      <c r="AK22" s="25">
        <f>1/1000*'[1]4407Exp'!AI$265</f>
        <v>7.5690100000000001E-3</v>
      </c>
      <c r="AL22" s="25">
        <f>1/1000*'[1]4407Exp'!AJ$265</f>
        <v>6.9153670000000004E-3</v>
      </c>
      <c r="AM22" s="25">
        <f>1/1000*'[1]4407Exp'!AK$265</f>
        <v>2.8127160000000003E-3</v>
      </c>
      <c r="AN22" s="25">
        <f>1/1000*'[1]4407Exp'!AL$265</f>
        <v>8.0582919999999999E-3</v>
      </c>
      <c r="AO22" s="25">
        <f>1/1000*'[1]4407Exp'!AM$265</f>
        <v>7.9971920000000002E-3</v>
      </c>
      <c r="AP22" s="25">
        <f>1/1000*'[1]4407Exp'!AN$265</f>
        <v>1.0320535E-2</v>
      </c>
      <c r="AQ22" s="25">
        <f>1/1000*'[1]4407Exp'!AO$265</f>
        <v>8.9905070000000017E-3</v>
      </c>
      <c r="AR22" s="25">
        <f>1/1000*'[1]4407Exp'!AP$265</f>
        <v>4.5005959999999999E-3</v>
      </c>
      <c r="AS22" s="25">
        <f>1/1000*'[1]4407Exp'!AQ$265</f>
        <v>4.5160000000000005E-6</v>
      </c>
      <c r="AT22" s="25">
        <f>1/1000*'[1]4407Exp'!AR$265</f>
        <v>3.1470959999999998E-3</v>
      </c>
      <c r="AU22" s="25">
        <f>1/1000*'[1]4407Exp'!AS$265</f>
        <v>1.4710649999999999E-3</v>
      </c>
      <c r="AV22" s="25">
        <f>1/1000*'[1]4407Exp'!AT$265</f>
        <v>4.0086999999999998E-5</v>
      </c>
      <c r="AW22" s="25">
        <f>1/1000*'[1]4407Exp'!AU$265</f>
        <v>5.2552999999999996E-5</v>
      </c>
      <c r="AX22" s="25">
        <f>1/1000*'[1]4407Exp'!AV$265</f>
        <v>0</v>
      </c>
      <c r="AY22" s="25">
        <f>1/1000*'[1]4407Exp'!AW$265</f>
        <v>1.45387E-4</v>
      </c>
      <c r="AZ22" s="25">
        <f>1/1000*'[1]4407Exp'!AX$265</f>
        <v>5.3063670000000003E-6</v>
      </c>
      <c r="BA22" s="25">
        <f>1/1000*'[1]4407Exp'!AY$265</f>
        <v>0</v>
      </c>
      <c r="BB22" s="25">
        <f>1/1000*'[1]4407Exp'!AZ$265</f>
        <v>0</v>
      </c>
      <c r="BC22" s="25">
        <f>1/1000*'[1]4407Exp'!BA$265</f>
        <v>0</v>
      </c>
      <c r="BD22" s="215"/>
    </row>
    <row r="23" spans="2:56">
      <c r="B23" s="5" t="s">
        <v>130</v>
      </c>
      <c r="C23" s="45">
        <f>1/$A$1*'[1]4407Exp'!$B$200</f>
        <v>9.7860000000000004E-7</v>
      </c>
      <c r="D23" s="10">
        <f>1/$A$1*'[1]4407Exp'!$C$200</f>
        <v>3.779999999999999E-5</v>
      </c>
      <c r="E23" s="10">
        <f>1/$A$1*'[1]4407Exp'!$D$200</f>
        <v>0</v>
      </c>
      <c r="F23" s="10">
        <f>1/$A$1*'[1]4407Exp'!$E$200</f>
        <v>0</v>
      </c>
      <c r="G23" s="10">
        <f>1/$A$1*'[1]4407Exp'!$F$200</f>
        <v>2.0999999999999999E-5</v>
      </c>
      <c r="H23" s="10">
        <f>1/$A$1*'[1]4407Exp'!$G$200</f>
        <v>1.4999999999999999E-5</v>
      </c>
      <c r="I23" s="10">
        <f>1/$A$1*'[1]4407Exp'!$H$200</f>
        <v>8.7000000000000001E-4</v>
      </c>
      <c r="J23" s="37">
        <f>1/$A$1*'[1]4407Exp'!$I$200</f>
        <v>2.5249999999999998E-2</v>
      </c>
      <c r="K23" s="37">
        <f>1/$A$1*'[1]4407Exp'!J$200</f>
        <v>3.1076999999999997E-2</v>
      </c>
      <c r="L23" s="10">
        <f>1/$A$1*'[1]4407Exp'!K$200</f>
        <v>1.5795999999999998E-2</v>
      </c>
      <c r="M23" s="10">
        <f>1/$A$1*'[1]4407Exp'!L$200</f>
        <v>3.9844999999999998E-2</v>
      </c>
      <c r="N23" s="10">
        <f>1/$A$1*'[1]4407Exp'!M$200</f>
        <v>3.3070999999999996E-2</v>
      </c>
      <c r="O23" s="10">
        <f>1/$A$1*'[1]4407Exp'!N$200</f>
        <v>2.0196999999999996E-2</v>
      </c>
      <c r="P23" s="10">
        <f>1/$A$1*'[1]4407Exp'!O$200</f>
        <v>1.6678999999999999E-2</v>
      </c>
      <c r="Q23" s="10">
        <f>1/$A$1*'[1]4407Exp'!P$200</f>
        <v>2.0382999999999995E-2</v>
      </c>
      <c r="R23" s="10">
        <f>1/$A$1*'[1]4407Exp'!Q$200</f>
        <v>0</v>
      </c>
      <c r="S23" s="10">
        <f>1/$A$1*'[1]4407Exp'!R$200</f>
        <v>1.7438058999999995E-2</v>
      </c>
      <c r="T23" s="10">
        <f>1/$A$1*'[1]4407Exp'!S$200</f>
        <v>7.9179999999999997E-3</v>
      </c>
      <c r="U23" s="10">
        <f>1/$A$1*'[1]4407Exp'!T$200</f>
        <v>1.1950399999999999E-4</v>
      </c>
      <c r="V23" s="10">
        <f>1/$A$1*'[1]4407Exp'!U$200</f>
        <v>3.4199999999999996E-4</v>
      </c>
      <c r="W23" s="10">
        <f>1/$A$1*'[1]4407Exp'!V$200</f>
        <v>0</v>
      </c>
      <c r="X23" s="10">
        <f>1/$A$1*'[1]4407Exp'!W$200</f>
        <v>4.2899999999999991E-4</v>
      </c>
      <c r="Y23" s="10">
        <f>1/$A$1*'[1]4407Exp'!X$200</f>
        <v>0</v>
      </c>
      <c r="Z23" s="10">
        <f>1/$A$1*'[1]4407Exp'!Y$200</f>
        <v>0</v>
      </c>
      <c r="AA23" s="10">
        <f>1/$A$1*'[1]4407Exp'!Z$200</f>
        <v>0</v>
      </c>
      <c r="AB23" s="10">
        <f>1/$A$1*'[1]4407Exp'!AA$200</f>
        <v>0</v>
      </c>
      <c r="AC23" s="35"/>
      <c r="AD23" s="45">
        <f>1/1000*'[1]4407Exp'!AB$200</f>
        <v>3.534E-6</v>
      </c>
      <c r="AE23" s="10">
        <f>1/1000*'[1]4407Exp'!AC$200</f>
        <v>1.0851999999999999E-5</v>
      </c>
      <c r="AF23" s="10">
        <f>1/1000*'[1]4407Exp'!AD$200</f>
        <v>0</v>
      </c>
      <c r="AG23" s="10">
        <f>1/1000*'[1]4407Exp'!AE$200</f>
        <v>0</v>
      </c>
      <c r="AH23" s="10">
        <f>1/1000*'[1]4407Exp'!AF$200</f>
        <v>2.2497999999999997E-5</v>
      </c>
      <c r="AI23" s="10">
        <f>1/1000*'[1]4407Exp'!AG$200</f>
        <v>2.0239000000000001E-5</v>
      </c>
      <c r="AJ23" s="10">
        <f>1/1000*'[1]4407Exp'!AH$200</f>
        <v>1.00961E-4</v>
      </c>
      <c r="AK23" s="10">
        <f>1/1000*'[1]4407Exp'!AI$200</f>
        <v>4.8230809999999999E-3</v>
      </c>
      <c r="AL23" s="10">
        <f>1/1000*'[1]4407Exp'!AJ$200</f>
        <v>5.9048549999999997E-3</v>
      </c>
      <c r="AM23" s="10">
        <f>1/1000*'[1]4407Exp'!AK$200</f>
        <v>2.552384E-3</v>
      </c>
      <c r="AN23" s="10">
        <f>1/1000*'[1]4407Exp'!AL$200</f>
        <v>7.3343460000000003E-3</v>
      </c>
      <c r="AO23" s="10">
        <f>1/1000*'[1]4407Exp'!AM$200</f>
        <v>7.9613059999999996E-3</v>
      </c>
      <c r="AP23" s="10">
        <f>1/1000*'[1]4407Exp'!AN$200</f>
        <v>9.4850539999999997E-3</v>
      </c>
      <c r="AQ23" s="10">
        <f>1/1000*'[1]4407Exp'!AO$200</f>
        <v>8.9794899999999997E-3</v>
      </c>
      <c r="AR23" s="10">
        <f>1/1000*'[1]4407Exp'!AP$200</f>
        <v>4.4952849999999999E-3</v>
      </c>
      <c r="AS23" s="10">
        <f>1/1000*'[1]4407Exp'!AQ$200</f>
        <v>0</v>
      </c>
      <c r="AT23" s="10">
        <f>1/1000*'[1]4407Exp'!AR$200</f>
        <v>3.1124259999999997E-3</v>
      </c>
      <c r="AU23" s="10">
        <f>1/1000*'[1]4407Exp'!AS$200</f>
        <v>9.6600799999999997E-4</v>
      </c>
      <c r="AV23" s="10">
        <f>1/1000*'[1]4407Exp'!AT$200</f>
        <v>4.0086999999999998E-5</v>
      </c>
      <c r="AW23" s="10">
        <f>1/1000*'[1]4407Exp'!AU$200</f>
        <v>5.2344999999999994E-5</v>
      </c>
      <c r="AX23" s="10">
        <f>1/1000*'[1]4407Exp'!AV$200</f>
        <v>0</v>
      </c>
      <c r="AY23" s="10">
        <f>1/1000*'[1]4407Exp'!AW$200</f>
        <v>1.45387E-4</v>
      </c>
      <c r="AZ23" s="10">
        <f>1/1000*'[1]4407Exp'!AX$200</f>
        <v>0</v>
      </c>
      <c r="BA23" s="10">
        <f>1/1000*'[1]4407Exp'!AY$200</f>
        <v>0</v>
      </c>
      <c r="BB23" s="10">
        <f>1/1000*'[1]4407Exp'!AZ$200</f>
        <v>0</v>
      </c>
      <c r="BC23" s="10">
        <f>1/1000*'[1]4407Exp'!BA$200</f>
        <v>0</v>
      </c>
      <c r="BD23" s="215"/>
    </row>
    <row r="24" spans="2:56">
      <c r="B24" s="8" t="s">
        <v>19</v>
      </c>
      <c r="C24" s="47">
        <f t="shared" ref="C24:M24" si="9">SUM(C22:C22)-SUM(C23:C23)</f>
        <v>1.18174E-4</v>
      </c>
      <c r="D24" s="40">
        <f t="shared" si="9"/>
        <v>4.1269367999999997E-3</v>
      </c>
      <c r="E24" s="40">
        <f t="shared" si="9"/>
        <v>5.9675E-5</v>
      </c>
      <c r="F24" s="40">
        <f t="shared" si="9"/>
        <v>2.4372600000000001E-5</v>
      </c>
      <c r="G24" s="40">
        <f t="shared" si="9"/>
        <v>1.0756250000000002E-4</v>
      </c>
      <c r="H24" s="40">
        <f t="shared" si="9"/>
        <v>5.6599999999999999E-4</v>
      </c>
      <c r="I24" s="40">
        <f t="shared" si="9"/>
        <v>1.4163E-2</v>
      </c>
      <c r="J24" s="41">
        <f t="shared" si="9"/>
        <v>1.9435999999999998E-2</v>
      </c>
      <c r="K24" s="41">
        <f t="shared" si="9"/>
        <v>7.1438979999999992E-3</v>
      </c>
      <c r="L24" s="40">
        <f t="shared" si="9"/>
        <v>1.2500000000000046E-3</v>
      </c>
      <c r="M24" s="40">
        <f t="shared" si="9"/>
        <v>3.2249999999999987E-3</v>
      </c>
      <c r="N24" s="40">
        <f>SUM(N22:N22)-SUM(N23:N23)</f>
        <v>2.8000000000000247E-5</v>
      </c>
      <c r="O24" s="40">
        <f t="shared" ref="O24:AB24" si="10">SUM(O22:O22)-SUM(O23:O23)</f>
        <v>1.9640000000000005E-3</v>
      </c>
      <c r="P24" s="40">
        <f t="shared" si="10"/>
        <v>1.9999999999985307E-6</v>
      </c>
      <c r="Q24" s="40">
        <f t="shared" si="10"/>
        <v>7.1588888888862723E-6</v>
      </c>
      <c r="R24" s="40">
        <f t="shared" si="10"/>
        <v>7.2537499999999989E-6</v>
      </c>
      <c r="S24" s="40">
        <f t="shared" si="10"/>
        <v>1.9599999999999826E-4</v>
      </c>
      <c r="T24" s="40">
        <f t="shared" si="10"/>
        <v>3.4129999999999976E-3</v>
      </c>
      <c r="U24" s="40">
        <f t="shared" si="10"/>
        <v>0</v>
      </c>
      <c r="V24" s="40">
        <f t="shared" si="10"/>
        <v>2.080000000000224E-7</v>
      </c>
      <c r="W24" s="40">
        <f t="shared" si="10"/>
        <v>0</v>
      </c>
      <c r="X24" s="40">
        <f t="shared" si="10"/>
        <v>0</v>
      </c>
      <c r="Y24" s="40">
        <f t="shared" si="10"/>
        <v>2.5999999999999998E-5</v>
      </c>
      <c r="Z24" s="40">
        <f t="shared" si="10"/>
        <v>0</v>
      </c>
      <c r="AA24" s="40">
        <f t="shared" si="10"/>
        <v>0</v>
      </c>
      <c r="AB24" s="40">
        <f t="shared" si="10"/>
        <v>0</v>
      </c>
      <c r="AC24" s="35"/>
      <c r="AD24" s="47">
        <f t="shared" ref="AD24:BC24" si="11">SUM(AD22:AD22)-SUM(AD23:AD23)</f>
        <v>5.7148000000000002E-5</v>
      </c>
      <c r="AE24" s="40">
        <f t="shared" si="11"/>
        <v>4.3798999999999997E-4</v>
      </c>
      <c r="AF24" s="40">
        <f t="shared" si="11"/>
        <v>3.2645999999999992E-5</v>
      </c>
      <c r="AG24" s="40">
        <f t="shared" si="11"/>
        <v>2.7651999999999995E-5</v>
      </c>
      <c r="AH24" s="40">
        <f t="shared" si="11"/>
        <v>2.4192499999999996E-4</v>
      </c>
      <c r="AI24" s="40">
        <f t="shared" si="11"/>
        <v>2.8271399999999994E-4</v>
      </c>
      <c r="AJ24" s="40">
        <f t="shared" si="11"/>
        <v>1.854615E-3</v>
      </c>
      <c r="AK24" s="40">
        <f t="shared" si="11"/>
        <v>2.7459290000000003E-3</v>
      </c>
      <c r="AL24" s="40">
        <f t="shared" si="11"/>
        <v>1.0105120000000007E-3</v>
      </c>
      <c r="AM24" s="40">
        <f t="shared" si="11"/>
        <v>2.6033200000000027E-4</v>
      </c>
      <c r="AN24" s="40">
        <f t="shared" si="11"/>
        <v>7.2394599999999962E-4</v>
      </c>
      <c r="AO24" s="40">
        <f t="shared" si="11"/>
        <v>3.5886000000000598E-5</v>
      </c>
      <c r="AP24" s="40">
        <f t="shared" si="11"/>
        <v>8.3548100000000076E-4</v>
      </c>
      <c r="AQ24" s="40">
        <f t="shared" si="11"/>
        <v>1.1017000000002053E-5</v>
      </c>
      <c r="AR24" s="40">
        <f t="shared" si="11"/>
        <v>5.311000000000031E-6</v>
      </c>
      <c r="AS24" s="40">
        <f t="shared" si="11"/>
        <v>4.5160000000000005E-6</v>
      </c>
      <c r="AT24" s="40">
        <f t="shared" si="11"/>
        <v>3.46700000000001E-5</v>
      </c>
      <c r="AU24" s="40">
        <f t="shared" si="11"/>
        <v>5.0505699999999995E-4</v>
      </c>
      <c r="AV24" s="40">
        <f t="shared" si="11"/>
        <v>0</v>
      </c>
      <c r="AW24" s="40">
        <f t="shared" si="11"/>
        <v>2.0800000000000207E-7</v>
      </c>
      <c r="AX24" s="40">
        <f t="shared" si="11"/>
        <v>0</v>
      </c>
      <c r="AY24" s="40">
        <f t="shared" si="11"/>
        <v>0</v>
      </c>
      <c r="AZ24" s="40">
        <f t="shared" si="11"/>
        <v>5.3063670000000003E-6</v>
      </c>
      <c r="BA24" s="40">
        <f t="shared" si="11"/>
        <v>0</v>
      </c>
      <c r="BB24" s="40">
        <f t="shared" si="11"/>
        <v>0</v>
      </c>
      <c r="BC24" s="40">
        <f t="shared" si="11"/>
        <v>0</v>
      </c>
      <c r="BD24" s="215"/>
    </row>
    <row r="25" spans="2:56" ht="17.149999999999999" customHeight="1">
      <c r="B25" s="9" t="s">
        <v>98</v>
      </c>
      <c r="C25" s="59">
        <f t="shared" ref="C25:L25" si="12">C5-SUM(C6,C7,C10,C11,C21,C22)</f>
        <v>8.5038025799999972E-3</v>
      </c>
      <c r="D25" s="25">
        <f t="shared" si="12"/>
        <v>1.7767108086000002E-2</v>
      </c>
      <c r="E25" s="25">
        <f t="shared" si="12"/>
        <v>8.7515279740000423E-3</v>
      </c>
      <c r="F25" s="25">
        <f t="shared" si="12"/>
        <v>5.5788040000000066E-3</v>
      </c>
      <c r="G25" s="25">
        <f t="shared" si="12"/>
        <v>4.389000000000004E-3</v>
      </c>
      <c r="H25" s="25">
        <f t="shared" si="12"/>
        <v>1.7195460000000051E-2</v>
      </c>
      <c r="I25" s="25">
        <f t="shared" si="12"/>
        <v>1.2581816999999995E-2</v>
      </c>
      <c r="J25" s="43">
        <f t="shared" si="12"/>
        <v>1.0318999999999912E-2</v>
      </c>
      <c r="K25" s="43">
        <f t="shared" si="12"/>
        <v>7.1846200000000304E-3</v>
      </c>
      <c r="L25" s="25">
        <f t="shared" si="12"/>
        <v>1.2625400000000009E-2</v>
      </c>
      <c r="M25" s="25">
        <f>M5-SUM(M6,M7,M10,M11,M21,M22)</f>
        <v>2.5177757599999906E-2</v>
      </c>
      <c r="N25" s="25">
        <f>N5-SUM(N6,N7,N10,N11,N21,N22)</f>
        <v>7.2707900000000825E-3</v>
      </c>
      <c r="O25" s="25">
        <f t="shared" ref="O25:AB25" si="13">O5-SUM(O6,O7,O10,O11,O21,O22)</f>
        <v>4.0781578333333457E-3</v>
      </c>
      <c r="P25" s="25">
        <f t="shared" si="13"/>
        <v>4.7604920000000328E-3</v>
      </c>
      <c r="Q25" s="25">
        <f t="shared" si="13"/>
        <v>4.1066800000000847E-3</v>
      </c>
      <c r="R25" s="25">
        <f t="shared" si="13"/>
        <v>2.334823250000001E-2</v>
      </c>
      <c r="S25" s="25">
        <f t="shared" si="13"/>
        <v>6.1980000000000368E-3</v>
      </c>
      <c r="T25" s="25">
        <f t="shared" si="13"/>
        <v>7.7089999999999659E-3</v>
      </c>
      <c r="U25" s="25">
        <f t="shared" si="13"/>
        <v>1.0518958800000061E-2</v>
      </c>
      <c r="V25" s="25">
        <f t="shared" si="13"/>
        <v>1.0550701333333384E-2</v>
      </c>
      <c r="W25" s="25">
        <f t="shared" si="13"/>
        <v>8.3630000000000648E-3</v>
      </c>
      <c r="X25" s="25">
        <f t="shared" si="13"/>
        <v>2.6377000000000012E-2</v>
      </c>
      <c r="Y25" s="25">
        <f t="shared" si="13"/>
        <v>1.9257581710769231E-2</v>
      </c>
      <c r="Z25" s="25">
        <f t="shared" si="13"/>
        <v>2.7810607960357142E-2</v>
      </c>
      <c r="AA25" s="25">
        <f t="shared" si="13"/>
        <v>0</v>
      </c>
      <c r="AB25" s="25">
        <f t="shared" si="13"/>
        <v>0</v>
      </c>
      <c r="AC25" s="4"/>
      <c r="AD25" s="59">
        <f>AD5-SUM(AD6,AD7,AD10,AD11,AD21,AD22)</f>
        <v>4.0070439999999943E-3</v>
      </c>
      <c r="AE25" s="25">
        <f>AE5-SUM(AE6,AE7,AE10,AE11,AE21,AE22)</f>
        <v>4.8894779999999922E-3</v>
      </c>
      <c r="AF25" s="25">
        <f t="shared" ref="AF25:BC25" si="14">AF5-SUM(AF6,AF7,AF10,AF11,AF21,AF22)</f>
        <v>3.5203920000000076E-3</v>
      </c>
      <c r="AG25" s="25">
        <f t="shared" si="14"/>
        <v>3.9393490000000017E-3</v>
      </c>
      <c r="AH25" s="25">
        <f t="shared" si="14"/>
        <v>3.3152310000000157E-3</v>
      </c>
      <c r="AI25" s="25">
        <f t="shared" si="14"/>
        <v>7.4404029999999843E-3</v>
      </c>
      <c r="AJ25" s="25">
        <f t="shared" si="14"/>
        <v>4.6272490000000277E-3</v>
      </c>
      <c r="AK25" s="25">
        <f t="shared" si="14"/>
        <v>5.2469679999999908E-3</v>
      </c>
      <c r="AL25" s="25">
        <f t="shared" si="14"/>
        <v>4.8432709999999546E-3</v>
      </c>
      <c r="AM25" s="25">
        <f t="shared" si="14"/>
        <v>4.5279149999999935E-3</v>
      </c>
      <c r="AN25" s="25">
        <f t="shared" si="14"/>
        <v>5.7122150000000205E-3</v>
      </c>
      <c r="AO25" s="25">
        <f t="shared" si="14"/>
        <v>5.382706000000001E-3</v>
      </c>
      <c r="AP25" s="25">
        <f t="shared" si="14"/>
        <v>5.4468879999999831E-3</v>
      </c>
      <c r="AQ25" s="25">
        <f t="shared" si="14"/>
        <v>3.1800099999999831E-3</v>
      </c>
      <c r="AR25" s="25">
        <f t="shared" si="14"/>
        <v>3.7282010000000143E-3</v>
      </c>
      <c r="AS25" s="25">
        <f t="shared" si="14"/>
        <v>6.4881520000000109E-3</v>
      </c>
      <c r="AT25" s="25">
        <f t="shared" si="14"/>
        <v>4.3785419999999853E-3</v>
      </c>
      <c r="AU25" s="25">
        <f t="shared" si="14"/>
        <v>5.742729000000002E-3</v>
      </c>
      <c r="AV25" s="25">
        <f t="shared" si="14"/>
        <v>4.455891999999996E-3</v>
      </c>
      <c r="AW25" s="25">
        <f t="shared" si="14"/>
        <v>5.3355510000000078E-3</v>
      </c>
      <c r="AX25" s="25">
        <f t="shared" si="14"/>
        <v>4.112260999999999E-3</v>
      </c>
      <c r="AY25" s="25">
        <f t="shared" si="14"/>
        <v>7.442314999999998E-3</v>
      </c>
      <c r="AZ25" s="25">
        <f t="shared" si="14"/>
        <v>6.0158783369999927E-3</v>
      </c>
      <c r="BA25" s="25">
        <f t="shared" si="14"/>
        <v>4.5314552780000086E-3</v>
      </c>
      <c r="BB25" s="25">
        <f t="shared" si="14"/>
        <v>0</v>
      </c>
      <c r="BC25" s="25">
        <f t="shared" si="14"/>
        <v>0</v>
      </c>
      <c r="BD25" s="215"/>
    </row>
    <row r="26" spans="2:56">
      <c r="B26" s="5" t="s">
        <v>24</v>
      </c>
      <c r="C26" s="45">
        <f>1/$A$1*'[1]4407Exp'!$B$163</f>
        <v>5.1251619999999999E-3</v>
      </c>
      <c r="D26" s="10">
        <f>1/$A$1*'[1]4407Exp'!$C$163</f>
        <v>9.5373704999999979E-3</v>
      </c>
      <c r="E26" s="10">
        <f>1/$A$1*'[1]4407Exp'!$D$163</f>
        <v>6.0330727799999991E-3</v>
      </c>
      <c r="F26" s="10">
        <f>1/$A$1*'[1]4407Exp'!$E$163</f>
        <v>4.4384354000000003E-3</v>
      </c>
      <c r="G26" s="10">
        <f>1/$A$1*'[1]4407Exp'!$F$163</f>
        <v>3.1539999999999997E-3</v>
      </c>
      <c r="H26" s="10">
        <f>1/$A$1*'[1]4407Exp'!$G$163</f>
        <v>6.8009999999999998E-3</v>
      </c>
      <c r="I26" s="10">
        <f>1/$A$1*'[1]4407Exp'!$H$163</f>
        <v>4.4600000000000004E-3</v>
      </c>
      <c r="J26" s="37">
        <f>1/$A$1*'[1]4407Exp'!$I$163</f>
        <v>6.0569999999999999E-3</v>
      </c>
      <c r="K26" s="37">
        <f>1/$A$1*'[1]4407Exp'!J$163</f>
        <v>4.5610675999999996E-3</v>
      </c>
      <c r="L26" s="10">
        <f>1/$A$1*'[1]4407Exp'!K$163</f>
        <v>1.0180999999999999E-2</v>
      </c>
      <c r="M26" s="10">
        <f>1/$A$1*'[1]4407Exp'!L$163</f>
        <v>2.2313999999999994E-2</v>
      </c>
      <c r="N26" s="10">
        <f>1/$A$1*'[1]4407Exp'!M$163</f>
        <v>4.2589999999999998E-3</v>
      </c>
      <c r="O26" s="10">
        <f>1/$A$1*'[1]4407Exp'!N$163</f>
        <v>2.7329999999999998E-3</v>
      </c>
      <c r="P26" s="10">
        <f>1/$A$1*'[1]4407Exp'!O$163</f>
        <v>2.4979999999999998E-3</v>
      </c>
      <c r="Q26" s="10">
        <f>1/$A$1*'[1]4407Exp'!P$163</f>
        <v>2.6015779999999998E-3</v>
      </c>
      <c r="R26" s="10">
        <f>1/$A$1*'[1]4407Exp'!Q$163</f>
        <v>2.7303949999999996E-3</v>
      </c>
      <c r="S26" s="10">
        <f>1/$A$1*'[1]4407Exp'!R$163</f>
        <v>3.4399999999999995E-3</v>
      </c>
      <c r="T26" s="10">
        <f>1/$A$1*'[1]4407Exp'!S$163</f>
        <v>5.3669999999999994E-3</v>
      </c>
      <c r="U26" s="10">
        <f>1/$A$1*'[1]4407Exp'!T$163</f>
        <v>7.7161363999999986E-3</v>
      </c>
      <c r="V26" s="10">
        <f>1/$A$1*'[1]4407Exp'!U$163</f>
        <v>9.1889999999999993E-3</v>
      </c>
      <c r="W26" s="10">
        <f>1/$A$1*'[1]4407Exp'!V$163</f>
        <v>7.3139999999999985E-3</v>
      </c>
      <c r="X26" s="10">
        <f>1/$A$1*'[1]4407Exp'!W$163</f>
        <v>2.5029999999999993E-2</v>
      </c>
      <c r="Y26" s="10">
        <f>1/$A$1*'[1]4407Exp'!X$163</f>
        <v>1.2965145459999999E-2</v>
      </c>
      <c r="Z26" s="10">
        <f>1/$A$1*'[1]4407Exp'!Y$163</f>
        <v>2.5399566613333334E-2</v>
      </c>
      <c r="AA26" s="10">
        <f>1/$A$1*'[1]4407Exp'!Z$163</f>
        <v>0</v>
      </c>
      <c r="AB26" s="10">
        <f>1/$A$1*'[1]4407Exp'!AA$163</f>
        <v>0</v>
      </c>
      <c r="AC26" s="4"/>
      <c r="AD26" s="45">
        <f>1/1000*'[1]4407Exp'!AB$163</f>
        <v>2.2659939999999999E-3</v>
      </c>
      <c r="AE26" s="10">
        <f>1/1000*'[1]4407Exp'!AC$163</f>
        <v>2.5738780000000004E-3</v>
      </c>
      <c r="AF26" s="10">
        <f>1/1000*'[1]4407Exp'!AD$163</f>
        <v>2.6415269999999999E-3</v>
      </c>
      <c r="AG26" s="10">
        <f>1/1000*'[1]4407Exp'!AE$163</f>
        <v>3.382056E-3</v>
      </c>
      <c r="AH26" s="10">
        <f>1/1000*'[1]4407Exp'!AF$163</f>
        <v>2.6889069999999999E-3</v>
      </c>
      <c r="AI26" s="10">
        <f>1/1000*'[1]4407Exp'!AG$163</f>
        <v>3.6536900000000002E-3</v>
      </c>
      <c r="AJ26" s="10">
        <f>1/1000*'[1]4407Exp'!AH$163</f>
        <v>3.0565049999999997E-3</v>
      </c>
      <c r="AK26" s="10">
        <f>1/1000*'[1]4407Exp'!AI$163</f>
        <v>3.6023789999999997E-3</v>
      </c>
      <c r="AL26" s="10">
        <f>1/1000*'[1]4407Exp'!AJ$163</f>
        <v>3.5775319999999996E-3</v>
      </c>
      <c r="AM26" s="10">
        <f>1/1000*'[1]4407Exp'!AK$163</f>
        <v>3.1378600000000001E-3</v>
      </c>
      <c r="AN26" s="10">
        <f>1/1000*'[1]4407Exp'!AL$163</f>
        <v>4.2524699999999995E-3</v>
      </c>
      <c r="AO26" s="10">
        <f>1/1000*'[1]4407Exp'!AM$163</f>
        <v>3.6560249999999998E-3</v>
      </c>
      <c r="AP26" s="10">
        <f>1/1000*'[1]4407Exp'!AN$163</f>
        <v>3.8549489999999999E-3</v>
      </c>
      <c r="AQ26" s="10">
        <f>1/1000*'[1]4407Exp'!AO$163</f>
        <v>2.361897E-3</v>
      </c>
      <c r="AR26" s="10">
        <f>1/1000*'[1]4407Exp'!AP$163</f>
        <v>2.711298E-3</v>
      </c>
      <c r="AS26" s="10">
        <f>1/1000*'[1]4407Exp'!AQ$163</f>
        <v>2.0640009999999998E-3</v>
      </c>
      <c r="AT26" s="10">
        <f>1/1000*'[1]4407Exp'!AR$163</f>
        <v>3.206385E-3</v>
      </c>
      <c r="AU26" s="10">
        <f>1/1000*'[1]4407Exp'!AS$163</f>
        <v>4.3807519999999999E-3</v>
      </c>
      <c r="AV26" s="10">
        <f>1/1000*'[1]4407Exp'!AT$163</f>
        <v>3.3761159999999998E-3</v>
      </c>
      <c r="AW26" s="10">
        <f>1/1000*'[1]4407Exp'!AU$163</f>
        <v>4.4275719999999994E-3</v>
      </c>
      <c r="AX26" s="10">
        <f>1/1000*'[1]4407Exp'!AV$163</f>
        <v>3.728084E-3</v>
      </c>
      <c r="AY26" s="10">
        <f>1/1000*'[1]4407Exp'!AW$163</f>
        <v>6.5230239999999997E-3</v>
      </c>
      <c r="AZ26" s="10">
        <f>1/1000*'[1]4407Exp'!AX$163</f>
        <v>5.2575604149999993E-3</v>
      </c>
      <c r="BA26" s="10">
        <f>1/1000*'[1]4407Exp'!AY$163</f>
        <v>3.750321222E-3</v>
      </c>
      <c r="BB26" s="10">
        <f>1/1000*'[1]4407Exp'!AZ$163</f>
        <v>0</v>
      </c>
      <c r="BC26" s="10">
        <f>1/1000*'[1]4407Exp'!BA$163</f>
        <v>0</v>
      </c>
      <c r="BD26" s="215"/>
    </row>
    <row r="27" spans="2:56" ht="13" thickBot="1">
      <c r="B27" s="6" t="s">
        <v>19</v>
      </c>
      <c r="C27" s="173">
        <f t="shared" ref="C27:M27" si="15">SUM(C25:C25)-SUM(C26:C26)</f>
        <v>3.3786405799999973E-3</v>
      </c>
      <c r="D27" s="174">
        <f t="shared" si="15"/>
        <v>8.2297375860000046E-3</v>
      </c>
      <c r="E27" s="174">
        <f t="shared" si="15"/>
        <v>2.7184551940000433E-3</v>
      </c>
      <c r="F27" s="174">
        <f t="shared" si="15"/>
        <v>1.1403686000000064E-3</v>
      </c>
      <c r="G27" s="174">
        <f t="shared" si="15"/>
        <v>1.2350000000000043E-3</v>
      </c>
      <c r="H27" s="174">
        <f t="shared" si="15"/>
        <v>1.0394460000000052E-2</v>
      </c>
      <c r="I27" s="174">
        <f t="shared" si="15"/>
        <v>8.1218169999999947E-3</v>
      </c>
      <c r="J27" s="175">
        <f t="shared" si="15"/>
        <v>4.2619999999999117E-3</v>
      </c>
      <c r="K27" s="175">
        <f t="shared" si="15"/>
        <v>2.6235524000000308E-3</v>
      </c>
      <c r="L27" s="174">
        <f t="shared" si="15"/>
        <v>2.4444000000000098E-3</v>
      </c>
      <c r="M27" s="174">
        <f t="shared" si="15"/>
        <v>2.8637575999999124E-3</v>
      </c>
      <c r="N27" s="174">
        <f>SUM(N25:N25)-SUM(N26:N26)</f>
        <v>3.0117900000000827E-3</v>
      </c>
      <c r="O27" s="174">
        <f t="shared" ref="O27:AB27" si="16">SUM(O25:O25)-SUM(O26:O26)</f>
        <v>1.3451578333333459E-3</v>
      </c>
      <c r="P27" s="174">
        <f t="shared" si="16"/>
        <v>2.262492000000033E-3</v>
      </c>
      <c r="Q27" s="174">
        <f t="shared" si="16"/>
        <v>1.5051020000000849E-3</v>
      </c>
      <c r="R27" s="174">
        <f t="shared" si="16"/>
        <v>2.061783750000001E-2</v>
      </c>
      <c r="S27" s="174">
        <f t="shared" si="16"/>
        <v>2.7580000000000373E-3</v>
      </c>
      <c r="T27" s="174">
        <f t="shared" si="16"/>
        <v>2.3419999999999665E-3</v>
      </c>
      <c r="U27" s="174">
        <f t="shared" si="16"/>
        <v>2.8028224000000625E-3</v>
      </c>
      <c r="V27" s="174">
        <f t="shared" si="16"/>
        <v>1.3617013333333851E-3</v>
      </c>
      <c r="W27" s="174">
        <f t="shared" si="16"/>
        <v>1.0490000000000664E-3</v>
      </c>
      <c r="X27" s="174">
        <f t="shared" si="16"/>
        <v>1.3470000000000183E-3</v>
      </c>
      <c r="Y27" s="174">
        <f t="shared" si="16"/>
        <v>6.292436250769232E-3</v>
      </c>
      <c r="Z27" s="174">
        <f t="shared" si="16"/>
        <v>2.4110413470238082E-3</v>
      </c>
      <c r="AA27" s="174">
        <f t="shared" si="16"/>
        <v>0</v>
      </c>
      <c r="AB27" s="174">
        <f t="shared" si="16"/>
        <v>0</v>
      </c>
      <c r="AC27" s="36"/>
      <c r="AD27" s="176">
        <f t="shared" ref="AD27:BC27" si="17">SUM(AD25:AD25)-SUM(AD26:AD26)</f>
        <v>1.7410499999999944E-3</v>
      </c>
      <c r="AE27" s="177">
        <f t="shared" si="17"/>
        <v>2.3155999999999919E-3</v>
      </c>
      <c r="AF27" s="177">
        <f t="shared" si="17"/>
        <v>8.7886500000000775E-4</v>
      </c>
      <c r="AG27" s="177">
        <f t="shared" si="17"/>
        <v>5.5729300000000167E-4</v>
      </c>
      <c r="AH27" s="177">
        <f t="shared" si="17"/>
        <v>6.2632400000001576E-4</v>
      </c>
      <c r="AI27" s="177">
        <f t="shared" si="17"/>
        <v>3.7867129999999841E-3</v>
      </c>
      <c r="AJ27" s="177">
        <f t="shared" si="17"/>
        <v>1.570744000000028E-3</v>
      </c>
      <c r="AK27" s="177">
        <f t="shared" si="17"/>
        <v>1.644588999999991E-3</v>
      </c>
      <c r="AL27" s="177">
        <f t="shared" si="17"/>
        <v>1.265738999999955E-3</v>
      </c>
      <c r="AM27" s="177">
        <f t="shared" si="17"/>
        <v>1.3900549999999933E-3</v>
      </c>
      <c r="AN27" s="177">
        <f t="shared" si="17"/>
        <v>1.459745000000021E-3</v>
      </c>
      <c r="AO27" s="177">
        <f t="shared" si="17"/>
        <v>1.7266810000000012E-3</v>
      </c>
      <c r="AP27" s="177">
        <f t="shared" si="17"/>
        <v>1.5919389999999832E-3</v>
      </c>
      <c r="AQ27" s="177">
        <f t="shared" si="17"/>
        <v>8.1811299999998317E-4</v>
      </c>
      <c r="AR27" s="177">
        <f t="shared" si="17"/>
        <v>1.0169030000000143E-3</v>
      </c>
      <c r="AS27" s="177">
        <f t="shared" si="17"/>
        <v>4.4241510000000116E-3</v>
      </c>
      <c r="AT27" s="177">
        <f t="shared" si="17"/>
        <v>1.1721569999999853E-3</v>
      </c>
      <c r="AU27" s="177">
        <f t="shared" si="17"/>
        <v>1.3619770000000021E-3</v>
      </c>
      <c r="AV27" s="177">
        <f t="shared" si="17"/>
        <v>1.0797759999999963E-3</v>
      </c>
      <c r="AW27" s="177">
        <f t="shared" si="17"/>
        <v>9.079790000000084E-4</v>
      </c>
      <c r="AX27" s="177">
        <f t="shared" si="17"/>
        <v>3.84176999999999E-4</v>
      </c>
      <c r="AY27" s="177">
        <f t="shared" si="17"/>
        <v>9.192909999999983E-4</v>
      </c>
      <c r="AZ27" s="177">
        <f t="shared" si="17"/>
        <v>7.5831792199999339E-4</v>
      </c>
      <c r="BA27" s="177">
        <f t="shared" si="17"/>
        <v>7.8113405600000862E-4</v>
      </c>
      <c r="BB27" s="177">
        <f t="shared" si="17"/>
        <v>0</v>
      </c>
      <c r="BC27" s="177">
        <f t="shared" si="17"/>
        <v>0</v>
      </c>
      <c r="BD27" s="215"/>
    </row>
    <row r="28" spans="2:56" ht="13" thickTop="1">
      <c r="C28" s="42"/>
      <c r="D28" s="42"/>
      <c r="E28" s="42"/>
      <c r="F28" s="42"/>
      <c r="G28" s="42"/>
      <c r="H28" s="42"/>
      <c r="I28" s="42"/>
      <c r="J28" s="42"/>
      <c r="K28" s="42"/>
      <c r="L28" s="42"/>
      <c r="M28" s="42"/>
      <c r="N28" s="42"/>
      <c r="O28" s="42"/>
      <c r="P28" s="42"/>
      <c r="Q28" s="42"/>
      <c r="R28" s="42"/>
      <c r="S28" s="42"/>
      <c r="T28" s="42"/>
      <c r="U28" s="42"/>
      <c r="V28" s="42"/>
      <c r="W28" s="42"/>
      <c r="X28" s="42"/>
      <c r="Y28" s="42"/>
      <c r="Z28" s="42"/>
      <c r="AA28" s="42"/>
      <c r="AB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row>
    <row r="29" spans="2:56">
      <c r="C29" s="42"/>
      <c r="D29" s="42"/>
      <c r="E29" s="42"/>
      <c r="F29" s="42"/>
      <c r="G29" s="42"/>
      <c r="H29" s="42"/>
      <c r="I29" s="42"/>
      <c r="J29" s="42"/>
      <c r="K29" s="42"/>
      <c r="L29" s="42"/>
      <c r="M29" s="42"/>
      <c r="N29" s="42"/>
      <c r="O29" s="42"/>
      <c r="P29" s="42"/>
      <c r="Q29" s="42"/>
      <c r="R29" s="42"/>
      <c r="S29" s="42"/>
      <c r="T29" s="42"/>
      <c r="U29" s="42"/>
      <c r="V29" s="42"/>
      <c r="W29" s="42"/>
      <c r="X29" s="42"/>
      <c r="Y29" s="42"/>
      <c r="Z29" s="42"/>
      <c r="AA29" s="42"/>
      <c r="AB29" s="42"/>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2:56">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2:56">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2:56">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5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[2]RWE!$A$8</f>
        <v>1.9</v>
      </c>
      <c r="B1" s="29"/>
    </row>
    <row r="2" spans="1:56" ht="16" thickTop="1">
      <c r="B2" s="272" t="s">
        <v>158</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1/$A$1*'[1]4408Exp'!$B$263</f>
        <v>2.0649270000000003E-3</v>
      </c>
      <c r="D5" s="108">
        <f>1/$A$1*'[1]4408Exp'!$C$263</f>
        <v>2.035748E-3</v>
      </c>
      <c r="E5" s="108">
        <f>1/$A$1*'[1]4408Exp'!$D$263</f>
        <v>2.6078950000000003E-3</v>
      </c>
      <c r="F5" s="108">
        <f>1/$A$1*'[1]4408Exp'!$E$263</f>
        <v>2.3685909999999998E-3</v>
      </c>
      <c r="G5" s="108">
        <f>1/$A$1*'[1]4408Exp'!$F$263</f>
        <v>2.6946723999999988E-3</v>
      </c>
      <c r="H5" s="108">
        <f>1/$A$1*'[1]4408Exp'!$G$263</f>
        <v>3.2751837999999995E-3</v>
      </c>
      <c r="I5" s="108">
        <f>1/$A$1*'[1]4408Exp'!$H$263</f>
        <v>2.2688820000000003E-3</v>
      </c>
      <c r="J5" s="109">
        <f>1/$A$1*'[1]4408Exp'!$I$263</f>
        <v>4.6823671999999981E-3</v>
      </c>
      <c r="K5" s="109">
        <f>1/$A$1*'[1]4408Exp'!J$263</f>
        <v>1.0757278E-2</v>
      </c>
      <c r="L5" s="109">
        <f>1/$A$1*'[1]4408Exp'!K$263</f>
        <v>1.1910228199999996E-2</v>
      </c>
      <c r="M5" s="109">
        <f>1/$A$1*'[1]4408Exp'!L$263</f>
        <v>2.0416408600000005E-2</v>
      </c>
      <c r="N5" s="108">
        <f>1/$A$1*'[1]4408Exp'!M$263</f>
        <v>2.3947808999999994E-2</v>
      </c>
      <c r="O5" s="108">
        <f>1/$A$1*'[1]4408Exp'!N$263</f>
        <v>0.16200846759999998</v>
      </c>
      <c r="P5" s="108">
        <f>1/$A$1*'[1]4408Exp'!O$263</f>
        <v>8.1909171399999994E-2</v>
      </c>
      <c r="Q5" s="108">
        <f>1/$A$1*'[1]4408Exp'!P$263</f>
        <v>7.6777238499999992E-3</v>
      </c>
      <c r="R5" s="108">
        <f>1/$A$1*'[1]4408Exp'!Q$263</f>
        <v>1.9808736599999998E-2</v>
      </c>
      <c r="S5" s="108">
        <f>1/$A$1*'[1]4408Exp'!R$263</f>
        <v>0.11297955059999999</v>
      </c>
      <c r="T5" s="108">
        <f>1/$A$1*'[1]4408Exp'!S$263</f>
        <v>1.1245025400000001E-2</v>
      </c>
      <c r="U5" s="108">
        <f>1/$A$1*'[1]4408Exp'!T$263</f>
        <v>7.4012567999999987E-3</v>
      </c>
      <c r="V5" s="108">
        <f>1/$A$1*'[1]4408Exp'!U$263</f>
        <v>6.6504251999999981E-3</v>
      </c>
      <c r="W5" s="108">
        <f>1/$A$1*'[1]4408Exp'!V$263</f>
        <v>4.7006053999999985E-3</v>
      </c>
      <c r="X5" s="108">
        <f>1/$A$1*'[1]4408Exp'!W$263</f>
        <v>5.9351390000000016E-3</v>
      </c>
      <c r="Y5" s="108">
        <f>1/$A$1*'[1]4408Exp'!X$263</f>
        <v>5.7705164632000016E-3</v>
      </c>
      <c r="Z5" s="108">
        <f>1/$A$1*'[1]4408Exp'!Y$263</f>
        <v>3.0502552730000002E-3</v>
      </c>
      <c r="AA5" s="108">
        <f>1/$A$1*'[1]4408Exp'!Z$263</f>
        <v>0</v>
      </c>
      <c r="AB5" s="108">
        <f>1/$A$1*'[1]4408Exp'!AA$263</f>
        <v>0</v>
      </c>
      <c r="AC5" s="4"/>
      <c r="AD5" s="70">
        <f>1/1000*'[1]4408Exp'!AB$263</f>
        <v>4.1298539999999988E-3</v>
      </c>
      <c r="AE5" s="69">
        <f>1/1000*'[1]4408Exp'!AC$263</f>
        <v>4.0714960000000008E-3</v>
      </c>
      <c r="AF5" s="69">
        <f>1/1000*'[1]4408Exp'!AD$263</f>
        <v>5.2157899999999997E-3</v>
      </c>
      <c r="AG5" s="69">
        <f>1/1000*'[1]4408Exp'!AE$263</f>
        <v>4.7371819999999986E-3</v>
      </c>
      <c r="AH5" s="69">
        <f>1/1000*'[1]4408Exp'!AF$263</f>
        <v>5.4225869999999995E-3</v>
      </c>
      <c r="AI5" s="69">
        <f>1/1000*'[1]4408Exp'!AG$263</f>
        <v>4.9235800000000003E-3</v>
      </c>
      <c r="AJ5" s="69">
        <f>1/1000*'[1]4408Exp'!AH$263</f>
        <v>4.4186370000000004E-3</v>
      </c>
      <c r="AK5" s="69">
        <f>1/1000*'[1]4408Exp'!AI$263</f>
        <v>7.468635999999999E-3</v>
      </c>
      <c r="AL5" s="69">
        <f>1/1000*'[1]4408Exp'!AJ$263</f>
        <v>2.4226429000000011E-2</v>
      </c>
      <c r="AM5" s="69">
        <f>1/1000*'[1]4408Exp'!AK$263</f>
        <v>3.1990338E-2</v>
      </c>
      <c r="AN5" s="69">
        <f>1/1000*'[1]4408Exp'!AL$263</f>
        <v>4.9340770999999992E-2</v>
      </c>
      <c r="AO5" s="69">
        <f>1/1000*'[1]4408Exp'!AM$263</f>
        <v>4.9736103999999989E-2</v>
      </c>
      <c r="AP5" s="69">
        <f>1/1000*'[1]4408Exp'!AN$263</f>
        <v>3.6551465999999998E-2</v>
      </c>
      <c r="AQ5" s="69">
        <f>1/1000*'[1]4408Exp'!AO$263</f>
        <v>1.7609864999999999E-2</v>
      </c>
      <c r="AR5" s="69">
        <f>1/1000*'[1]4408Exp'!AP$263</f>
        <v>2.9320578999999999E-2</v>
      </c>
      <c r="AS5" s="69">
        <f>1/1000*'[1]4408Exp'!AQ$263</f>
        <v>2.0206024999999996E-2</v>
      </c>
      <c r="AT5" s="69">
        <f>1/1000*'[1]4408Exp'!AR$263</f>
        <v>2.5022477000000001E-2</v>
      </c>
      <c r="AU5" s="69">
        <f>1/1000*'[1]4408Exp'!AS$263</f>
        <v>3.0020038000000006E-2</v>
      </c>
      <c r="AV5" s="69">
        <f>1/1000*'[1]4408Exp'!AT$263</f>
        <v>2.0108859000000003E-2</v>
      </c>
      <c r="AW5" s="69">
        <f>1/1000*'[1]4408Exp'!AU$263</f>
        <v>1.7390734000000001E-2</v>
      </c>
      <c r="AX5" s="69">
        <f>1/1000*'[1]4408Exp'!AV$263</f>
        <v>1.2756466999999999E-2</v>
      </c>
      <c r="AY5" s="69">
        <f>1/1000*'[1]4408Exp'!AW$263</f>
        <v>7.7658420000000002E-3</v>
      </c>
      <c r="AZ5" s="69">
        <f>1/1000*'[1]4408Exp'!AX$263</f>
        <v>6.4754304849999984E-3</v>
      </c>
      <c r="BA5" s="69">
        <f>1/1000*'[1]4408Exp'!AY$263</f>
        <v>3.5730022050000014E-3</v>
      </c>
      <c r="BB5" s="69">
        <f>1/1000*'[1]4408Exp'!AZ$263</f>
        <v>0</v>
      </c>
      <c r="BC5" s="69">
        <f>1/1000*'[1]4408Exp'!BA$263</f>
        <v>0</v>
      </c>
      <c r="BD5" s="215"/>
    </row>
    <row r="6" spans="1:56" ht="17.149999999999999" customHeight="1" thickTop="1">
      <c r="B6" s="151" t="s">
        <v>105</v>
      </c>
      <c r="C6" s="152">
        <f>1/$A$1*'[1]4408Exp'!$B$266</f>
        <v>1.6154999999999996E-6</v>
      </c>
      <c r="D6" s="153">
        <f>1/$A$1*'[1]4408Exp'!$C$266</f>
        <v>1.3606499999999999E-5</v>
      </c>
      <c r="E6" s="153">
        <f>1/$A$1*'[1]4408Exp'!$D$266</f>
        <v>0</v>
      </c>
      <c r="F6" s="153">
        <f>1/$A$1*'[1]4408Exp'!$E$266</f>
        <v>1.9665499999999997E-5</v>
      </c>
      <c r="G6" s="153">
        <f>1/$A$1*'[1]4408Exp'!$F$266</f>
        <v>2.0057799999999996E-5</v>
      </c>
      <c r="H6" s="153">
        <f>1/$A$1*'[1]4408Exp'!$G$266</f>
        <v>1.1566799999999997E-5</v>
      </c>
      <c r="I6" s="153">
        <f>1/$A$1*'[1]4408Exp'!$H$266</f>
        <v>4.1327999999999996E-6</v>
      </c>
      <c r="J6" s="154">
        <f>1/$A$1*'[1]4408Exp'!$I$266</f>
        <v>3.4928599999999989E-5</v>
      </c>
      <c r="K6" s="154">
        <f>1/$A$1*'[1]4408Exp'!J$266</f>
        <v>1.5899799999999996E-5</v>
      </c>
      <c r="L6" s="154">
        <f>1/$A$1*'[1]4408Exp'!K$266</f>
        <v>6.7815999999999987E-6</v>
      </c>
      <c r="M6" s="153">
        <f>1/$A$1*'[1]4408Exp'!L$266</f>
        <v>6.0176199999999988E-5</v>
      </c>
      <c r="N6" s="153">
        <f>1/$A$1*'[1]4408Exp'!M$266</f>
        <v>0</v>
      </c>
      <c r="O6" s="153">
        <f>1/$A$1*'[1]4408Exp'!N$266</f>
        <v>0</v>
      </c>
      <c r="P6" s="153">
        <f>1/$A$1*'[1]4408Exp'!O$266</f>
        <v>8.5399999999999979E-7</v>
      </c>
      <c r="Q6" s="153">
        <f>1/$A$1*'[1]4408Exp'!P$266</f>
        <v>1.7947999999999995E-6</v>
      </c>
      <c r="R6" s="153">
        <f>1/$A$1*'[1]4408Exp'!Q$266</f>
        <v>0</v>
      </c>
      <c r="S6" s="153">
        <f>1/$A$1*'[1]4408Exp'!R$266</f>
        <v>2.2593199999999996E-5</v>
      </c>
      <c r="T6" s="153">
        <f>1/$A$1*'[1]4408Exp'!S$266</f>
        <v>0</v>
      </c>
      <c r="U6" s="153">
        <f>1/$A$1*'[1]4408Exp'!T$266</f>
        <v>0</v>
      </c>
      <c r="V6" s="153">
        <f>1/$A$1*'[1]4408Exp'!U$266</f>
        <v>0</v>
      </c>
      <c r="W6" s="153">
        <f>1/$A$1*'[1]4408Exp'!V$266</f>
        <v>1.9999999999999997E-8</v>
      </c>
      <c r="X6" s="153">
        <f>1/$A$1*'[1]4408Exp'!W$266</f>
        <v>0</v>
      </c>
      <c r="Y6" s="153">
        <f>1/$A$1*'[1]4408Exp'!X$266</f>
        <v>0</v>
      </c>
      <c r="Z6" s="153">
        <f>1/$A$1*'[1]4408Exp'!Y$266</f>
        <v>0</v>
      </c>
      <c r="AA6" s="153">
        <f>1/$A$1*'[1]4408Exp'!Z$266</f>
        <v>0</v>
      </c>
      <c r="AB6" s="153">
        <f>1/$A$1*'[1]4408Exp'!AA$266</f>
        <v>0</v>
      </c>
      <c r="AC6" s="4"/>
      <c r="AD6" s="155">
        <f>1/1000*'[1]4408Exp'!AB$266</f>
        <v>3.2310000000000001E-6</v>
      </c>
      <c r="AE6" s="153">
        <f>1/1000*'[1]4408Exp'!AC$266</f>
        <v>2.7212999999999998E-5</v>
      </c>
      <c r="AF6" s="153">
        <f>1/1000*'[1]4408Exp'!AD$266</f>
        <v>0</v>
      </c>
      <c r="AG6" s="153">
        <f>1/1000*'[1]4408Exp'!AE$266</f>
        <v>3.9331000000000007E-5</v>
      </c>
      <c r="AH6" s="153">
        <f>1/1000*'[1]4408Exp'!AF$266</f>
        <v>4.1752999999999998E-5</v>
      </c>
      <c r="AI6" s="153">
        <f>1/1000*'[1]4408Exp'!AG$266</f>
        <v>1.8434E-5</v>
      </c>
      <c r="AJ6" s="153">
        <f>1/1000*'[1]4408Exp'!AH$266</f>
        <v>9.1220000000000001E-6</v>
      </c>
      <c r="AK6" s="153">
        <f>1/1000*'[1]4408Exp'!AI$266</f>
        <v>5.9524999999999997E-5</v>
      </c>
      <c r="AL6" s="153">
        <f>1/1000*'[1]4408Exp'!AJ$266</f>
        <v>3.7925999999999996E-5</v>
      </c>
      <c r="AM6" s="153">
        <f>1/1000*'[1]4408Exp'!AK$266</f>
        <v>1.8321999999999998E-5</v>
      </c>
      <c r="AN6" s="153">
        <f>1/1000*'[1]4408Exp'!AL$266</f>
        <v>1.0989399999999999E-4</v>
      </c>
      <c r="AO6" s="153">
        <f>1/1000*'[1]4408Exp'!AM$266</f>
        <v>0</v>
      </c>
      <c r="AP6" s="153">
        <f>1/1000*'[1]4408Exp'!AN$266</f>
        <v>0</v>
      </c>
      <c r="AQ6" s="153">
        <f>1/1000*'[1]4408Exp'!AO$266</f>
        <v>1.0886E-5</v>
      </c>
      <c r="AR6" s="153">
        <f>1/1000*'[1]4408Exp'!AP$266</f>
        <v>7.8130000000000013E-6</v>
      </c>
      <c r="AS6" s="153">
        <f>1/1000*'[1]4408Exp'!AQ$266</f>
        <v>0</v>
      </c>
      <c r="AT6" s="153">
        <f>1/1000*'[1]4408Exp'!AR$266</f>
        <v>2.2753000000000001E-5</v>
      </c>
      <c r="AU6" s="153">
        <f>1/1000*'[1]4408Exp'!AS$266</f>
        <v>0</v>
      </c>
      <c r="AV6" s="153">
        <f>1/1000*'[1]4408Exp'!AT$266</f>
        <v>0</v>
      </c>
      <c r="AW6" s="153">
        <f>1/1000*'[1]4408Exp'!AU$266</f>
        <v>0</v>
      </c>
      <c r="AX6" s="153">
        <f>1/1000*'[1]4408Exp'!AV$266</f>
        <v>2.0000000000000001E-9</v>
      </c>
      <c r="AY6" s="153">
        <f>1/1000*'[1]4408Exp'!AW$266</f>
        <v>0</v>
      </c>
      <c r="AZ6" s="153">
        <f>1/1000*'[1]4408Exp'!AX$266</f>
        <v>0</v>
      </c>
      <c r="BA6" s="153">
        <f>1/1000*'[1]4408Exp'!AY$266</f>
        <v>0</v>
      </c>
      <c r="BB6" s="153">
        <f>1/1000*'[1]4408Exp'!AZ$266</f>
        <v>0</v>
      </c>
      <c r="BC6" s="153">
        <f>1/1000*'[1]4408Exp'!BA$266</f>
        <v>0</v>
      </c>
      <c r="BD6" s="215"/>
    </row>
    <row r="7" spans="1:56" ht="17.149999999999999" customHeight="1">
      <c r="B7" s="179" t="s">
        <v>106</v>
      </c>
      <c r="C7" s="180">
        <f>1/$A$1*'[1]4408Exp'!$B$268</f>
        <v>6.544149999999998E-5</v>
      </c>
      <c r="D7" s="178">
        <f>1/$A$1*'[1]4408Exp'!$C$268</f>
        <v>2.1903899999999995E-4</v>
      </c>
      <c r="E7" s="178">
        <f>1/$A$1*'[1]4408Exp'!$D$268</f>
        <v>4.3293549999999997E-4</v>
      </c>
      <c r="F7" s="178">
        <f>1/$A$1*'[1]4408Exp'!$E$268</f>
        <v>5.5363999999999994E-5</v>
      </c>
      <c r="G7" s="178">
        <f>1/$A$1*'[1]4408Exp'!$F$268</f>
        <v>8.3270599999999982E-5</v>
      </c>
      <c r="H7" s="178">
        <f>1/$A$1*'[1]4408Exp'!$G$268</f>
        <v>3.4474859999999996E-4</v>
      </c>
      <c r="I7" s="178">
        <f>1/$A$1*'[1]4408Exp'!$H$268</f>
        <v>7.1122800000000003E-5</v>
      </c>
      <c r="J7" s="181">
        <f>1/$A$1*'[1]4408Exp'!$I$268</f>
        <v>9.4508399999999971E-5</v>
      </c>
      <c r="K7" s="181">
        <f>1/$A$1*'[1]4408Exp'!J$268</f>
        <v>2.0780199999999998E-5</v>
      </c>
      <c r="L7" s="181">
        <f>1/$A$1*'[1]4408Exp'!K$268</f>
        <v>6.7749599999999979E-5</v>
      </c>
      <c r="M7" s="178">
        <f>1/$A$1*'[1]4408Exp'!L$268</f>
        <v>3.7867199999999998E-4</v>
      </c>
      <c r="N7" s="178">
        <f>1/$A$1*'[1]4408Exp'!M$268</f>
        <v>3.5363999999999997E-6</v>
      </c>
      <c r="O7" s="178">
        <f>1/$A$1*'[1]4408Exp'!N$268</f>
        <v>1.7042199999999998E-5</v>
      </c>
      <c r="P7" s="178">
        <f>1/$A$1*'[1]4408Exp'!O$268</f>
        <v>2.8543199999999995E-5</v>
      </c>
      <c r="Q7" s="178">
        <f>1/$A$1*'[1]4408Exp'!P$268</f>
        <v>1.2944399999999999E-5</v>
      </c>
      <c r="R7" s="178">
        <f>1/$A$1*'[1]4408Exp'!Q$268</f>
        <v>8.1017999999999992E-6</v>
      </c>
      <c r="S7" s="178">
        <f>1/$A$1*'[1]4408Exp'!R$268</f>
        <v>3.4229999999999992E-6</v>
      </c>
      <c r="T7" s="178">
        <f>1/$A$1*'[1]4408Exp'!S$268</f>
        <v>4.5730999999999993E-5</v>
      </c>
      <c r="U7" s="178">
        <f>1/$A$1*'[1]4408Exp'!T$268</f>
        <v>6.6942399999999998E-5</v>
      </c>
      <c r="V7" s="178">
        <f>1/$A$1*'[1]4408Exp'!U$268</f>
        <v>5.2810399999999992E-5</v>
      </c>
      <c r="W7" s="178">
        <f>1/$A$1*'[1]4408Exp'!V$268</f>
        <v>4.7731599999999995E-5</v>
      </c>
      <c r="X7" s="178">
        <f>1/$A$1*'[1]4408Exp'!W$268</f>
        <v>1.9724599999999997E-5</v>
      </c>
      <c r="Y7" s="178">
        <f>1/$A$1*'[1]4408Exp'!X$268</f>
        <v>3.4953698999999994E-5</v>
      </c>
      <c r="Z7" s="178">
        <f>1/$A$1*'[1]4408Exp'!Y$268</f>
        <v>4.9149408999999992E-5</v>
      </c>
      <c r="AA7" s="178">
        <f>1/$A$1*'[1]4408Exp'!Z$268</f>
        <v>0</v>
      </c>
      <c r="AB7" s="178">
        <f>1/$A$1*'[1]4408Exp'!AA$268</f>
        <v>0</v>
      </c>
      <c r="AC7" s="4"/>
      <c r="AD7" s="180">
        <f>1/1000*'[1]4408Exp'!AB$268</f>
        <v>1.3088300000000001E-4</v>
      </c>
      <c r="AE7" s="178">
        <f>1/1000*'[1]4408Exp'!AC$268</f>
        <v>4.38078E-4</v>
      </c>
      <c r="AF7" s="178">
        <f>1/1000*'[1]4408Exp'!AD$268</f>
        <v>8.6587099999999994E-4</v>
      </c>
      <c r="AG7" s="178">
        <f>1/1000*'[1]4408Exp'!AE$268</f>
        <v>1.10728E-4</v>
      </c>
      <c r="AH7" s="178">
        <f>1/1000*'[1]4408Exp'!AF$268</f>
        <v>1.7266199999999999E-4</v>
      </c>
      <c r="AI7" s="178">
        <f>1/1000*'[1]4408Exp'!AG$268</f>
        <v>5.4051999999999995E-4</v>
      </c>
      <c r="AJ7" s="178">
        <f>1/1000*'[1]4408Exp'!AH$268</f>
        <v>1.5454599999999998E-4</v>
      </c>
      <c r="AK7" s="178">
        <f>1/1000*'[1]4408Exp'!AI$268</f>
        <v>1.8637000000000002E-4</v>
      </c>
      <c r="AL7" s="178">
        <f>1/1000*'[1]4408Exp'!AJ$268</f>
        <v>4.8479999999999997E-5</v>
      </c>
      <c r="AM7" s="178">
        <f>1/1000*'[1]4408Exp'!AK$268</f>
        <v>1.7122799999999999E-4</v>
      </c>
      <c r="AN7" s="178">
        <f>1/1000*'[1]4408Exp'!AL$268</f>
        <v>6.7769999999999994E-4</v>
      </c>
      <c r="AO7" s="178">
        <f>1/1000*'[1]4408Exp'!AM$268</f>
        <v>1.8658E-5</v>
      </c>
      <c r="AP7" s="178">
        <f>1/1000*'[1]4408Exp'!AN$268</f>
        <v>2.0196999999999999E-4</v>
      </c>
      <c r="AQ7" s="178">
        <f>1/1000*'[1]4408Exp'!AO$268</f>
        <v>2.11721E-4</v>
      </c>
      <c r="AR7" s="178">
        <f>1/1000*'[1]4408Exp'!AP$268</f>
        <v>2.4709199999999997E-4</v>
      </c>
      <c r="AS7" s="178">
        <f>1/1000*'[1]4408Exp'!AQ$268</f>
        <v>1.3359100000000002E-4</v>
      </c>
      <c r="AT7" s="178">
        <f>1/1000*'[1]4408Exp'!AR$268</f>
        <v>5.8549000000000005E-5</v>
      </c>
      <c r="AU7" s="178">
        <f>1/1000*'[1]4408Exp'!AS$268</f>
        <v>1.2482899999999999E-4</v>
      </c>
      <c r="AV7" s="178">
        <f>1/1000*'[1]4408Exp'!AT$268</f>
        <v>1.3067499999999999E-4</v>
      </c>
      <c r="AW7" s="178">
        <f>1/1000*'[1]4408Exp'!AU$268</f>
        <v>1.01835E-4</v>
      </c>
      <c r="AX7" s="178">
        <f>1/1000*'[1]4408Exp'!AV$268</f>
        <v>1.0005399999999999E-4</v>
      </c>
      <c r="AY7" s="178">
        <f>1/1000*'[1]4408Exp'!AW$268</f>
        <v>5.7033000000000001E-5</v>
      </c>
      <c r="AZ7" s="178">
        <f>1/1000*'[1]4408Exp'!AX$268</f>
        <v>1.11477395E-4</v>
      </c>
      <c r="BA7" s="178">
        <f>1/1000*'[1]4408Exp'!AY$268</f>
        <v>1.8840797399999998E-4</v>
      </c>
      <c r="BB7" s="178">
        <f>1/1000*'[1]4408Exp'!AZ$268</f>
        <v>0</v>
      </c>
      <c r="BC7" s="178">
        <f>1/1000*'[1]4408Exp'!BA$268</f>
        <v>0</v>
      </c>
      <c r="BD7" s="215"/>
    </row>
    <row r="8" spans="1:56" ht="17.149999999999999" customHeight="1">
      <c r="B8" s="179" t="s">
        <v>107</v>
      </c>
      <c r="C8" s="180">
        <f>1/$A$1*'[1]4408Exp'!$B$269</f>
        <v>0</v>
      </c>
      <c r="D8" s="178">
        <f>1/$A$1*'[1]4408Exp'!$C$269</f>
        <v>0</v>
      </c>
      <c r="E8" s="178">
        <f>1/$A$1*'[1]4408Exp'!$D$269</f>
        <v>2.0549499999999994E-5</v>
      </c>
      <c r="F8" s="178">
        <f>1/$A$1*'[1]4408Exp'!$E$269</f>
        <v>2.4588999999999994E-5</v>
      </c>
      <c r="G8" s="178">
        <f>1/$A$1*'[1]4408Exp'!$F$269</f>
        <v>0</v>
      </c>
      <c r="H8" s="178">
        <f>1/$A$1*'[1]4408Exp'!$G$269</f>
        <v>0</v>
      </c>
      <c r="I8" s="178">
        <f>1/$A$1*'[1]4408Exp'!$H$269</f>
        <v>0</v>
      </c>
      <c r="J8" s="181">
        <f>1/$A$1*'[1]4408Exp'!$I$269</f>
        <v>8.3523999999999982E-6</v>
      </c>
      <c r="K8" s="181">
        <f>1/$A$1*'[1]4408Exp'!J$269</f>
        <v>0</v>
      </c>
      <c r="L8" s="181">
        <f>1/$A$1*'[1]4408Exp'!K$269</f>
        <v>0</v>
      </c>
      <c r="M8" s="178">
        <f>1/$A$1*'[1]4408Exp'!L$269</f>
        <v>0</v>
      </c>
      <c r="N8" s="178">
        <f>1/$A$1*'[1]4408Exp'!M$269</f>
        <v>0</v>
      </c>
      <c r="O8" s="178">
        <f>1/$A$1*'[1]4408Exp'!N$269</f>
        <v>4.0039999999999991E-7</v>
      </c>
      <c r="P8" s="178">
        <f>1/$A$1*'[1]4408Exp'!O$269</f>
        <v>0</v>
      </c>
      <c r="Q8" s="178">
        <f>1/$A$1*'[1]4408Exp'!P$269</f>
        <v>5.0399999999999995E-8</v>
      </c>
      <c r="R8" s="178">
        <f>1/$A$1*'[1]4408Exp'!Q$269</f>
        <v>0</v>
      </c>
      <c r="S8" s="178">
        <f>1/$A$1*'[1]4408Exp'!R$269</f>
        <v>7.0685999999999987E-6</v>
      </c>
      <c r="T8" s="178">
        <f>1/$A$1*'[1]4408Exp'!S$269</f>
        <v>0</v>
      </c>
      <c r="U8" s="178">
        <f>1/$A$1*'[1]4408Exp'!T$269</f>
        <v>8.7765999999999966E-6</v>
      </c>
      <c r="V8" s="178">
        <f>1/$A$1*'[1]4408Exp'!U$269</f>
        <v>0</v>
      </c>
      <c r="W8" s="178">
        <f>1/$A$1*'[1]4408Exp'!V$269</f>
        <v>0</v>
      </c>
      <c r="X8" s="178">
        <f>1/$A$1*'[1]4408Exp'!W$269</f>
        <v>0</v>
      </c>
      <c r="Y8" s="178">
        <f>1/$A$1*'[1]4408Exp'!X$269</f>
        <v>0</v>
      </c>
      <c r="Z8" s="178">
        <f>1/$A$1*'[1]4408Exp'!Y$269</f>
        <v>0</v>
      </c>
      <c r="AA8" s="178">
        <f>1/$A$1*'[1]4408Exp'!Z$269</f>
        <v>0</v>
      </c>
      <c r="AB8" s="178">
        <f>1/$A$1*'[1]4408Exp'!AA$269</f>
        <v>0</v>
      </c>
      <c r="AC8" s="4"/>
      <c r="AD8" s="180">
        <f>1/1000*'[1]4408Exp'!AB$269</f>
        <v>0</v>
      </c>
      <c r="AE8" s="178">
        <f>1/1000*'[1]4408Exp'!AC$269</f>
        <v>0</v>
      </c>
      <c r="AF8" s="178">
        <f>1/1000*'[1]4408Exp'!AD$269</f>
        <v>4.1099000000000001E-5</v>
      </c>
      <c r="AG8" s="178">
        <f>1/1000*'[1]4408Exp'!AE$269</f>
        <v>4.9178000000000002E-5</v>
      </c>
      <c r="AH8" s="178">
        <f>1/1000*'[1]4408Exp'!AF$269</f>
        <v>0</v>
      </c>
      <c r="AI8" s="178">
        <f>1/1000*'[1]4408Exp'!AG$269</f>
        <v>0</v>
      </c>
      <c r="AJ8" s="178">
        <f>1/1000*'[1]4408Exp'!AH$269</f>
        <v>0</v>
      </c>
      <c r="AK8" s="178">
        <f>1/1000*'[1]4408Exp'!AI$269</f>
        <v>1.2778999999999999E-5</v>
      </c>
      <c r="AL8" s="178">
        <f>1/1000*'[1]4408Exp'!AJ$269</f>
        <v>0</v>
      </c>
      <c r="AM8" s="178">
        <f>1/1000*'[1]4408Exp'!AK$269</f>
        <v>0</v>
      </c>
      <c r="AN8" s="178">
        <f>1/1000*'[1]4408Exp'!AL$269</f>
        <v>0</v>
      </c>
      <c r="AO8" s="178">
        <f>1/1000*'[1]4408Exp'!AM$269</f>
        <v>0</v>
      </c>
      <c r="AP8" s="178">
        <f>1/1000*'[1]4408Exp'!AN$269</f>
        <v>1.8145999999999999E-5</v>
      </c>
      <c r="AQ8" s="178">
        <f>1/1000*'[1]4408Exp'!AO$269</f>
        <v>0</v>
      </c>
      <c r="AR8" s="178">
        <f>1/1000*'[1]4408Exp'!AP$269</f>
        <v>2.819E-6</v>
      </c>
      <c r="AS8" s="178">
        <f>1/1000*'[1]4408Exp'!AQ$269</f>
        <v>0</v>
      </c>
      <c r="AT8" s="178">
        <f>1/1000*'[1]4408Exp'!AR$269</f>
        <v>8.8760000000000011E-6</v>
      </c>
      <c r="AU8" s="178">
        <f>1/1000*'[1]4408Exp'!AS$269</f>
        <v>0</v>
      </c>
      <c r="AV8" s="178">
        <f>1/1000*'[1]4408Exp'!AT$269</f>
        <v>8.5150000000000006E-6</v>
      </c>
      <c r="AW8" s="178">
        <f>1/1000*'[1]4408Exp'!AU$269</f>
        <v>0</v>
      </c>
      <c r="AX8" s="178">
        <f>1/1000*'[1]4408Exp'!AV$269</f>
        <v>0</v>
      </c>
      <c r="AY8" s="178">
        <f>1/1000*'[1]4408Exp'!AW$269</f>
        <v>0</v>
      </c>
      <c r="AZ8" s="178">
        <f>1/1000*'[1]4408Exp'!AX$269</f>
        <v>0</v>
      </c>
      <c r="BA8" s="178">
        <f>1/1000*'[1]4408Exp'!AY$269</f>
        <v>0</v>
      </c>
      <c r="BB8" s="178">
        <f>1/1000*'[1]4408Exp'!AZ$269</f>
        <v>0</v>
      </c>
      <c r="BC8" s="178">
        <f>1/1000*'[1]4408Exp'!BA$269</f>
        <v>0</v>
      </c>
      <c r="BD8" s="215"/>
    </row>
    <row r="9" spans="1:56" ht="17.149999999999999" customHeight="1">
      <c r="B9" s="14" t="s">
        <v>97</v>
      </c>
      <c r="C9" s="28">
        <f>1/$A$1*'[1]4408Exp'!$B$267</f>
        <v>6.7025599999999983E-4</v>
      </c>
      <c r="D9" s="30">
        <f>1/$A$1*'[1]4408Exp'!$C$267</f>
        <v>6.6903749999999999E-4</v>
      </c>
      <c r="E9" s="30">
        <f>1/$A$1*'[1]4408Exp'!$D$267</f>
        <v>8.17047E-4</v>
      </c>
      <c r="F9" s="30">
        <f>1/$A$1*'[1]4408Exp'!$E$267</f>
        <v>6.1374749999999994E-4</v>
      </c>
      <c r="G9" s="30">
        <f>1/$A$1*'[1]4408Exp'!$F$267</f>
        <v>1.0650388E-3</v>
      </c>
      <c r="H9" s="30">
        <f>1/$A$1*'[1]4408Exp'!$G$267</f>
        <v>1.2741273999999998E-3</v>
      </c>
      <c r="I9" s="30">
        <f>1/$A$1*'[1]4408Exp'!$H$267</f>
        <v>1.2122782000000001E-3</v>
      </c>
      <c r="J9" s="34">
        <f>1/$A$1*'[1]4408Exp'!$I$267</f>
        <v>3.2308415999999997E-3</v>
      </c>
      <c r="K9" s="34">
        <f>1/$A$1*'[1]4408Exp'!J$267</f>
        <v>9.7215705999999999E-3</v>
      </c>
      <c r="L9" s="34">
        <f>1/$A$1*'[1]4408Exp'!K$267</f>
        <v>1.1032124599999998E-2</v>
      </c>
      <c r="M9" s="30">
        <f>1/$A$1*'[1]4408Exp'!L$267</f>
        <v>1.8282338200000001E-2</v>
      </c>
      <c r="N9" s="30">
        <f>1/$A$1*'[1]4408Exp'!M$267</f>
        <v>2.3552125599999998E-2</v>
      </c>
      <c r="O9" s="30">
        <f>1/$A$1*'[1]4408Exp'!N$267</f>
        <v>0.16174747119999999</v>
      </c>
      <c r="P9" s="30">
        <f>1/$A$1*'[1]4408Exp'!O$267</f>
        <v>8.1719038799999977E-2</v>
      </c>
      <c r="Q9" s="30">
        <f>1/$A$1*'[1]4408Exp'!P$267</f>
        <v>7.1132018499999996E-3</v>
      </c>
      <c r="R9" s="30">
        <f>1/$A$1*'[1]4408Exp'!Q$267</f>
        <v>1.9428871800000001E-2</v>
      </c>
      <c r="S9" s="30">
        <f>1/$A$1*'[1]4408Exp'!R$267</f>
        <v>0.11264048600000001</v>
      </c>
      <c r="T9" s="30">
        <f>1/$A$1*'[1]4408Exp'!S$267</f>
        <v>1.06350482E-2</v>
      </c>
      <c r="U9" s="30">
        <f>1/$A$1*'[1]4408Exp'!T$267</f>
        <v>7.0216481999999985E-3</v>
      </c>
      <c r="V9" s="30">
        <f>1/$A$1*'[1]4408Exp'!U$267</f>
        <v>6.1863521999999983E-3</v>
      </c>
      <c r="W9" s="30">
        <f>1/$A$1*'[1]4408Exp'!V$267</f>
        <v>4.0378239999999998E-3</v>
      </c>
      <c r="X9" s="30">
        <f>1/$A$1*'[1]4408Exp'!W$267</f>
        <v>5.8207099999999987E-4</v>
      </c>
      <c r="Y9" s="30">
        <f>1/$A$1*'[1]4408Exp'!X$267</f>
        <v>1.2333068999999996E-5</v>
      </c>
      <c r="Z9" s="30">
        <f>1/$A$1*'[1]4408Exp'!Y$267</f>
        <v>6.2092942599999981E-5</v>
      </c>
      <c r="AA9" s="30">
        <f>1/$A$1*'[1]4408Exp'!Z$267</f>
        <v>0</v>
      </c>
      <c r="AB9" s="30">
        <f>1/$A$1*'[1]4408Exp'!AA$267</f>
        <v>0</v>
      </c>
      <c r="AC9" s="4"/>
      <c r="AD9" s="28">
        <f>1/1000*'[1]4408Exp'!AB$267</f>
        <v>1.3405119999999999E-3</v>
      </c>
      <c r="AE9" s="30">
        <f>1/1000*'[1]4408Exp'!AC$267</f>
        <v>1.338075E-3</v>
      </c>
      <c r="AF9" s="30">
        <f>1/1000*'[1]4408Exp'!AD$267</f>
        <v>1.634094E-3</v>
      </c>
      <c r="AG9" s="30">
        <f>1/1000*'[1]4408Exp'!AE$267</f>
        <v>1.2274949999999999E-3</v>
      </c>
      <c r="AH9" s="30">
        <f>1/1000*'[1]4408Exp'!AF$267</f>
        <v>2.1614370000000004E-3</v>
      </c>
      <c r="AI9" s="30">
        <f>1/1000*'[1]4408Exp'!AG$267</f>
        <v>1.8313069999999999E-3</v>
      </c>
      <c r="AJ9" s="30">
        <f>1/1000*'[1]4408Exp'!AH$267</f>
        <v>2.3658529999999998E-3</v>
      </c>
      <c r="AK9" s="30">
        <f>1/1000*'[1]4408Exp'!AI$267</f>
        <v>5.145516000000001E-3</v>
      </c>
      <c r="AL9" s="30">
        <f>1/1000*'[1]4408Exp'!AJ$267</f>
        <v>2.2068740000000003E-2</v>
      </c>
      <c r="AM9" s="30">
        <f>1/1000*'[1]4408Exp'!AK$267</f>
        <v>2.9655450999999999E-2</v>
      </c>
      <c r="AN9" s="30">
        <f>1/1000*'[1]4408Exp'!AL$267</f>
        <v>4.5323458999999996E-2</v>
      </c>
      <c r="AO9" s="30">
        <f>1/1000*'[1]4408Exp'!AM$267</f>
        <v>4.8104315999999994E-2</v>
      </c>
      <c r="AP9" s="30">
        <f>1/1000*'[1]4408Exp'!AN$267</f>
        <v>3.4840525999999997E-2</v>
      </c>
      <c r="AQ9" s="30">
        <f>1/1000*'[1]4408Exp'!AO$267</f>
        <v>1.6574756000000003E-2</v>
      </c>
      <c r="AR9" s="30">
        <f>1/1000*'[1]4408Exp'!AP$267</f>
        <v>2.8027988E-2</v>
      </c>
      <c r="AS9" s="30">
        <f>1/1000*'[1]4408Exp'!AQ$267</f>
        <v>1.9281363999999995E-2</v>
      </c>
      <c r="AT9" s="30">
        <f>1/1000*'[1]4408Exp'!AR$267</f>
        <v>2.3973595E-2</v>
      </c>
      <c r="AU9" s="30">
        <f>1/1000*'[1]4408Exp'!AS$267</f>
        <v>2.8612768E-2</v>
      </c>
      <c r="AV9" s="30">
        <f>1/1000*'[1]4408Exp'!AT$267</f>
        <v>1.9346066999999998E-2</v>
      </c>
      <c r="AW9" s="30">
        <f>1/1000*'[1]4408Exp'!AU$267</f>
        <v>1.6405717000000004E-2</v>
      </c>
      <c r="AX9" s="30">
        <f>1/1000*'[1]4408Exp'!AV$267</f>
        <v>1.1358000999999998E-2</v>
      </c>
      <c r="AY9" s="30">
        <f>1/1000*'[1]4408Exp'!AW$267</f>
        <v>1.7778989999999999E-3</v>
      </c>
      <c r="AZ9" s="30">
        <f>1/1000*'[1]4408Exp'!AX$267</f>
        <v>4.7023425000000003E-5</v>
      </c>
      <c r="BA9" s="30">
        <f>1/1000*'[1]4408Exp'!AY$267</f>
        <v>1.4773340400000003E-4</v>
      </c>
      <c r="BB9" s="30">
        <f>1/1000*'[1]4408Exp'!AZ$267</f>
        <v>0</v>
      </c>
      <c r="BC9" s="30">
        <f>1/1000*'[1]4408Exp'!BA$267</f>
        <v>0</v>
      </c>
      <c r="BD9" s="215"/>
    </row>
    <row r="10" spans="1:56">
      <c r="B10" s="5" t="s">
        <v>92</v>
      </c>
      <c r="C10" s="45">
        <f>1/$A$1*'[1]4408Exp'!$B$138</f>
        <v>9.3371499999999992E-5</v>
      </c>
      <c r="D10" s="10">
        <f>1/$A$1*'[1]4408Exp'!$C$138</f>
        <v>4.2912499999999993E-5</v>
      </c>
      <c r="E10" s="10">
        <f>1/$A$1*'[1]4408Exp'!$D$138</f>
        <v>0</v>
      </c>
      <c r="F10" s="10">
        <f>1/$A$1*'[1]4408Exp'!$E$138</f>
        <v>4.1669499999999991E-5</v>
      </c>
      <c r="G10" s="10">
        <f>1/$A$1*'[1]4408Exp'!$F$138</f>
        <v>9.6888399999999999E-5</v>
      </c>
      <c r="H10" s="10">
        <f>1/$A$1*'[1]4408Exp'!$G$138</f>
        <v>1.2408479999999997E-4</v>
      </c>
      <c r="I10" s="10">
        <f>1/$A$1*'[1]4408Exp'!$H$138</f>
        <v>1.2246919999999998E-4</v>
      </c>
      <c r="J10" s="37">
        <f>1/$A$1*'[1]4408Exp'!$I$138</f>
        <v>1.7562033999999997E-3</v>
      </c>
      <c r="K10" s="37">
        <f>1/$A$1*'[1]4408Exp'!J$138</f>
        <v>8.5670045999999989E-3</v>
      </c>
      <c r="L10" s="37">
        <f>1/$A$1*'[1]4408Exp'!K$138</f>
        <v>1.0673753199999999E-2</v>
      </c>
      <c r="M10" s="10">
        <f>1/$A$1*'[1]4408Exp'!L$138</f>
        <v>1.7157054599999999E-2</v>
      </c>
      <c r="N10" s="10">
        <f>1/$A$1*'[1]4408Exp'!M$138</f>
        <v>2.3163359599999996E-2</v>
      </c>
      <c r="O10" s="10">
        <f>1/$A$1*'[1]4408Exp'!N$138</f>
        <v>0.16106555919999999</v>
      </c>
      <c r="P10" s="10">
        <f>1/$A$1*'[1]4408Exp'!O$138</f>
        <v>8.1086305999999997E-2</v>
      </c>
      <c r="Q10" s="10">
        <f>1/$A$1*'[1]4408Exp'!P$138</f>
        <v>6.7300182499999981E-3</v>
      </c>
      <c r="R10" s="10">
        <f>1/$A$1*'[1]4408Exp'!Q$138</f>
        <v>1.8519293200000002E-2</v>
      </c>
      <c r="S10" s="10">
        <f>1/$A$1*'[1]4408Exp'!R$138</f>
        <v>0.11220504819999999</v>
      </c>
      <c r="T10" s="10">
        <f>1/$A$1*'[1]4408Exp'!S$138</f>
        <v>1.04259008E-2</v>
      </c>
      <c r="U10" s="10">
        <f>1/$A$1*'[1]4408Exp'!T$138</f>
        <v>6.7365661999999986E-3</v>
      </c>
      <c r="V10" s="10">
        <f>1/$A$1*'[1]4408Exp'!U$138</f>
        <v>6.0651457999999978E-3</v>
      </c>
      <c r="W10" s="10">
        <f>1/$A$1*'[1]4408Exp'!V$138</f>
        <v>3.9526955999999993E-3</v>
      </c>
      <c r="X10" s="10">
        <f>1/$A$1*'[1]4408Exp'!W$138</f>
        <v>4.8600719999999996E-4</v>
      </c>
      <c r="Y10" s="10">
        <f>1/$A$1*'[1]4408Exp'!X$138</f>
        <v>6.7425147999999989E-6</v>
      </c>
      <c r="Z10" s="10">
        <f>1/$A$1*'[1]4408Exp'!Y$138</f>
        <v>3.5825164399999992E-5</v>
      </c>
      <c r="AA10" s="10">
        <f>1/$A$1*'[1]4408Exp'!Z$138</f>
        <v>0</v>
      </c>
      <c r="AB10" s="10">
        <f>1/$A$1*'[1]4408Exp'!AA$138</f>
        <v>0</v>
      </c>
      <c r="AC10" s="4"/>
      <c r="AD10" s="45">
        <f>1/1000*'[1]4408Exp'!AB$138</f>
        <v>1.8674299999999998E-4</v>
      </c>
      <c r="AE10" s="10">
        <f>1/1000*'[1]4408Exp'!AC$138</f>
        <v>8.5824999999999999E-5</v>
      </c>
      <c r="AF10" s="10">
        <f>1/1000*'[1]4408Exp'!AD$138</f>
        <v>0</v>
      </c>
      <c r="AG10" s="10">
        <f>1/1000*'[1]4408Exp'!AE$138</f>
        <v>8.3338999999999996E-5</v>
      </c>
      <c r="AH10" s="10">
        <f>1/1000*'[1]4408Exp'!AF$138</f>
        <v>2.0070099999999999E-4</v>
      </c>
      <c r="AI10" s="10">
        <f>1/1000*'[1]4408Exp'!AG$138</f>
        <v>1.73399E-4</v>
      </c>
      <c r="AJ10" s="10">
        <f>1/1000*'[1]4408Exp'!AH$138</f>
        <v>2.2799700000000002E-4</v>
      </c>
      <c r="AK10" s="10">
        <f>1/1000*'[1]4408Exp'!AI$138</f>
        <v>2.7195650000000002E-3</v>
      </c>
      <c r="AL10" s="10">
        <f>1/1000*'[1]4408Exp'!AJ$138</f>
        <v>1.9692486000000002E-2</v>
      </c>
      <c r="AM10" s="10">
        <f>1/1000*'[1]4408Exp'!AK$138</f>
        <v>2.8746350999999996E-2</v>
      </c>
      <c r="AN10" s="10">
        <f>1/1000*'[1]4408Exp'!AL$138</f>
        <v>4.3128823999999996E-2</v>
      </c>
      <c r="AO10" s="10">
        <f>1/1000*'[1]4408Exp'!AM$138</f>
        <v>4.6426215999999999E-2</v>
      </c>
      <c r="AP10" s="10">
        <f>1/1000*'[1]4408Exp'!AN$138</f>
        <v>3.3217942E-2</v>
      </c>
      <c r="AQ10" s="10">
        <f>1/1000*'[1]4408Exp'!AO$138</f>
        <v>1.5559025000000001E-2</v>
      </c>
      <c r="AR10" s="10">
        <f>1/1000*'[1]4408Exp'!AP$138</f>
        <v>2.6730373000000002E-2</v>
      </c>
      <c r="AS10" s="10">
        <f>1/1000*'[1]4408Exp'!AQ$138</f>
        <v>1.8549830999999999E-2</v>
      </c>
      <c r="AT10" s="10">
        <f>1/1000*'[1]4408Exp'!AR$138</f>
        <v>2.3364475999999999E-2</v>
      </c>
      <c r="AU10" s="10">
        <f>1/1000*'[1]4408Exp'!AS$138</f>
        <v>2.8175750999999999E-2</v>
      </c>
      <c r="AV10" s="10">
        <f>1/1000*'[1]4408Exp'!AT$138</f>
        <v>1.8722711E-2</v>
      </c>
      <c r="AW10" s="10">
        <f>1/1000*'[1]4408Exp'!AU$138</f>
        <v>1.6114432000000001E-2</v>
      </c>
      <c r="AX10" s="10">
        <f>1/1000*'[1]4408Exp'!AV$138</f>
        <v>1.1182599E-2</v>
      </c>
      <c r="AY10" s="10">
        <f>1/1000*'[1]4408Exp'!AW$138</f>
        <v>1.534482E-3</v>
      </c>
      <c r="AZ10" s="10">
        <f>1/1000*'[1]4408Exp'!AX$138</f>
        <v>2.4850442999999999E-5</v>
      </c>
      <c r="BA10" s="10">
        <f>1/1000*'[1]4408Exp'!AY$138</f>
        <v>6.9671554E-5</v>
      </c>
      <c r="BB10" s="10">
        <f>1/1000*'[1]4408Exp'!AZ$138</f>
        <v>0</v>
      </c>
      <c r="BC10" s="10">
        <f>1/1000*'[1]4408Exp'!BA$138</f>
        <v>0</v>
      </c>
      <c r="BD10" s="215"/>
    </row>
    <row r="11" spans="1:56">
      <c r="B11" s="8" t="s">
        <v>19</v>
      </c>
      <c r="C11" s="46">
        <f t="shared" ref="C11:M11" si="3">SUM(C9:C9)-SUM(C10:C10)</f>
        <v>5.7688449999999979E-4</v>
      </c>
      <c r="D11" s="38">
        <f t="shared" si="3"/>
        <v>6.2612499999999995E-4</v>
      </c>
      <c r="E11" s="38">
        <f t="shared" si="3"/>
        <v>8.17047E-4</v>
      </c>
      <c r="F11" s="38">
        <f t="shared" si="3"/>
        <v>5.7207799999999995E-4</v>
      </c>
      <c r="G11" s="38">
        <f t="shared" si="3"/>
        <v>9.6815040000000001E-4</v>
      </c>
      <c r="H11" s="38">
        <f t="shared" si="3"/>
        <v>1.1500425999999998E-3</v>
      </c>
      <c r="I11" s="38">
        <f t="shared" si="3"/>
        <v>1.0898090000000002E-3</v>
      </c>
      <c r="J11" s="39">
        <f t="shared" si="3"/>
        <v>1.4746382E-3</v>
      </c>
      <c r="K11" s="39">
        <f t="shared" si="3"/>
        <v>1.154566000000001E-3</v>
      </c>
      <c r="L11" s="39">
        <f t="shared" si="3"/>
        <v>3.5837139999999983E-4</v>
      </c>
      <c r="M11" s="38">
        <f t="shared" si="3"/>
        <v>1.1252836000000023E-3</v>
      </c>
      <c r="N11" s="38">
        <f>SUM(N9:N9)-SUM(N10:N10)</f>
        <v>3.8876600000000219E-4</v>
      </c>
      <c r="O11" s="38">
        <f t="shared" ref="O11:AB11" si="4">SUM(O9:O9)-SUM(O10:O10)</f>
        <v>6.8191200000000673E-4</v>
      </c>
      <c r="P11" s="38">
        <f t="shared" si="4"/>
        <v>6.3273279999997989E-4</v>
      </c>
      <c r="Q11" s="38">
        <f t="shared" si="4"/>
        <v>3.8318360000000155E-4</v>
      </c>
      <c r="R11" s="38">
        <f t="shared" si="4"/>
        <v>9.0957859999999877E-4</v>
      </c>
      <c r="S11" s="38">
        <f t="shared" si="4"/>
        <v>4.3543780000002141E-4</v>
      </c>
      <c r="T11" s="38">
        <f t="shared" si="4"/>
        <v>2.0914739999999994E-4</v>
      </c>
      <c r="U11" s="38">
        <f t="shared" si="4"/>
        <v>2.8508199999999987E-4</v>
      </c>
      <c r="V11" s="38">
        <f t="shared" si="4"/>
        <v>1.2120640000000057E-4</v>
      </c>
      <c r="W11" s="38">
        <f t="shared" si="4"/>
        <v>8.5128400000000423E-5</v>
      </c>
      <c r="X11" s="38">
        <f t="shared" si="4"/>
        <v>9.6063799999999912E-5</v>
      </c>
      <c r="Y11" s="38">
        <f t="shared" si="4"/>
        <v>5.5905541999999968E-6</v>
      </c>
      <c r="Z11" s="38">
        <f t="shared" si="4"/>
        <v>2.6267778199999989E-5</v>
      </c>
      <c r="AA11" s="38">
        <f t="shared" si="4"/>
        <v>0</v>
      </c>
      <c r="AB11" s="38">
        <f t="shared" si="4"/>
        <v>0</v>
      </c>
      <c r="AC11" s="4"/>
      <c r="AD11" s="47">
        <f t="shared" ref="AD11:BC11" si="5">SUM(AD9:AD9)-SUM(AD10:AD10)</f>
        <v>1.1537689999999998E-3</v>
      </c>
      <c r="AE11" s="40">
        <f t="shared" si="5"/>
        <v>1.2522499999999999E-3</v>
      </c>
      <c r="AF11" s="40">
        <f t="shared" si="5"/>
        <v>1.634094E-3</v>
      </c>
      <c r="AG11" s="40">
        <f t="shared" si="5"/>
        <v>1.1441559999999999E-3</v>
      </c>
      <c r="AH11" s="40">
        <f t="shared" si="5"/>
        <v>1.9607360000000002E-3</v>
      </c>
      <c r="AI11" s="40">
        <f t="shared" si="5"/>
        <v>1.6579079999999998E-3</v>
      </c>
      <c r="AJ11" s="40">
        <f t="shared" si="5"/>
        <v>2.1378559999999996E-3</v>
      </c>
      <c r="AK11" s="40">
        <f t="shared" si="5"/>
        <v>2.4259510000000008E-3</v>
      </c>
      <c r="AL11" s="40">
        <f t="shared" si="5"/>
        <v>2.3762540000000013E-3</v>
      </c>
      <c r="AM11" s="40">
        <f t="shared" si="5"/>
        <v>9.0910000000000296E-4</v>
      </c>
      <c r="AN11" s="40">
        <f t="shared" si="5"/>
        <v>2.1946350000000003E-3</v>
      </c>
      <c r="AO11" s="40">
        <f t="shared" si="5"/>
        <v>1.6780999999999949E-3</v>
      </c>
      <c r="AP11" s="40">
        <f t="shared" si="5"/>
        <v>1.6225839999999964E-3</v>
      </c>
      <c r="AQ11" s="40">
        <f t="shared" si="5"/>
        <v>1.0157310000000024E-3</v>
      </c>
      <c r="AR11" s="40">
        <f t="shared" si="5"/>
        <v>1.2976149999999985E-3</v>
      </c>
      <c r="AS11" s="40">
        <f t="shared" si="5"/>
        <v>7.3153299999999602E-4</v>
      </c>
      <c r="AT11" s="40">
        <f t="shared" si="5"/>
        <v>6.0911900000000171E-4</v>
      </c>
      <c r="AU11" s="40">
        <f t="shared" si="5"/>
        <v>4.3701700000000135E-4</v>
      </c>
      <c r="AV11" s="40">
        <f t="shared" si="5"/>
        <v>6.2335599999999852E-4</v>
      </c>
      <c r="AW11" s="40">
        <f t="shared" si="5"/>
        <v>2.9128500000000224E-4</v>
      </c>
      <c r="AX11" s="40">
        <f t="shared" si="5"/>
        <v>1.7540199999999811E-4</v>
      </c>
      <c r="AY11" s="40">
        <f t="shared" si="5"/>
        <v>2.434169999999999E-4</v>
      </c>
      <c r="AZ11" s="40">
        <f t="shared" si="5"/>
        <v>2.2172982000000003E-5</v>
      </c>
      <c r="BA11" s="40">
        <f t="shared" si="5"/>
        <v>7.8061850000000029E-5</v>
      </c>
      <c r="BB11" s="40">
        <f t="shared" si="5"/>
        <v>0</v>
      </c>
      <c r="BC11" s="40">
        <f t="shared" si="5"/>
        <v>0</v>
      </c>
      <c r="BD11" s="215"/>
    </row>
    <row r="12" spans="1:56" ht="17.149999999999999" customHeight="1">
      <c r="B12" s="159" t="s">
        <v>190</v>
      </c>
      <c r="C12" s="160">
        <f>1/$A$1*'[1]4408Exp'!$B$264</f>
        <v>5.9418349999999993E-4</v>
      </c>
      <c r="D12" s="161">
        <f>1/$A$1*'[1]4408Exp'!$C$264</f>
        <v>4.136164999999999E-4</v>
      </c>
      <c r="E12" s="161">
        <f>1/$A$1*'[1]4408Exp'!$D$264</f>
        <v>2.7811599999999996E-4</v>
      </c>
      <c r="F12" s="161">
        <f>1/$A$1*'[1]4408Exp'!$E$264</f>
        <v>5.7311599999999992E-4</v>
      </c>
      <c r="G12" s="161">
        <f>1/$A$1*'[1]4408Exp'!$F$264</f>
        <v>5.8841299999999987E-4</v>
      </c>
      <c r="H12" s="161">
        <f>1/$A$1*'[1]4408Exp'!$G$264</f>
        <v>1.8449199999999997E-4</v>
      </c>
      <c r="I12" s="161">
        <f>1/$A$1*'[1]4408Exp'!$H$264</f>
        <v>2.6683019999999992E-4</v>
      </c>
      <c r="J12" s="162">
        <f>1/$A$1*'[1]4408Exp'!$I$264</f>
        <v>2.655225999999999E-4</v>
      </c>
      <c r="K12" s="162">
        <f>1/$A$1*'[1]4408Exp'!J$264</f>
        <v>8.1926599999999976E-5</v>
      </c>
      <c r="L12" s="162">
        <f>1/$A$1*'[1]4408Exp'!K$264</f>
        <v>2.4067999999999997E-5</v>
      </c>
      <c r="M12" s="161">
        <f>1/$A$1*'[1]4408Exp'!L$264</f>
        <v>2.8585199999999992E-5</v>
      </c>
      <c r="N12" s="161">
        <f>1/$A$1*'[1]4408Exp'!M$264</f>
        <v>1.1657799999999999E-5</v>
      </c>
      <c r="O12" s="161">
        <f>1/$A$1*'[1]4408Exp'!N$264</f>
        <v>2.1753199999999994E-5</v>
      </c>
      <c r="P12" s="161">
        <f>1/$A$1*'[1]4408Exp'!O$264</f>
        <v>1.4151199999999999E-5</v>
      </c>
      <c r="Q12" s="161">
        <f>1/$A$1*'[1]4408Exp'!P$264</f>
        <v>3.0519999999999995E-7</v>
      </c>
      <c r="R12" s="161">
        <f>1/$A$1*'[1]4408Exp'!Q$264</f>
        <v>3.3081999999999986E-5</v>
      </c>
      <c r="S12" s="161">
        <f>1/$A$1*'[1]4408Exp'!R$264</f>
        <v>2.8568399999999996E-5</v>
      </c>
      <c r="T12" s="161">
        <f>1/$A$1*'[1]4408Exp'!S$264</f>
        <v>1.0721199999999998E-4</v>
      </c>
      <c r="U12" s="161">
        <f>1/$A$1*'[1]4408Exp'!T$264</f>
        <v>7.1276799999999988E-5</v>
      </c>
      <c r="V12" s="161">
        <f>1/$A$1*'[1]4408Exp'!U$264</f>
        <v>3.9638199999999996E-5</v>
      </c>
      <c r="W12" s="161">
        <f>1/$A$1*'[1]4408Exp'!V$264</f>
        <v>7.3165399999999996E-5</v>
      </c>
      <c r="X12" s="161">
        <f>1/$A$1*'[1]4408Exp'!W$264</f>
        <v>6.9708799999999992E-5</v>
      </c>
      <c r="Y12" s="161">
        <f>1/$A$1*'[1]4408Exp'!X$264</f>
        <v>2.4882157999999995E-6</v>
      </c>
      <c r="Z12" s="161">
        <f>1/$A$1*'[1]4408Exp'!Y$264</f>
        <v>1.2741699399999999E-5</v>
      </c>
      <c r="AA12" s="161">
        <f>1/$A$1*'[1]4408Exp'!Z$264</f>
        <v>0</v>
      </c>
      <c r="AB12" s="161">
        <f>1/$A$1*'[1]4408Exp'!AA$264</f>
        <v>0</v>
      </c>
      <c r="AC12" s="163"/>
      <c r="AD12" s="160">
        <f>1/1000*'[1]4408Exp'!AB$264</f>
        <v>1.1883670000000001E-3</v>
      </c>
      <c r="AE12" s="161">
        <f>1/1000*'[1]4408Exp'!AC$264</f>
        <v>8.2723300000000003E-4</v>
      </c>
      <c r="AF12" s="161">
        <f>1/1000*'[1]4408Exp'!AD$264</f>
        <v>5.5623199999999993E-4</v>
      </c>
      <c r="AG12" s="161">
        <f>1/1000*'[1]4408Exp'!AE$264</f>
        <v>1.1462319999999998E-3</v>
      </c>
      <c r="AH12" s="161">
        <f>1/1000*'[1]4408Exp'!AF$264</f>
        <v>1.11943E-3</v>
      </c>
      <c r="AI12" s="161">
        <f>1/1000*'[1]4408Exp'!AG$264</f>
        <v>2.57633E-4</v>
      </c>
      <c r="AJ12" s="161">
        <f>1/1000*'[1]4408Exp'!AH$264</f>
        <v>5.2666499999999995E-4</v>
      </c>
      <c r="AK12" s="161">
        <f>1/1000*'[1]4408Exp'!AI$264</f>
        <v>4.2200000000000001E-4</v>
      </c>
      <c r="AL12" s="161">
        <f>1/1000*'[1]4408Exp'!AJ$264</f>
        <v>1.7078899999999999E-4</v>
      </c>
      <c r="AM12" s="161">
        <f>1/1000*'[1]4408Exp'!AK$264</f>
        <v>6.2472000000000008E-5</v>
      </c>
      <c r="AN12" s="161">
        <f>1/1000*'[1]4408Exp'!AL$264</f>
        <v>7.3328E-5</v>
      </c>
      <c r="AO12" s="161">
        <f>1/1000*'[1]4408Exp'!AM$264</f>
        <v>1.0097700000000001E-4</v>
      </c>
      <c r="AP12" s="161">
        <f>1/1000*'[1]4408Exp'!AN$264</f>
        <v>1.7653499999999999E-4</v>
      </c>
      <c r="AQ12" s="161">
        <f>1/1000*'[1]4408Exp'!AO$264</f>
        <v>1.9088899999999999E-4</v>
      </c>
      <c r="AR12" s="161">
        <f>1/1000*'[1]4408Exp'!AP$264</f>
        <v>5.3380000000000004E-6</v>
      </c>
      <c r="AS12" s="161">
        <f>1/1000*'[1]4408Exp'!AQ$264</f>
        <v>2.5201899999999997E-4</v>
      </c>
      <c r="AT12" s="161">
        <f>1/1000*'[1]4408Exp'!AR$264</f>
        <v>2.3830499999999999E-4</v>
      </c>
      <c r="AU12" s="161">
        <f>1/1000*'[1]4408Exp'!AS$264</f>
        <v>2.7827E-4</v>
      </c>
      <c r="AV12" s="161">
        <f>1/1000*'[1]4408Exp'!AT$264</f>
        <v>1.9157199999999996E-4</v>
      </c>
      <c r="AW12" s="161">
        <f>1/1000*'[1]4408Exp'!AU$264</f>
        <v>9.7475999999999986E-5</v>
      </c>
      <c r="AX12" s="161">
        <f>1/1000*'[1]4408Exp'!AV$264</f>
        <v>2.4039999999999999E-4</v>
      </c>
      <c r="AY12" s="161">
        <f>1/1000*'[1]4408Exp'!AW$264</f>
        <v>2.20096E-4</v>
      </c>
      <c r="AZ12" s="161">
        <f>1/1000*'[1]4408Exp'!AX$264</f>
        <v>9.1706499999999983E-6</v>
      </c>
      <c r="BA12" s="161">
        <f>1/1000*'[1]4408Exp'!AY$264</f>
        <v>5.9591106000000009E-5</v>
      </c>
      <c r="BB12" s="161">
        <f>1/1000*'[1]4408Exp'!AZ$264</f>
        <v>0</v>
      </c>
      <c r="BC12" s="161">
        <f>1/1000*'[1]4408Exp'!BA$264</f>
        <v>0</v>
      </c>
      <c r="BD12" s="215"/>
    </row>
    <row r="13" spans="1:56" ht="17.149999999999999" customHeight="1">
      <c r="B13" s="189" t="s">
        <v>138</v>
      </c>
      <c r="C13" s="190">
        <f>1/$A$1*'[1]4408Exp'!$B$265</f>
        <v>0</v>
      </c>
      <c r="D13" s="191">
        <f>1/$A$1*'[1]4408Exp'!$C$265</f>
        <v>7.7493999999999987E-5</v>
      </c>
      <c r="E13" s="191">
        <f>1/$A$1*'[1]4408Exp'!$D$265</f>
        <v>0</v>
      </c>
      <c r="F13" s="191">
        <f>1/$A$1*'[1]4408Exp'!$E$265</f>
        <v>2.1504999999999996E-6</v>
      </c>
      <c r="G13" s="191">
        <f>1/$A$1*'[1]4408Exp'!$F$265</f>
        <v>1.0962E-6</v>
      </c>
      <c r="H13" s="191">
        <f>1/$A$1*'[1]4408Exp'!$G$265</f>
        <v>1.2462519999999997E-4</v>
      </c>
      <c r="I13" s="191">
        <f>1/$A$1*'[1]4408Exp'!$H$265</f>
        <v>8.2207999999999976E-6</v>
      </c>
      <c r="J13" s="192">
        <f>1/$A$1*'[1]4408Exp'!$I$265</f>
        <v>1.2782419999999997E-4</v>
      </c>
      <c r="K13" s="192">
        <f>1/$A$1*'[1]4408Exp'!J$265</f>
        <v>1.5400979999999998E-4</v>
      </c>
      <c r="L13" s="192">
        <f>1/$A$1*'[1]4408Exp'!K$265</f>
        <v>1.7356879999999995E-4</v>
      </c>
      <c r="M13" s="191">
        <f>1/$A$1*'[1]4408Exp'!L$265</f>
        <v>2.0238119999999997E-4</v>
      </c>
      <c r="N13" s="191">
        <f>1/$A$1*'[1]4408Exp'!M$265</f>
        <v>6.140259999999998E-5</v>
      </c>
      <c r="O13" s="191">
        <f>1/$A$1*'[1]4408Exp'!N$265</f>
        <v>6.497399999999999E-6</v>
      </c>
      <c r="P13" s="191">
        <f>1/$A$1*'[1]4408Exp'!O$265</f>
        <v>6.0297999999999994E-6</v>
      </c>
      <c r="Q13" s="191">
        <f>1/$A$1*'[1]4408Exp'!P$265</f>
        <v>0</v>
      </c>
      <c r="R13" s="191">
        <f>1/$A$1*'[1]4408Exp'!Q$265</f>
        <v>1.7555999999999998E-6</v>
      </c>
      <c r="S13" s="191">
        <f>1/$A$1*'[1]4408Exp'!R$265</f>
        <v>0</v>
      </c>
      <c r="T13" s="191">
        <f>1/$A$1*'[1]4408Exp'!S$265</f>
        <v>6.1277999999999983E-6</v>
      </c>
      <c r="U13" s="191">
        <f>1/$A$1*'[1]4408Exp'!T$265</f>
        <v>8.4545999999999986E-6</v>
      </c>
      <c r="V13" s="191">
        <f>1/$A$1*'[1]4408Exp'!U$265</f>
        <v>0</v>
      </c>
      <c r="W13" s="191">
        <f>1/$A$1*'[1]4408Exp'!V$265</f>
        <v>0</v>
      </c>
      <c r="X13" s="191">
        <f>1/$A$1*'[1]4408Exp'!W$265</f>
        <v>0</v>
      </c>
      <c r="Y13" s="191">
        <f>1/$A$1*'[1]4408Exp'!X$265</f>
        <v>1.3727677399999998E-5</v>
      </c>
      <c r="Z13" s="191">
        <f>1/$A$1*'[1]4408Exp'!Y$265</f>
        <v>0</v>
      </c>
      <c r="AA13" s="191">
        <f>1/$A$1*'[1]4408Exp'!Z$265</f>
        <v>0</v>
      </c>
      <c r="AB13" s="191">
        <f>1/$A$1*'[1]4408Exp'!AA$265</f>
        <v>0</v>
      </c>
      <c r="AC13" s="193"/>
      <c r="AD13" s="190">
        <f>1/1000*'[1]4408Exp'!AB$265</f>
        <v>0</v>
      </c>
      <c r="AE13" s="191">
        <f>1/1000*'[1]4408Exp'!AC$265</f>
        <v>1.54988E-4</v>
      </c>
      <c r="AF13" s="191">
        <f>1/1000*'[1]4408Exp'!AD$265</f>
        <v>0</v>
      </c>
      <c r="AG13" s="191">
        <f>1/1000*'[1]4408Exp'!AE$265</f>
        <v>4.301E-6</v>
      </c>
      <c r="AH13" s="191">
        <f>1/1000*'[1]4408Exp'!AF$265</f>
        <v>2.9519999999999999E-6</v>
      </c>
      <c r="AI13" s="191">
        <f>1/1000*'[1]4408Exp'!AG$265</f>
        <v>1.6779800000000001E-4</v>
      </c>
      <c r="AJ13" s="191">
        <f>1/1000*'[1]4408Exp'!AH$265</f>
        <v>1.9017000000000001E-5</v>
      </c>
      <c r="AK13" s="191">
        <f>1/1000*'[1]4408Exp'!AI$265</f>
        <v>1.9558000000000002E-4</v>
      </c>
      <c r="AL13" s="191">
        <f>1/1000*'[1]4408Exp'!AJ$265</f>
        <v>3.0101600000000003E-4</v>
      </c>
      <c r="AM13" s="191">
        <f>1/1000*'[1]4408Exp'!AK$265</f>
        <v>4.3991599999999999E-4</v>
      </c>
      <c r="AN13" s="191">
        <f>1/1000*'[1]4408Exp'!AL$265</f>
        <v>3.6057999999999999E-4</v>
      </c>
      <c r="AO13" s="191">
        <f>1/1000*'[1]4408Exp'!AM$265</f>
        <v>9.7923999999999979E-5</v>
      </c>
      <c r="AP13" s="191">
        <f>1/1000*'[1]4408Exp'!AN$265</f>
        <v>1.5907999999999997E-5</v>
      </c>
      <c r="AQ13" s="191">
        <f>1/1000*'[1]4408Exp'!AO$265</f>
        <v>1.857E-5</v>
      </c>
      <c r="AR13" s="191">
        <f>1/1000*'[1]4408Exp'!AP$265</f>
        <v>0</v>
      </c>
      <c r="AS13" s="191">
        <f>1/1000*'[1]4408Exp'!AQ$265</f>
        <v>8.208E-6</v>
      </c>
      <c r="AT13" s="191">
        <f>1/1000*'[1]4408Exp'!AR$265</f>
        <v>0</v>
      </c>
      <c r="AU13" s="191">
        <f>1/1000*'[1]4408Exp'!AS$265</f>
        <v>1.6617E-5</v>
      </c>
      <c r="AV13" s="191">
        <f>1/1000*'[1]4408Exp'!AT$265</f>
        <v>2.3657999999999999E-5</v>
      </c>
      <c r="AW13" s="191">
        <f>1/1000*'[1]4408Exp'!AU$265</f>
        <v>0</v>
      </c>
      <c r="AX13" s="191">
        <f>1/1000*'[1]4408Exp'!AV$265</f>
        <v>0</v>
      </c>
      <c r="AY13" s="191">
        <f>1/1000*'[1]4408Exp'!AW$265</f>
        <v>0</v>
      </c>
      <c r="AZ13" s="191">
        <f>1/1000*'[1]4408Exp'!AX$265</f>
        <v>2.0938296999999998E-5</v>
      </c>
      <c r="BA13" s="191">
        <f>1/1000*'[1]4408Exp'!AY$265</f>
        <v>0</v>
      </c>
      <c r="BB13" s="191">
        <f>1/1000*'[1]4408Exp'!AZ$265</f>
        <v>0</v>
      </c>
      <c r="BC13" s="191">
        <f>1/1000*'[1]4408Exp'!BA$265</f>
        <v>0</v>
      </c>
      <c r="BD13" s="215"/>
    </row>
    <row r="14" spans="1:56" ht="17.149999999999999" customHeight="1" thickBot="1">
      <c r="B14" s="194" t="s">
        <v>139</v>
      </c>
      <c r="C14" s="195">
        <f t="shared" ref="C14:M14" si="6">C5-SUM(C6,C7,C8,C9,C12,C13)</f>
        <v>7.3343050000000036E-4</v>
      </c>
      <c r="D14" s="196">
        <f t="shared" si="6"/>
        <v>6.4295450000000022E-4</v>
      </c>
      <c r="E14" s="196">
        <f t="shared" si="6"/>
        <v>1.0592470000000004E-3</v>
      </c>
      <c r="F14" s="196">
        <f t="shared" si="6"/>
        <v>1.0799585E-3</v>
      </c>
      <c r="G14" s="196">
        <f t="shared" si="6"/>
        <v>9.3679599999999907E-4</v>
      </c>
      <c r="H14" s="196">
        <f t="shared" si="6"/>
        <v>1.3356237999999998E-3</v>
      </c>
      <c r="I14" s="196">
        <f t="shared" si="6"/>
        <v>7.0629720000000033E-4</v>
      </c>
      <c r="J14" s="197">
        <f t="shared" si="6"/>
        <v>9.2038939999999859E-4</v>
      </c>
      <c r="K14" s="197">
        <f t="shared" si="6"/>
        <v>7.6309099999999873E-4</v>
      </c>
      <c r="L14" s="197">
        <f t="shared" si="6"/>
        <v>6.0593559999999776E-4</v>
      </c>
      <c r="M14" s="196">
        <f t="shared" si="6"/>
        <v>1.4642558000000014E-3</v>
      </c>
      <c r="N14" s="196">
        <f>N5-SUM(N6,N7,N8,N9,N12,N13)</f>
        <v>3.1908659999999728E-4</v>
      </c>
      <c r="O14" s="196">
        <f t="shared" ref="O14:AB14" si="7">O5-SUM(O6,O7,O8,O9,O12,O13)</f>
        <v>2.1530319999998881E-4</v>
      </c>
      <c r="P14" s="196">
        <f t="shared" si="7"/>
        <v>1.4055440000000641E-4</v>
      </c>
      <c r="Q14" s="196">
        <f t="shared" si="7"/>
        <v>5.4942719999999997E-4</v>
      </c>
      <c r="R14" s="196">
        <f t="shared" si="7"/>
        <v>3.3692539999999674E-4</v>
      </c>
      <c r="S14" s="196">
        <f t="shared" si="7"/>
        <v>2.7741139999998277E-4</v>
      </c>
      <c r="T14" s="196">
        <f t="shared" si="7"/>
        <v>4.5090639999999932E-4</v>
      </c>
      <c r="U14" s="196">
        <f t="shared" si="7"/>
        <v>2.2415820000000041E-4</v>
      </c>
      <c r="V14" s="196">
        <f t="shared" si="7"/>
        <v>3.7162440000000022E-4</v>
      </c>
      <c r="W14" s="196">
        <f t="shared" si="7"/>
        <v>5.4186439999999881E-4</v>
      </c>
      <c r="X14" s="196">
        <f t="shared" si="7"/>
        <v>5.2636346000000016E-3</v>
      </c>
      <c r="Y14" s="196">
        <f t="shared" si="7"/>
        <v>5.7070138020000015E-3</v>
      </c>
      <c r="Z14" s="196">
        <f t="shared" si="7"/>
        <v>2.9262712220000002E-3</v>
      </c>
      <c r="AA14" s="196">
        <f t="shared" si="7"/>
        <v>0</v>
      </c>
      <c r="AB14" s="196">
        <f t="shared" si="7"/>
        <v>0</v>
      </c>
      <c r="AC14" s="169"/>
      <c r="AD14" s="195">
        <f t="shared" ref="AD14:BC14" si="8">AD5-SUM(AD6,AD7,AD8,AD9,AD12,AD13)</f>
        <v>1.466860999999999E-3</v>
      </c>
      <c r="AE14" s="196">
        <f t="shared" si="8"/>
        <v>1.2859090000000009E-3</v>
      </c>
      <c r="AF14" s="196">
        <f t="shared" si="8"/>
        <v>2.1184939999999998E-3</v>
      </c>
      <c r="AG14" s="196">
        <f t="shared" si="8"/>
        <v>2.159916999999999E-3</v>
      </c>
      <c r="AH14" s="196">
        <f t="shared" si="8"/>
        <v>1.9243529999999989E-3</v>
      </c>
      <c r="AI14" s="196">
        <f t="shared" si="8"/>
        <v>2.1078880000000005E-3</v>
      </c>
      <c r="AJ14" s="196">
        <f t="shared" si="8"/>
        <v>1.3434340000000006E-3</v>
      </c>
      <c r="AK14" s="196">
        <f t="shared" si="8"/>
        <v>1.446865999999998E-3</v>
      </c>
      <c r="AL14" s="196">
        <f t="shared" si="8"/>
        <v>1.5994780000000049E-3</v>
      </c>
      <c r="AM14" s="196">
        <f t="shared" si="8"/>
        <v>1.6429490000000012E-3</v>
      </c>
      <c r="AN14" s="196">
        <f t="shared" si="8"/>
        <v>2.7958099999999958E-3</v>
      </c>
      <c r="AO14" s="196">
        <f t="shared" si="8"/>
        <v>1.414228999999996E-3</v>
      </c>
      <c r="AP14" s="196">
        <f t="shared" si="8"/>
        <v>1.2983810000000012E-3</v>
      </c>
      <c r="AQ14" s="196">
        <f t="shared" si="8"/>
        <v>6.0304299999999755E-4</v>
      </c>
      <c r="AR14" s="196">
        <f t="shared" si="8"/>
        <v>1.0295289999999978E-3</v>
      </c>
      <c r="AS14" s="196">
        <f t="shared" si="8"/>
        <v>5.3084300000000306E-4</v>
      </c>
      <c r="AT14" s="196">
        <f t="shared" si="8"/>
        <v>7.2039900000000004E-4</v>
      </c>
      <c r="AU14" s="196">
        <f t="shared" si="8"/>
        <v>9.8755400000000507E-4</v>
      </c>
      <c r="AV14" s="196">
        <f t="shared" si="8"/>
        <v>4.0837200000000407E-4</v>
      </c>
      <c r="AW14" s="196">
        <f t="shared" si="8"/>
        <v>7.8570599999999713E-4</v>
      </c>
      <c r="AX14" s="196">
        <f t="shared" si="8"/>
        <v>1.0580100000000016E-3</v>
      </c>
      <c r="AY14" s="196">
        <f t="shared" si="8"/>
        <v>5.7108139999999998E-3</v>
      </c>
      <c r="AZ14" s="196">
        <f t="shared" si="8"/>
        <v>6.2868207179999983E-3</v>
      </c>
      <c r="BA14" s="196">
        <f t="shared" si="8"/>
        <v>3.1772697210000014E-3</v>
      </c>
      <c r="BB14" s="196">
        <f t="shared" si="8"/>
        <v>0</v>
      </c>
      <c r="BC14" s="196">
        <f t="shared" si="8"/>
        <v>0</v>
      </c>
      <c r="BD14" s="215"/>
    </row>
    <row r="15" spans="1:56" ht="13" thickTop="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row>
    <row r="16" spans="1:56">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row>
    <row r="17" spans="30:55">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row>
    <row r="18" spans="30:55">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row>
    <row r="19" spans="30:55">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row>
    <row r="20" spans="30:55">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row>
    <row r="21" spans="30:55">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30:55">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row>
    <row r="23" spans="30:55">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30:55">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30:55">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30:55">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30:55">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30:55">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30:55">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30:55">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30:55">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30:55">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6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[2]RWE!$A$12</f>
        <v>2.2999999999999998</v>
      </c>
      <c r="B1" s="29"/>
    </row>
    <row r="2" spans="1:56" ht="16" thickTop="1">
      <c r="B2" s="272" t="s">
        <v>158</v>
      </c>
      <c r="C2" s="266" t="s">
        <v>21</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1/$A$1*'[1]4412Exp'!$B$263</f>
        <v>2.3692012500000003E-3</v>
      </c>
      <c r="D5" s="108">
        <f>1/$A$1*'[1]4412Exp'!$C$263</f>
        <v>3.8012137499999995E-3</v>
      </c>
      <c r="E5" s="108">
        <f>1/$A$1*'[1]4412Exp'!$D$263</f>
        <v>2.3471477777777779E-3</v>
      </c>
      <c r="F5" s="108">
        <f>1/$A$1*'[1]4412Exp'!$E$263</f>
        <v>2.4781940000000004E-3</v>
      </c>
      <c r="G5" s="108">
        <f>1/$A$1*'[1]4412Exp'!$F$263</f>
        <v>5.9944136333333342E-3</v>
      </c>
      <c r="H5" s="108">
        <f>1/$A$1*'[1]4412Exp'!$G$263</f>
        <v>8.0187243000000002E-3</v>
      </c>
      <c r="I5" s="108">
        <f>1/$A$1*'[1]4412Exp'!$H$263</f>
        <v>1.0677194200000004E-2</v>
      </c>
      <c r="J5" s="109">
        <f>1/$A$1*'[1]4412Exp'!$I$263</f>
        <v>1.6475665555555557E-2</v>
      </c>
      <c r="K5" s="109">
        <f>1/$A$1*'[1]4412Exp'!J$263</f>
        <v>6.9261601999999999E-3</v>
      </c>
      <c r="L5" s="109">
        <f>1/$A$1*'[1]4412Exp'!K$263</f>
        <v>5.2002210000000014E-3</v>
      </c>
      <c r="M5" s="109">
        <f>1/$A$1*'[1]4412Exp'!L$263</f>
        <v>2.5102922999999999E-2</v>
      </c>
      <c r="N5" s="108">
        <f>1/$A$1*'[1]4412Exp'!M$263</f>
        <v>1.7942788666666662E-3</v>
      </c>
      <c r="O5" s="108">
        <f>1/$A$1*'[1]4412Exp'!N$263</f>
        <v>2.9130620000000001E-3</v>
      </c>
      <c r="P5" s="108">
        <f>1/$A$1*'[1]4412Exp'!O$263</f>
        <v>5.2278213999999998E-3</v>
      </c>
      <c r="Q5" s="108">
        <f>1/$A$1*'[1]4412Exp'!P$263</f>
        <v>4.2316389999999997E-3</v>
      </c>
      <c r="R5" s="108">
        <f>1/$A$1*'[1]4412Exp'!Q$263</f>
        <v>2.403689599999999E-3</v>
      </c>
      <c r="S5" s="108">
        <f>1/$A$1*'[1]4412Exp'!R$263</f>
        <v>3.0120000333333338E-3</v>
      </c>
      <c r="T5" s="108">
        <f>1/$A$1*'[1]4412Exp'!S$263</f>
        <v>1.0330839799999998E-2</v>
      </c>
      <c r="U5" s="108">
        <f>1/$A$1*'[1]4412Exp'!T$263</f>
        <v>3.7147166000000005E-3</v>
      </c>
      <c r="V5" s="108">
        <f>1/$A$1*'[1]4412Exp'!U$263</f>
        <v>4.9018928000000008E-3</v>
      </c>
      <c r="W5" s="108">
        <f>1/$A$1*'[1]4412Exp'!V$263</f>
        <v>2.1462352200000003E-2</v>
      </c>
      <c r="X5" s="108">
        <f>1/$A$1*'[1]4412Exp'!W$263</f>
        <v>2.7327114399999991E-2</v>
      </c>
      <c r="Y5" s="108">
        <f>1/$A$1*'[1]4412Exp'!X$263</f>
        <v>1.6518635419999997E-2</v>
      </c>
      <c r="Z5" s="108">
        <f>1/$A$1*'[1]4412Exp'!Y$263</f>
        <v>4.9132589930333335E-2</v>
      </c>
      <c r="AA5" s="108">
        <f>1/$A$1*'[1]4412Exp'!Z$263</f>
        <v>0</v>
      </c>
      <c r="AB5" s="108">
        <f>1/$A$1*'[1]4412Exp'!AA$263</f>
        <v>0</v>
      </c>
      <c r="AC5" s="4"/>
      <c r="AD5" s="70">
        <f>1/1000*'[1]4412Exp'!AB$263</f>
        <v>1.8953609999999999E-3</v>
      </c>
      <c r="AE5" s="69">
        <f>1/1000*'[1]4412Exp'!AC$263</f>
        <v>3.040971E-3</v>
      </c>
      <c r="AF5" s="69">
        <f>1/1000*'[1]4412Exp'!AD$263</f>
        <v>2.1124329999999999E-3</v>
      </c>
      <c r="AG5" s="69">
        <f>1/1000*'[1]4412Exp'!AE$263</f>
        <v>2.478194E-3</v>
      </c>
      <c r="AH5" s="69">
        <f>1/1000*'[1]4412Exp'!AF$263</f>
        <v>4.074837999999999E-3</v>
      </c>
      <c r="AI5" s="69">
        <f>1/1000*'[1]4412Exp'!AG$263</f>
        <v>4.5349150000000005E-3</v>
      </c>
      <c r="AJ5" s="69">
        <f>1/1000*'[1]4412Exp'!AH$263</f>
        <v>3.924472E-3</v>
      </c>
      <c r="AK5" s="69">
        <f>1/1000*'[1]4412Exp'!AI$263</f>
        <v>9.0611000000000008E-3</v>
      </c>
      <c r="AL5" s="69">
        <f>1/1000*'[1]4412Exp'!AJ$263</f>
        <v>5.2213030000000018E-3</v>
      </c>
      <c r="AM5" s="69">
        <f>1/1000*'[1]4412Exp'!AK$263</f>
        <v>2.4835729999999993E-3</v>
      </c>
      <c r="AN5" s="69">
        <f>1/1000*'[1]4412Exp'!AL$263</f>
        <v>1.807325E-3</v>
      </c>
      <c r="AO5" s="69">
        <f>1/1000*'[1]4412Exp'!AM$263</f>
        <v>1.9158940000000002E-3</v>
      </c>
      <c r="AP5" s="69">
        <f>1/1000*'[1]4412Exp'!AN$263</f>
        <v>2.6551549999999998E-3</v>
      </c>
      <c r="AQ5" s="69">
        <f>1/1000*'[1]4412Exp'!AO$263</f>
        <v>3.7778439999999994E-3</v>
      </c>
      <c r="AR5" s="69">
        <f>1/1000*'[1]4412Exp'!AP$263</f>
        <v>2.9915439999999996E-3</v>
      </c>
      <c r="AS5" s="69">
        <f>1/1000*'[1]4412Exp'!AQ$263</f>
        <v>2.4593830000000003E-3</v>
      </c>
      <c r="AT5" s="69">
        <f>1/1000*'[1]4412Exp'!AR$263</f>
        <v>3.4411250000000006E-3</v>
      </c>
      <c r="AU5" s="69">
        <f>1/1000*'[1]4412Exp'!AS$263</f>
        <v>4.5797730000000005E-3</v>
      </c>
      <c r="AV5" s="69">
        <f>1/1000*'[1]4412Exp'!AT$263</f>
        <v>4.1715969999999991E-3</v>
      </c>
      <c r="AW5" s="69">
        <f>1/1000*'[1]4412Exp'!AU$263</f>
        <v>5.1620599999999987E-3</v>
      </c>
      <c r="AX5" s="69">
        <f>1/1000*'[1]4412Exp'!AV$263</f>
        <v>6.2506870000000004E-3</v>
      </c>
      <c r="AY5" s="69">
        <f>1/1000*'[1]4412Exp'!AW$263</f>
        <v>5.2881820000000006E-3</v>
      </c>
      <c r="AZ5" s="69">
        <f>1/1000*'[1]4412Exp'!AX$263</f>
        <v>7.0299201229999993E-3</v>
      </c>
      <c r="BA5" s="69">
        <f>1/1000*'[1]4412Exp'!AY$263</f>
        <v>1.1246086548999997E-2</v>
      </c>
      <c r="BB5" s="69">
        <f>1/1000*'[1]4412Exp'!AZ$263</f>
        <v>0</v>
      </c>
      <c r="BC5" s="69">
        <f>1/1000*'[1]4412Exp'!BA$263</f>
        <v>0</v>
      </c>
      <c r="BD5" s="215"/>
    </row>
    <row r="6" spans="1:56" ht="17.149999999999999" customHeight="1" thickTop="1">
      <c r="B6" s="151" t="s">
        <v>105</v>
      </c>
      <c r="C6" s="152">
        <f>1/$A$1*'[1]4412Exp'!$B$266</f>
        <v>2.9275000000000003E-6</v>
      </c>
      <c r="D6" s="153">
        <f>1/$A$1*'[1]4412Exp'!$C$266</f>
        <v>1.0088750000000001E-5</v>
      </c>
      <c r="E6" s="153">
        <f>1/$A$1*'[1]4412Exp'!$D$266</f>
        <v>7.6611111111111125E-6</v>
      </c>
      <c r="F6" s="153">
        <f>1/$A$1*'[1]4412Exp'!$E$266</f>
        <v>3.7930000000000004E-6</v>
      </c>
      <c r="G6" s="153">
        <f>1/$A$1*'[1]4412Exp'!$F$266</f>
        <v>2.4036000000000005E-5</v>
      </c>
      <c r="H6" s="153">
        <f>1/$A$1*'[1]4412Exp'!$G$266</f>
        <v>2.1627350000000002E-4</v>
      </c>
      <c r="I6" s="153">
        <f>1/$A$1*'[1]4412Exp'!$H$266</f>
        <v>2.1960600000000001E-5</v>
      </c>
      <c r="J6" s="154">
        <f>1/$A$1*'[1]4412Exp'!$I$266</f>
        <v>1.6077777777777779E-5</v>
      </c>
      <c r="K6" s="154">
        <f>1/$A$1*'[1]4412Exp'!J$266</f>
        <v>3.5945400000000003E-5</v>
      </c>
      <c r="L6" s="153">
        <f>1/$A$1*'[1]4412Exp'!K$266</f>
        <v>1.2025260000000001E-4</v>
      </c>
      <c r="M6" s="153">
        <f>1/$A$1*'[1]4412Exp'!L$266</f>
        <v>3.6208199999999997E-5</v>
      </c>
      <c r="N6" s="153">
        <f>1/$A$1*'[1]4412Exp'!M$266</f>
        <v>3.3558000000000001E-6</v>
      </c>
      <c r="O6" s="153">
        <f>1/$A$1*'[1]4412Exp'!N$266</f>
        <v>0</v>
      </c>
      <c r="P6" s="153">
        <f>1/$A$1*'[1]4412Exp'!O$266</f>
        <v>0</v>
      </c>
      <c r="Q6" s="153">
        <f>1/$A$1*'[1]4412Exp'!P$266</f>
        <v>0</v>
      </c>
      <c r="R6" s="153">
        <f>1/$A$1*'[1]4412Exp'!Q$266</f>
        <v>1.2E-5</v>
      </c>
      <c r="S6" s="153">
        <f>1/$A$1*'[1]4412Exp'!R$266</f>
        <v>0</v>
      </c>
      <c r="T6" s="153">
        <f>1/$A$1*'[1]4412Exp'!S$266</f>
        <v>1.7950000000000004E-3</v>
      </c>
      <c r="U6" s="153">
        <f>1/$A$1*'[1]4412Exp'!T$266</f>
        <v>4.6227999999999992E-6</v>
      </c>
      <c r="V6" s="153">
        <f>1/$A$1*'[1]4412Exp'!U$266</f>
        <v>1.0220000000000001E-6</v>
      </c>
      <c r="W6" s="153">
        <f>1/$A$1*'[1]4412Exp'!V$266</f>
        <v>1.7499999999999998E-5</v>
      </c>
      <c r="X6" s="153">
        <f>1/$A$1*'[1]4412Exp'!W$266</f>
        <v>1.0196200000000001E-5</v>
      </c>
      <c r="Y6" s="153">
        <f>1/$A$1*'[1]4412Exp'!X$266</f>
        <v>0</v>
      </c>
      <c r="Z6" s="153">
        <f>1/$A$1*'[1]4412Exp'!Y$266</f>
        <v>0</v>
      </c>
      <c r="AA6" s="153">
        <f>1/$A$1*'[1]4412Exp'!Z$266</f>
        <v>0</v>
      </c>
      <c r="AB6" s="153">
        <f>1/$A$1*'[1]4412Exp'!AA$266</f>
        <v>0</v>
      </c>
      <c r="AC6" s="4"/>
      <c r="AD6" s="155">
        <f>1/1000*'[1]4412Exp'!AB$266</f>
        <v>2.3419999999999998E-6</v>
      </c>
      <c r="AE6" s="153">
        <f>1/1000*'[1]4412Exp'!AC$266</f>
        <v>8.0709999999999995E-6</v>
      </c>
      <c r="AF6" s="153">
        <f>1/1000*'[1]4412Exp'!AD$266</f>
        <v>6.8950000000000001E-6</v>
      </c>
      <c r="AG6" s="153">
        <f>1/1000*'[1]4412Exp'!AE$266</f>
        <v>3.7929999999999999E-6</v>
      </c>
      <c r="AH6" s="153">
        <f>1/1000*'[1]4412Exp'!AF$266</f>
        <v>2.2909999999999999E-5</v>
      </c>
      <c r="AI6" s="153">
        <f>1/1000*'[1]4412Exp'!AG$266</f>
        <v>9.1810999999999992E-5</v>
      </c>
      <c r="AJ6" s="153">
        <f>1/1000*'[1]4412Exp'!AH$266</f>
        <v>1.5E-5</v>
      </c>
      <c r="AK6" s="153">
        <f>1/1000*'[1]4412Exp'!AI$266</f>
        <v>1.4469999999999999E-5</v>
      </c>
      <c r="AL6" s="153">
        <f>1/1000*'[1]4412Exp'!AJ$266</f>
        <v>3.4745E-5</v>
      </c>
      <c r="AM6" s="153">
        <f>1/1000*'[1]4412Exp'!AK$266</f>
        <v>9.571799999999998E-5</v>
      </c>
      <c r="AN6" s="153">
        <f>1/1000*'[1]4412Exp'!AL$266</f>
        <v>4.0623999999999996E-5</v>
      </c>
      <c r="AO6" s="153">
        <f>1/1000*'[1]4412Exp'!AM$266</f>
        <v>1.3790999999999999E-5</v>
      </c>
      <c r="AP6" s="153">
        <f>1/1000*'[1]4412Exp'!AN$266</f>
        <v>0</v>
      </c>
      <c r="AQ6" s="153">
        <f>1/1000*'[1]4412Exp'!AO$266</f>
        <v>0</v>
      </c>
      <c r="AR6" s="153">
        <f>1/1000*'[1]4412Exp'!AP$266</f>
        <v>0</v>
      </c>
      <c r="AS6" s="153">
        <f>1/1000*'[1]4412Exp'!AQ$266</f>
        <v>3.658E-6</v>
      </c>
      <c r="AT6" s="153">
        <f>1/1000*'[1]4412Exp'!AR$266</f>
        <v>0</v>
      </c>
      <c r="AU6" s="153">
        <f>1/1000*'[1]4412Exp'!AS$266</f>
        <v>4.2379999999999999E-6</v>
      </c>
      <c r="AV6" s="153">
        <f>1/1000*'[1]4412Exp'!AT$266</f>
        <v>4.3869999999999997E-6</v>
      </c>
      <c r="AW6" s="153">
        <f>1/1000*'[1]4412Exp'!AU$266</f>
        <v>1.251E-6</v>
      </c>
      <c r="AX6" s="153">
        <f>1/1000*'[1]4412Exp'!AV$266</f>
        <v>1.1144999999999999E-5</v>
      </c>
      <c r="AY6" s="153">
        <f>1/1000*'[1]4412Exp'!AW$266</f>
        <v>1.3724000000000001E-5</v>
      </c>
      <c r="AZ6" s="153">
        <f>1/1000*'[1]4412Exp'!AX$266</f>
        <v>0</v>
      </c>
      <c r="BA6" s="153">
        <f>1/1000*'[1]4412Exp'!AY$266</f>
        <v>0</v>
      </c>
      <c r="BB6" s="153">
        <f>1/1000*'[1]4412Exp'!AZ$266</f>
        <v>0</v>
      </c>
      <c r="BC6" s="153">
        <f>1/1000*'[1]4412Exp'!BA$266</f>
        <v>0</v>
      </c>
      <c r="BD6" s="215"/>
    </row>
    <row r="7" spans="1:56" ht="17.149999999999999" customHeight="1">
      <c r="B7" s="179" t="s">
        <v>106</v>
      </c>
      <c r="C7" s="180">
        <f>1/$A$1*'[1]4412Exp'!$B$268</f>
        <v>6.4208750000000004E-5</v>
      </c>
      <c r="D7" s="178">
        <f>1/$A$1*'[1]4412Exp'!$C$268</f>
        <v>1.1640000000000002E-5</v>
      </c>
      <c r="E7" s="178">
        <f>1/$A$1*'[1]4412Exp'!$D$268</f>
        <v>4.9012444444444456E-4</v>
      </c>
      <c r="F7" s="178">
        <f>1/$A$1*'[1]4412Exp'!$E$268</f>
        <v>9.9790000000000022E-6</v>
      </c>
      <c r="G7" s="178">
        <f>1/$A$1*'[1]4412Exp'!$F$268</f>
        <v>1.6006960000000003E-4</v>
      </c>
      <c r="H7" s="178">
        <f>1/$A$1*'[1]4412Exp'!$G$268</f>
        <v>9.9306749999999999E-5</v>
      </c>
      <c r="I7" s="178">
        <f>1/$A$1*'[1]4412Exp'!$H$268</f>
        <v>3.7745240000000005E-4</v>
      </c>
      <c r="J7" s="181">
        <f>1/$A$1*'[1]4412Exp'!$I$268</f>
        <v>7.6210000000000004E-5</v>
      </c>
      <c r="K7" s="181">
        <f>1/$A$1*'[1]4412Exp'!J$268</f>
        <v>1.0000000000000001E-5</v>
      </c>
      <c r="L7" s="178">
        <f>1/$A$1*'[1]4412Exp'!K$268</f>
        <v>5.472540000000001E-5</v>
      </c>
      <c r="M7" s="178">
        <f>1/$A$1*'[1]4412Exp'!L$268</f>
        <v>2.6298000000000001E-5</v>
      </c>
      <c r="N7" s="178">
        <f>1/$A$1*'[1]4412Exp'!M$268</f>
        <v>1.5579200000000002E-5</v>
      </c>
      <c r="O7" s="178">
        <f>1/$A$1*'[1]4412Exp'!N$268</f>
        <v>5.8125449999999994E-5</v>
      </c>
      <c r="P7" s="178">
        <f>1/$A$1*'[1]4412Exp'!O$268</f>
        <v>1.3752333333333332E-5</v>
      </c>
      <c r="Q7" s="178">
        <f>1/$A$1*'[1]4412Exp'!P$268</f>
        <v>7.2551599999999992E-5</v>
      </c>
      <c r="R7" s="178">
        <f>1/$A$1*'[1]4412Exp'!Q$268</f>
        <v>4.3809600000000001E-5</v>
      </c>
      <c r="S7" s="178">
        <f>1/$A$1*'[1]4412Exp'!R$268</f>
        <v>3.0252933333333336E-5</v>
      </c>
      <c r="T7" s="178">
        <f>1/$A$1*'[1]4412Exp'!S$268</f>
        <v>5.4326800000000007E-4</v>
      </c>
      <c r="U7" s="178">
        <f>1/$A$1*'[1]4412Exp'!T$268</f>
        <v>1.1844979999999999E-4</v>
      </c>
      <c r="V7" s="178">
        <f>1/$A$1*'[1]4412Exp'!U$268</f>
        <v>7.929917777777777E-5</v>
      </c>
      <c r="W7" s="178">
        <f>1/$A$1*'[1]4412Exp'!V$268</f>
        <v>1.6120520000000003E-4</v>
      </c>
      <c r="X7" s="178">
        <f>1/$A$1*'[1]4412Exp'!W$268</f>
        <v>5.0397840000000011E-4</v>
      </c>
      <c r="Y7" s="178">
        <f>1/$A$1*'[1]4412Exp'!X$268</f>
        <v>1.7258912299999998E-4</v>
      </c>
      <c r="Z7" s="178">
        <f>1/$A$1*'[1]4412Exp'!Y$268</f>
        <v>1.2247517333333332E-4</v>
      </c>
      <c r="AA7" s="178">
        <f>1/$A$1*'[1]4412Exp'!Z$268</f>
        <v>0</v>
      </c>
      <c r="AB7" s="178">
        <f>1/$A$1*'[1]4412Exp'!AA$268</f>
        <v>0</v>
      </c>
      <c r="AC7" s="4"/>
      <c r="AD7" s="180">
        <f>1/1000*'[1]4412Exp'!AB$268</f>
        <v>5.1366999999999998E-5</v>
      </c>
      <c r="AE7" s="178">
        <f>1/1000*'[1]4412Exp'!AC$268</f>
        <v>9.312E-6</v>
      </c>
      <c r="AF7" s="178">
        <f>1/1000*'[1]4412Exp'!AD$268</f>
        <v>4.4111199999999996E-4</v>
      </c>
      <c r="AG7" s="178">
        <f>1/1000*'[1]4412Exp'!AE$268</f>
        <v>9.9790000000000005E-6</v>
      </c>
      <c r="AH7" s="178">
        <f>1/1000*'[1]4412Exp'!AF$268</f>
        <v>1.29023E-4</v>
      </c>
      <c r="AI7" s="178">
        <f>1/1000*'[1]4412Exp'!AG$268</f>
        <v>8.5791000000000006E-5</v>
      </c>
      <c r="AJ7" s="178">
        <f>1/1000*'[1]4412Exp'!AH$268</f>
        <v>2.6415599999999998E-4</v>
      </c>
      <c r="AK7" s="178">
        <f>1/1000*'[1]4412Exp'!AI$268</f>
        <v>7.3489000000000001E-5</v>
      </c>
      <c r="AL7" s="178">
        <f>1/1000*'[1]4412Exp'!AJ$268</f>
        <v>1.7986999999999999E-5</v>
      </c>
      <c r="AM7" s="178">
        <f>1/1000*'[1]4412Exp'!AK$268</f>
        <v>5.4355999999999993E-5</v>
      </c>
      <c r="AN7" s="178">
        <f>1/1000*'[1]4412Exp'!AL$268</f>
        <v>2.8306000000000003E-5</v>
      </c>
      <c r="AO7" s="178">
        <f>1/1000*'[1]4412Exp'!AM$268</f>
        <v>3.7712000000000001E-5</v>
      </c>
      <c r="AP7" s="178">
        <f>1/1000*'[1]4412Exp'!AN$268</f>
        <v>6.9292999999999989E-5</v>
      </c>
      <c r="AQ7" s="178">
        <f>1/1000*'[1]4412Exp'!AO$268</f>
        <v>1.9245999999999998E-5</v>
      </c>
      <c r="AR7" s="178">
        <f>1/1000*'[1]4412Exp'!AP$268</f>
        <v>6.2310000000000005E-5</v>
      </c>
      <c r="AS7" s="178">
        <f>1/1000*'[1]4412Exp'!AQ$268</f>
        <v>4.0718999999999994E-5</v>
      </c>
      <c r="AT7" s="178">
        <f>1/1000*'[1]4412Exp'!AR$268</f>
        <v>8.6515999999999996E-5</v>
      </c>
      <c r="AU7" s="178">
        <f>1/1000*'[1]4412Exp'!AS$268</f>
        <v>3.6780999999999992E-5</v>
      </c>
      <c r="AV7" s="178">
        <f>1/1000*'[1]4412Exp'!AT$268</f>
        <v>1.36222E-4</v>
      </c>
      <c r="AW7" s="178">
        <f>1/1000*'[1]4412Exp'!AU$268</f>
        <v>8.8375999999999995E-5</v>
      </c>
      <c r="AX7" s="178">
        <f>1/1000*'[1]4412Exp'!AV$268</f>
        <v>5.4500000000000003E-6</v>
      </c>
      <c r="AY7" s="178">
        <f>1/1000*'[1]4412Exp'!AW$268</f>
        <v>7.1873999999999997E-5</v>
      </c>
      <c r="AZ7" s="178">
        <f>1/1000*'[1]4412Exp'!AX$268</f>
        <v>4.9463659999999996E-5</v>
      </c>
      <c r="BA7" s="178">
        <f>1/1000*'[1]4412Exp'!AY$268</f>
        <v>2.4296716100000003E-4</v>
      </c>
      <c r="BB7" s="178">
        <f>1/1000*'[1]4412Exp'!AZ$268</f>
        <v>0</v>
      </c>
      <c r="BC7" s="178">
        <f>1/1000*'[1]4412Exp'!BA$268</f>
        <v>0</v>
      </c>
      <c r="BD7" s="215"/>
    </row>
    <row r="8" spans="1:56" ht="17.149999999999999" customHeight="1">
      <c r="B8" s="18" t="s">
        <v>107</v>
      </c>
      <c r="C8" s="65">
        <f>1/$A$1*'[1]4412Exp'!$B$269</f>
        <v>0</v>
      </c>
      <c r="D8" s="66">
        <f>1/$A$1*'[1]4412Exp'!$C$269</f>
        <v>0</v>
      </c>
      <c r="E8" s="66">
        <f>1/$A$1*'[1]4412Exp'!$D$269</f>
        <v>2.1100000000000001E-6</v>
      </c>
      <c r="F8" s="66">
        <f>1/$A$1*'[1]4412Exp'!$E$269</f>
        <v>0</v>
      </c>
      <c r="G8" s="66">
        <f>1/$A$1*'[1]4412Exp'!$F$269</f>
        <v>9.7830600000000018E-5</v>
      </c>
      <c r="H8" s="66">
        <f>1/$A$1*'[1]4412Exp'!$G$269</f>
        <v>2.0000000000000003E-6</v>
      </c>
      <c r="I8" s="66">
        <f>1/$A$1*'[1]4412Exp'!$H$269</f>
        <v>0</v>
      </c>
      <c r="J8" s="67">
        <f>1/$A$1*'[1]4412Exp'!$I$269</f>
        <v>7.0881111111111117E-5</v>
      </c>
      <c r="K8" s="67">
        <f>1/$A$1*'[1]4412Exp'!J$269</f>
        <v>0</v>
      </c>
      <c r="L8" s="66">
        <f>1/$A$1*'[1]4412Exp'!K$269</f>
        <v>0</v>
      </c>
      <c r="M8" s="66">
        <f>1/$A$1*'[1]4412Exp'!L$269</f>
        <v>0</v>
      </c>
      <c r="N8" s="66">
        <f>1/$A$1*'[1]4412Exp'!M$269</f>
        <v>0</v>
      </c>
      <c r="O8" s="66">
        <f>1/$A$1*'[1]4412Exp'!N$269</f>
        <v>0</v>
      </c>
      <c r="P8" s="66">
        <f>1/$A$1*'[1]4412Exp'!O$269</f>
        <v>0</v>
      </c>
      <c r="Q8" s="66">
        <f>1/$A$1*'[1]4412Exp'!P$269</f>
        <v>0</v>
      </c>
      <c r="R8" s="66">
        <f>1/$A$1*'[1]4412Exp'!Q$269</f>
        <v>2.1269999999999998E-5</v>
      </c>
      <c r="S8" s="66">
        <f>1/$A$1*'[1]4412Exp'!R$269</f>
        <v>0</v>
      </c>
      <c r="T8" s="66">
        <f>1/$A$1*'[1]4412Exp'!S$269</f>
        <v>0</v>
      </c>
      <c r="U8" s="66">
        <f>1/$A$1*'[1]4412Exp'!T$269</f>
        <v>0</v>
      </c>
      <c r="V8" s="66">
        <f>1/$A$1*'[1]4412Exp'!U$269</f>
        <v>0</v>
      </c>
      <c r="W8" s="66">
        <f>1/$A$1*'[1]4412Exp'!V$269</f>
        <v>0</v>
      </c>
      <c r="X8" s="66">
        <f>1/$A$1*'[1]4412Exp'!W$269</f>
        <v>0</v>
      </c>
      <c r="Y8" s="66">
        <f>1/$A$1*'[1]4412Exp'!X$269</f>
        <v>1.388E-9</v>
      </c>
      <c r="Z8" s="66">
        <f>1/$A$1*'[1]4412Exp'!Y$269</f>
        <v>0</v>
      </c>
      <c r="AA8" s="66">
        <f>1/$A$1*'[1]4412Exp'!Z$269</f>
        <v>0</v>
      </c>
      <c r="AB8" s="66">
        <f>1/$A$1*'[1]4412Exp'!AA$269</f>
        <v>0</v>
      </c>
      <c r="AC8" s="4"/>
      <c r="AD8" s="65">
        <f>1/1000*'[1]4412Exp'!AB$269</f>
        <v>0</v>
      </c>
      <c r="AE8" s="66">
        <f>1/1000*'[1]4412Exp'!AC$269</f>
        <v>0</v>
      </c>
      <c r="AF8" s="66">
        <f>1/1000*'[1]4412Exp'!AD$269</f>
        <v>1.8989999999999999E-6</v>
      </c>
      <c r="AG8" s="66">
        <f>1/1000*'[1]4412Exp'!AE$269</f>
        <v>0</v>
      </c>
      <c r="AH8" s="66">
        <f>1/1000*'[1]4412Exp'!AF$269</f>
        <v>7.3492000000000007E-5</v>
      </c>
      <c r="AI8" s="66">
        <f>1/1000*'[1]4412Exp'!AG$269</f>
        <v>2.4949999999999998E-6</v>
      </c>
      <c r="AJ8" s="66">
        <f>1/1000*'[1]4412Exp'!AH$269</f>
        <v>0</v>
      </c>
      <c r="AK8" s="66">
        <f>1/1000*'[1]4412Exp'!AI$269</f>
        <v>6.3793000000000004E-5</v>
      </c>
      <c r="AL8" s="66">
        <f>1/1000*'[1]4412Exp'!AJ$269</f>
        <v>0</v>
      </c>
      <c r="AM8" s="66">
        <f>1/1000*'[1]4412Exp'!AK$269</f>
        <v>0</v>
      </c>
      <c r="AN8" s="66">
        <f>1/1000*'[1]4412Exp'!AL$269</f>
        <v>0</v>
      </c>
      <c r="AO8" s="66">
        <f>1/1000*'[1]4412Exp'!AM$269</f>
        <v>0</v>
      </c>
      <c r="AP8" s="66">
        <f>1/1000*'[1]4412Exp'!AN$269</f>
        <v>0</v>
      </c>
      <c r="AQ8" s="66">
        <f>1/1000*'[1]4412Exp'!AO$269</f>
        <v>0</v>
      </c>
      <c r="AR8" s="66">
        <f>1/1000*'[1]4412Exp'!AP$269</f>
        <v>0</v>
      </c>
      <c r="AS8" s="66">
        <f>1/1000*'[1]4412Exp'!AQ$269</f>
        <v>1.0635000000000001E-5</v>
      </c>
      <c r="AT8" s="66">
        <f>1/1000*'[1]4412Exp'!AR$269</f>
        <v>0</v>
      </c>
      <c r="AU8" s="66">
        <f>1/1000*'[1]4412Exp'!AS$269</f>
        <v>0</v>
      </c>
      <c r="AV8" s="66">
        <f>1/1000*'[1]4412Exp'!AT$269</f>
        <v>0</v>
      </c>
      <c r="AW8" s="66">
        <f>1/1000*'[1]4412Exp'!AU$269</f>
        <v>0</v>
      </c>
      <c r="AX8" s="66">
        <f>1/1000*'[1]4412Exp'!AV$269</f>
        <v>0</v>
      </c>
      <c r="AY8" s="66">
        <f>1/1000*'[1]4412Exp'!AW$269</f>
        <v>0</v>
      </c>
      <c r="AZ8" s="66">
        <f>1/1000*'[1]4412Exp'!AX$269</f>
        <v>6.9399999999999998E-10</v>
      </c>
      <c r="BA8" s="66">
        <f>1/1000*'[1]4412Exp'!AY$269</f>
        <v>0</v>
      </c>
      <c r="BB8" s="66">
        <f>1/1000*'[1]4412Exp'!AZ$269</f>
        <v>0</v>
      </c>
      <c r="BC8" s="66">
        <f>1/1000*'[1]4412Exp'!BA$269</f>
        <v>0</v>
      </c>
      <c r="BD8" s="215"/>
    </row>
    <row r="9" spans="1:56" ht="17.149999999999999" customHeight="1">
      <c r="B9" s="18" t="s">
        <v>140</v>
      </c>
      <c r="C9" s="65">
        <f>1/$A$1*'[1]4412Exp'!$B$267</f>
        <v>7.9826750000000014E-4</v>
      </c>
      <c r="D9" s="66">
        <f>1/$A$1*'[1]4412Exp'!$C$267</f>
        <v>2.1827612500000004E-3</v>
      </c>
      <c r="E9" s="66">
        <f>1/$A$1*'[1]4412Exp'!$D$267</f>
        <v>4.9105666666666677E-4</v>
      </c>
      <c r="F9" s="66">
        <f>1/$A$1*'[1]4412Exp'!$E$267</f>
        <v>4.0852600000000004E-4</v>
      </c>
      <c r="G9" s="66">
        <f>1/$A$1*'[1]4412Exp'!$F$267</f>
        <v>9.2732270000000019E-4</v>
      </c>
      <c r="H9" s="66">
        <f>1/$A$1*'[1]4412Exp'!$G$267</f>
        <v>1.07624305E-3</v>
      </c>
      <c r="I9" s="66">
        <f>1/$A$1*'[1]4412Exp'!$H$267</f>
        <v>5.5721600000000013E-4</v>
      </c>
      <c r="J9" s="67">
        <f>1/$A$1*'[1]4412Exp'!$I$267</f>
        <v>5.3303444444444447E-3</v>
      </c>
      <c r="K9" s="67">
        <f>1/$A$1*'[1]4412Exp'!J$267</f>
        <v>7.6292040000000018E-4</v>
      </c>
      <c r="L9" s="66">
        <f>1/$A$1*'[1]4412Exp'!K$267</f>
        <v>1.9351064000000002E-3</v>
      </c>
      <c r="M9" s="66">
        <f>1/$A$1*'[1]4412Exp'!L$267</f>
        <v>1.7923035600000001E-2</v>
      </c>
      <c r="N9" s="66">
        <f>1/$A$1*'[1]4412Exp'!M$267</f>
        <v>5.3348066666666666E-4</v>
      </c>
      <c r="O9" s="66">
        <f>1/$A$1*'[1]4412Exp'!N$267</f>
        <v>5.851694499999998E-4</v>
      </c>
      <c r="P9" s="66">
        <f>1/$A$1*'[1]4412Exp'!O$267</f>
        <v>2.0957581999999997E-3</v>
      </c>
      <c r="Q9" s="66">
        <f>1/$A$1*'[1]4412Exp'!P$267</f>
        <v>1.2633782E-3</v>
      </c>
      <c r="R9" s="66">
        <f>1/$A$1*'[1]4412Exp'!Q$267</f>
        <v>2.1391459999999999E-4</v>
      </c>
      <c r="S9" s="66">
        <f>1/$A$1*'[1]4412Exp'!R$267</f>
        <v>9.9124751666666649E-4</v>
      </c>
      <c r="T9" s="66">
        <f>1/$A$1*'[1]4412Exp'!S$267</f>
        <v>3.1184662000000004E-3</v>
      </c>
      <c r="U9" s="66">
        <f>1/$A$1*'[1]4412Exp'!T$267</f>
        <v>5.8408419999999997E-4</v>
      </c>
      <c r="V9" s="66">
        <f>1/$A$1*'[1]4412Exp'!U$267</f>
        <v>4.94401E-4</v>
      </c>
      <c r="W9" s="66">
        <f>1/$A$1*'[1]4412Exp'!V$267</f>
        <v>3.4360141999999995E-3</v>
      </c>
      <c r="X9" s="66">
        <f>1/$A$1*'[1]4412Exp'!W$267</f>
        <v>1.4378635999999999E-3</v>
      </c>
      <c r="Y9" s="66">
        <f>1/$A$1*'[1]4412Exp'!X$267</f>
        <v>1.453335011E-3</v>
      </c>
      <c r="Z9" s="66">
        <f>1/$A$1*'[1]4412Exp'!Y$267</f>
        <v>1.0176974233333334E-3</v>
      </c>
      <c r="AA9" s="66">
        <f>1/$A$1*'[1]4412Exp'!Z$267</f>
        <v>0</v>
      </c>
      <c r="AB9" s="66">
        <f>1/$A$1*'[1]4412Exp'!AA$267</f>
        <v>0</v>
      </c>
      <c r="AC9" s="4"/>
      <c r="AD9" s="65">
        <f>1/1000*'[1]4412Exp'!AB$267</f>
        <v>6.3861400000000002E-4</v>
      </c>
      <c r="AE9" s="66">
        <f>1/1000*'[1]4412Exp'!AC$267</f>
        <v>1.7462090000000001E-3</v>
      </c>
      <c r="AF9" s="66">
        <f>1/1000*'[1]4412Exp'!AD$267</f>
        <v>4.41951E-4</v>
      </c>
      <c r="AG9" s="66">
        <f>1/1000*'[1]4412Exp'!AE$267</f>
        <v>4.0852599999999998E-4</v>
      </c>
      <c r="AH9" s="66">
        <f>1/1000*'[1]4412Exp'!AF$267</f>
        <v>8.2353000000000005E-4</v>
      </c>
      <c r="AI9" s="66">
        <f>1/1000*'[1]4412Exp'!AG$267</f>
        <v>9.8358099999999987E-4</v>
      </c>
      <c r="AJ9" s="66">
        <f>1/1000*'[1]4412Exp'!AH$267</f>
        <v>4.5993200000000003E-4</v>
      </c>
      <c r="AK9" s="66">
        <f>1/1000*'[1]4412Exp'!AI$267</f>
        <v>7.2806100000000001E-4</v>
      </c>
      <c r="AL9" s="66">
        <f>1/1000*'[1]4412Exp'!AJ$267</f>
        <v>6.1733700000000003E-4</v>
      </c>
      <c r="AM9" s="66">
        <f>1/1000*'[1]4412Exp'!AK$267</f>
        <v>9.2290099999999995E-4</v>
      </c>
      <c r="AN9" s="66">
        <f>1/1000*'[1]4412Exp'!AL$267</f>
        <v>6.8286400000000004E-4</v>
      </c>
      <c r="AO9" s="66">
        <f>1/1000*'[1]4412Exp'!AM$267</f>
        <v>7.4255400000000009E-4</v>
      </c>
      <c r="AP9" s="66">
        <f>1/1000*'[1]4412Exp'!AN$267</f>
        <v>6.7638799999999999E-4</v>
      </c>
      <c r="AQ9" s="66">
        <f>1/1000*'[1]4412Exp'!AO$267</f>
        <v>1.7900469999999999E-3</v>
      </c>
      <c r="AR9" s="66">
        <f>1/1000*'[1]4412Exp'!AP$267</f>
        <v>1.249881E-3</v>
      </c>
      <c r="AS9" s="66">
        <f>1/1000*'[1]4412Exp'!AQ$267</f>
        <v>3.7341099999999993E-4</v>
      </c>
      <c r="AT9" s="66">
        <f>1/1000*'[1]4412Exp'!AR$267</f>
        <v>9.8408299999999996E-4</v>
      </c>
      <c r="AU9" s="66">
        <f>1/1000*'[1]4412Exp'!AS$267</f>
        <v>1.120294E-3</v>
      </c>
      <c r="AV9" s="66">
        <f>1/1000*'[1]4412Exp'!AT$267</f>
        <v>5.6736600000000003E-4</v>
      </c>
      <c r="AW9" s="66">
        <f>1/1000*'[1]4412Exp'!AU$267</f>
        <v>5.2817200000000004E-4</v>
      </c>
      <c r="AX9" s="66">
        <f>1/1000*'[1]4412Exp'!AV$267</f>
        <v>8.2147099999999994E-4</v>
      </c>
      <c r="AY9" s="66">
        <f>1/1000*'[1]4412Exp'!AW$267</f>
        <v>3.6001199999999999E-4</v>
      </c>
      <c r="AZ9" s="66">
        <f>1/1000*'[1]4412Exp'!AX$267</f>
        <v>8.11554306E-4</v>
      </c>
      <c r="BA9" s="66">
        <f>1/1000*'[1]4412Exp'!AY$267</f>
        <v>6.6108019100000008E-4</v>
      </c>
      <c r="BB9" s="66">
        <f>1/1000*'[1]4412Exp'!AZ$267</f>
        <v>0</v>
      </c>
      <c r="BC9" s="66">
        <f>1/1000*'[1]4412Exp'!BA$267</f>
        <v>0</v>
      </c>
      <c r="BD9" s="215"/>
    </row>
    <row r="10" spans="1:56" ht="17.149999999999999" customHeight="1">
      <c r="B10" s="18" t="s">
        <v>189</v>
      </c>
      <c r="C10" s="65">
        <f>1/$A$1*'[1]4412Exp'!$B$264</f>
        <v>4.1237499999999999E-5</v>
      </c>
      <c r="D10" s="66">
        <f>1/$A$1*'[1]4412Exp'!$C$264</f>
        <v>5.6763749999999997E-5</v>
      </c>
      <c r="E10" s="66">
        <f>1/$A$1*'[1]4412Exp'!$D$264</f>
        <v>4.464E-5</v>
      </c>
      <c r="F10" s="66">
        <f>1/$A$1*'[1]4412Exp'!$E$264</f>
        <v>3.2655000000000005E-5</v>
      </c>
      <c r="G10" s="66">
        <f>1/$A$1*'[1]4412Exp'!$F$264</f>
        <v>6.6520200000000007E-5</v>
      </c>
      <c r="H10" s="66">
        <f>1/$A$1*'[1]4412Exp'!$G$264</f>
        <v>1.9650960000000003E-4</v>
      </c>
      <c r="I10" s="66">
        <f>1/$A$1*'[1]4412Exp'!$H$264</f>
        <v>8.4344000000000018E-5</v>
      </c>
      <c r="J10" s="67">
        <f>1/$A$1*'[1]4412Exp'!$I$264</f>
        <v>9.0174444444444458E-5</v>
      </c>
      <c r="K10" s="67">
        <f>1/$A$1*'[1]4412Exp'!J$264</f>
        <v>3.5000000000000004E-5</v>
      </c>
      <c r="L10" s="66">
        <f>1/$A$1*'[1]4412Exp'!K$264</f>
        <v>2.8419000000000004E-5</v>
      </c>
      <c r="M10" s="66">
        <f>1/$A$1*'[1]4412Exp'!L$264</f>
        <v>4.5449599999999999E-5</v>
      </c>
      <c r="N10" s="66">
        <f>1/$A$1*'[1]4412Exp'!M$264</f>
        <v>3.2479999999999996E-6</v>
      </c>
      <c r="O10" s="66">
        <f>1/$A$1*'[1]4412Exp'!N$264</f>
        <v>4.0633999999999999E-6</v>
      </c>
      <c r="P10" s="66">
        <f>1/$A$1*'[1]4412Exp'!O$264</f>
        <v>1.9571999999999997E-6</v>
      </c>
      <c r="Q10" s="66">
        <f>1/$A$1*'[1]4412Exp'!P$264</f>
        <v>2.3614960000000002E-4</v>
      </c>
      <c r="R10" s="66">
        <f>1/$A$1*'[1]4412Exp'!Q$264</f>
        <v>5.3529200000000002E-5</v>
      </c>
      <c r="S10" s="66">
        <f>1/$A$1*'[1]4412Exp'!R$264</f>
        <v>3.3925333333333332E-5</v>
      </c>
      <c r="T10" s="66">
        <f>1/$A$1*'[1]4412Exp'!S$264</f>
        <v>1.1203100000000001E-4</v>
      </c>
      <c r="U10" s="66">
        <f>1/$A$1*'[1]4412Exp'!T$264</f>
        <v>7.8282399999999994E-5</v>
      </c>
      <c r="V10" s="66">
        <f>1/$A$1*'[1]4412Exp'!U$264</f>
        <v>1.000056E-4</v>
      </c>
      <c r="W10" s="66">
        <f>1/$A$1*'[1]4412Exp'!V$264</f>
        <v>3.6112500000000001E-4</v>
      </c>
      <c r="X10" s="66">
        <f>1/$A$1*'[1]4412Exp'!W$264</f>
        <v>3.0866139999999998E-4</v>
      </c>
      <c r="Y10" s="66">
        <f>1/$A$1*'[1]4412Exp'!X$264</f>
        <v>9.7927500000000007E-5</v>
      </c>
      <c r="Z10" s="66">
        <f>1/$A$1*'[1]4412Exp'!Y$264</f>
        <v>2.2804936999999996E-4</v>
      </c>
      <c r="AA10" s="66">
        <f>1/$A$1*'[1]4412Exp'!Z$264</f>
        <v>0</v>
      </c>
      <c r="AB10" s="66">
        <f>1/$A$1*'[1]4412Exp'!AA$264</f>
        <v>0</v>
      </c>
      <c r="AC10" s="4"/>
      <c r="AD10" s="65">
        <f>1/1000*'[1]4412Exp'!AB$264</f>
        <v>3.2990000000000001E-5</v>
      </c>
      <c r="AE10" s="66">
        <f>1/1000*'[1]4412Exp'!AC$264</f>
        <v>4.5410999999999996E-5</v>
      </c>
      <c r="AF10" s="66">
        <f>1/1000*'[1]4412Exp'!AD$264</f>
        <v>4.0176000000000003E-5</v>
      </c>
      <c r="AG10" s="66">
        <f>1/1000*'[1]4412Exp'!AE$264</f>
        <v>3.2654999999999998E-5</v>
      </c>
      <c r="AH10" s="66">
        <f>1/1000*'[1]4412Exp'!AF$264</f>
        <v>7.0385999999999986E-5</v>
      </c>
      <c r="AI10" s="66">
        <f>1/1000*'[1]4412Exp'!AG$264</f>
        <v>1.44716E-4</v>
      </c>
      <c r="AJ10" s="66">
        <f>1/1000*'[1]4412Exp'!AH$264</f>
        <v>6.5230999999999999E-5</v>
      </c>
      <c r="AK10" s="66">
        <f>1/1000*'[1]4412Exp'!AI$264</f>
        <v>9.1011E-5</v>
      </c>
      <c r="AL10" s="66">
        <f>1/1000*'[1]4412Exp'!AJ$264</f>
        <v>3.0193999999999999E-5</v>
      </c>
      <c r="AM10" s="66">
        <f>1/1000*'[1]4412Exp'!AK$264</f>
        <v>3.6510000000000001E-5</v>
      </c>
      <c r="AN10" s="66">
        <f>1/1000*'[1]4412Exp'!AL$264</f>
        <v>5.1076999999999999E-5</v>
      </c>
      <c r="AO10" s="66">
        <f>1/1000*'[1]4412Exp'!AM$264</f>
        <v>1.7688000000000001E-5</v>
      </c>
      <c r="AP10" s="66">
        <f>1/1000*'[1]4412Exp'!AN$264</f>
        <v>1.9394000000000001E-5</v>
      </c>
      <c r="AQ10" s="66">
        <f>1/1000*'[1]4412Exp'!AO$264</f>
        <v>1.09431E-4</v>
      </c>
      <c r="AR10" s="66">
        <f>1/1000*'[1]4412Exp'!AP$264</f>
        <v>2.4407399999999999E-4</v>
      </c>
      <c r="AS10" s="66">
        <f>1/1000*'[1]4412Exp'!AQ$264</f>
        <v>2.5451000000000001E-5</v>
      </c>
      <c r="AT10" s="66">
        <f>1/1000*'[1]4412Exp'!AR$264</f>
        <v>4.4487000000000003E-5</v>
      </c>
      <c r="AU10" s="66">
        <f>1/1000*'[1]4412Exp'!AS$264</f>
        <v>5.6511000000000002E-5</v>
      </c>
      <c r="AV10" s="66">
        <f>1/1000*'[1]4412Exp'!AT$264</f>
        <v>8.8817000000000014E-5</v>
      </c>
      <c r="AW10" s="66">
        <f>1/1000*'[1]4412Exp'!AU$264</f>
        <v>1.2227000000000001E-4</v>
      </c>
      <c r="AX10" s="66">
        <f>1/1000*'[1]4412Exp'!AV$264</f>
        <v>2.6483E-5</v>
      </c>
      <c r="AY10" s="66">
        <f>1/1000*'[1]4412Exp'!AW$264</f>
        <v>4.8550000000000001E-5</v>
      </c>
      <c r="AZ10" s="66">
        <f>1/1000*'[1]4412Exp'!AX$264</f>
        <v>3.4175774999999997E-5</v>
      </c>
      <c r="BA10" s="66">
        <f>1/1000*'[1]4412Exp'!AY$264</f>
        <v>1.56289793E-4</v>
      </c>
      <c r="BB10" s="66">
        <f>1/1000*'[1]4412Exp'!AZ$264</f>
        <v>0</v>
      </c>
      <c r="BC10" s="66">
        <f>1/1000*'[1]4412Exp'!BA$264</f>
        <v>0</v>
      </c>
      <c r="BD10" s="215"/>
    </row>
    <row r="11" spans="1:56" ht="17.149999999999999" customHeight="1">
      <c r="B11" s="18" t="s">
        <v>138</v>
      </c>
      <c r="C11" s="65">
        <f>1/$A$1*'[1]4412Exp'!$B$265</f>
        <v>0</v>
      </c>
      <c r="D11" s="66">
        <f>1/$A$1*'[1]4412Exp'!$C$265</f>
        <v>3.3372624999999999E-4</v>
      </c>
      <c r="E11" s="66">
        <f>1/$A$1*'[1]4412Exp'!$D$265</f>
        <v>4.0021111111111111E-5</v>
      </c>
      <c r="F11" s="66">
        <f>1/$A$1*'[1]4412Exp'!$E$265</f>
        <v>1.7053000000000004E-5</v>
      </c>
      <c r="G11" s="66">
        <f>1/$A$1*'[1]4412Exp'!$F$265</f>
        <v>5.0000000000000004E-6</v>
      </c>
      <c r="H11" s="66">
        <f>1/$A$1*'[1]4412Exp'!$G$265</f>
        <v>3.01868E-5</v>
      </c>
      <c r="I11" s="66">
        <f>1/$A$1*'[1]4412Exp'!$H$265</f>
        <v>0</v>
      </c>
      <c r="J11" s="67">
        <f>1/$A$1*'[1]4412Exp'!$I$265</f>
        <v>1.065888888888889E-4</v>
      </c>
      <c r="K11" s="67">
        <f>1/$A$1*'[1]4412Exp'!J$265</f>
        <v>3.3248600000000006E-5</v>
      </c>
      <c r="L11" s="66">
        <f>1/$A$1*'[1]4412Exp'!K$265</f>
        <v>6.9833400000000008E-5</v>
      </c>
      <c r="M11" s="66">
        <f>1/$A$1*'[1]4412Exp'!L$265</f>
        <v>3.1061799999999995E-5</v>
      </c>
      <c r="N11" s="66">
        <f>1/$A$1*'[1]4412Exp'!M$265</f>
        <v>2.1396199999999997E-5</v>
      </c>
      <c r="O11" s="66">
        <f>1/$A$1*'[1]4412Exp'!N$265</f>
        <v>1.1801999999999997E-6</v>
      </c>
      <c r="P11" s="66">
        <f>1/$A$1*'[1]4412Exp'!O$265</f>
        <v>9.3238000000000004E-6</v>
      </c>
      <c r="Q11" s="66">
        <f>1/$A$1*'[1]4412Exp'!P$265</f>
        <v>0</v>
      </c>
      <c r="R11" s="66">
        <f>1/$A$1*'[1]4412Exp'!Q$265</f>
        <v>2.001552E-4</v>
      </c>
      <c r="S11" s="66">
        <f>1/$A$1*'[1]4412Exp'!R$265</f>
        <v>1.0917989999999997E-4</v>
      </c>
      <c r="T11" s="66">
        <f>1/$A$1*'[1]4412Exp'!S$265</f>
        <v>1.2808459999999998E-4</v>
      </c>
      <c r="U11" s="66">
        <f>1/$A$1*'[1]4412Exp'!T$265</f>
        <v>9.4107999999999998E-6</v>
      </c>
      <c r="V11" s="66">
        <f>1/$A$1*'[1]4412Exp'!U$265</f>
        <v>5.3411400000000002E-5</v>
      </c>
      <c r="W11" s="66">
        <f>1/$A$1*'[1]4412Exp'!V$265</f>
        <v>1.7667999999999998E-6</v>
      </c>
      <c r="X11" s="66">
        <f>1/$A$1*'[1]4412Exp'!W$265</f>
        <v>0</v>
      </c>
      <c r="Y11" s="66">
        <f>1/$A$1*'[1]4412Exp'!X$265</f>
        <v>0</v>
      </c>
      <c r="Z11" s="66">
        <f>1/$A$1*'[1]4412Exp'!Y$265</f>
        <v>9.9999999999999995E-7</v>
      </c>
      <c r="AA11" s="66">
        <f>1/$A$1*'[1]4412Exp'!Z$265</f>
        <v>0</v>
      </c>
      <c r="AB11" s="66">
        <f>1/$A$1*'[1]4412Exp'!AA$265</f>
        <v>0</v>
      </c>
      <c r="AC11" s="4"/>
      <c r="AD11" s="65">
        <f>1/1000*'[1]4412Exp'!AB$265</f>
        <v>0</v>
      </c>
      <c r="AE11" s="66">
        <f>1/1000*'[1]4412Exp'!AC$265</f>
        <v>2.6698099999999996E-4</v>
      </c>
      <c r="AF11" s="66">
        <f>1/1000*'[1]4412Exp'!AD$265</f>
        <v>3.6018999999999995E-5</v>
      </c>
      <c r="AG11" s="66">
        <f>1/1000*'[1]4412Exp'!AE$265</f>
        <v>1.7052999999999997E-5</v>
      </c>
      <c r="AH11" s="66">
        <f>1/1000*'[1]4412Exp'!AF$265</f>
        <v>5.0299999999999999E-7</v>
      </c>
      <c r="AI11" s="66">
        <f>1/1000*'[1]4412Exp'!AG$265</f>
        <v>2.2229999999999999E-5</v>
      </c>
      <c r="AJ11" s="66">
        <f>1/1000*'[1]4412Exp'!AH$265</f>
        <v>0</v>
      </c>
      <c r="AK11" s="66">
        <f>1/1000*'[1]4412Exp'!AI$265</f>
        <v>9.5929999999999984E-5</v>
      </c>
      <c r="AL11" s="66">
        <f>1/1000*'[1]4412Exp'!AJ$265</f>
        <v>2.8684000000000002E-5</v>
      </c>
      <c r="AM11" s="66">
        <f>1/1000*'[1]4412Exp'!AK$265</f>
        <v>7.4010999999999993E-5</v>
      </c>
      <c r="AN11" s="66">
        <f>1/1000*'[1]4412Exp'!AL$265</f>
        <v>3.4730999999999997E-5</v>
      </c>
      <c r="AO11" s="66">
        <f>1/1000*'[1]4412Exp'!AM$265</f>
        <v>1.9687399999999999E-4</v>
      </c>
      <c r="AP11" s="66">
        <f>1/1000*'[1]4412Exp'!AN$265</f>
        <v>1.9752999999999999E-5</v>
      </c>
      <c r="AQ11" s="66">
        <f>1/1000*'[1]4412Exp'!AO$265</f>
        <v>8.3364999999999999E-5</v>
      </c>
      <c r="AR11" s="66">
        <f>1/1000*'[1]4412Exp'!AP$265</f>
        <v>0</v>
      </c>
      <c r="AS11" s="66">
        <f>1/1000*'[1]4412Exp'!AQ$265</f>
        <v>1.37031E-4</v>
      </c>
      <c r="AT11" s="66">
        <f>1/1000*'[1]4412Exp'!AR$265</f>
        <v>3.7288999999999995E-5</v>
      </c>
      <c r="AU11" s="66">
        <f>1/1000*'[1]4412Exp'!AS$265</f>
        <v>4.6792000000000002E-5</v>
      </c>
      <c r="AV11" s="66">
        <f>1/1000*'[1]4412Exp'!AT$265</f>
        <v>1.0688999999999999E-5</v>
      </c>
      <c r="AW11" s="66">
        <f>1/1000*'[1]4412Exp'!AU$265</f>
        <v>6.5344000000000003E-5</v>
      </c>
      <c r="AX11" s="66">
        <f>1/1000*'[1]4412Exp'!AV$265</f>
        <v>2.1149999999999997E-6</v>
      </c>
      <c r="AY11" s="66">
        <f>1/1000*'[1]4412Exp'!AW$265</f>
        <v>0</v>
      </c>
      <c r="AZ11" s="66">
        <f>1/1000*'[1]4412Exp'!AX$265</f>
        <v>0</v>
      </c>
      <c r="BA11" s="66">
        <f>1/1000*'[1]4412Exp'!AY$265</f>
        <v>3.3218400000000001E-7</v>
      </c>
      <c r="BB11" s="66">
        <f>1/1000*'[1]4412Exp'!AZ$265</f>
        <v>0</v>
      </c>
      <c r="BC11" s="66">
        <f>1/1000*'[1]4412Exp'!BA$265</f>
        <v>0</v>
      </c>
      <c r="BD11" s="215"/>
    </row>
    <row r="12" spans="1:56" ht="17.149999999999999" customHeight="1">
      <c r="B12" s="14" t="s">
        <v>98</v>
      </c>
      <c r="C12" s="198">
        <f t="shared" ref="C12:M12" si="3">C5-SUM(C6,C7,C8,C9,C10,C11)</f>
        <v>1.4625600000000003E-3</v>
      </c>
      <c r="D12" s="30">
        <f t="shared" si="3"/>
        <v>1.2062337499999993E-3</v>
      </c>
      <c r="E12" s="30">
        <f t="shared" si="3"/>
        <v>1.2715344444444441E-3</v>
      </c>
      <c r="F12" s="30">
        <f t="shared" si="3"/>
        <v>2.0061880000000003E-3</v>
      </c>
      <c r="G12" s="30">
        <f t="shared" si="3"/>
        <v>4.7136345333333336E-3</v>
      </c>
      <c r="H12" s="30">
        <f t="shared" si="3"/>
        <v>6.3982046000000004E-3</v>
      </c>
      <c r="I12" s="30">
        <f t="shared" si="3"/>
        <v>9.636221200000003E-3</v>
      </c>
      <c r="J12" s="34">
        <f t="shared" si="3"/>
        <v>1.0785388888888889E-2</v>
      </c>
      <c r="K12" s="34">
        <f t="shared" si="3"/>
        <v>6.0490457999999997E-3</v>
      </c>
      <c r="L12" s="30">
        <f t="shared" si="3"/>
        <v>2.9918842000000011E-3</v>
      </c>
      <c r="M12" s="30">
        <f t="shared" si="3"/>
        <v>7.0408697999999985E-3</v>
      </c>
      <c r="N12" s="30">
        <f>N5-SUM(N6,N7,N8,N9,N10,N11)</f>
        <v>1.2172189999999996E-3</v>
      </c>
      <c r="O12" s="30">
        <f t="shared" ref="O12:AB12" si="4">O5-SUM(O6,O7,O8,O9,O10,O11)</f>
        <v>2.2645235000000002E-3</v>
      </c>
      <c r="P12" s="30">
        <f t="shared" si="4"/>
        <v>3.1070298666666667E-3</v>
      </c>
      <c r="Q12" s="30">
        <f t="shared" si="4"/>
        <v>2.6595595999999999E-3</v>
      </c>
      <c r="R12" s="30">
        <f t="shared" si="4"/>
        <v>1.859010999999999E-3</v>
      </c>
      <c r="S12" s="30">
        <f t="shared" si="4"/>
        <v>1.8473943500000008E-3</v>
      </c>
      <c r="T12" s="30">
        <f t="shared" si="4"/>
        <v>4.6339899999999976E-3</v>
      </c>
      <c r="U12" s="30">
        <f t="shared" si="4"/>
        <v>2.9198666000000003E-3</v>
      </c>
      <c r="V12" s="30">
        <f t="shared" si="4"/>
        <v>4.1737536222222231E-3</v>
      </c>
      <c r="W12" s="30">
        <f t="shared" si="4"/>
        <v>1.7484741000000005E-2</v>
      </c>
      <c r="X12" s="30">
        <f t="shared" si="4"/>
        <v>2.5066414799999992E-2</v>
      </c>
      <c r="Y12" s="30">
        <f t="shared" si="4"/>
        <v>1.4794782397999997E-2</v>
      </c>
      <c r="Z12" s="30">
        <f t="shared" si="4"/>
        <v>4.7763367963666668E-2</v>
      </c>
      <c r="AA12" s="30">
        <f t="shared" si="4"/>
        <v>0</v>
      </c>
      <c r="AB12" s="30">
        <f t="shared" si="4"/>
        <v>0</v>
      </c>
      <c r="AC12" s="4"/>
      <c r="AD12" s="198">
        <f t="shared" ref="AD12:BC12" si="5">AD5-SUM(AD6,AD7,AD8,AD9,AD10,AD11)</f>
        <v>1.1700479999999999E-3</v>
      </c>
      <c r="AE12" s="30">
        <f t="shared" si="5"/>
        <v>9.6498700000000005E-4</v>
      </c>
      <c r="AF12" s="30">
        <f t="shared" si="5"/>
        <v>1.1443810000000001E-3</v>
      </c>
      <c r="AG12" s="30">
        <f t="shared" si="5"/>
        <v>2.0061879999999999E-3</v>
      </c>
      <c r="AH12" s="30">
        <f t="shared" si="5"/>
        <v>2.954993999999999E-3</v>
      </c>
      <c r="AI12" s="30">
        <f t="shared" si="5"/>
        <v>3.2042910000000006E-3</v>
      </c>
      <c r="AJ12" s="30">
        <f t="shared" si="5"/>
        <v>3.1201530000000001E-3</v>
      </c>
      <c r="AK12" s="30">
        <f t="shared" si="5"/>
        <v>7.9943460000000011E-3</v>
      </c>
      <c r="AL12" s="30">
        <f t="shared" si="5"/>
        <v>4.492356000000002E-3</v>
      </c>
      <c r="AM12" s="30">
        <f t="shared" si="5"/>
        <v>1.3000769999999995E-3</v>
      </c>
      <c r="AN12" s="30">
        <f t="shared" si="5"/>
        <v>9.6972300000000003E-4</v>
      </c>
      <c r="AO12" s="30">
        <f t="shared" si="5"/>
        <v>9.0727500000000014E-4</v>
      </c>
      <c r="AP12" s="30">
        <f t="shared" si="5"/>
        <v>1.8703269999999998E-3</v>
      </c>
      <c r="AQ12" s="30">
        <f t="shared" si="5"/>
        <v>1.7757549999999991E-3</v>
      </c>
      <c r="AR12" s="30">
        <f t="shared" si="5"/>
        <v>1.4352789999999996E-3</v>
      </c>
      <c r="AS12" s="30">
        <f t="shared" si="5"/>
        <v>1.8684780000000002E-3</v>
      </c>
      <c r="AT12" s="30">
        <f t="shared" si="5"/>
        <v>2.2887500000000009E-3</v>
      </c>
      <c r="AU12" s="30">
        <f t="shared" si="5"/>
        <v>3.3151570000000009E-3</v>
      </c>
      <c r="AV12" s="30">
        <f t="shared" si="5"/>
        <v>3.364115999999999E-3</v>
      </c>
      <c r="AW12" s="30">
        <f t="shared" si="5"/>
        <v>4.3566469999999982E-3</v>
      </c>
      <c r="AX12" s="30">
        <f t="shared" si="5"/>
        <v>5.3840230000000008E-3</v>
      </c>
      <c r="AY12" s="30">
        <f t="shared" si="5"/>
        <v>4.7940220000000002E-3</v>
      </c>
      <c r="AZ12" s="30">
        <f t="shared" si="5"/>
        <v>6.1347256879999996E-3</v>
      </c>
      <c r="BA12" s="30">
        <f t="shared" si="5"/>
        <v>1.0185417219999996E-2</v>
      </c>
      <c r="BB12" s="30">
        <f t="shared" si="5"/>
        <v>0</v>
      </c>
      <c r="BC12" s="30">
        <f t="shared" si="5"/>
        <v>0</v>
      </c>
      <c r="BD12" s="215"/>
    </row>
    <row r="13" spans="1:56">
      <c r="B13" s="5" t="s">
        <v>24</v>
      </c>
      <c r="C13" s="45">
        <f>1/$A$1*'[1]4412Exp'!$B$163</f>
        <v>1.1922575000000001E-3</v>
      </c>
      <c r="D13" s="10">
        <f>1/$A$1*'[1]4412Exp'!$C$163</f>
        <v>9.7575624999999991E-4</v>
      </c>
      <c r="E13" s="10">
        <f>1/$A$1*'[1]4412Exp'!$D$163</f>
        <v>1.1091755555555558E-3</v>
      </c>
      <c r="F13" s="10">
        <f>1/$A$1*'[1]4412Exp'!$E$163</f>
        <v>1.8748180000000005E-3</v>
      </c>
      <c r="G13" s="10">
        <f>1/$A$1*'[1]4412Exp'!$F$163</f>
        <v>4.4942596000000007E-3</v>
      </c>
      <c r="H13" s="10">
        <f>1/$A$1*'[1]4412Exp'!$G$163</f>
        <v>5.8248236000000009E-3</v>
      </c>
      <c r="I13" s="10">
        <f>1/$A$1*'[1]4412Exp'!$H$163</f>
        <v>9.1302814000000006E-3</v>
      </c>
      <c r="J13" s="37">
        <f>1/$A$1*'[1]4412Exp'!$I$163</f>
        <v>1.022195E-2</v>
      </c>
      <c r="K13" s="37">
        <f>1/$A$1*'[1]4412Exp'!J$163</f>
        <v>5.5907654000000011E-3</v>
      </c>
      <c r="L13" s="10">
        <f>1/$A$1*'[1]4412Exp'!K$163</f>
        <v>2.4736376000000005E-3</v>
      </c>
      <c r="M13" s="10">
        <f>1/$A$1*'[1]4412Exp'!L$163</f>
        <v>6.8342732000000002E-3</v>
      </c>
      <c r="N13" s="10">
        <f>1/$A$1*'[1]4412Exp'!M$163</f>
        <v>1.069541E-3</v>
      </c>
      <c r="O13" s="10">
        <f>1/$A$1*'[1]4412Exp'!N$163</f>
        <v>1.8808218999999998E-3</v>
      </c>
      <c r="P13" s="10">
        <f>1/$A$1*'[1]4412Exp'!O$163</f>
        <v>2.6900413333333329E-3</v>
      </c>
      <c r="Q13" s="10">
        <f>1/$A$1*'[1]4412Exp'!P$163</f>
        <v>1.5899607999999997E-3</v>
      </c>
      <c r="R13" s="10">
        <f>1/$A$1*'[1]4412Exp'!Q$163</f>
        <v>1.3527922000000001E-3</v>
      </c>
      <c r="S13" s="10">
        <f>1/$A$1*'[1]4412Exp'!R$163</f>
        <v>1.2034390666666667E-3</v>
      </c>
      <c r="T13" s="10">
        <f>1/$A$1*'[1]4412Exp'!S$163</f>
        <v>2.9485714000000002E-3</v>
      </c>
      <c r="U13" s="10">
        <f>1/$A$1*'[1]4412Exp'!T$163</f>
        <v>2.2197014000000003E-3</v>
      </c>
      <c r="V13" s="10">
        <f>1/$A$1*'[1]4412Exp'!U$163</f>
        <v>3.6956573333333334E-3</v>
      </c>
      <c r="W13" s="10">
        <f>1/$A$1*'[1]4412Exp'!V$163</f>
        <v>1.4770795200000001E-2</v>
      </c>
      <c r="X13" s="10">
        <f>1/$A$1*'[1]4412Exp'!W$163</f>
        <v>2.2959101399999998E-2</v>
      </c>
      <c r="Y13" s="10">
        <f>1/$A$1*'[1]4412Exp'!X$163</f>
        <v>1.4589915886000001E-2</v>
      </c>
      <c r="Z13" s="10">
        <f>1/$A$1*'[1]4412Exp'!Y$163</f>
        <v>4.7226288154999997E-2</v>
      </c>
      <c r="AA13" s="10">
        <f>1/$A$1*'[1]4412Exp'!Z$163</f>
        <v>0</v>
      </c>
      <c r="AB13" s="10">
        <f>1/$A$1*'[1]4412Exp'!AA$163</f>
        <v>0</v>
      </c>
      <c r="AC13" s="4"/>
      <c r="AD13" s="45">
        <f>1/1000*'[1]4412Exp'!AB$163</f>
        <v>9.5380599999999997E-4</v>
      </c>
      <c r="AE13" s="10">
        <f>1/1000*'[1]4412Exp'!AC$163</f>
        <v>7.8060499999999997E-4</v>
      </c>
      <c r="AF13" s="10">
        <f>1/1000*'[1]4412Exp'!AD$163</f>
        <v>9.9825799999999991E-4</v>
      </c>
      <c r="AG13" s="10">
        <f>1/1000*'[1]4412Exp'!AE$163</f>
        <v>1.8748179999999999E-3</v>
      </c>
      <c r="AH13" s="10">
        <f>1/1000*'[1]4412Exp'!AF$163</f>
        <v>2.787098E-3</v>
      </c>
      <c r="AI13" s="10">
        <f>1/1000*'[1]4412Exp'!AG$163</f>
        <v>2.7874129999999999E-3</v>
      </c>
      <c r="AJ13" s="10">
        <f>1/1000*'[1]4412Exp'!AH$163</f>
        <v>2.8110559999999997E-3</v>
      </c>
      <c r="AK13" s="10">
        <f>1/1000*'[1]4412Exp'!AI$163</f>
        <v>7.5529459999999996E-3</v>
      </c>
      <c r="AL13" s="10">
        <f>1/1000*'[1]4412Exp'!AJ$163</f>
        <v>4.0716280000000007E-3</v>
      </c>
      <c r="AM13" s="10">
        <f>1/1000*'[1]4412Exp'!AK$163</f>
        <v>1.003657E-3</v>
      </c>
      <c r="AN13" s="10">
        <f>1/1000*'[1]4412Exp'!AL$163</f>
        <v>7.8107799999999994E-4</v>
      </c>
      <c r="AO13" s="10">
        <f>1/1000*'[1]4412Exp'!AM$163</f>
        <v>7.6360100000000004E-4</v>
      </c>
      <c r="AP13" s="10">
        <f>1/1000*'[1]4412Exp'!AN$163</f>
        <v>1.430352E-3</v>
      </c>
      <c r="AQ13" s="10">
        <f>1/1000*'[1]4412Exp'!AO$163</f>
        <v>1.3370859999999999E-3</v>
      </c>
      <c r="AR13" s="10">
        <f>1/1000*'[1]4412Exp'!AP$163</f>
        <v>9.2240499999999995E-4</v>
      </c>
      <c r="AS13" s="10">
        <f>1/1000*'[1]4412Exp'!AQ$163</f>
        <v>1.1192800000000001E-3</v>
      </c>
      <c r="AT13" s="10">
        <f>1/1000*'[1]4412Exp'!AR$163</f>
        <v>1.7034049999999998E-3</v>
      </c>
      <c r="AU13" s="10">
        <f>1/1000*'[1]4412Exp'!AS$163</f>
        <v>2.4741659999999999E-3</v>
      </c>
      <c r="AV13" s="10">
        <f>1/1000*'[1]4412Exp'!AT$163</f>
        <v>2.6022829999999999E-3</v>
      </c>
      <c r="AW13" s="10">
        <f>1/1000*'[1]4412Exp'!AU$163</f>
        <v>3.8767530000000001E-3</v>
      </c>
      <c r="AX13" s="10">
        <f>1/1000*'[1]4412Exp'!AV$163</f>
        <v>5.1173120000000006E-3</v>
      </c>
      <c r="AY13" s="10">
        <f>1/1000*'[1]4412Exp'!AW$163</f>
        <v>4.4147090000000002E-3</v>
      </c>
      <c r="AZ13" s="10">
        <f>1/1000*'[1]4412Exp'!AX$163</f>
        <v>5.9340000630000011E-3</v>
      </c>
      <c r="BA13" s="10">
        <f>1/1000*'[1]4412Exp'!AY$163</f>
        <v>9.8599196710000003E-3</v>
      </c>
      <c r="BB13" s="10">
        <f>1/1000*'[1]4412Exp'!AZ$163</f>
        <v>0</v>
      </c>
      <c r="BC13" s="10">
        <f>1/1000*'[1]4412Exp'!BA$163</f>
        <v>0</v>
      </c>
      <c r="BD13" s="215"/>
    </row>
    <row r="14" spans="1:56" ht="13" thickBot="1">
      <c r="B14" s="6" t="s">
        <v>19</v>
      </c>
      <c r="C14" s="173">
        <f t="shared" ref="C14:M14" si="6">SUM(C12:C12)-SUM(C13:C13)</f>
        <v>2.7030250000000021E-4</v>
      </c>
      <c r="D14" s="174">
        <f t="shared" si="6"/>
        <v>2.3047749999999939E-4</v>
      </c>
      <c r="E14" s="174">
        <f t="shared" si="6"/>
        <v>1.6235888888888831E-4</v>
      </c>
      <c r="F14" s="174">
        <f t="shared" si="6"/>
        <v>1.3136999999999979E-4</v>
      </c>
      <c r="G14" s="174">
        <f t="shared" si="6"/>
        <v>2.1937493333333297E-4</v>
      </c>
      <c r="H14" s="174">
        <f t="shared" si="6"/>
        <v>5.7338099999999954E-4</v>
      </c>
      <c r="I14" s="174">
        <f t="shared" si="6"/>
        <v>5.059398000000024E-4</v>
      </c>
      <c r="J14" s="175">
        <f t="shared" si="6"/>
        <v>5.6343888888888902E-4</v>
      </c>
      <c r="K14" s="175">
        <f t="shared" si="6"/>
        <v>4.5828039999999855E-4</v>
      </c>
      <c r="L14" s="174">
        <f t="shared" si="6"/>
        <v>5.1824660000000062E-4</v>
      </c>
      <c r="M14" s="174">
        <f t="shared" si="6"/>
        <v>2.0659659999999833E-4</v>
      </c>
      <c r="N14" s="174">
        <f>SUM(N12:N12)-SUM(N13:N13)</f>
        <v>1.4767799999999961E-4</v>
      </c>
      <c r="O14" s="174">
        <f t="shared" ref="O14:AB14" si="7">SUM(O12:O12)-SUM(O13:O13)</f>
        <v>3.8370160000000039E-4</v>
      </c>
      <c r="P14" s="174">
        <f t="shared" si="7"/>
        <v>4.1698853333333374E-4</v>
      </c>
      <c r="Q14" s="174">
        <f t="shared" si="7"/>
        <v>1.0695988000000002E-3</v>
      </c>
      <c r="R14" s="174">
        <f t="shared" si="7"/>
        <v>5.0621879999999887E-4</v>
      </c>
      <c r="S14" s="174">
        <f t="shared" si="7"/>
        <v>6.439552833333341E-4</v>
      </c>
      <c r="T14" s="174">
        <f t="shared" si="7"/>
        <v>1.6854185999999973E-3</v>
      </c>
      <c r="U14" s="174">
        <f t="shared" si="7"/>
        <v>7.0016520000000006E-4</v>
      </c>
      <c r="V14" s="174">
        <f t="shared" si="7"/>
        <v>4.7809628888888971E-4</v>
      </c>
      <c r="W14" s="174">
        <f t="shared" si="7"/>
        <v>2.7139458000000043E-3</v>
      </c>
      <c r="X14" s="174">
        <f t="shared" si="7"/>
        <v>2.1073133999999945E-3</v>
      </c>
      <c r="Y14" s="174">
        <f t="shared" si="7"/>
        <v>2.0486651199999595E-4</v>
      </c>
      <c r="Z14" s="174">
        <f t="shared" si="7"/>
        <v>5.3707980866667115E-4</v>
      </c>
      <c r="AA14" s="174">
        <f t="shared" si="7"/>
        <v>0</v>
      </c>
      <c r="AB14" s="174">
        <f t="shared" si="7"/>
        <v>0</v>
      </c>
      <c r="AC14" s="36"/>
      <c r="AD14" s="176">
        <f t="shared" ref="AD14:BC14" si="8">SUM(AD12:AD12)-SUM(AD13:AD13)</f>
        <v>2.1624199999999995E-4</v>
      </c>
      <c r="AE14" s="177">
        <f t="shared" si="8"/>
        <v>1.8438200000000008E-4</v>
      </c>
      <c r="AF14" s="177">
        <f t="shared" si="8"/>
        <v>1.4612300000000017E-4</v>
      </c>
      <c r="AG14" s="177">
        <f t="shared" si="8"/>
        <v>1.3137000000000001E-4</v>
      </c>
      <c r="AH14" s="177">
        <f t="shared" si="8"/>
        <v>1.6789599999999898E-4</v>
      </c>
      <c r="AI14" s="177">
        <f t="shared" si="8"/>
        <v>4.1687800000000073E-4</v>
      </c>
      <c r="AJ14" s="177">
        <f t="shared" si="8"/>
        <v>3.0909700000000036E-4</v>
      </c>
      <c r="AK14" s="177">
        <f t="shared" si="8"/>
        <v>4.4140000000000151E-4</v>
      </c>
      <c r="AL14" s="177">
        <f t="shared" si="8"/>
        <v>4.2072800000000129E-4</v>
      </c>
      <c r="AM14" s="177">
        <f t="shared" si="8"/>
        <v>2.964199999999995E-4</v>
      </c>
      <c r="AN14" s="177">
        <f t="shared" si="8"/>
        <v>1.8864500000000009E-4</v>
      </c>
      <c r="AO14" s="177">
        <f t="shared" si="8"/>
        <v>1.436740000000001E-4</v>
      </c>
      <c r="AP14" s="177">
        <f t="shared" si="8"/>
        <v>4.3997499999999978E-4</v>
      </c>
      <c r="AQ14" s="177">
        <f t="shared" si="8"/>
        <v>4.3866899999999917E-4</v>
      </c>
      <c r="AR14" s="177">
        <f t="shared" si="8"/>
        <v>5.1287399999999964E-4</v>
      </c>
      <c r="AS14" s="177">
        <f t="shared" si="8"/>
        <v>7.4919800000000018E-4</v>
      </c>
      <c r="AT14" s="177">
        <f t="shared" si="8"/>
        <v>5.85345000000001E-4</v>
      </c>
      <c r="AU14" s="177">
        <f t="shared" si="8"/>
        <v>8.40991000000001E-4</v>
      </c>
      <c r="AV14" s="177">
        <f t="shared" si="8"/>
        <v>7.6183299999999909E-4</v>
      </c>
      <c r="AW14" s="177">
        <f t="shared" si="8"/>
        <v>4.7989399999999807E-4</v>
      </c>
      <c r="AX14" s="177">
        <f t="shared" si="8"/>
        <v>2.667110000000002E-4</v>
      </c>
      <c r="AY14" s="177">
        <f t="shared" si="8"/>
        <v>3.7931300000000005E-4</v>
      </c>
      <c r="AZ14" s="177">
        <f t="shared" si="8"/>
        <v>2.0072562499999849E-4</v>
      </c>
      <c r="BA14" s="177">
        <f t="shared" si="8"/>
        <v>3.2549754899999575E-4</v>
      </c>
      <c r="BB14" s="177">
        <f t="shared" si="8"/>
        <v>0</v>
      </c>
      <c r="BC14" s="177">
        <f t="shared" si="8"/>
        <v>0</v>
      </c>
      <c r="BD14" s="215"/>
    </row>
    <row r="15" spans="1:56" ht="13" thickTop="1">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row>
    <row r="16" spans="1:56">
      <c r="C16" s="42"/>
      <c r="D16" s="42"/>
      <c r="E16" s="42"/>
      <c r="F16" s="42"/>
      <c r="G16" s="42"/>
      <c r="H16" s="42"/>
      <c r="I16" s="42"/>
      <c r="J16" s="42"/>
      <c r="K16" s="42"/>
      <c r="L16" s="42"/>
      <c r="M16" s="42"/>
      <c r="N16" s="42"/>
      <c r="O16" s="42"/>
      <c r="P16" s="42"/>
      <c r="Q16" s="42"/>
      <c r="R16" s="42"/>
      <c r="S16" s="42"/>
      <c r="T16" s="42"/>
      <c r="U16" s="42"/>
      <c r="V16" s="42"/>
      <c r="W16" s="42"/>
      <c r="X16" s="42"/>
      <c r="Y16" s="42"/>
      <c r="Z16" s="42"/>
      <c r="AA16" s="42"/>
      <c r="AB16" s="42"/>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row>
    <row r="17" spans="30:55">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row>
    <row r="18" spans="30:55">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row>
    <row r="19" spans="30:55">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row>
    <row r="20" spans="30:55">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row>
    <row r="21" spans="30:55">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30:55">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row>
    <row r="23" spans="30:55">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30:55">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30:55">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30:55">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30:55">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30:55">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30:55">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30:55">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30:55">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30:55">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11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158</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1/$A$1*'[1]44104411Exp'!$B$263</f>
        <v>0.29396149449999992</v>
      </c>
      <c r="D5" s="108">
        <f>1/$A$1*'[1]44104411Exp'!$C$263</f>
        <v>0.36479045233333329</v>
      </c>
      <c r="E5" s="108">
        <f>1/$A$1*'[1]44104411Exp'!$D$263</f>
        <v>0.42555400766666673</v>
      </c>
      <c r="F5" s="108">
        <f>1/$A$1*'[1]44104411Exp'!$E$263</f>
        <v>0.42581861900000006</v>
      </c>
      <c r="G5" s="108">
        <f>1/$A$1*'[1]44104411Exp'!$F$263</f>
        <v>0.83666023112000021</v>
      </c>
      <c r="H5" s="108">
        <f>1/$A$1*'[1]44104411Exp'!$G$263</f>
        <v>0.98752870243999991</v>
      </c>
      <c r="I5" s="108">
        <f>1/$A$1*'[1]44104411Exp'!$H$263</f>
        <v>0.77529485432</v>
      </c>
      <c r="J5" s="109">
        <f>1/$A$1*'[1]44104411Exp'!$I$263</f>
        <v>0.29458344799999991</v>
      </c>
      <c r="K5" s="109">
        <f>1/$A$1*'[1]44104411Exp'!J$263</f>
        <v>0.30795026583999996</v>
      </c>
      <c r="L5" s="109">
        <f>1/$A$1*'[1]44104411Exp'!K$263</f>
        <v>0.23563819804</v>
      </c>
      <c r="M5" s="109">
        <f>1/$A$1*'[1]44104411Exp'!L$263</f>
        <v>0.22440604194000002</v>
      </c>
      <c r="N5" s="108">
        <f>1/$A$1*'[1]44104411Exp'!M$263</f>
        <v>0.15276923003999995</v>
      </c>
      <c r="O5" s="108">
        <f>1/$A$1*'[1]44104411Exp'!N$263</f>
        <v>0.14605282188000002</v>
      </c>
      <c r="P5" s="108">
        <f>1/$A$1*'[1]44104411Exp'!O$263</f>
        <v>0.10850618379999999</v>
      </c>
      <c r="Q5" s="108">
        <f>1/$A$1*'[1]44104411Exp'!P$263</f>
        <v>0.16174427285333329</v>
      </c>
      <c r="R5" s="108">
        <f>1/$A$1*'[1]44104411Exp'!Q$263</f>
        <v>0.14294619501333333</v>
      </c>
      <c r="S5" s="108">
        <f>1/$A$1*'[1]44104411Exp'!R$263</f>
        <v>0.11116077458000002</v>
      </c>
      <c r="T5" s="108">
        <f>1/$A$1*'[1]44104411Exp'!S$263</f>
        <v>7.4257965880000013E-2</v>
      </c>
      <c r="U5" s="108">
        <f>1/$A$1*'[1]44104411Exp'!T$263</f>
        <v>6.0669279999999999E-2</v>
      </c>
      <c r="V5" s="108">
        <f>1/$A$1*'[1]44104411Exp'!U$263</f>
        <v>7.9092662040000011E-2</v>
      </c>
      <c r="W5" s="108">
        <f>1/$A$1*'[1]44104411Exp'!V$263</f>
        <v>0.16135030827999997</v>
      </c>
      <c r="X5" s="108">
        <f>1/$A$1*'[1]44104411Exp'!W$263</f>
        <v>5.2493346639999987E-2</v>
      </c>
      <c r="Y5" s="108">
        <f>1/$A$1*'[1]44104411Exp'!X$263</f>
        <v>9.4564326249920005E-2</v>
      </c>
      <c r="Z5" s="108">
        <f>1/$A$1*'[1]44104411Exp'!Y$263</f>
        <v>5.2385738085280006E-2</v>
      </c>
      <c r="AA5" s="108">
        <f>1/$A$1*'[1]44104411Exp'!Z$263</f>
        <v>0</v>
      </c>
      <c r="AB5" s="108">
        <f>1/$A$1*'[1]44104411Exp'!AA$263</f>
        <v>0</v>
      </c>
      <c r="AC5" s="4"/>
      <c r="AD5" s="70">
        <f>1/1000*'[1]44104411Exp'!AB$263</f>
        <v>6.519527999999998E-2</v>
      </c>
      <c r="AE5" s="69">
        <f>1/1000*'[1]44104411Exp'!AC$263</f>
        <v>8.0957853999999996E-2</v>
      </c>
      <c r="AF5" s="69">
        <f>1/1000*'[1]44104411Exp'!AD$263</f>
        <v>9.4516247999999969E-2</v>
      </c>
      <c r="AG5" s="69">
        <f>1/1000*'[1]44104411Exp'!AE$263</f>
        <v>9.4530033999999985E-2</v>
      </c>
      <c r="AH5" s="69">
        <f>1/1000*'[1]44104411Exp'!AF$263</f>
        <v>0.12549770700000001</v>
      </c>
      <c r="AI5" s="69">
        <f>1/1000*'[1]44104411Exp'!AG$263</f>
        <v>0.13769614999999993</v>
      </c>
      <c r="AJ5" s="69">
        <f>1/1000*'[1]44104411Exp'!AH$263</f>
        <v>0.11018605800000002</v>
      </c>
      <c r="AK5" s="69">
        <f>1/1000*'[1]44104411Exp'!AI$263</f>
        <v>8.1927324999999995E-2</v>
      </c>
      <c r="AL5" s="69">
        <f>1/1000*'[1]44104411Exp'!AJ$263</f>
        <v>7.5202153999999979E-2</v>
      </c>
      <c r="AM5" s="69">
        <f>1/1000*'[1]44104411Exp'!AK$263</f>
        <v>5.8773076000000007E-2</v>
      </c>
      <c r="AN5" s="69">
        <f>1/1000*'[1]44104411Exp'!AL$263</f>
        <v>4.9468743999999995E-2</v>
      </c>
      <c r="AO5" s="69">
        <f>1/1000*'[1]44104411Exp'!AM$263</f>
        <v>2.8879874999999996E-2</v>
      </c>
      <c r="AP5" s="69">
        <f>1/1000*'[1]44104411Exp'!AN$263</f>
        <v>2.8107731000000007E-2</v>
      </c>
      <c r="AQ5" s="69">
        <f>1/1000*'[1]44104411Exp'!AO$263</f>
        <v>2.2164259999999998E-2</v>
      </c>
      <c r="AR5" s="69">
        <f>1/1000*'[1]44104411Exp'!AP$263</f>
        <v>3.2687620000000001E-2</v>
      </c>
      <c r="AS5" s="69">
        <f>1/1000*'[1]44104411Exp'!AQ$263</f>
        <v>2.8947915999999994E-2</v>
      </c>
      <c r="AT5" s="69">
        <f>1/1000*'[1]44104411Exp'!AR$263</f>
        <v>2.2743267000000005E-2</v>
      </c>
      <c r="AU5" s="69">
        <f>1/1000*'[1]44104411Exp'!AS$263</f>
        <v>2.0224572000000003E-2</v>
      </c>
      <c r="AV5" s="69">
        <f>1/1000*'[1]44104411Exp'!AT$263</f>
        <v>1.8996989999999998E-2</v>
      </c>
      <c r="AW5" s="69">
        <f>1/1000*'[1]44104411Exp'!AU$263</f>
        <v>2.1877639999999997E-2</v>
      </c>
      <c r="AX5" s="69">
        <f>1/1000*'[1]44104411Exp'!AV$263</f>
        <v>2.4378763000000001E-2</v>
      </c>
      <c r="AY5" s="69">
        <f>1/1000*'[1]44104411Exp'!AW$263</f>
        <v>1.7310387999999999E-2</v>
      </c>
      <c r="AZ5" s="69">
        <f>1/1000*'[1]44104411Exp'!AX$263</f>
        <v>1.5224621680999998E-2</v>
      </c>
      <c r="BA5" s="69">
        <f>1/1000*'[1]44104411Exp'!AY$263</f>
        <v>1.3159853559E-2</v>
      </c>
      <c r="BB5" s="69">
        <f>1/1000*'[1]44104411Exp'!AZ$263</f>
        <v>0</v>
      </c>
      <c r="BC5" s="69">
        <f>1/1000*'[1]44104411Exp'!BA$263</f>
        <v>0</v>
      </c>
      <c r="BD5" s="215"/>
    </row>
    <row r="6" spans="1:56" ht="17.149999999999999" customHeight="1" thickTop="1">
      <c r="B6" s="151" t="s">
        <v>105</v>
      </c>
      <c r="C6" s="152">
        <f>1/$A$1*'[1]44104411Exp'!$B$266</f>
        <v>2.0605328333333337E-3</v>
      </c>
      <c r="D6" s="153">
        <f>1/$A$1*'[1]44104411Exp'!$C$266</f>
        <v>2.4242445000000005E-3</v>
      </c>
      <c r="E6" s="153">
        <f>1/$A$1*'[1]44104411Exp'!$D$266</f>
        <v>1.9448561666666668E-3</v>
      </c>
      <c r="F6" s="153">
        <f>1/$A$1*'[1]44104411Exp'!$E$266</f>
        <v>2.0693399999999998E-3</v>
      </c>
      <c r="G6" s="153">
        <f>1/$A$1*'[1]44104411Exp'!$F$266</f>
        <v>2.7725714800000004E-3</v>
      </c>
      <c r="H6" s="153">
        <f>1/$A$1*'[1]44104411Exp'!$G$266</f>
        <v>3.3745168800000005E-3</v>
      </c>
      <c r="I6" s="153">
        <f>1/$A$1*'[1]44104411Exp'!$H$266</f>
        <v>1.1632585999999999E-3</v>
      </c>
      <c r="J6" s="154">
        <f>1/$A$1*'[1]44104411Exp'!$I$266</f>
        <v>2.4846480000000003E-3</v>
      </c>
      <c r="K6" s="154">
        <f>1/$A$1*'[1]44104411Exp'!J$266</f>
        <v>1.6134904800000002E-3</v>
      </c>
      <c r="L6" s="154">
        <f>1/$A$1*'[1]44104411Exp'!K$266</f>
        <v>3.2490247999999999E-4</v>
      </c>
      <c r="M6" s="153">
        <f>1/$A$1*'[1]44104411Exp'!L$266</f>
        <v>0</v>
      </c>
      <c r="N6" s="153">
        <f>1/$A$1*'[1]44104411Exp'!M$266</f>
        <v>0</v>
      </c>
      <c r="O6" s="153">
        <f>1/$A$1*'[1]44104411Exp'!N$266</f>
        <v>3.3591599999999999E-5</v>
      </c>
      <c r="P6" s="153">
        <f>1/$A$1*'[1]44104411Exp'!O$266</f>
        <v>1.3159439999999999E-4</v>
      </c>
      <c r="Q6" s="153">
        <f>1/$A$1*'[1]44104411Exp'!P$266</f>
        <v>5.0441720000000003E-5</v>
      </c>
      <c r="R6" s="153">
        <f>1/$A$1*'[1]44104411Exp'!Q$266</f>
        <v>3.4410403999999997E-4</v>
      </c>
      <c r="S6" s="153">
        <f>1/$A$1*'[1]44104411Exp'!R$266</f>
        <v>2.2438079999999999E-4</v>
      </c>
      <c r="T6" s="153">
        <f>1/$A$1*'[1]44104411Exp'!S$266</f>
        <v>3.5413812E-4</v>
      </c>
      <c r="U6" s="153">
        <f>1/$A$1*'[1]44104411Exp'!T$266</f>
        <v>5.4914132000000008E-4</v>
      </c>
      <c r="V6" s="153">
        <f>1/$A$1*'[1]44104411Exp'!U$266</f>
        <v>1.0173567599999999E-3</v>
      </c>
      <c r="W6" s="153">
        <f>1/$A$1*'[1]44104411Exp'!V$266</f>
        <v>0</v>
      </c>
      <c r="X6" s="153">
        <f>1/$A$1*'[1]44104411Exp'!W$266</f>
        <v>2.4056423999999999E-4</v>
      </c>
      <c r="Y6" s="153">
        <f>1/$A$1*'[1]44104411Exp'!X$266</f>
        <v>8.3366785799999981E-5</v>
      </c>
      <c r="Z6" s="153">
        <f>1/$A$1*'[1]44104411Exp'!Y$266</f>
        <v>3.2727272760000005E-5</v>
      </c>
      <c r="AA6" s="153">
        <f>1/$A$1*'[1]44104411Exp'!Z$266</f>
        <v>0</v>
      </c>
      <c r="AB6" s="153">
        <f>1/$A$1*'[1]44104411Exp'!AA$266</f>
        <v>0</v>
      </c>
      <c r="AC6" s="4"/>
      <c r="AD6" s="155">
        <f>1/1000*'[1]44104411Exp'!AB$266</f>
        <v>4.5777699999999998E-4</v>
      </c>
      <c r="AE6" s="153">
        <f>1/1000*'[1]44104411Exp'!AC$266</f>
        <v>5.3872100000000003E-4</v>
      </c>
      <c r="AF6" s="153">
        <f>1/1000*'[1]44104411Exp'!AD$266</f>
        <v>4.3206500000000003E-4</v>
      </c>
      <c r="AG6" s="153">
        <f>1/1000*'[1]44104411Exp'!AE$266</f>
        <v>4.5929500000000003E-4</v>
      </c>
      <c r="AH6" s="153">
        <f>1/1000*'[1]44104411Exp'!AF$266</f>
        <v>8.4513199999999996E-4</v>
      </c>
      <c r="AI6" s="153">
        <f>1/1000*'[1]44104411Exp'!AG$266</f>
        <v>9.1769299999999992E-4</v>
      </c>
      <c r="AJ6" s="153">
        <f>1/1000*'[1]44104411Exp'!AH$266</f>
        <v>3.5746699999999998E-4</v>
      </c>
      <c r="AK6" s="153">
        <f>1/1000*'[1]44104411Exp'!AI$266</f>
        <v>6.9017999999999998E-4</v>
      </c>
      <c r="AL6" s="153">
        <f>1/1000*'[1]44104411Exp'!AJ$266</f>
        <v>3.5303299999999999E-4</v>
      </c>
      <c r="AM6" s="153">
        <f>1/1000*'[1]44104411Exp'!AK$266</f>
        <v>7.4470999999999999E-5</v>
      </c>
      <c r="AN6" s="153">
        <f>1/1000*'[1]44104411Exp'!AL$266</f>
        <v>0</v>
      </c>
      <c r="AO6" s="153">
        <f>1/1000*'[1]44104411Exp'!AM$266</f>
        <v>0</v>
      </c>
      <c r="AP6" s="153">
        <f>1/1000*'[1]44104411Exp'!AN$266</f>
        <v>3.1528999999999996E-5</v>
      </c>
      <c r="AQ6" s="153">
        <f>1/1000*'[1]44104411Exp'!AO$266</f>
        <v>9.5277000000000003E-5</v>
      </c>
      <c r="AR6" s="153">
        <f>1/1000*'[1]44104411Exp'!AP$266</f>
        <v>3.2639000000000004E-5</v>
      </c>
      <c r="AS6" s="153">
        <f>1/1000*'[1]44104411Exp'!AQ$266</f>
        <v>1.8748999999999998E-4</v>
      </c>
      <c r="AT6" s="153">
        <f>1/1000*'[1]44104411Exp'!AR$266</f>
        <v>1.6495299999999999E-4</v>
      </c>
      <c r="AU6" s="153">
        <f>1/1000*'[1]44104411Exp'!AS$266</f>
        <v>9.7187000000000003E-5</v>
      </c>
      <c r="AV6" s="153">
        <f>1/1000*'[1]44104411Exp'!AT$266</f>
        <v>1.6919199999999998E-4</v>
      </c>
      <c r="AW6" s="153">
        <f>1/1000*'[1]44104411Exp'!AU$266</f>
        <v>2.8176900000000002E-4</v>
      </c>
      <c r="AX6" s="153">
        <f>1/1000*'[1]44104411Exp'!AV$266</f>
        <v>0</v>
      </c>
      <c r="AY6" s="153">
        <f>1/1000*'[1]44104411Exp'!AW$266</f>
        <v>7.7692000000000001E-5</v>
      </c>
      <c r="AZ6" s="153">
        <f>1/1000*'[1]44104411Exp'!AX$266</f>
        <v>3.2863403000000003E-5</v>
      </c>
      <c r="BA6" s="153">
        <f>1/1000*'[1]44104411Exp'!AY$266</f>
        <v>2.9099299999999999E-6</v>
      </c>
      <c r="BB6" s="153">
        <f>1/1000*'[1]44104411Exp'!AZ$266</f>
        <v>0</v>
      </c>
      <c r="BC6" s="153">
        <f>1/1000*'[1]44104411Exp'!BA$266</f>
        <v>0</v>
      </c>
      <c r="BD6" s="215"/>
    </row>
    <row r="7" spans="1:56" ht="17.149999999999999" customHeight="1">
      <c r="B7" s="14" t="s">
        <v>88</v>
      </c>
      <c r="C7" s="28">
        <f>1/$A$1*'[1]44104411Exp'!$B$268</f>
        <v>8.7630293333333352E-3</v>
      </c>
      <c r="D7" s="30">
        <f>1/$A$1*'[1]44104411Exp'!$C$268</f>
        <v>1.3460124833333335E-2</v>
      </c>
      <c r="E7" s="30">
        <f>1/$A$1*'[1]44104411Exp'!$D$268</f>
        <v>1.1914042500000001E-2</v>
      </c>
      <c r="F7" s="30">
        <f>1/$A$1*'[1]44104411Exp'!$E$268</f>
        <v>2.8763698500000004E-2</v>
      </c>
      <c r="G7" s="30">
        <f>1/$A$1*'[1]44104411Exp'!$F$268</f>
        <v>0.10333261344000001</v>
      </c>
      <c r="H7" s="30">
        <f>1/$A$1*'[1]44104411Exp'!$G$268</f>
        <v>9.7958518280000004E-2</v>
      </c>
      <c r="I7" s="30">
        <f>1/$A$1*'[1]44104411Exp'!$H$268</f>
        <v>7.6844214160000007E-2</v>
      </c>
      <c r="J7" s="34">
        <f>1/$A$1*'[1]44104411Exp'!$I$268</f>
        <v>9.0934128000000006E-3</v>
      </c>
      <c r="K7" s="34">
        <f>1/$A$1*'[1]44104411Exp'!J$268</f>
        <v>7.8837292800000014E-3</v>
      </c>
      <c r="L7" s="34">
        <f>1/$A$1*'[1]44104411Exp'!K$268</f>
        <v>3.7255373959999998E-2</v>
      </c>
      <c r="M7" s="30">
        <f>1/$A$1*'[1]44104411Exp'!L$268</f>
        <v>7.0537256999999992E-2</v>
      </c>
      <c r="N7" s="30">
        <f>1/$A$1*'[1]44104411Exp'!M$268</f>
        <v>2.1913617599999997E-3</v>
      </c>
      <c r="O7" s="30">
        <f>1/$A$1*'[1]44104411Exp'!N$268</f>
        <v>2.3094414E-4</v>
      </c>
      <c r="P7" s="30">
        <f>1/$A$1*'[1]44104411Exp'!O$268</f>
        <v>5.7960000000000003E-7</v>
      </c>
      <c r="Q7" s="30">
        <f>1/$A$1*'[1]44104411Exp'!P$268</f>
        <v>1.4652903999999998E-4</v>
      </c>
      <c r="R7" s="30">
        <f>1/$A$1*'[1]44104411Exp'!Q$268</f>
        <v>1.0438520399999999E-3</v>
      </c>
      <c r="S7" s="30">
        <f>1/$A$1*'[1]44104411Exp'!R$268</f>
        <v>1.7963178799999997E-3</v>
      </c>
      <c r="T7" s="30">
        <f>1/$A$1*'[1]44104411Exp'!S$268</f>
        <v>7.8340827599999996E-3</v>
      </c>
      <c r="U7" s="30">
        <f>1/$A$1*'[1]44104411Exp'!T$268</f>
        <v>1.090172608E-2</v>
      </c>
      <c r="V7" s="30">
        <f>1/$A$1*'[1]44104411Exp'!U$268</f>
        <v>8.588971439999999E-3</v>
      </c>
      <c r="W7" s="30">
        <f>1/$A$1*'[1]44104411Exp'!V$268</f>
        <v>9.3515864400000002E-3</v>
      </c>
      <c r="X7" s="30">
        <f>1/$A$1*'[1]44104411Exp'!W$268</f>
        <v>1.4951129759999999E-2</v>
      </c>
      <c r="Y7" s="30">
        <f>1/$A$1*'[1]44104411Exp'!X$268</f>
        <v>4.079317240152E-2</v>
      </c>
      <c r="Z7" s="30">
        <f>1/$A$1*'[1]44104411Exp'!Y$268</f>
        <v>2.8592545792800001E-3</v>
      </c>
      <c r="AA7" s="30">
        <f>1/$A$1*'[1]44104411Exp'!Z$268</f>
        <v>0</v>
      </c>
      <c r="AB7" s="30">
        <f>1/$A$1*'[1]44104411Exp'!AA$268</f>
        <v>0</v>
      </c>
      <c r="AC7" s="4"/>
      <c r="AD7" s="28">
        <f>1/1000*'[1]44104411Exp'!AB$268</f>
        <v>1.9401209999999999E-3</v>
      </c>
      <c r="AE7" s="30">
        <f>1/1000*'[1]44104411Exp'!AC$268</f>
        <v>2.9883790000000002E-3</v>
      </c>
      <c r="AF7" s="30">
        <f>1/1000*'[1]44104411Exp'!AD$268</f>
        <v>2.6475649999999997E-3</v>
      </c>
      <c r="AG7" s="30">
        <f>1/1000*'[1]44104411Exp'!AE$268</f>
        <v>6.3919329999999998E-3</v>
      </c>
      <c r="AH7" s="30">
        <f>1/1000*'[1]44104411Exp'!AF$268</f>
        <v>2.1589297E-2</v>
      </c>
      <c r="AI7" s="30">
        <f>1/1000*'[1]44104411Exp'!AG$268</f>
        <v>1.8065477999999996E-2</v>
      </c>
      <c r="AJ7" s="30">
        <f>1/1000*'[1]44104411Exp'!AH$268</f>
        <v>1.6076708999999998E-2</v>
      </c>
      <c r="AK7" s="30">
        <f>1/1000*'[1]44104411Exp'!AI$268</f>
        <v>2.5259480000000001E-3</v>
      </c>
      <c r="AL7" s="30">
        <f>1/1000*'[1]44104411Exp'!AJ$268</f>
        <v>1.9413319999999998E-3</v>
      </c>
      <c r="AM7" s="30">
        <f>1/1000*'[1]44104411Exp'!AK$268</f>
        <v>8.0528089999999993E-3</v>
      </c>
      <c r="AN7" s="30">
        <f>1/1000*'[1]44104411Exp'!AL$268</f>
        <v>1.4421212000000001E-2</v>
      </c>
      <c r="AO7" s="30">
        <f>1/1000*'[1]44104411Exp'!AM$268</f>
        <v>7.6752699999999994E-4</v>
      </c>
      <c r="AP7" s="30">
        <f>1/1000*'[1]44104411Exp'!AN$268</f>
        <v>6.8054000000000009E-5</v>
      </c>
      <c r="AQ7" s="30">
        <f>1/1000*'[1]44104411Exp'!AO$268</f>
        <v>1.9874E-5</v>
      </c>
      <c r="AR7" s="30">
        <f>1/1000*'[1]44104411Exp'!AP$268</f>
        <v>1.45897E-4</v>
      </c>
      <c r="AS7" s="30">
        <f>1/1000*'[1]44104411Exp'!AQ$268</f>
        <v>8.2375000000000005E-4</v>
      </c>
      <c r="AT7" s="30">
        <f>1/1000*'[1]44104411Exp'!AR$268</f>
        <v>1.3810059999999999E-3</v>
      </c>
      <c r="AU7" s="30">
        <f>1/1000*'[1]44104411Exp'!AS$268</f>
        <v>2.1492860000000003E-3</v>
      </c>
      <c r="AV7" s="30">
        <f>1/1000*'[1]44104411Exp'!AT$268</f>
        <v>3.4115930000000001E-3</v>
      </c>
      <c r="AW7" s="30">
        <f>1/1000*'[1]44104411Exp'!AU$268</f>
        <v>2.5426260000000001E-3</v>
      </c>
      <c r="AX7" s="30">
        <f>1/1000*'[1]44104411Exp'!AV$268</f>
        <v>3.0084640000000002E-3</v>
      </c>
      <c r="AY7" s="30">
        <f>1/1000*'[1]44104411Exp'!AW$268</f>
        <v>4.8379759999999999E-3</v>
      </c>
      <c r="AZ7" s="30">
        <f>1/1000*'[1]44104411Exp'!AX$268</f>
        <v>3.8266414629999999E-3</v>
      </c>
      <c r="BA7" s="30">
        <f>1/1000*'[1]44104411Exp'!AY$268</f>
        <v>2.5277780910000006E-3</v>
      </c>
      <c r="BB7" s="30">
        <f>1/1000*'[1]44104411Exp'!AZ$268</f>
        <v>0</v>
      </c>
      <c r="BC7" s="30">
        <f>1/1000*'[1]44104411Exp'!BA$268</f>
        <v>0</v>
      </c>
      <c r="BD7" s="215"/>
    </row>
    <row r="8" spans="1:56">
      <c r="B8" s="5" t="s">
        <v>90</v>
      </c>
      <c r="C8" s="45">
        <f>1/$A$1*'[1]44104411Exp'!$B$247</f>
        <v>4.6580843333333339E-3</v>
      </c>
      <c r="D8" s="10">
        <f>1/$A$1*'[1]44104411Exp'!$C$247</f>
        <v>9.8985368333333341E-3</v>
      </c>
      <c r="E8" s="10">
        <f>1/$A$1*'[1]44104411Exp'!$D$247</f>
        <v>1.1738196000000001E-2</v>
      </c>
      <c r="F8" s="10">
        <f>1/$A$1*'[1]44104411Exp'!$E$247</f>
        <v>2.8680106500000004E-2</v>
      </c>
      <c r="G8" s="10">
        <f>1/$A$1*'[1]44104411Exp'!$F$247</f>
        <v>0.10181658816000001</v>
      </c>
      <c r="H8" s="10">
        <f>1/$A$1*'[1]44104411Exp'!$G$247</f>
        <v>9.6874573040000009E-2</v>
      </c>
      <c r="I8" s="10">
        <f>1/$A$1*'[1]44104411Exp'!$H$247</f>
        <v>7.4060206360000005E-2</v>
      </c>
      <c r="J8" s="37">
        <f>1/$A$1*'[1]44104411Exp'!$I$247</f>
        <v>9.0934128000000006E-3</v>
      </c>
      <c r="K8" s="37">
        <f>1/$A$1*'[1]44104411Exp'!J$247</f>
        <v>7.8837292800000014E-3</v>
      </c>
      <c r="L8" s="37">
        <f>1/$A$1*'[1]44104411Exp'!K$247</f>
        <v>3.7255373959999998E-2</v>
      </c>
      <c r="M8" s="10">
        <f>1/$A$1*'[1]44104411Exp'!L$247</f>
        <v>6.7494311639999999E-2</v>
      </c>
      <c r="N8" s="10">
        <f>1/$A$1*'[1]44104411Exp'!M$247</f>
        <v>1.8546091199999999E-3</v>
      </c>
      <c r="O8" s="10">
        <f>1/$A$1*'[1]44104411Exp'!N$247</f>
        <v>1.4899499999999999E-5</v>
      </c>
      <c r="P8" s="10">
        <f>1/$A$1*'[1]44104411Exp'!O$247</f>
        <v>5.7960000000000003E-7</v>
      </c>
      <c r="Q8" s="10">
        <f>1/$A$1*'[1]44104411Exp'!P$247</f>
        <v>1.4652903999999998E-4</v>
      </c>
      <c r="R8" s="10">
        <f>1/$A$1*'[1]44104411Exp'!Q$247</f>
        <v>1.04382684E-3</v>
      </c>
      <c r="S8" s="10">
        <f>1/$A$1*'[1]44104411Exp'!R$247</f>
        <v>1.7507562799999998E-3</v>
      </c>
      <c r="T8" s="10">
        <f>1/$A$1*'[1]44104411Exp'!S$247</f>
        <v>7.8340827599999996E-3</v>
      </c>
      <c r="U8" s="10">
        <f>1/$A$1*'[1]44104411Exp'!T$247</f>
        <v>1.069963468E-2</v>
      </c>
      <c r="V8" s="10">
        <f>1/$A$1*'[1]44104411Exp'!U$247</f>
        <v>8.0020810799999991E-3</v>
      </c>
      <c r="W8" s="10">
        <f>1/$A$1*'[1]44104411Exp'!V$247</f>
        <v>9.1124636400000004E-3</v>
      </c>
      <c r="X8" s="10">
        <f>1/$A$1*'[1]44104411Exp'!W$247</f>
        <v>1.4319030599999999E-2</v>
      </c>
      <c r="Y8" s="10">
        <f>1/$A$1*'[1]44104411Exp'!X$247</f>
        <v>3.9290369481720003E-2</v>
      </c>
      <c r="Z8" s="10">
        <f>1/$A$1*'[1]44104411Exp'!Y$247</f>
        <v>2.8377534352800001E-3</v>
      </c>
      <c r="AA8" s="10">
        <f>1/$A$1*'[1]44104411Exp'!Z$247</f>
        <v>0</v>
      </c>
      <c r="AB8" s="10">
        <f>1/$A$1*'[1]44104411Exp'!AA$247</f>
        <v>0</v>
      </c>
      <c r="AC8" s="4"/>
      <c r="AD8" s="45">
        <f>1/1000*'[1]44104411Exp'!AB$247</f>
        <v>1.0279110000000001E-3</v>
      </c>
      <c r="AE8" s="10">
        <f>1/1000*'[1]44104411Exp'!AC$247</f>
        <v>2.1969150000000002E-3</v>
      </c>
      <c r="AF8" s="10">
        <f>1/1000*'[1]44104411Exp'!AD$247</f>
        <v>2.608488E-3</v>
      </c>
      <c r="AG8" s="10">
        <f>1/1000*'[1]44104411Exp'!AE$247</f>
        <v>6.3733569999999996E-3</v>
      </c>
      <c r="AH8" s="10">
        <f>1/1000*'[1]44104411Exp'!AF$247</f>
        <v>2.1118221999999999E-2</v>
      </c>
      <c r="AI8" s="10">
        <f>1/1000*'[1]44104411Exp'!AG$247</f>
        <v>1.7777668999999996E-2</v>
      </c>
      <c r="AJ8" s="10">
        <f>1/1000*'[1]44104411Exp'!AH$247</f>
        <v>1.5743173999999999E-2</v>
      </c>
      <c r="AK8" s="10">
        <f>1/1000*'[1]44104411Exp'!AI$247</f>
        <v>2.5259480000000001E-3</v>
      </c>
      <c r="AL8" s="10">
        <f>1/1000*'[1]44104411Exp'!AJ$247</f>
        <v>1.9413319999999998E-3</v>
      </c>
      <c r="AM8" s="10">
        <f>1/1000*'[1]44104411Exp'!AK$247</f>
        <v>8.0528089999999993E-3</v>
      </c>
      <c r="AN8" s="10">
        <f>1/1000*'[1]44104411Exp'!AL$247</f>
        <v>1.3780241E-2</v>
      </c>
      <c r="AO8" s="10">
        <f>1/1000*'[1]44104411Exp'!AM$247</f>
        <v>6.7423899999999998E-4</v>
      </c>
      <c r="AP8" s="10">
        <f>1/1000*'[1]44104411Exp'!AN$247</f>
        <v>7.6079999999999998E-6</v>
      </c>
      <c r="AQ8" s="10">
        <f>1/1000*'[1]44104411Exp'!AO$247</f>
        <v>1.9874E-5</v>
      </c>
      <c r="AR8" s="10">
        <f>1/1000*'[1]44104411Exp'!AP$247</f>
        <v>1.45897E-4</v>
      </c>
      <c r="AS8" s="10">
        <f>1/1000*'[1]44104411Exp'!AQ$247</f>
        <v>8.2352100000000002E-4</v>
      </c>
      <c r="AT8" s="10">
        <f>1/1000*'[1]44104411Exp'!AR$247</f>
        <v>1.3491599999999999E-3</v>
      </c>
      <c r="AU8" s="10">
        <f>1/1000*'[1]44104411Exp'!AS$247</f>
        <v>2.1492860000000003E-3</v>
      </c>
      <c r="AV8" s="10">
        <f>1/1000*'[1]44104411Exp'!AT$247</f>
        <v>3.3483329999999998E-3</v>
      </c>
      <c r="AW8" s="10">
        <f>1/1000*'[1]44104411Exp'!AU$247</f>
        <v>2.3688870000000001E-3</v>
      </c>
      <c r="AX8" s="10">
        <f>1/1000*'[1]44104411Exp'!AV$247</f>
        <v>2.8380429999999997E-3</v>
      </c>
      <c r="AY8" s="10">
        <f>1/1000*'[1]44104411Exp'!AW$247</f>
        <v>4.6334159999999996E-3</v>
      </c>
      <c r="AZ8" s="10">
        <f>1/1000*'[1]44104411Exp'!AX$247</f>
        <v>3.606092224E-3</v>
      </c>
      <c r="BA8" s="10">
        <f>1/1000*'[1]44104411Exp'!AY$247</f>
        <v>2.5231707030000006E-3</v>
      </c>
      <c r="BB8" s="10">
        <f>1/1000*'[1]44104411Exp'!AZ$247</f>
        <v>0</v>
      </c>
      <c r="BC8" s="10">
        <f>1/1000*'[1]44104411Exp'!BA$247</f>
        <v>0</v>
      </c>
      <c r="BD8" s="215"/>
    </row>
    <row r="9" spans="1:56">
      <c r="B9" s="8" t="s">
        <v>19</v>
      </c>
      <c r="C9" s="63">
        <f t="shared" ref="C9:M9" si="3">SUM(C7:C7)-SUM(C8:C8)</f>
        <v>4.1049450000000013E-3</v>
      </c>
      <c r="D9" s="38">
        <f t="shared" si="3"/>
        <v>3.5615880000000009E-3</v>
      </c>
      <c r="E9" s="38">
        <f t="shared" si="3"/>
        <v>1.7584650000000007E-4</v>
      </c>
      <c r="F9" s="38">
        <f t="shared" si="3"/>
        <v>8.3592000000000388E-5</v>
      </c>
      <c r="G9" s="38">
        <f t="shared" si="3"/>
        <v>1.5160252799999996E-3</v>
      </c>
      <c r="H9" s="38">
        <f t="shared" si="3"/>
        <v>1.0839452399999949E-3</v>
      </c>
      <c r="I9" s="38">
        <f t="shared" si="3"/>
        <v>2.7840078000000018E-3</v>
      </c>
      <c r="J9" s="39">
        <f t="shared" si="3"/>
        <v>0</v>
      </c>
      <c r="K9" s="39">
        <f t="shared" si="3"/>
        <v>0</v>
      </c>
      <c r="L9" s="39">
        <f t="shared" si="3"/>
        <v>0</v>
      </c>
      <c r="M9" s="38">
        <f t="shared" si="3"/>
        <v>3.0429453599999934E-3</v>
      </c>
      <c r="N9" s="38">
        <f>SUM(N7:N7)-SUM(N8:N8)</f>
        <v>3.3675263999999989E-4</v>
      </c>
      <c r="O9" s="38">
        <f t="shared" ref="O9:AB9" si="4">SUM(O7:O7)-SUM(O8:O8)</f>
        <v>2.1604464E-4</v>
      </c>
      <c r="P9" s="38">
        <f t="shared" si="4"/>
        <v>0</v>
      </c>
      <c r="Q9" s="38">
        <f t="shared" si="4"/>
        <v>0</v>
      </c>
      <c r="R9" s="38">
        <f t="shared" si="4"/>
        <v>2.5199999999919731E-8</v>
      </c>
      <c r="S9" s="38">
        <f t="shared" si="4"/>
        <v>4.556159999999994E-5</v>
      </c>
      <c r="T9" s="38">
        <f t="shared" si="4"/>
        <v>0</v>
      </c>
      <c r="U9" s="38">
        <f t="shared" si="4"/>
        <v>2.0209139999999987E-4</v>
      </c>
      <c r="V9" s="38">
        <f t="shared" si="4"/>
        <v>5.8689035999999993E-4</v>
      </c>
      <c r="W9" s="38">
        <f t="shared" si="4"/>
        <v>2.3912279999999987E-4</v>
      </c>
      <c r="X9" s="38">
        <f t="shared" si="4"/>
        <v>6.3209915999999991E-4</v>
      </c>
      <c r="Y9" s="38">
        <f t="shared" si="4"/>
        <v>1.5028029197999976E-3</v>
      </c>
      <c r="Z9" s="38">
        <f t="shared" si="4"/>
        <v>2.1501144000000017E-5</v>
      </c>
      <c r="AA9" s="38">
        <f t="shared" si="4"/>
        <v>0</v>
      </c>
      <c r="AB9" s="38">
        <f t="shared" si="4"/>
        <v>0</v>
      </c>
      <c r="AC9" s="4"/>
      <c r="AD9" s="63">
        <f t="shared" ref="AD9:BC9" si="5">SUM(AD7:AD7)-SUM(AD8:AD8)</f>
        <v>9.1220999999999989E-4</v>
      </c>
      <c r="AE9" s="38">
        <f t="shared" si="5"/>
        <v>7.9146399999999997E-4</v>
      </c>
      <c r="AF9" s="38">
        <f t="shared" si="5"/>
        <v>3.9076999999999775E-5</v>
      </c>
      <c r="AG9" s="38">
        <f t="shared" si="5"/>
        <v>1.8576000000000183E-5</v>
      </c>
      <c r="AH9" s="38">
        <f t="shared" si="5"/>
        <v>4.7107500000000135E-4</v>
      </c>
      <c r="AI9" s="38">
        <f t="shared" si="5"/>
        <v>2.8780899999999998E-4</v>
      </c>
      <c r="AJ9" s="38">
        <f t="shared" si="5"/>
        <v>3.3353499999999939E-4</v>
      </c>
      <c r="AK9" s="38">
        <f t="shared" si="5"/>
        <v>0</v>
      </c>
      <c r="AL9" s="38">
        <f t="shared" si="5"/>
        <v>0</v>
      </c>
      <c r="AM9" s="38">
        <f t="shared" si="5"/>
        <v>0</v>
      </c>
      <c r="AN9" s="38">
        <f t="shared" si="5"/>
        <v>6.409710000000006E-4</v>
      </c>
      <c r="AO9" s="38">
        <f t="shared" si="5"/>
        <v>9.3287999999999965E-5</v>
      </c>
      <c r="AP9" s="38">
        <f t="shared" si="5"/>
        <v>6.044600000000001E-5</v>
      </c>
      <c r="AQ9" s="38">
        <f t="shared" si="5"/>
        <v>0</v>
      </c>
      <c r="AR9" s="38">
        <f t="shared" si="5"/>
        <v>0</v>
      </c>
      <c r="AS9" s="38">
        <f t="shared" si="5"/>
        <v>2.2900000000002779E-7</v>
      </c>
      <c r="AT9" s="38">
        <f t="shared" si="5"/>
        <v>3.1846000000000088E-5</v>
      </c>
      <c r="AU9" s="38">
        <f t="shared" si="5"/>
        <v>0</v>
      </c>
      <c r="AV9" s="38">
        <f t="shared" si="5"/>
        <v>6.3260000000000313E-5</v>
      </c>
      <c r="AW9" s="38">
        <f t="shared" si="5"/>
        <v>1.7373900000000001E-4</v>
      </c>
      <c r="AX9" s="38">
        <f t="shared" si="5"/>
        <v>1.7042100000000046E-4</v>
      </c>
      <c r="AY9" s="38">
        <f t="shared" si="5"/>
        <v>2.0456000000000033E-4</v>
      </c>
      <c r="AZ9" s="38">
        <f t="shared" si="5"/>
        <v>2.2054923899999992E-4</v>
      </c>
      <c r="BA9" s="38">
        <f t="shared" si="5"/>
        <v>4.6073879999999727E-6</v>
      </c>
      <c r="BB9" s="38">
        <f t="shared" si="5"/>
        <v>0</v>
      </c>
      <c r="BC9" s="38">
        <f t="shared" si="5"/>
        <v>0</v>
      </c>
      <c r="BD9" s="215"/>
    </row>
    <row r="10" spans="1:56" ht="17.149999999999999" customHeight="1">
      <c r="B10" s="179" t="s">
        <v>107</v>
      </c>
      <c r="C10" s="180">
        <f>1/$A$1*'[1]44104411Exp'!$B$269</f>
        <v>0</v>
      </c>
      <c r="D10" s="178">
        <f>1/$A$1*'[1]44104411Exp'!$C$269</f>
        <v>1.92528E-4</v>
      </c>
      <c r="E10" s="178">
        <f>1/$A$1*'[1]44104411Exp'!$D$269</f>
        <v>1.4811345E-3</v>
      </c>
      <c r="F10" s="178">
        <f>1/$A$1*'[1]44104411Exp'!$E$269</f>
        <v>1.101465E-3</v>
      </c>
      <c r="G10" s="178">
        <f>1/$A$1*'[1]44104411Exp'!$F$269</f>
        <v>1.2163132800000001E-3</v>
      </c>
      <c r="H10" s="178">
        <f>1/$A$1*'[1]44104411Exp'!$G$269</f>
        <v>8.7106118400000002E-3</v>
      </c>
      <c r="I10" s="178">
        <f>1/$A$1*'[1]44104411Exp'!$H$269</f>
        <v>3.6448876799999995E-2</v>
      </c>
      <c r="J10" s="181">
        <f>1/$A$1*'[1]44104411Exp'!$I$269</f>
        <v>2.2409928000000005E-3</v>
      </c>
      <c r="K10" s="181">
        <f>1/$A$1*'[1]44104411Exp'!J$269</f>
        <v>2.3224320000000002E-4</v>
      </c>
      <c r="L10" s="181">
        <f>1/$A$1*'[1]44104411Exp'!K$269</f>
        <v>0</v>
      </c>
      <c r="M10" s="178">
        <f>1/$A$1*'[1]44104411Exp'!L$269</f>
        <v>0</v>
      </c>
      <c r="N10" s="178">
        <f>1/$A$1*'[1]44104411Exp'!M$269</f>
        <v>0</v>
      </c>
      <c r="O10" s="178">
        <f>1/$A$1*'[1]44104411Exp'!N$269</f>
        <v>0</v>
      </c>
      <c r="P10" s="178">
        <f>1/$A$1*'[1]44104411Exp'!O$269</f>
        <v>0</v>
      </c>
      <c r="Q10" s="178">
        <f>1/$A$1*'[1]44104411Exp'!P$269</f>
        <v>0</v>
      </c>
      <c r="R10" s="178">
        <f>1/$A$1*'[1]44104411Exp'!Q$269</f>
        <v>1.9378800000000002E-5</v>
      </c>
      <c r="S10" s="178">
        <f>1/$A$1*'[1]44104411Exp'!R$269</f>
        <v>1.7305148E-4</v>
      </c>
      <c r="T10" s="178">
        <f>1/$A$1*'[1]44104411Exp'!S$269</f>
        <v>1.0076698800000001E-3</v>
      </c>
      <c r="U10" s="178">
        <f>1/$A$1*'[1]44104411Exp'!T$269</f>
        <v>7.6363308E-4</v>
      </c>
      <c r="V10" s="178">
        <f>1/$A$1*'[1]44104411Exp'!U$269</f>
        <v>1.1966623200000001E-3</v>
      </c>
      <c r="W10" s="178">
        <f>1/$A$1*'[1]44104411Exp'!V$269</f>
        <v>3.6635255999999995E-4</v>
      </c>
      <c r="X10" s="178">
        <f>1/$A$1*'[1]44104411Exp'!W$269</f>
        <v>1.6787962799999997E-3</v>
      </c>
      <c r="Y10" s="178">
        <f>1/$A$1*'[1]44104411Exp'!X$269</f>
        <v>1.1393624264399999E-3</v>
      </c>
      <c r="Z10" s="178">
        <f>1/$A$1*'[1]44104411Exp'!Y$269</f>
        <v>2.7970160652000001E-4</v>
      </c>
      <c r="AA10" s="178">
        <f>1/$A$1*'[1]44104411Exp'!Z$269</f>
        <v>0</v>
      </c>
      <c r="AB10" s="178">
        <f>1/$A$1*'[1]44104411Exp'!AA$269</f>
        <v>0</v>
      </c>
      <c r="AC10" s="4"/>
      <c r="AD10" s="180">
        <f>1/1000*'[1]44104411Exp'!AB$269</f>
        <v>0</v>
      </c>
      <c r="AE10" s="178">
        <f>1/1000*'[1]44104411Exp'!AC$269</f>
        <v>4.2783999999999996E-5</v>
      </c>
      <c r="AF10" s="178">
        <f>1/1000*'[1]44104411Exp'!AD$269</f>
        <v>3.2914100000000003E-4</v>
      </c>
      <c r="AG10" s="178">
        <f>1/1000*'[1]44104411Exp'!AE$269</f>
        <v>2.4477E-4</v>
      </c>
      <c r="AH10" s="178">
        <f>1/1000*'[1]44104411Exp'!AF$269</f>
        <v>2.5253500000000002E-4</v>
      </c>
      <c r="AI10" s="178">
        <f>1/1000*'[1]44104411Exp'!AG$269</f>
        <v>1.3509259999999999E-3</v>
      </c>
      <c r="AJ10" s="178">
        <f>1/1000*'[1]44104411Exp'!AH$269</f>
        <v>4.7027840000000015E-3</v>
      </c>
      <c r="AK10" s="178">
        <f>1/1000*'[1]44104411Exp'!AI$269</f>
        <v>6.2249799999999997E-4</v>
      </c>
      <c r="AL10" s="178">
        <f>1/1000*'[1]44104411Exp'!AJ$269</f>
        <v>6.2885999999999994E-5</v>
      </c>
      <c r="AM10" s="178">
        <f>1/1000*'[1]44104411Exp'!AK$269</f>
        <v>0</v>
      </c>
      <c r="AN10" s="178">
        <f>1/1000*'[1]44104411Exp'!AL$269</f>
        <v>0</v>
      </c>
      <c r="AO10" s="178">
        <f>1/1000*'[1]44104411Exp'!AM$269</f>
        <v>0</v>
      </c>
      <c r="AP10" s="178">
        <f>1/1000*'[1]44104411Exp'!AN$269</f>
        <v>0</v>
      </c>
      <c r="AQ10" s="178">
        <f>1/1000*'[1]44104411Exp'!AO$269</f>
        <v>0</v>
      </c>
      <c r="AR10" s="178">
        <f>1/1000*'[1]44104411Exp'!AP$269</f>
        <v>0</v>
      </c>
      <c r="AS10" s="178">
        <f>1/1000*'[1]44104411Exp'!AQ$269</f>
        <v>2.588E-5</v>
      </c>
      <c r="AT10" s="178">
        <f>1/1000*'[1]44104411Exp'!AR$269</f>
        <v>1.3738800000000001E-4</v>
      </c>
      <c r="AU10" s="178">
        <f>1/1000*'[1]44104411Exp'!AS$269</f>
        <v>2.7657699999999996E-4</v>
      </c>
      <c r="AV10" s="178">
        <f>1/1000*'[1]44104411Exp'!AT$269</f>
        <v>2.3889499999999998E-4</v>
      </c>
      <c r="AW10" s="178">
        <f>1/1000*'[1]44104411Exp'!AU$269</f>
        <v>3.5425199999999994E-4</v>
      </c>
      <c r="AX10" s="178">
        <f>1/1000*'[1]44104411Exp'!AV$269</f>
        <v>1.4949899999999996E-4</v>
      </c>
      <c r="AY10" s="178">
        <f>1/1000*'[1]44104411Exp'!AW$269</f>
        <v>5.4329099999999989E-4</v>
      </c>
      <c r="AZ10" s="178">
        <f>1/1000*'[1]44104411Exp'!AX$269</f>
        <v>2.1229489100000001E-4</v>
      </c>
      <c r="BA10" s="178">
        <f>1/1000*'[1]44104411Exp'!AY$269</f>
        <v>2.6120670599999994E-4</v>
      </c>
      <c r="BB10" s="178">
        <f>1/1000*'[1]44104411Exp'!AZ$269</f>
        <v>0</v>
      </c>
      <c r="BC10" s="178">
        <f>1/1000*'[1]44104411Exp'!BA$269</f>
        <v>0</v>
      </c>
      <c r="BD10" s="215"/>
    </row>
    <row r="11" spans="1:56" ht="17.149999999999999" customHeight="1">
      <c r="B11" s="14" t="s">
        <v>97</v>
      </c>
      <c r="C11" s="28">
        <f>1/$A$1*'[1]44104411Exp'!$B$267</f>
        <v>0.26400787749999999</v>
      </c>
      <c r="D11" s="30">
        <f>1/$A$1*'[1]44104411Exp'!$C$267</f>
        <v>0.33599168750000002</v>
      </c>
      <c r="E11" s="30">
        <f>1/$A$1*'[1]44104411Exp'!$D$267</f>
        <v>0.37132962800000002</v>
      </c>
      <c r="F11" s="30">
        <f>1/$A$1*'[1]44104411Exp'!$E$267</f>
        <v>0.32808991900000001</v>
      </c>
      <c r="G11" s="30">
        <f>1/$A$1*'[1]44104411Exp'!$F$267</f>
        <v>0.66460313836000007</v>
      </c>
      <c r="H11" s="30">
        <f>1/$A$1*'[1]44104411Exp'!$G$267</f>
        <v>0.79709702435999985</v>
      </c>
      <c r="I11" s="30">
        <f>1/$A$1*'[1]44104411Exp'!$H$267</f>
        <v>0.61271237216000007</v>
      </c>
      <c r="J11" s="34">
        <f>1/$A$1*'[1]44104411Exp'!$I$267</f>
        <v>0.24329324490000001</v>
      </c>
      <c r="K11" s="34">
        <f>1/$A$1*'[1]44104411Exp'!J$267</f>
        <v>0.24261970235999999</v>
      </c>
      <c r="L11" s="34">
        <f>1/$A$1*'[1]44104411Exp'!K$267</f>
        <v>0.14629948003999999</v>
      </c>
      <c r="M11" s="30">
        <f>1/$A$1*'[1]44104411Exp'!L$267</f>
        <v>0.12569632427999999</v>
      </c>
      <c r="N11" s="30">
        <f>1/$A$1*'[1]44104411Exp'!M$267</f>
        <v>0.14028200507999997</v>
      </c>
      <c r="O11" s="30">
        <f>1/$A$1*'[1]44104411Exp'!N$267</f>
        <v>0.13957561617999997</v>
      </c>
      <c r="P11" s="30">
        <f>1/$A$1*'[1]44104411Exp'!O$267</f>
        <v>9.905636411999999E-2</v>
      </c>
      <c r="Q11" s="30">
        <f>1/$A$1*'[1]44104411Exp'!P$267</f>
        <v>0.14791106166666662</v>
      </c>
      <c r="R11" s="30">
        <f>1/$A$1*'[1]44104411Exp'!Q$267</f>
        <v>0.13005402182666667</v>
      </c>
      <c r="S11" s="30">
        <f>1/$A$1*'[1]44104411Exp'!R$267</f>
        <v>9.8424178260000009E-2</v>
      </c>
      <c r="T11" s="30">
        <f>1/$A$1*'[1]44104411Exp'!S$267</f>
        <v>4.903551548E-2</v>
      </c>
      <c r="U11" s="30">
        <f>1/$A$1*'[1]44104411Exp'!T$267</f>
        <v>3.104312624E-2</v>
      </c>
      <c r="V11" s="30">
        <f>1/$A$1*'[1]44104411Exp'!U$267</f>
        <v>5.1664399079999999E-2</v>
      </c>
      <c r="W11" s="30">
        <f>1/$A$1*'[1]44104411Exp'!V$267</f>
        <v>0.12796829387999994</v>
      </c>
      <c r="X11" s="30">
        <f>1/$A$1*'[1]44104411Exp'!W$267</f>
        <v>1.6277739239999998E-2</v>
      </c>
      <c r="Y11" s="30">
        <f>1/$A$1*'[1]44104411Exp'!X$267</f>
        <v>2.3052343516079998E-2</v>
      </c>
      <c r="Z11" s="30">
        <f>1/$A$1*'[1]44104411Exp'!Y$267</f>
        <v>1.9440070399906667E-2</v>
      </c>
      <c r="AA11" s="30">
        <f>1/$A$1*'[1]44104411Exp'!Z$267</f>
        <v>0</v>
      </c>
      <c r="AB11" s="30">
        <f>1/$A$1*'[1]44104411Exp'!AA$267</f>
        <v>0</v>
      </c>
      <c r="AC11" s="4"/>
      <c r="AD11" s="28">
        <f>1/1000*'[1]44104411Exp'!AB$267</f>
        <v>5.8584791999999997E-2</v>
      </c>
      <c r="AE11" s="30">
        <f>1/1000*'[1]44104411Exp'!AC$267</f>
        <v>7.4590040999999982E-2</v>
      </c>
      <c r="AF11" s="30">
        <f>1/1000*'[1]44104411Exp'!AD$267</f>
        <v>8.2492472000000011E-2</v>
      </c>
      <c r="AG11" s="30">
        <f>1/1000*'[1]44104411Exp'!AE$267</f>
        <v>7.2844552000000007E-2</v>
      </c>
      <c r="AH11" s="30">
        <f>1/1000*'[1]44104411Exp'!AF$267</f>
        <v>8.5627556999999993E-2</v>
      </c>
      <c r="AI11" s="30">
        <f>1/1000*'[1]44104411Exp'!AG$267</f>
        <v>9.9321116999999987E-2</v>
      </c>
      <c r="AJ11" s="30">
        <f>1/1000*'[1]44104411Exp'!AH$267</f>
        <v>7.7766001000000001E-2</v>
      </c>
      <c r="AK11" s="30">
        <f>1/1000*'[1]44104411Exp'!AI$267</f>
        <v>6.7631001999999996E-2</v>
      </c>
      <c r="AL11" s="30">
        <f>1/1000*'[1]44104411Exp'!AJ$267</f>
        <v>5.9490605000000002E-2</v>
      </c>
      <c r="AM11" s="30">
        <f>1/1000*'[1]44104411Exp'!AK$267</f>
        <v>3.7568402000000001E-2</v>
      </c>
      <c r="AN11" s="30">
        <f>1/1000*'[1]44104411Exp'!AL$267</f>
        <v>2.8474578999999996E-2</v>
      </c>
      <c r="AO11" s="30">
        <f>1/1000*'[1]44104411Exp'!AM$267</f>
        <v>2.4154478999999996E-2</v>
      </c>
      <c r="AP11" s="30">
        <f>1/1000*'[1]44104411Exp'!AN$267</f>
        <v>2.4821929000000003E-2</v>
      </c>
      <c r="AQ11" s="30">
        <f>1/1000*'[1]44104411Exp'!AO$267</f>
        <v>1.8162175999999999E-2</v>
      </c>
      <c r="AR11" s="30">
        <f>1/1000*'[1]44104411Exp'!AP$267</f>
        <v>2.4997724999999995E-2</v>
      </c>
      <c r="AS11" s="30">
        <f>1/1000*'[1]44104411Exp'!AQ$267</f>
        <v>2.2577675999999998E-2</v>
      </c>
      <c r="AT11" s="30">
        <f>1/1000*'[1]44104411Exp'!AR$267</f>
        <v>1.6736093E-2</v>
      </c>
      <c r="AU11" s="30">
        <f>1/1000*'[1]44104411Exp'!AS$267</f>
        <v>1.3188669E-2</v>
      </c>
      <c r="AV11" s="30">
        <f>1/1000*'[1]44104411Exp'!AT$267</f>
        <v>9.7415520000000005E-3</v>
      </c>
      <c r="AW11" s="30">
        <f>1/1000*'[1]44104411Exp'!AU$267</f>
        <v>1.4248180000000001E-2</v>
      </c>
      <c r="AX11" s="30">
        <f>1/1000*'[1]44104411Exp'!AV$267</f>
        <v>1.6767484000000003E-2</v>
      </c>
      <c r="AY11" s="30">
        <f>1/1000*'[1]44104411Exp'!AW$267</f>
        <v>5.6584769999999994E-3</v>
      </c>
      <c r="AZ11" s="30">
        <f>1/1000*'[1]44104411Exp'!AX$267</f>
        <v>4.9702827510000012E-3</v>
      </c>
      <c r="BA11" s="30">
        <f>1/1000*'[1]44104411Exp'!AY$267</f>
        <v>4.8521786809999998E-3</v>
      </c>
      <c r="BB11" s="30">
        <f>1/1000*'[1]44104411Exp'!AZ$267</f>
        <v>0</v>
      </c>
      <c r="BC11" s="30">
        <f>1/1000*'[1]44104411Exp'!BA$267</f>
        <v>0</v>
      </c>
      <c r="BD11" s="215"/>
    </row>
    <row r="12" spans="1:56">
      <c r="B12" s="50" t="s">
        <v>38</v>
      </c>
      <c r="C12" s="11">
        <f>1/$A$1*(SUM('[1]44104411Exp'!$B$47:$B$47)+SUM('[1]44104411Exp'!$B$105:$B$105))</f>
        <v>5.1726445666666676E-2</v>
      </c>
      <c r="D12" s="12">
        <f>1/$A$1*(SUM('[1]44104411Exp'!$C$47:$C$47)+SUM('[1]44104411Exp'!$C$105:$C$105))</f>
        <v>8.3307698166666666E-2</v>
      </c>
      <c r="E12" s="12">
        <f>1/$A$1*(SUM('[1]44104411Exp'!$D$47:$D$47)+SUM('[1]44104411Exp'!$D$105:$D$105))</f>
        <v>0.12933318399999999</v>
      </c>
      <c r="F12" s="12">
        <f>1/$A$1*(SUM('[1]44104411Exp'!$E$47:$E$47)+SUM('[1]44104411Exp'!$E$105:$E$105))</f>
        <v>0.12900443183333335</v>
      </c>
      <c r="G12" s="12">
        <f>1/$A$1*(SUM('[1]44104411Exp'!$F$47:$F$47)+SUM('[1]44104411Exp'!$F$105:$F$105))</f>
        <v>0.27353119640000001</v>
      </c>
      <c r="H12" s="12">
        <f>1/$A$1*(SUM('[1]44104411Exp'!$G$47:$G$47)+SUM('[1]44104411Exp'!$G$105:$G$105))</f>
        <v>0.25269967044000002</v>
      </c>
      <c r="I12" s="12">
        <f>1/$A$1*(SUM('[1]44104411Exp'!$H$47:$H$47)+SUM('[1]44104411Exp'!$H$105:$H$105))</f>
        <v>0.22921753904000003</v>
      </c>
      <c r="J12" s="91">
        <f>1/$A$1*(SUM('[1]44104411Exp'!$I$47:$I$47)+SUM('[1]44104411Exp'!$I$105:$I$105))</f>
        <v>0.10414302010000001</v>
      </c>
      <c r="K12" s="91">
        <f>1/$A$1*(SUM('[1]44104411Exp'!J$47:J$47)+SUM('[1]44104411Exp'!J$105:J$105))</f>
        <v>9.5922081919999999E-2</v>
      </c>
      <c r="L12" s="91">
        <f>1/$A$1*(SUM('[1]44104411Exp'!K$47:K$47)+SUM('[1]44104411Exp'!K$105:K$105))</f>
        <v>6.0856524400000007E-2</v>
      </c>
      <c r="M12" s="12">
        <f>1/$A$1*(SUM('[1]44104411Exp'!L$47:L$47)+SUM('[1]44104411Exp'!L$105:L$105))</f>
        <v>7.6225021559999995E-2</v>
      </c>
      <c r="N12" s="12">
        <f>1/$A$1*(SUM('[1]44104411Exp'!M$47:M$47)+SUM('[1]44104411Exp'!M$105:M$105))</f>
        <v>7.3621668959999997E-2</v>
      </c>
      <c r="O12" s="12">
        <f>1/$A$1*(SUM('[1]44104411Exp'!N$47:N$47)+SUM('[1]44104411Exp'!N$105:N$105))</f>
        <v>6.1577578999999993E-2</v>
      </c>
      <c r="P12" s="12">
        <f>1/$A$1*(SUM('[1]44104411Exp'!O$47:O$47)+SUM('[1]44104411Exp'!O$105:O$105))</f>
        <v>3.9995549999999998E-2</v>
      </c>
      <c r="Q12" s="12">
        <f>1/$A$1*(SUM('[1]44104411Exp'!P$47:P$47)+SUM('[1]44104411Exp'!P$105:P$105))</f>
        <v>7.1722038639999985E-2</v>
      </c>
      <c r="R12" s="12">
        <f>1/$A$1*(SUM('[1]44104411Exp'!Q$47:Q$47)+SUM('[1]44104411Exp'!Q$105:Q$105))</f>
        <v>7.5868666080000008E-2</v>
      </c>
      <c r="S12" s="12">
        <f>1/$A$1*(SUM('[1]44104411Exp'!R$47:R$47)+SUM('[1]44104411Exp'!R$105:R$105))</f>
        <v>6.1453572040000008E-2</v>
      </c>
      <c r="T12" s="12">
        <f>1/$A$1*(SUM('[1]44104411Exp'!S$47:S$47)+SUM('[1]44104411Exp'!S$105:S$105))</f>
        <v>2.6193362720000002E-2</v>
      </c>
      <c r="U12" s="12">
        <f>1/$A$1*(SUM('[1]44104411Exp'!T$47:T$47)+SUM('[1]44104411Exp'!T$105:T$105))</f>
        <v>1.4476458080000001E-2</v>
      </c>
      <c r="V12" s="12">
        <f>1/$A$1*(SUM('[1]44104411Exp'!U$47:U$47)+SUM('[1]44104411Exp'!U$105:U$105))</f>
        <v>3.1007667320000001E-2</v>
      </c>
      <c r="W12" s="12">
        <f>1/$A$1*(SUM('[1]44104411Exp'!V$47:V$47)+SUM('[1]44104411Exp'!V$105:V$105))</f>
        <v>7.2150587599999969E-2</v>
      </c>
      <c r="X12" s="12">
        <f>1/$A$1*(SUM('[1]44104411Exp'!W$47:W$47)+SUM('[1]44104411Exp'!W$105:W$105))</f>
        <v>7.5065079599999996E-3</v>
      </c>
      <c r="Y12" s="12">
        <f>1/$A$1*(SUM('[1]44104411Exp'!X$47:X$47)+SUM('[1]44104411Exp'!X$105:X$105))</f>
        <v>3.9993135764399999E-3</v>
      </c>
      <c r="Z12" s="12">
        <f>1/$A$1*(SUM('[1]44104411Exp'!Y$47:Y$47)+SUM('[1]44104411Exp'!Y$105:Y$105))</f>
        <v>4.2851699579999996E-4</v>
      </c>
      <c r="AA12" s="12">
        <f>1/$A$1*(SUM('[1]44104411Exp'!Z$47:Z$47)+SUM('[1]44104411Exp'!Z$105:Z$105))</f>
        <v>0</v>
      </c>
      <c r="AB12" s="12">
        <f>1/$A$1*(SUM('[1]44104411Exp'!AA$47:AA$47)+SUM('[1]44104411Exp'!AA$105:AA$105))</f>
        <v>0</v>
      </c>
      <c r="AC12" s="35"/>
      <c r="AD12" s="11">
        <f>1/1000*(SUM('[1]44104411Exp'!AB$47:AB$47)+SUM('[1]44104411Exp'!AB$105:AB$105))</f>
        <v>1.1488931999999999E-2</v>
      </c>
      <c r="AE12" s="12">
        <f>1/1000*(SUM('[1]44104411Exp'!AC$47:AC$47)+SUM('[1]44104411Exp'!AC$105:AC$105))</f>
        <v>1.8494048999999999E-2</v>
      </c>
      <c r="AF12" s="12">
        <f>1/1000*(SUM('[1]44104411Exp'!AD$47:AD$47)+SUM('[1]44104411Exp'!AD$105:AD$105))</f>
        <v>2.8737953E-2</v>
      </c>
      <c r="AG12" s="12">
        <f>1/1000*(SUM('[1]44104411Exp'!AE$47:AE$47)+SUM('[1]44104411Exp'!AE$105:AE$105))</f>
        <v>2.8653913999999999E-2</v>
      </c>
      <c r="AH12" s="12">
        <f>1/1000*(SUM('[1]44104411Exp'!AF$47:AF$47)+SUM('[1]44104411Exp'!AF$105:AF$105))</f>
        <v>3.4529615E-2</v>
      </c>
      <c r="AI12" s="12">
        <f>1/1000*(SUM('[1]44104411Exp'!AG$47:AG$47)+SUM('[1]44104411Exp'!AG$105:AG$105))</f>
        <v>3.0913820999999998E-2</v>
      </c>
      <c r="AJ12" s="12">
        <f>1/1000*(SUM('[1]44104411Exp'!AH$47:AH$47)+SUM('[1]44104411Exp'!AH$105:AH$105))</f>
        <v>2.8888479999999998E-2</v>
      </c>
      <c r="AK12" s="12">
        <f>1/1000*(SUM('[1]44104411Exp'!AI$47:AI$47)+SUM('[1]44104411Exp'!AI$105:AI$105))</f>
        <v>2.8929333000000002E-2</v>
      </c>
      <c r="AL12" s="12">
        <f>1/1000*(SUM('[1]44104411Exp'!AJ$47:AJ$47)+SUM('[1]44104411Exp'!AJ$105:AJ$105))</f>
        <v>2.3363795999999999E-2</v>
      </c>
      <c r="AM12" s="12">
        <f>1/1000*(SUM('[1]44104411Exp'!AK$47:AK$47)+SUM('[1]44104411Exp'!AK$105:AK$105))</f>
        <v>1.5551663E-2</v>
      </c>
      <c r="AN12" s="12">
        <f>1/1000*(SUM('[1]44104411Exp'!AL$47:AL$47)+SUM('[1]44104411Exp'!AL$105:AL$105))</f>
        <v>1.7355778999999998E-2</v>
      </c>
      <c r="AO12" s="12">
        <f>1/1000*(SUM('[1]44104411Exp'!AM$47:AM$47)+SUM('[1]44104411Exp'!AM$105:AM$105))</f>
        <v>1.2011691000000001E-2</v>
      </c>
      <c r="AP12" s="12">
        <f>1/1000*(SUM('[1]44104411Exp'!AN$47:AN$47)+SUM('[1]44104411Exp'!AN$105:AN$105))</f>
        <v>9.7807429999999997E-3</v>
      </c>
      <c r="AQ12" s="12">
        <f>1/1000*(SUM('[1]44104411Exp'!AO$47:AO$47)+SUM('[1]44104411Exp'!AO$105:AO$105))</f>
        <v>7.0136460000000001E-3</v>
      </c>
      <c r="AR12" s="12">
        <f>1/1000*(SUM('[1]44104411Exp'!AP$47:AP$47)+SUM('[1]44104411Exp'!AP$105:AP$105))</f>
        <v>1.1720613000000001E-2</v>
      </c>
      <c r="AS12" s="12">
        <f>1/1000*(SUM('[1]44104411Exp'!AQ$47:AQ$47)+SUM('[1]44104411Exp'!AQ$105:AQ$105))</f>
        <v>1.3441257999999999E-2</v>
      </c>
      <c r="AT12" s="12">
        <f>1/1000*(SUM('[1]44104411Exp'!AR$47:AR$47)+SUM('[1]44104411Exp'!AR$105:AR$105))</f>
        <v>1.0019972999999998E-2</v>
      </c>
      <c r="AU12" s="12">
        <f>1/1000*(SUM('[1]44104411Exp'!AS$47:AS$47)+SUM('[1]44104411Exp'!AS$105:AS$105))</f>
        <v>7.1188729999999995E-3</v>
      </c>
      <c r="AV12" s="12">
        <f>1/1000*(SUM('[1]44104411Exp'!AT$47:AT$47)+SUM('[1]44104411Exp'!AT$105:AT$105))</f>
        <v>4.5985539999999995E-3</v>
      </c>
      <c r="AW12" s="12">
        <f>1/1000*(SUM('[1]44104411Exp'!AU$47:AU$47)+SUM('[1]44104411Exp'!AU$105:AU$105))</f>
        <v>8.3409520000000004E-3</v>
      </c>
      <c r="AX12" s="12">
        <f>1/1000*(SUM('[1]44104411Exp'!AV$47:AV$47)+SUM('[1]44104411Exp'!AV$105:AV$105))</f>
        <v>1.0889315E-2</v>
      </c>
      <c r="AY12" s="12">
        <f>1/1000*(SUM('[1]44104411Exp'!AW$47:AW$47)+SUM('[1]44104411Exp'!AW$105:AW$105))</f>
        <v>2.4330629999999996E-3</v>
      </c>
      <c r="AZ12" s="12">
        <f>1/1000*(SUM('[1]44104411Exp'!AX$47:AX$47)+SUM('[1]44104411Exp'!AX$105:AX$105))</f>
        <v>7.5386820599999992E-4</v>
      </c>
      <c r="BA12" s="12">
        <f>1/1000*(SUM('[1]44104411Exp'!AY$47:AY$47)+SUM('[1]44104411Exp'!AY$105:AY$105))</f>
        <v>1.5269755800000003E-4</v>
      </c>
      <c r="BB12" s="12">
        <f>1/1000*(SUM('[1]44104411Exp'!AZ$47:AZ$47)+SUM('[1]44104411Exp'!AZ$105:AZ$105))</f>
        <v>0</v>
      </c>
      <c r="BC12" s="12">
        <f>1/1000*(SUM('[1]44104411Exp'!BA$47:BA$47)+SUM('[1]44104411Exp'!BA$105:BA$105))</f>
        <v>0</v>
      </c>
      <c r="BD12" s="215"/>
    </row>
    <row r="13" spans="1:56">
      <c r="B13" s="5" t="s">
        <v>22</v>
      </c>
      <c r="C13" s="45">
        <f>1/$A$1*'[1]44104411Exp'!$B$109</f>
        <v>4.061173500000001E-3</v>
      </c>
      <c r="D13" s="10">
        <f>1/$A$1*'[1]44104411Exp'!$C$109</f>
        <v>3.0484143333333333E-3</v>
      </c>
      <c r="E13" s="10">
        <f>1/$A$1*'[1]44104411Exp'!$D$109</f>
        <v>8.6145876666666663E-3</v>
      </c>
      <c r="F13" s="10">
        <f>1/$A$1*'[1]44104411Exp'!$E$109</f>
        <v>8.2236503333333339E-3</v>
      </c>
      <c r="G13" s="10">
        <f>1/$A$1*'[1]44104411Exp'!$F$109</f>
        <v>1.6786566720000003E-2</v>
      </c>
      <c r="H13" s="10">
        <f>1/$A$1*'[1]44104411Exp'!$G$109</f>
        <v>3.367482384E-2</v>
      </c>
      <c r="I13" s="10">
        <f>1/$A$1*'[1]44104411Exp'!$H$109</f>
        <v>1.5298946040000001E-2</v>
      </c>
      <c r="J13" s="37">
        <f>1/$A$1*'[1]44104411Exp'!$I$109</f>
        <v>9.6337368000000007E-3</v>
      </c>
      <c r="K13" s="37">
        <f>1/$A$1*'[1]44104411Exp'!J$109</f>
        <v>8.8283224400000013E-3</v>
      </c>
      <c r="L13" s="37">
        <f>1/$A$1*'[1]44104411Exp'!K$109</f>
        <v>8.3298322800000012E-3</v>
      </c>
      <c r="M13" s="10">
        <f>1/$A$1*'[1]44104411Exp'!L$109</f>
        <v>1.3952884679999998E-2</v>
      </c>
      <c r="N13" s="10">
        <f>1/$A$1*'[1]44104411Exp'!M$109</f>
        <v>1.6501164119999998E-2</v>
      </c>
      <c r="O13" s="10">
        <f>1/$A$1*'[1]44104411Exp'!N$109</f>
        <v>1.2615482459999999E-2</v>
      </c>
      <c r="P13" s="10">
        <f>1/$A$1*'[1]44104411Exp'!O$109</f>
        <v>2.6151325200000001E-3</v>
      </c>
      <c r="Q13" s="10">
        <f>1/$A$1*'[1]44104411Exp'!P$109</f>
        <v>7.0859333999999984E-3</v>
      </c>
      <c r="R13" s="10">
        <f>1/$A$1*'[1]44104411Exp'!Q$109</f>
        <v>5.3680712400000002E-3</v>
      </c>
      <c r="S13" s="10">
        <f>1/$A$1*'[1]44104411Exp'!R$109</f>
        <v>3.6067827599999993E-3</v>
      </c>
      <c r="T13" s="10">
        <f>1/$A$1*'[1]44104411Exp'!S$109</f>
        <v>2.1649244400000003E-3</v>
      </c>
      <c r="U13" s="10">
        <f>1/$A$1*'[1]44104411Exp'!T$109</f>
        <v>1.8668260800000001E-3</v>
      </c>
      <c r="V13" s="10">
        <f>1/$A$1*'[1]44104411Exp'!U$109</f>
        <v>1.8622673999999998E-3</v>
      </c>
      <c r="W13" s="10">
        <f>1/$A$1*'[1]44104411Exp'!V$109</f>
        <v>1.6943950799999999E-3</v>
      </c>
      <c r="X13" s="10">
        <f>1/$A$1*'[1]44104411Exp'!W$109</f>
        <v>1.6980163199999999E-3</v>
      </c>
      <c r="Y13" s="10">
        <f>1/$A$1*'[1]44104411Exp'!X$109</f>
        <v>2.0311578020800001E-3</v>
      </c>
      <c r="Z13" s="10">
        <f>1/$A$1*'[1]44104411Exp'!Y$109</f>
        <v>2.05041547368E-3</v>
      </c>
      <c r="AA13" s="10">
        <f>1/$A$1*'[1]44104411Exp'!Z$109</f>
        <v>0</v>
      </c>
      <c r="AB13" s="10">
        <f>1/$A$1*'[1]44104411Exp'!AA$109</f>
        <v>0</v>
      </c>
      <c r="AC13" s="4"/>
      <c r="AD13" s="45">
        <f>1/1000*'[1]44104411Exp'!AB$109</f>
        <v>9.0248299999999993E-4</v>
      </c>
      <c r="AE13" s="10">
        <f>1/1000*'[1]44104411Exp'!AC$109</f>
        <v>6.7716999999999994E-4</v>
      </c>
      <c r="AF13" s="10">
        <f>1/1000*'[1]44104411Exp'!AD$109</f>
        <v>1.9141529999999998E-3</v>
      </c>
      <c r="AG13" s="10">
        <f>1/1000*'[1]44104411Exp'!AE$109</f>
        <v>1.8273359999999999E-3</v>
      </c>
      <c r="AH13" s="10">
        <f>1/1000*'[1]44104411Exp'!AF$109</f>
        <v>2.0750070000000002E-3</v>
      </c>
      <c r="AI13" s="10">
        <f>1/1000*'[1]44104411Exp'!AG$109</f>
        <v>4.0384770000000004E-3</v>
      </c>
      <c r="AJ13" s="10">
        <f>1/1000*'[1]44104411Exp'!AH$109</f>
        <v>1.870879E-3</v>
      </c>
      <c r="AK13" s="10">
        <f>1/1000*'[1]44104411Exp'!AI$109</f>
        <v>2.6760379999999999E-3</v>
      </c>
      <c r="AL13" s="10">
        <f>1/1000*'[1]44104411Exp'!AJ$109</f>
        <v>2.2701259999999999E-3</v>
      </c>
      <c r="AM13" s="10">
        <f>1/1000*'[1]44104411Exp'!AK$109</f>
        <v>2.1769339999999997E-3</v>
      </c>
      <c r="AN13" s="10">
        <f>1/1000*'[1]44104411Exp'!AL$109</f>
        <v>3.0740810000000002E-3</v>
      </c>
      <c r="AO13" s="10">
        <f>1/1000*'[1]44104411Exp'!AM$109</f>
        <v>2.8193889999999998E-3</v>
      </c>
      <c r="AP13" s="10">
        <f>1/1000*'[1]44104411Exp'!AN$109</f>
        <v>2.2686599999999996E-3</v>
      </c>
      <c r="AQ13" s="10">
        <f>1/1000*'[1]44104411Exp'!AO$109</f>
        <v>4.9142999999999995E-4</v>
      </c>
      <c r="AR13" s="10">
        <f>1/1000*'[1]44104411Exp'!AP$109</f>
        <v>1.4005529999999999E-3</v>
      </c>
      <c r="AS13" s="10">
        <f>1/1000*'[1]44104411Exp'!AQ$109</f>
        <v>9.1453499999999996E-4</v>
      </c>
      <c r="AT13" s="10">
        <f>1/1000*'[1]44104411Exp'!AR$109</f>
        <v>6.8062199999999998E-4</v>
      </c>
      <c r="AU13" s="10">
        <f>1/1000*'[1]44104411Exp'!AS$109</f>
        <v>6.2292999999999995E-4</v>
      </c>
      <c r="AV13" s="10">
        <f>1/1000*'[1]44104411Exp'!AT$109</f>
        <v>5.843659999999999E-4</v>
      </c>
      <c r="AW13" s="10">
        <f>1/1000*'[1]44104411Exp'!AU$109</f>
        <v>5.9825500000000001E-4</v>
      </c>
      <c r="AX13" s="10">
        <f>1/1000*'[1]44104411Exp'!AV$109</f>
        <v>4.7383599999999999E-4</v>
      </c>
      <c r="AY13" s="10">
        <f>1/1000*'[1]44104411Exp'!AW$109</f>
        <v>6.1974900000000006E-4</v>
      </c>
      <c r="AZ13" s="10">
        <f>1/1000*'[1]44104411Exp'!AX$109</f>
        <v>5.9843467299999992E-4</v>
      </c>
      <c r="BA13" s="10">
        <f>1/1000*'[1]44104411Exp'!AY$109</f>
        <v>8.8366522399999992E-4</v>
      </c>
      <c r="BB13" s="10">
        <f>1/1000*'[1]44104411Exp'!AZ$109</f>
        <v>0</v>
      </c>
      <c r="BC13" s="10">
        <f>1/1000*'[1]44104411Exp'!BA$109</f>
        <v>0</v>
      </c>
      <c r="BD13" s="215"/>
    </row>
    <row r="14" spans="1:56">
      <c r="B14" s="5" t="s">
        <v>79</v>
      </c>
      <c r="C14" s="45">
        <f>1/$A$1*'[1]44104411Exp'!$B$116</f>
        <v>5.782404716666667E-2</v>
      </c>
      <c r="D14" s="10">
        <f>1/$A$1*'[1]44104411Exp'!$C$116</f>
        <v>8.8024005000000002E-2</v>
      </c>
      <c r="E14" s="10">
        <f>1/$A$1*'[1]44104411Exp'!$D$116</f>
        <v>6.8507442666666682E-2</v>
      </c>
      <c r="F14" s="10">
        <f>1/$A$1*'[1]44104411Exp'!$E$116</f>
        <v>6.1395595666666664E-2</v>
      </c>
      <c r="G14" s="10">
        <f>1/$A$1*'[1]44104411Exp'!$F$116</f>
        <v>0.16532701808</v>
      </c>
      <c r="H14" s="10">
        <f>1/$A$1*'[1]44104411Exp'!$G$116</f>
        <v>0.21594724228000001</v>
      </c>
      <c r="I14" s="10">
        <f>1/$A$1*'[1]44104411Exp'!$H$116</f>
        <v>0.12725786808</v>
      </c>
      <c r="J14" s="37">
        <f>1/$A$1*'[1]44104411Exp'!$I$116</f>
        <v>2.8533167800000002E-2</v>
      </c>
      <c r="K14" s="37">
        <f>1/$A$1*'[1]44104411Exp'!J$116</f>
        <v>1.8175129560000003E-2</v>
      </c>
      <c r="L14" s="37">
        <f>1/$A$1*'[1]44104411Exp'!K$116</f>
        <v>1.762597732E-2</v>
      </c>
      <c r="M14" s="10">
        <f>1/$A$1*'[1]44104411Exp'!L$116</f>
        <v>1.3412377999999999E-2</v>
      </c>
      <c r="N14" s="10">
        <f>1/$A$1*'[1]44104411Exp'!M$116</f>
        <v>1.8778921279999999E-2</v>
      </c>
      <c r="O14" s="10">
        <f>1/$A$1*'[1]44104411Exp'!N$116</f>
        <v>3.0985338999999997E-2</v>
      </c>
      <c r="P14" s="10">
        <f>1/$A$1*'[1]44104411Exp'!O$116</f>
        <v>2.7941782679999999E-2</v>
      </c>
      <c r="Q14" s="10">
        <f>1/$A$1*'[1]44104411Exp'!P$116</f>
        <v>2.2814169839999999E-2</v>
      </c>
      <c r="R14" s="10">
        <f>1/$A$1*'[1]44104411Exp'!Q$116</f>
        <v>1.9954632599999998E-2</v>
      </c>
      <c r="S14" s="10">
        <f>1/$A$1*'[1]44104411Exp'!R$116</f>
        <v>1.5491198519999999E-2</v>
      </c>
      <c r="T14" s="10">
        <f>1/$A$1*'[1]44104411Exp'!S$116</f>
        <v>1.1658993080000001E-2</v>
      </c>
      <c r="U14" s="10">
        <f>1/$A$1*'[1]44104411Exp'!T$116</f>
        <v>9.7181022400000001E-3</v>
      </c>
      <c r="V14" s="10">
        <f>1/$A$1*'[1]44104411Exp'!U$116</f>
        <v>1.0566051439999998E-2</v>
      </c>
      <c r="W14" s="10">
        <f>1/$A$1*'[1]44104411Exp'!V$116</f>
        <v>3.6883968519999998E-2</v>
      </c>
      <c r="X14" s="10">
        <f>1/$A$1*'[1]44104411Exp'!W$116</f>
        <v>4.8064097199999999E-3</v>
      </c>
      <c r="Y14" s="10">
        <f>1/$A$1*'[1]44104411Exp'!X$116</f>
        <v>1.5530655484119998E-2</v>
      </c>
      <c r="Z14" s="10">
        <f>1/$A$1*'[1]44104411Exp'!Y$116</f>
        <v>1.4257449307546667E-2</v>
      </c>
      <c r="AA14" s="10">
        <f>1/$A$1*'[1]44104411Exp'!Z$116</f>
        <v>0</v>
      </c>
      <c r="AB14" s="10">
        <f>1/$A$1*'[1]44104411Exp'!AA$116</f>
        <v>0</v>
      </c>
      <c r="AC14" s="4"/>
      <c r="AD14" s="45">
        <f>1/1000*'[1]44104411Exp'!AB$116</f>
        <v>1.2812079999999998E-2</v>
      </c>
      <c r="AE14" s="10">
        <f>1/1000*'[1]44104411Exp'!AC$116</f>
        <v>1.9560437999999999E-2</v>
      </c>
      <c r="AF14" s="10">
        <f>1/1000*'[1]44104411Exp'!AD$116</f>
        <v>1.5223623000000002E-2</v>
      </c>
      <c r="AG14" s="10">
        <f>1/1000*'[1]44104411Exp'!AE$116</f>
        <v>1.3642695E-2</v>
      </c>
      <c r="AH14" s="10">
        <f>1/1000*'[1]44104411Exp'!AF$116</f>
        <v>2.1827866999999997E-2</v>
      </c>
      <c r="AI14" s="10">
        <f>1/1000*'[1]44104411Exp'!AG$116</f>
        <v>2.7502954999999999E-2</v>
      </c>
      <c r="AJ14" s="10">
        <f>1/1000*'[1]44104411Exp'!AH$116</f>
        <v>1.6863895E-2</v>
      </c>
      <c r="AK14" s="10">
        <f>1/1000*'[1]44104411Exp'!AI$116</f>
        <v>7.9497720000000008E-3</v>
      </c>
      <c r="AL14" s="10">
        <f>1/1000*'[1]44104411Exp'!AJ$116</f>
        <v>4.424196E-3</v>
      </c>
      <c r="AM14" s="10">
        <f>1/1000*'[1]44104411Exp'!AK$116</f>
        <v>4.4089000000000003E-3</v>
      </c>
      <c r="AN14" s="10">
        <f>1/1000*'[1]44104411Exp'!AL$116</f>
        <v>2.9559270000000001E-3</v>
      </c>
      <c r="AO14" s="10">
        <f>1/1000*'[1]44104411Exp'!AM$116</f>
        <v>4.0216699999999998E-3</v>
      </c>
      <c r="AP14" s="10">
        <f>1/1000*'[1]44104411Exp'!AN$116</f>
        <v>6.5633849999999997E-3</v>
      </c>
      <c r="AQ14" s="10">
        <f>1/1000*'[1]44104411Exp'!AO$116</f>
        <v>5.7512330000000006E-3</v>
      </c>
      <c r="AR14" s="10">
        <f>1/1000*'[1]44104411Exp'!AP$116</f>
        <v>4.4148549999999996E-3</v>
      </c>
      <c r="AS14" s="10">
        <f>1/1000*'[1]44104411Exp'!AQ$116</f>
        <v>3.5597439999999997E-3</v>
      </c>
      <c r="AT14" s="10">
        <f>1/1000*'[1]44104411Exp'!AR$116</f>
        <v>2.7274780000000002E-3</v>
      </c>
      <c r="AU14" s="10">
        <f>1/1000*'[1]44104411Exp'!AS$116</f>
        <v>3.2174899999999999E-3</v>
      </c>
      <c r="AV14" s="10">
        <f>1/1000*'[1]44104411Exp'!AT$116</f>
        <v>3.1316220000000001E-3</v>
      </c>
      <c r="AW14" s="10">
        <f>1/1000*'[1]44104411Exp'!AU$116</f>
        <v>3.1352779999999996E-3</v>
      </c>
      <c r="AX14" s="10">
        <f>1/1000*'[1]44104411Exp'!AV$116</f>
        <v>2.849856E-3</v>
      </c>
      <c r="AY14" s="10">
        <f>1/1000*'[1]44104411Exp'!AW$116</f>
        <v>1.8377370000000001E-3</v>
      </c>
      <c r="AZ14" s="10">
        <f>1/1000*'[1]44104411Exp'!AX$116</f>
        <v>3.1574961610000003E-3</v>
      </c>
      <c r="BA14" s="10">
        <f>1/1000*'[1]44104411Exp'!AY$116</f>
        <v>3.2461327410000002E-3</v>
      </c>
      <c r="BB14" s="10">
        <f>1/1000*'[1]44104411Exp'!AZ$116</f>
        <v>0</v>
      </c>
      <c r="BC14" s="10">
        <f>1/1000*'[1]44104411Exp'!BA$116</f>
        <v>0</v>
      </c>
      <c r="BD14" s="215"/>
    </row>
    <row r="15" spans="1:56">
      <c r="B15" s="5" t="s">
        <v>92</v>
      </c>
      <c r="C15" s="45">
        <f>1/$A$1*'[1]44104411Exp'!$B$138</f>
        <v>1.7080613833333334E-2</v>
      </c>
      <c r="D15" s="10">
        <f>1/$A$1*'[1]44104411Exp'!$C$138</f>
        <v>1.4869422500000002E-2</v>
      </c>
      <c r="E15" s="10">
        <f>1/$A$1*'[1]44104411Exp'!$D$138</f>
        <v>1.1725143333333334E-2</v>
      </c>
      <c r="F15" s="10">
        <f>1/$A$1*'[1]44104411Exp'!$E$138</f>
        <v>1.3138742333333335E-2</v>
      </c>
      <c r="G15" s="10">
        <f>1/$A$1*'[1]44104411Exp'!$F$138</f>
        <v>1.4552487880000001E-2</v>
      </c>
      <c r="H15" s="10">
        <f>1/$A$1*'[1]44104411Exp'!$G$138</f>
        <v>1.5112981800000001E-2</v>
      </c>
      <c r="I15" s="10">
        <f>1/$A$1*'[1]44104411Exp'!$H$138</f>
        <v>7.8394758400000004E-3</v>
      </c>
      <c r="J15" s="37">
        <f>1/$A$1*'[1]44104411Exp'!$I$138</f>
        <v>2.5073172000000003E-3</v>
      </c>
      <c r="K15" s="37">
        <f>1/$A$1*'[1]44104411Exp'!J$138</f>
        <v>3.7083211200000001E-3</v>
      </c>
      <c r="L15" s="37">
        <f>1/$A$1*'[1]44104411Exp'!K$138</f>
        <v>8.68649516E-3</v>
      </c>
      <c r="M15" s="10">
        <f>1/$A$1*'[1]44104411Exp'!L$138</f>
        <v>3.8698203599999998E-3</v>
      </c>
      <c r="N15" s="10">
        <f>1/$A$1*'[1]44104411Exp'!M$138</f>
        <v>1.6486797599999999E-3</v>
      </c>
      <c r="O15" s="10">
        <f>1/$A$1*'[1]44104411Exp'!N$138</f>
        <v>1.0183572E-3</v>
      </c>
      <c r="P15" s="10">
        <f>1/$A$1*'[1]44104411Exp'!O$138</f>
        <v>1.0059335999999999E-3</v>
      </c>
      <c r="Q15" s="10">
        <f>1/$A$1*'[1]44104411Exp'!P$138</f>
        <v>1.4020972000000002E-3</v>
      </c>
      <c r="R15" s="10">
        <f>1/$A$1*'[1]44104411Exp'!Q$138</f>
        <v>1.1224276E-3</v>
      </c>
      <c r="S15" s="10">
        <f>1/$A$1*'[1]44104411Exp'!R$138</f>
        <v>1.49403726E-3</v>
      </c>
      <c r="T15" s="10">
        <f>1/$A$1*'[1]44104411Exp'!S$138</f>
        <v>1.3456396799999999E-3</v>
      </c>
      <c r="U15" s="10">
        <f>1/$A$1*'[1]44104411Exp'!T$138</f>
        <v>8.8616303999999998E-4</v>
      </c>
      <c r="V15" s="10">
        <f>1/$A$1*'[1]44104411Exp'!U$138</f>
        <v>9.2178827999999996E-4</v>
      </c>
      <c r="W15" s="10">
        <f>1/$A$1*'[1]44104411Exp'!V$138</f>
        <v>4.4776899999999999E-4</v>
      </c>
      <c r="X15" s="10">
        <f>1/$A$1*'[1]44104411Exp'!W$138</f>
        <v>4.6111239999999996E-5</v>
      </c>
      <c r="Y15" s="10">
        <f>1/$A$1*'[1]44104411Exp'!X$138</f>
        <v>3.40713672E-5</v>
      </c>
      <c r="Z15" s="10">
        <f>1/$A$1*'[1]44104411Exp'!Y$138</f>
        <v>8.5616748800000001E-6</v>
      </c>
      <c r="AA15" s="10">
        <f>1/$A$1*'[1]44104411Exp'!Z$138</f>
        <v>0</v>
      </c>
      <c r="AB15" s="10">
        <f>1/$A$1*'[1]44104411Exp'!AA$138</f>
        <v>0</v>
      </c>
      <c r="AC15" s="4"/>
      <c r="AD15" s="45">
        <f>1/1000*'[1]44104411Exp'!AB$138</f>
        <v>3.7955210000000001E-3</v>
      </c>
      <c r="AE15" s="10">
        <f>1/1000*'[1]44104411Exp'!AC$138</f>
        <v>3.3036909999999997E-3</v>
      </c>
      <c r="AF15" s="10">
        <f>1/1000*'[1]44104411Exp'!AD$138</f>
        <v>2.6048019999999998E-3</v>
      </c>
      <c r="AG15" s="10">
        <f>1/1000*'[1]44104411Exp'!AE$138</f>
        <v>2.9191490000000002E-3</v>
      </c>
      <c r="AH15" s="10">
        <f>1/1000*'[1]44104411Exp'!AF$138</f>
        <v>3.165508E-3</v>
      </c>
      <c r="AI15" s="10">
        <f>1/1000*'[1]44104411Exp'!AG$138</f>
        <v>2.8077760000000001E-3</v>
      </c>
      <c r="AJ15" s="10">
        <f>1/1000*'[1]44104411Exp'!AH$138</f>
        <v>1.377823E-3</v>
      </c>
      <c r="AK15" s="10">
        <f>1/1000*'[1]44104411Exp'!AI$138</f>
        <v>6.9647700000000003E-4</v>
      </c>
      <c r="AL15" s="10">
        <f>1/1000*'[1]44104411Exp'!AJ$138</f>
        <v>9.0133299999999993E-4</v>
      </c>
      <c r="AM15" s="10">
        <f>1/1000*'[1]44104411Exp'!AK$138</f>
        <v>2.1819730000000002E-3</v>
      </c>
      <c r="AN15" s="10">
        <f>1/1000*'[1]44104411Exp'!AL$138</f>
        <v>8.4432699999999997E-4</v>
      </c>
      <c r="AO15" s="10">
        <f>1/1000*'[1]44104411Exp'!AM$138</f>
        <v>3.06154E-4</v>
      </c>
      <c r="AP15" s="10">
        <f>1/1000*'[1]44104411Exp'!AN$138</f>
        <v>2.33871E-4</v>
      </c>
      <c r="AQ15" s="10">
        <f>1/1000*'[1]44104411Exp'!AO$138</f>
        <v>2.02456E-4</v>
      </c>
      <c r="AR15" s="10">
        <f>1/1000*'[1]44104411Exp'!AP$138</f>
        <v>2.5462100000000001E-4</v>
      </c>
      <c r="AS15" s="10">
        <f>1/1000*'[1]44104411Exp'!AQ$138</f>
        <v>2.8043099999999999E-4</v>
      </c>
      <c r="AT15" s="10">
        <f>1/1000*'[1]44104411Exp'!AR$138</f>
        <v>3.6858199999999995E-4</v>
      </c>
      <c r="AU15" s="10">
        <f>1/1000*'[1]44104411Exp'!AS$138</f>
        <v>2.6694199999999999E-4</v>
      </c>
      <c r="AV15" s="10">
        <f>1/1000*'[1]44104411Exp'!AT$138</f>
        <v>1.7818199999999998E-4</v>
      </c>
      <c r="AW15" s="10">
        <f>1/1000*'[1]44104411Exp'!AU$138</f>
        <v>1.7066399999999998E-4</v>
      </c>
      <c r="AX15" s="10">
        <f>1/1000*'[1]44104411Exp'!AV$138</f>
        <v>6.3750000000000005E-5</v>
      </c>
      <c r="AY15" s="10">
        <f>1/1000*'[1]44104411Exp'!AW$138</f>
        <v>1.5153E-5</v>
      </c>
      <c r="AZ15" s="10">
        <f>1/1000*'[1]44104411Exp'!AX$138</f>
        <v>5.282782999999999E-6</v>
      </c>
      <c r="BA15" s="10">
        <f>1/1000*'[1]44104411Exp'!AY$138</f>
        <v>4.6352909999999999E-6</v>
      </c>
      <c r="BB15" s="10">
        <f>1/1000*'[1]44104411Exp'!AZ$138</f>
        <v>0</v>
      </c>
      <c r="BC15" s="10">
        <f>1/1000*'[1]44104411Exp'!BA$138</f>
        <v>0</v>
      </c>
      <c r="BD15" s="215"/>
    </row>
    <row r="16" spans="1:56">
      <c r="B16" s="5" t="s">
        <v>128</v>
      </c>
      <c r="C16" s="45">
        <f>1/$A$1*'[1]44104411Exp'!$B$187</f>
        <v>1.1868172166666668E-2</v>
      </c>
      <c r="D16" s="10">
        <f>1/$A$1*'[1]44104411Exp'!$C$187</f>
        <v>7.9538288333333342E-3</v>
      </c>
      <c r="E16" s="10">
        <f>1/$A$1*'[1]44104411Exp'!$D$187</f>
        <v>1.1316046500000001E-2</v>
      </c>
      <c r="F16" s="10">
        <f>1/$A$1*'[1]44104411Exp'!$E$187</f>
        <v>6.1056810000000008E-3</v>
      </c>
      <c r="G16" s="10">
        <f>1/$A$1*'[1]44104411Exp'!$F$187</f>
        <v>3.9936842960000003E-2</v>
      </c>
      <c r="H16" s="10">
        <f>1/$A$1*'[1]44104411Exp'!$G$187</f>
        <v>2.9486876720000003E-2</v>
      </c>
      <c r="I16" s="10">
        <f>1/$A$1*'[1]44104411Exp'!$H$187</f>
        <v>2.0694087680000001E-2</v>
      </c>
      <c r="J16" s="37">
        <f>1/$A$1*'[1]44104411Exp'!$I$187</f>
        <v>5.6036240000000015E-4</v>
      </c>
      <c r="K16" s="37">
        <f>1/$A$1*'[1]44104411Exp'!J$187</f>
        <v>6.4770804000000004E-4</v>
      </c>
      <c r="L16" s="37">
        <f>1/$A$1*'[1]44104411Exp'!K$187</f>
        <v>3.5948304000000002E-4</v>
      </c>
      <c r="M16" s="10">
        <f>1/$A$1*'[1]44104411Exp'!L$187</f>
        <v>6.3241919999999996E-5</v>
      </c>
      <c r="N16" s="10">
        <f>1/$A$1*'[1]44104411Exp'!M$187</f>
        <v>9.0883547999999991E-4</v>
      </c>
      <c r="O16" s="10">
        <f>1/$A$1*'[1]44104411Exp'!N$187</f>
        <v>3.1800812399999999E-3</v>
      </c>
      <c r="P16" s="10">
        <f>1/$A$1*'[1]44104411Exp'!O$187</f>
        <v>3.4103364399999999E-3</v>
      </c>
      <c r="Q16" s="10">
        <f>1/$A$1*'[1]44104411Exp'!P$187</f>
        <v>2.9744517599999999E-3</v>
      </c>
      <c r="R16" s="10">
        <f>1/$A$1*'[1]44104411Exp'!Q$187</f>
        <v>2.6599784399999999E-3</v>
      </c>
      <c r="S16" s="10">
        <f>1/$A$1*'[1]44104411Exp'!R$187</f>
        <v>1.8124495199999997E-3</v>
      </c>
      <c r="T16" s="10">
        <f>1/$A$1*'[1]44104411Exp'!S$187</f>
        <v>9.808948799999999E-4</v>
      </c>
      <c r="U16" s="10">
        <f>1/$A$1*'[1]44104411Exp'!T$187</f>
        <v>3.8708712E-4</v>
      </c>
      <c r="V16" s="10">
        <f>1/$A$1*'[1]44104411Exp'!U$187</f>
        <v>4.8942935999999996E-4</v>
      </c>
      <c r="W16" s="10">
        <f>1/$A$1*'[1]44104411Exp'!V$187</f>
        <v>8.3093472000000002E-4</v>
      </c>
      <c r="X16" s="10">
        <f>1/$A$1*'[1]44104411Exp'!W$187</f>
        <v>6.2950355999999994E-4</v>
      </c>
      <c r="Y16" s="10">
        <f>1/$A$1*'[1]44104411Exp'!X$187</f>
        <v>5.4446715287999998E-4</v>
      </c>
      <c r="Z16" s="10">
        <f>1/$A$1*'[1]44104411Exp'!Y$187</f>
        <v>3.2026145199999994E-6</v>
      </c>
      <c r="AA16" s="10">
        <f>1/$A$1*'[1]44104411Exp'!Z$187</f>
        <v>0</v>
      </c>
      <c r="AB16" s="10">
        <f>1/$A$1*'[1]44104411Exp'!AA$187</f>
        <v>0</v>
      </c>
      <c r="AC16" s="4"/>
      <c r="AD16" s="45">
        <f>1/1000*'[1]44104411Exp'!AB$187</f>
        <v>2.6355460000000003E-3</v>
      </c>
      <c r="AE16" s="10">
        <f>1/1000*'[1]44104411Exp'!AC$187</f>
        <v>1.767362E-3</v>
      </c>
      <c r="AF16" s="10">
        <f>1/1000*'[1]44104411Exp'!AD$187</f>
        <v>2.5146769999999999E-3</v>
      </c>
      <c r="AG16" s="10">
        <f>1/1000*'[1]44104411Exp'!AE$187</f>
        <v>1.3568179999999999E-3</v>
      </c>
      <c r="AH16" s="10">
        <f>1/1000*'[1]44104411Exp'!AF$187</f>
        <v>4.9014829999999999E-3</v>
      </c>
      <c r="AI16" s="10">
        <f>1/1000*'[1]44104411Exp'!AG$187</f>
        <v>3.675579E-3</v>
      </c>
      <c r="AJ16" s="10">
        <f>1/1000*'[1]44104411Exp'!AH$187</f>
        <v>2.6747780000000001E-3</v>
      </c>
      <c r="AK16" s="10">
        <f>1/1000*'[1]44104411Exp'!AI$187</f>
        <v>1.5592199999999999E-4</v>
      </c>
      <c r="AL16" s="10">
        <f>1/1000*'[1]44104411Exp'!AJ$187</f>
        <v>1.61593E-4</v>
      </c>
      <c r="AM16" s="10">
        <f>1/1000*'[1]44104411Exp'!AK$187</f>
        <v>9.8238999999999992E-5</v>
      </c>
      <c r="AN16" s="10">
        <f>1/1000*'[1]44104411Exp'!AL$187</f>
        <v>2.02E-5</v>
      </c>
      <c r="AO16" s="10">
        <f>1/1000*'[1]44104411Exp'!AM$187</f>
        <v>1.5532299999999999E-4</v>
      </c>
      <c r="AP16" s="10">
        <f>1/1000*'[1]44104411Exp'!AN$187</f>
        <v>5.3370100000000003E-4</v>
      </c>
      <c r="AQ16" s="10">
        <f>1/1000*'[1]44104411Exp'!AO$187</f>
        <v>6.0765600000000004E-4</v>
      </c>
      <c r="AR16" s="10">
        <f>1/1000*'[1]44104411Exp'!AP$187</f>
        <v>6.88921E-4</v>
      </c>
      <c r="AS16" s="10">
        <f>1/1000*'[1]44104411Exp'!AQ$187</f>
        <v>5.5940499999999991E-4</v>
      </c>
      <c r="AT16" s="10">
        <f>1/1000*'[1]44104411Exp'!AR$187</f>
        <v>3.2618799999999999E-4</v>
      </c>
      <c r="AU16" s="10">
        <f>1/1000*'[1]44104411Exp'!AS$187</f>
        <v>2.4723599999999996E-4</v>
      </c>
      <c r="AV16" s="10">
        <f>1/1000*'[1]44104411Exp'!AT$187</f>
        <v>1.1700399999999999E-4</v>
      </c>
      <c r="AW16" s="10">
        <f>1/1000*'[1]44104411Exp'!AU$187</f>
        <v>1.4489900000000001E-4</v>
      </c>
      <c r="AX16" s="10">
        <f>1/1000*'[1]44104411Exp'!AV$187</f>
        <v>1.4926499999999999E-4</v>
      </c>
      <c r="AY16" s="10">
        <f>1/1000*'[1]44104411Exp'!AW$187</f>
        <v>2.10547E-4</v>
      </c>
      <c r="AZ16" s="10">
        <f>1/1000*'[1]44104411Exp'!AX$187</f>
        <v>8.9316206E-5</v>
      </c>
      <c r="BA16" s="10">
        <f>1/1000*'[1]44104411Exp'!AY$187</f>
        <v>1.7539301999999999E-5</v>
      </c>
      <c r="BB16" s="10">
        <f>1/1000*'[1]44104411Exp'!AZ$187</f>
        <v>0</v>
      </c>
      <c r="BC16" s="10">
        <f>1/1000*'[1]44104411Exp'!BA$187</f>
        <v>0</v>
      </c>
      <c r="BD16" s="215"/>
    </row>
    <row r="17" spans="2:56">
      <c r="B17" s="5" t="s">
        <v>36</v>
      </c>
      <c r="C17" s="45">
        <f>1/$A$1*'[1]44104411Exp'!$B$121</f>
        <v>6.7807317000000006E-2</v>
      </c>
      <c r="D17" s="10">
        <f>1/$A$1*'[1]44104411Exp'!$C$121</f>
        <v>9.3312427166666684E-2</v>
      </c>
      <c r="E17" s="10">
        <f>1/$A$1*'[1]44104411Exp'!$D$121</f>
        <v>9.2849763500000015E-2</v>
      </c>
      <c r="F17" s="10">
        <f>1/$A$1*'[1]44104411Exp'!$E$121</f>
        <v>7.5317943833333345E-2</v>
      </c>
      <c r="G17" s="10">
        <f>1/$A$1*'[1]44104411Exp'!$F$121</f>
        <v>5.203670472E-2</v>
      </c>
      <c r="H17" s="10">
        <f>1/$A$1*'[1]44104411Exp'!$G$121</f>
        <v>0.14492237899999999</v>
      </c>
      <c r="I17" s="10">
        <f>1/$A$1*'[1]44104411Exp'!$H$121</f>
        <v>0.1176528542</v>
      </c>
      <c r="J17" s="37">
        <f>1/$A$1*'[1]44104411Exp'!$I$121</f>
        <v>5.64304323E-2</v>
      </c>
      <c r="K17" s="37">
        <f>1/$A$1*'[1]44104411Exp'!J$121</f>
        <v>7.4839714040000005E-2</v>
      </c>
      <c r="L17" s="37">
        <f>1/$A$1*'[1]44104411Exp'!K$121</f>
        <v>2.5482442720000002E-2</v>
      </c>
      <c r="M17" s="10">
        <f>1/$A$1*'[1]44104411Exp'!L$121</f>
        <v>5.0800705199999996E-3</v>
      </c>
      <c r="N17" s="10">
        <f>1/$A$1*'[1]44104411Exp'!M$121</f>
        <v>6.0122411999999998E-3</v>
      </c>
      <c r="O17" s="10">
        <f>1/$A$1*'[1]44104411Exp'!N$121</f>
        <v>4.4427146399999996E-3</v>
      </c>
      <c r="P17" s="10">
        <f>1/$A$1*'[1]44104411Exp'!O$121</f>
        <v>5.0143186800000001E-3</v>
      </c>
      <c r="Q17" s="10">
        <f>1/$A$1*'[1]44104411Exp'!P$121</f>
        <v>1.171902816E-2</v>
      </c>
      <c r="R17" s="10">
        <f>1/$A$1*'[1]44104411Exp'!Q$121</f>
        <v>1.3344113159999999E-2</v>
      </c>
      <c r="S17" s="10">
        <f>1/$A$1*'[1]44104411Exp'!R$121</f>
        <v>5.06642724E-3</v>
      </c>
      <c r="T17" s="10">
        <f>1/$A$1*'[1]44104411Exp'!S$121</f>
        <v>4.0907789999999992E-3</v>
      </c>
      <c r="U17" s="10">
        <f>1/$A$1*'[1]44104411Exp'!T$121</f>
        <v>1.3043343599999997E-3</v>
      </c>
      <c r="V17" s="10">
        <f>1/$A$1*'[1]44104411Exp'!U$121</f>
        <v>2.7025235999999998E-3</v>
      </c>
      <c r="W17" s="10">
        <f>1/$A$1*'[1]44104411Exp'!V$121</f>
        <v>3.3159873600000001E-3</v>
      </c>
      <c r="X17" s="10">
        <f>1/$A$1*'[1]44104411Exp'!W$121</f>
        <v>3.5591219999999996E-4</v>
      </c>
      <c r="Y17" s="10">
        <f>1/$A$1*'[1]44104411Exp'!X$121</f>
        <v>4.2154106147999996E-4</v>
      </c>
      <c r="Z17" s="10">
        <f>1/$A$1*'[1]44104411Exp'!Y$121</f>
        <v>1.3872990448799997E-3</v>
      </c>
      <c r="AA17" s="10">
        <f>1/$A$1*'[1]44104411Exp'!Z$121</f>
        <v>0</v>
      </c>
      <c r="AB17" s="10">
        <f>1/$A$1*'[1]44104411Exp'!AA$121</f>
        <v>0</v>
      </c>
      <c r="AC17" s="4"/>
      <c r="AD17" s="45">
        <f>1/1000*'[1]44104411Exp'!AB$121</f>
        <v>1.5030838999999999E-2</v>
      </c>
      <c r="AE17" s="10">
        <f>1/1000*'[1]44104411Exp'!AC$121</f>
        <v>2.068528E-2</v>
      </c>
      <c r="AF17" s="10">
        <f>1/1000*'[1]44104411Exp'!AD$121</f>
        <v>2.0614432000000002E-2</v>
      </c>
      <c r="AG17" s="10">
        <f>1/1000*'[1]44104411Exp'!AE$121</f>
        <v>1.6703294E-2</v>
      </c>
      <c r="AH17" s="10">
        <f>1/1000*'[1]44104411Exp'!AF$121</f>
        <v>6.3994260000000006E-3</v>
      </c>
      <c r="AI17" s="10">
        <f>1/1000*'[1]44104411Exp'!AG$121</f>
        <v>1.7296853999999997E-2</v>
      </c>
      <c r="AJ17" s="10">
        <f>1/1000*'[1]44104411Exp'!AH$121</f>
        <v>1.4431788999999999E-2</v>
      </c>
      <c r="AK17" s="10">
        <f>1/1000*'[1]44104411Exp'!AI$121</f>
        <v>1.5697396999999998E-2</v>
      </c>
      <c r="AL17" s="10">
        <f>1/1000*'[1]44104411Exp'!AJ$121</f>
        <v>1.8457870999999997E-2</v>
      </c>
      <c r="AM17" s="10">
        <f>1/1000*'[1]44104411Exp'!AK$121</f>
        <v>6.7530199999999993E-3</v>
      </c>
      <c r="AN17" s="10">
        <f>1/1000*'[1]44104411Exp'!AL$121</f>
        <v>1.270478E-3</v>
      </c>
      <c r="AO17" s="10">
        <f>1/1000*'[1]44104411Exp'!AM$121</f>
        <v>1.063114E-3</v>
      </c>
      <c r="AP17" s="10">
        <f>1/1000*'[1]44104411Exp'!AN$121</f>
        <v>8.6153899999999992E-4</v>
      </c>
      <c r="AQ17" s="10">
        <f>1/1000*'[1]44104411Exp'!AO$121</f>
        <v>8.0052599999999997E-4</v>
      </c>
      <c r="AR17" s="10">
        <f>1/1000*'[1]44104411Exp'!AP$121</f>
        <v>1.8010689999999998E-3</v>
      </c>
      <c r="AS17" s="10">
        <f>1/1000*'[1]44104411Exp'!AQ$121</f>
        <v>1.8804379999999999E-3</v>
      </c>
      <c r="AT17" s="10">
        <f>1/1000*'[1]44104411Exp'!AR$121</f>
        <v>7.1468299999999992E-4</v>
      </c>
      <c r="AU17" s="10">
        <f>1/1000*'[1]44104411Exp'!AS$121</f>
        <v>1.0652369999999999E-3</v>
      </c>
      <c r="AV17" s="10">
        <f>1/1000*'[1]44104411Exp'!AT$121</f>
        <v>3.8342699999999999E-4</v>
      </c>
      <c r="AW17" s="10">
        <f>1/1000*'[1]44104411Exp'!AU$121</f>
        <v>7.2491199999999997E-4</v>
      </c>
      <c r="AX17" s="10">
        <f>1/1000*'[1]44104411Exp'!AV$121</f>
        <v>4.9477099999999997E-4</v>
      </c>
      <c r="AY17" s="10">
        <f>1/1000*'[1]44104411Exp'!AW$121</f>
        <v>1.14053E-4</v>
      </c>
      <c r="AZ17" s="10">
        <f>1/1000*'[1]44104411Exp'!AX$121</f>
        <v>1.5247098499999998E-4</v>
      </c>
      <c r="BA17" s="10">
        <f>1/1000*'[1]44104411Exp'!AY$121</f>
        <v>3.3713062199999995E-4</v>
      </c>
      <c r="BB17" s="10">
        <f>1/1000*'[1]44104411Exp'!AZ$121</f>
        <v>0</v>
      </c>
      <c r="BC17" s="10">
        <f>1/1000*'[1]44104411Exp'!BA$121</f>
        <v>0</v>
      </c>
      <c r="BD17" s="215"/>
    </row>
    <row r="18" spans="2:56">
      <c r="B18" s="5" t="s">
        <v>28</v>
      </c>
      <c r="C18" s="45">
        <f>1/$A$1*'[1]44104411Exp'!$B$228</f>
        <v>4.924010966666667E-2</v>
      </c>
      <c r="D18" s="10">
        <f>1/$A$1*'[1]44104411Exp'!$C$228</f>
        <v>3.7824620833333336E-2</v>
      </c>
      <c r="E18" s="10">
        <f>1/$A$1*'[1]44104411Exp'!$D$228</f>
        <v>3.7353782500000002E-2</v>
      </c>
      <c r="F18" s="10">
        <f>1/$A$1*'[1]44104411Exp'!$E$228</f>
        <v>2.0096356500000002E-2</v>
      </c>
      <c r="G18" s="10">
        <f>1/$A$1*'[1]44104411Exp'!$F$228</f>
        <v>2.8816905320000002E-2</v>
      </c>
      <c r="H18" s="10">
        <f>1/$A$1*'[1]44104411Exp'!$G$228</f>
        <v>3.2432507800000003E-2</v>
      </c>
      <c r="I18" s="10">
        <f>1/$A$1*'[1]44104411Exp'!$H$228</f>
        <v>4.2839821080000007E-2</v>
      </c>
      <c r="J18" s="37">
        <f>1/$A$1*'[1]44104411Exp'!$I$228</f>
        <v>1.3811481900000002E-2</v>
      </c>
      <c r="K18" s="37">
        <f>1/$A$1*'[1]44104411Exp'!J$228</f>
        <v>1.0281428640000001E-2</v>
      </c>
      <c r="L18" s="37">
        <f>1/$A$1*'[1]44104411Exp'!K$228</f>
        <v>7.5674491199999999E-3</v>
      </c>
      <c r="M18" s="10">
        <f>1/$A$1*'[1]44104411Exp'!L$228</f>
        <v>7.7633239600000004E-3</v>
      </c>
      <c r="N18" s="10">
        <f>1/$A$1*'[1]44104411Exp'!M$228</f>
        <v>1.034649E-2</v>
      </c>
      <c r="O18" s="10">
        <f>1/$A$1*'[1]44104411Exp'!N$228</f>
        <v>7.9241500799999993E-3</v>
      </c>
      <c r="P18" s="10">
        <f>1/$A$1*'[1]44104411Exp'!O$228</f>
        <v>7.6704440400000001E-3</v>
      </c>
      <c r="Q18" s="10">
        <f>1/$A$1*'[1]44104411Exp'!P$228</f>
        <v>5.689241786666667E-3</v>
      </c>
      <c r="R18" s="10">
        <f>1/$A$1*'[1]44104411Exp'!Q$228</f>
        <v>5.3613284666666665E-3</v>
      </c>
      <c r="S18" s="10">
        <f>1/$A$1*'[1]44104411Exp'!R$228</f>
        <v>3.5895207600000001E-3</v>
      </c>
      <c r="T18" s="10">
        <f>1/$A$1*'[1]44104411Exp'!S$228</f>
        <v>1.9536627599999997E-3</v>
      </c>
      <c r="U18" s="10">
        <f>1/$A$1*'[1]44104411Exp'!T$228</f>
        <v>5.3210808E-4</v>
      </c>
      <c r="V18" s="10">
        <f>1/$A$1*'[1]44104411Exp'!U$228</f>
        <v>2.1765063600000002E-3</v>
      </c>
      <c r="W18" s="10">
        <f>1/$A$1*'[1]44104411Exp'!V$228</f>
        <v>3.7310137199999998E-3</v>
      </c>
      <c r="X18" s="10">
        <f>1/$A$1*'[1]44104411Exp'!W$228</f>
        <v>4.0410972000000004E-4</v>
      </c>
      <c r="Y18" s="10">
        <f>1/$A$1*'[1]44104411Exp'!X$228</f>
        <v>5.51824812E-6</v>
      </c>
      <c r="Z18" s="10">
        <f>1/$A$1*'[1]44104411Exp'!Y$228</f>
        <v>1.13377926816E-3</v>
      </c>
      <c r="AA18" s="10">
        <f>1/$A$1*'[1]44104411Exp'!Z$228</f>
        <v>0</v>
      </c>
      <c r="AB18" s="10">
        <f>1/$A$1*'[1]44104411Exp'!AA$228</f>
        <v>0</v>
      </c>
      <c r="AC18" s="4"/>
      <c r="AD18" s="45">
        <f>1/1000*'[1]44104411Exp'!AB$228</f>
        <v>1.0942021E-2</v>
      </c>
      <c r="AE18" s="10">
        <f>1/1000*'[1]44104411Exp'!AC$228</f>
        <v>8.4027720000000011E-3</v>
      </c>
      <c r="AF18" s="10">
        <f>1/1000*'[1]44104411Exp'!AD$228</f>
        <v>8.2996679999999996E-3</v>
      </c>
      <c r="AG18" s="10">
        <f>1/1000*'[1]44104411Exp'!AE$228</f>
        <v>4.4573270000000005E-3</v>
      </c>
      <c r="AH18" s="10">
        <f>1/1000*'[1]44104411Exp'!AF$228</f>
        <v>3.6267370000000001E-3</v>
      </c>
      <c r="AI18" s="10">
        <f>1/1000*'[1]44104411Exp'!AG$228</f>
        <v>4.0529369999999995E-3</v>
      </c>
      <c r="AJ18" s="10">
        <f>1/1000*'[1]44104411Exp'!AH$228</f>
        <v>5.2494230000000005E-3</v>
      </c>
      <c r="AK18" s="10">
        <f>1/1000*'[1]44104411Exp'!AI$228</f>
        <v>3.837137E-3</v>
      </c>
      <c r="AL18" s="10">
        <f>1/1000*'[1]44104411Exp'!AJ$228</f>
        <v>2.4812209999999996E-3</v>
      </c>
      <c r="AM18" s="10">
        <f>1/1000*'[1]44104411Exp'!AK$228</f>
        <v>1.938688E-3</v>
      </c>
      <c r="AN18" s="10">
        <f>1/1000*'[1]44104411Exp'!AL$228</f>
        <v>1.7616460000000002E-3</v>
      </c>
      <c r="AO18" s="10">
        <f>1/1000*'[1]44104411Exp'!AM$228</f>
        <v>1.692079E-3</v>
      </c>
      <c r="AP18" s="10">
        <f>1/1000*'[1]44104411Exp'!AN$228</f>
        <v>1.4343489999999999E-3</v>
      </c>
      <c r="AQ18" s="10">
        <f>1/1000*'[1]44104411Exp'!AO$228</f>
        <v>1.3395439999999998E-3</v>
      </c>
      <c r="AR18" s="10">
        <f>1/1000*'[1]44104411Exp'!AP$228</f>
        <v>9.5717999999999997E-4</v>
      </c>
      <c r="AS18" s="10">
        <f>1/1000*'[1]44104411Exp'!AQ$228</f>
        <v>8.6817600000000002E-4</v>
      </c>
      <c r="AT18" s="10">
        <f>1/1000*'[1]44104411Exp'!AR$228</f>
        <v>4.9864400000000002E-4</v>
      </c>
      <c r="AU18" s="10">
        <f>1/1000*'[1]44104411Exp'!AS$228</f>
        <v>4.8355399999999997E-4</v>
      </c>
      <c r="AV18" s="10">
        <f>1/1000*'[1]44104411Exp'!AT$228</f>
        <v>1.58846E-4</v>
      </c>
      <c r="AW18" s="10">
        <f>1/1000*'[1]44104411Exp'!AU$228</f>
        <v>5.7601700000000007E-4</v>
      </c>
      <c r="AX18" s="10">
        <f>1/1000*'[1]44104411Exp'!AV$228</f>
        <v>5.407919999999999E-4</v>
      </c>
      <c r="AY18" s="10">
        <f>1/1000*'[1]44104411Exp'!AW$228</f>
        <v>1.22273E-4</v>
      </c>
      <c r="AZ18" s="10">
        <f>1/1000*'[1]44104411Exp'!AX$228</f>
        <v>1.631448E-6</v>
      </c>
      <c r="BA18" s="10">
        <f>1/1000*'[1]44104411Exp'!AY$228</f>
        <v>1.8507749999999997E-4</v>
      </c>
      <c r="BB18" s="10">
        <f>1/1000*'[1]44104411Exp'!AZ$228</f>
        <v>0</v>
      </c>
      <c r="BC18" s="10">
        <f>1/1000*'[1]44104411Exp'!BA$228</f>
        <v>0</v>
      </c>
      <c r="BD18" s="215"/>
    </row>
    <row r="19" spans="2:56">
      <c r="B19" s="5" t="s">
        <v>26</v>
      </c>
      <c r="C19" s="45">
        <f>1/$A$1*'[1]44104411Exp'!$B$253</f>
        <v>1.3319145E-3</v>
      </c>
      <c r="D19" s="10">
        <f>1/$A$1*'[1]44104411Exp'!$C$253</f>
        <v>4.7091005000000005E-3</v>
      </c>
      <c r="E19" s="10">
        <f>1/$A$1*'[1]44104411Exp'!$D$253</f>
        <v>7.8677235000000015E-3</v>
      </c>
      <c r="F19" s="10">
        <f>1/$A$1*'[1]44104411Exp'!$E$253</f>
        <v>9.9648435000000007E-3</v>
      </c>
      <c r="G19" s="10">
        <f>1/$A$1*'[1]44104411Exp'!$F$253</f>
        <v>5.4578089440000005E-2</v>
      </c>
      <c r="H19" s="10">
        <f>1/$A$1*'[1]44104411Exp'!$G$253</f>
        <v>5.8943334240000006E-2</v>
      </c>
      <c r="I19" s="10">
        <f>1/$A$1*'[1]44104411Exp'!$H$253</f>
        <v>4.3624251720000007E-2</v>
      </c>
      <c r="J19" s="37">
        <f>1/$A$1*'[1]44104411Exp'!$I$253</f>
        <v>2.3452153400000005E-2</v>
      </c>
      <c r="K19" s="37">
        <f>1/$A$1*'[1]44104411Exp'!J$253</f>
        <v>2.8302040760000001E-2</v>
      </c>
      <c r="L19" s="37">
        <f>1/$A$1*'[1]44104411Exp'!K$253</f>
        <v>1.6513733879999999E-2</v>
      </c>
      <c r="M19" s="10">
        <f>1/$A$1*'[1]44104411Exp'!L$253</f>
        <v>3.6965224800000001E-3</v>
      </c>
      <c r="N19" s="10">
        <f>1/$A$1*'[1]44104411Exp'!M$253</f>
        <v>1.0276529759999998E-2</v>
      </c>
      <c r="O19" s="10">
        <f>1/$A$1*'[1]44104411Exp'!N$253</f>
        <v>1.775020716E-2</v>
      </c>
      <c r="P19" s="10">
        <f>1/$A$1*'[1]44104411Exp'!O$253</f>
        <v>1.1299175999999999E-2</v>
      </c>
      <c r="Q19" s="10">
        <f>1/$A$1*'[1]44104411Exp'!P$253</f>
        <v>2.4425659440000001E-2</v>
      </c>
      <c r="R19" s="10">
        <f>1/$A$1*'[1]44104411Exp'!Q$253</f>
        <v>6.2599118400000001E-3</v>
      </c>
      <c r="S19" s="10">
        <f>1/$A$1*'[1]44104411Exp'!R$253</f>
        <v>5.2892506799999996E-3</v>
      </c>
      <c r="T19" s="10">
        <f>1/$A$1*'[1]44104411Exp'!S$253</f>
        <v>5.4738180000000005E-4</v>
      </c>
      <c r="U19" s="10">
        <f>1/$A$1*'[1]44104411Exp'!T$253</f>
        <v>1.66638864E-3</v>
      </c>
      <c r="V19" s="10">
        <f>1/$A$1*'[1]44104411Exp'!U$253</f>
        <v>1.8138405600000001E-3</v>
      </c>
      <c r="W19" s="10">
        <f>1/$A$1*'[1]44104411Exp'!V$253</f>
        <v>8.7458134399999981E-3</v>
      </c>
      <c r="X19" s="10">
        <f>1/$A$1*'[1]44104411Exp'!W$253</f>
        <v>8.3116852000000006E-4</v>
      </c>
      <c r="Y19" s="10">
        <f>1/$A$1*'[1]44104411Exp'!X$253</f>
        <v>4.5861437887999995E-4</v>
      </c>
      <c r="Z19" s="10">
        <f>1/$A$1*'[1]44104411Exp'!Y$253</f>
        <v>0</v>
      </c>
      <c r="AA19" s="10">
        <f>1/$A$1*'[1]44104411Exp'!Z$253</f>
        <v>0</v>
      </c>
      <c r="AB19" s="10">
        <f>1/$A$1*'[1]44104411Exp'!AA$253</f>
        <v>0</v>
      </c>
      <c r="AC19" s="4"/>
      <c r="AD19" s="45">
        <f>1/1000*'[1]44104411Exp'!AB$253</f>
        <v>2.9598100000000001E-4</v>
      </c>
      <c r="AE19" s="10">
        <f>1/1000*'[1]44104411Exp'!AC$253</f>
        <v>1.046398E-3</v>
      </c>
      <c r="AF19" s="10">
        <f>1/1000*'[1]44104411Exp'!AD$253</f>
        <v>1.7483829999999998E-3</v>
      </c>
      <c r="AG19" s="10">
        <f>1/1000*'[1]44104411Exp'!AE$253</f>
        <v>2.2134080000000005E-3</v>
      </c>
      <c r="AH19" s="10">
        <f>1/1000*'[1]44104411Exp'!AF$253</f>
        <v>6.5929699999999992E-3</v>
      </c>
      <c r="AI19" s="10">
        <f>1/1000*'[1]44104411Exp'!AG$253</f>
        <v>7.0081190000000002E-3</v>
      </c>
      <c r="AJ19" s="10">
        <f>1/1000*'[1]44104411Exp'!AH$253</f>
        <v>5.2668349999999992E-3</v>
      </c>
      <c r="AK19" s="10">
        <f>1/1000*'[1]44104411Exp'!AI$253</f>
        <v>6.5155239999999991E-3</v>
      </c>
      <c r="AL19" s="10">
        <f>1/1000*'[1]44104411Exp'!AJ$253</f>
        <v>6.9428859999999997E-3</v>
      </c>
      <c r="AM19" s="10">
        <f>1/1000*'[1]44104411Exp'!AK$253</f>
        <v>4.2332329999999994E-3</v>
      </c>
      <c r="AN19" s="10">
        <f>1/1000*'[1]44104411Exp'!AL$253</f>
        <v>8.3444999999999993E-4</v>
      </c>
      <c r="AO19" s="10">
        <f>1/1000*'[1]44104411Exp'!AM$253</f>
        <v>1.7161819999999999E-3</v>
      </c>
      <c r="AP19" s="10">
        <f>1/1000*'[1]44104411Exp'!AN$253</f>
        <v>3.1059849999999999E-3</v>
      </c>
      <c r="AQ19" s="10">
        <f>1/1000*'[1]44104411Exp'!AO$253</f>
        <v>1.8293229999999999E-3</v>
      </c>
      <c r="AR19" s="10">
        <f>1/1000*'[1]44104411Exp'!AP$253</f>
        <v>3.6778259999999999E-3</v>
      </c>
      <c r="AS19" s="10">
        <f>1/1000*'[1]44104411Exp'!AQ$253</f>
        <v>9.6389899999999994E-4</v>
      </c>
      <c r="AT19" s="10">
        <f>1/1000*'[1]44104411Exp'!AR$253</f>
        <v>7.6710499999999991E-4</v>
      </c>
      <c r="AU19" s="10">
        <f>1/1000*'[1]44104411Exp'!AS$253</f>
        <v>1.3922199999999999E-4</v>
      </c>
      <c r="AV19" s="10">
        <f>1/1000*'[1]44104411Exp'!AT$253</f>
        <v>5.1332400000000001E-4</v>
      </c>
      <c r="AW19" s="10">
        <f>1/1000*'[1]44104411Exp'!AU$253</f>
        <v>5.2359800000000001E-4</v>
      </c>
      <c r="AX19" s="10">
        <f>1/1000*'[1]44104411Exp'!AV$253</f>
        <v>1.2744189999999999E-3</v>
      </c>
      <c r="AY19" s="10">
        <f>1/1000*'[1]44104411Exp'!AW$253</f>
        <v>3.0590200000000004E-4</v>
      </c>
      <c r="AZ19" s="10">
        <f>1/1000*'[1]44104411Exp'!AX$253</f>
        <v>2.0634343699999999E-4</v>
      </c>
      <c r="BA19" s="10">
        <f>1/1000*'[1]44104411Exp'!AY$253</f>
        <v>0</v>
      </c>
      <c r="BB19" s="10">
        <f>1/1000*'[1]44104411Exp'!AZ$253</f>
        <v>0</v>
      </c>
      <c r="BC19" s="10">
        <f>1/1000*'[1]44104411Exp'!BA$253</f>
        <v>0</v>
      </c>
      <c r="BD19" s="215"/>
    </row>
    <row r="20" spans="2:56">
      <c r="B20" s="8" t="s">
        <v>19</v>
      </c>
      <c r="C20" s="46">
        <f t="shared" ref="C20:M20" si="6">SUM(C11:C11)-SUM(C12:C19)</f>
        <v>3.0680839999999709E-3</v>
      </c>
      <c r="D20" s="38">
        <f t="shared" si="6"/>
        <v>2.9421701666667022E-3</v>
      </c>
      <c r="E20" s="38">
        <f t="shared" si="6"/>
        <v>3.7619543333333727E-3</v>
      </c>
      <c r="F20" s="38">
        <f t="shared" si="6"/>
        <v>4.8426739999999913E-3</v>
      </c>
      <c r="G20" s="38">
        <f t="shared" si="6"/>
        <v>1.9037326840000035E-2</v>
      </c>
      <c r="H20" s="38">
        <f t="shared" si="6"/>
        <v>1.3877208239999939E-2</v>
      </c>
      <c r="I20" s="38">
        <f t="shared" si="6"/>
        <v>8.2875284799999172E-3</v>
      </c>
      <c r="J20" s="39">
        <f t="shared" si="6"/>
        <v>4.2215729999999785E-3</v>
      </c>
      <c r="K20" s="39">
        <f t="shared" si="6"/>
        <v>1.9149558399999822E-3</v>
      </c>
      <c r="L20" s="39">
        <f t="shared" si="6"/>
        <v>8.775421199999911E-4</v>
      </c>
      <c r="M20" s="38">
        <f t="shared" si="6"/>
        <v>1.6330608000000024E-3</v>
      </c>
      <c r="N20" s="38">
        <f>SUM(N11:N11)-SUM(N12:N19)</f>
        <v>2.1874745199999823E-3</v>
      </c>
      <c r="O20" s="38">
        <f t="shared" ref="O20:AB20" si="7">SUM(O11:O11)-SUM(O12:O19)</f>
        <v>8.1705399999992823E-5</v>
      </c>
      <c r="P20" s="38">
        <f t="shared" si="7"/>
        <v>1.0369016000000286E-4</v>
      </c>
      <c r="Q20" s="38">
        <f t="shared" si="7"/>
        <v>7.8441439999993312E-5</v>
      </c>
      <c r="R20" s="38">
        <f t="shared" si="7"/>
        <v>1.1489240000001066E-4</v>
      </c>
      <c r="S20" s="38">
        <f t="shared" si="7"/>
        <v>6.2093947999999899E-4</v>
      </c>
      <c r="T20" s="38">
        <f t="shared" si="7"/>
        <v>9.9877119999987329E-5</v>
      </c>
      <c r="U20" s="38">
        <f t="shared" si="7"/>
        <v>2.0565859999999853E-4</v>
      </c>
      <c r="V20" s="38">
        <f t="shared" si="7"/>
        <v>1.2432475999999554E-4</v>
      </c>
      <c r="W20" s="38">
        <f t="shared" si="7"/>
        <v>1.678244400000195E-4</v>
      </c>
      <c r="X20" s="38">
        <f t="shared" si="7"/>
        <v>0</v>
      </c>
      <c r="Y20" s="38">
        <f t="shared" si="7"/>
        <v>2.7004444880001505E-5</v>
      </c>
      <c r="Z20" s="38">
        <f t="shared" si="7"/>
        <v>1.7084602043999919E-4</v>
      </c>
      <c r="AA20" s="38">
        <f t="shared" si="7"/>
        <v>0</v>
      </c>
      <c r="AB20" s="38">
        <f t="shared" si="7"/>
        <v>0</v>
      </c>
      <c r="AC20" s="4"/>
      <c r="AD20" s="47">
        <f t="shared" ref="AD20:BC20" si="8">SUM(AD11:AD11)-SUM(AD12:AD19)</f>
        <v>6.8138900000000446E-4</v>
      </c>
      <c r="AE20" s="40">
        <f t="shared" si="8"/>
        <v>6.5288099999998017E-4</v>
      </c>
      <c r="AF20" s="40">
        <f t="shared" si="8"/>
        <v>8.3478100000000666E-4</v>
      </c>
      <c r="AG20" s="40">
        <f t="shared" si="8"/>
        <v>1.070611000000013E-3</v>
      </c>
      <c r="AH20" s="40">
        <f t="shared" si="8"/>
        <v>2.5089439999999852E-3</v>
      </c>
      <c r="AI20" s="40">
        <f t="shared" si="8"/>
        <v>2.024598999999988E-3</v>
      </c>
      <c r="AJ20" s="40">
        <f t="shared" si="8"/>
        <v>1.1420990000000075E-3</v>
      </c>
      <c r="AK20" s="40">
        <f t="shared" si="8"/>
        <v>1.1734019999999901E-3</v>
      </c>
      <c r="AL20" s="40">
        <f t="shared" si="8"/>
        <v>4.8758299999999977E-4</v>
      </c>
      <c r="AM20" s="40">
        <f t="shared" si="8"/>
        <v>2.2575200000000961E-4</v>
      </c>
      <c r="AN20" s="40">
        <f t="shared" si="8"/>
        <v>3.5769100000000026E-4</v>
      </c>
      <c r="AO20" s="40">
        <f t="shared" si="8"/>
        <v>3.6887699999999662E-4</v>
      </c>
      <c r="AP20" s="40">
        <f t="shared" si="8"/>
        <v>3.9696000000002257E-5</v>
      </c>
      <c r="AQ20" s="40">
        <f t="shared" si="8"/>
        <v>1.2636199999999792E-4</v>
      </c>
      <c r="AR20" s="40">
        <f t="shared" si="8"/>
        <v>8.208699999999805E-5</v>
      </c>
      <c r="AS20" s="40">
        <f t="shared" si="8"/>
        <v>1.0979000000000197E-4</v>
      </c>
      <c r="AT20" s="40">
        <f t="shared" si="8"/>
        <v>6.3281800000000374E-4</v>
      </c>
      <c r="AU20" s="40">
        <f t="shared" si="8"/>
        <v>2.7185000000002485E-5</v>
      </c>
      <c r="AV20" s="40">
        <f t="shared" si="8"/>
        <v>7.6226999999998157E-5</v>
      </c>
      <c r="AW20" s="40">
        <f t="shared" si="8"/>
        <v>3.3605000000000787E-5</v>
      </c>
      <c r="AX20" s="40">
        <f t="shared" si="8"/>
        <v>3.1480000000003866E-5</v>
      </c>
      <c r="AY20" s="40">
        <f t="shared" si="8"/>
        <v>0</v>
      </c>
      <c r="AZ20" s="40">
        <f t="shared" si="8"/>
        <v>5.4388520000017704E-6</v>
      </c>
      <c r="BA20" s="40">
        <f t="shared" si="8"/>
        <v>2.5300442999999333E-5</v>
      </c>
      <c r="BB20" s="40">
        <f t="shared" si="8"/>
        <v>0</v>
      </c>
      <c r="BC20" s="40">
        <f t="shared" si="8"/>
        <v>0</v>
      </c>
      <c r="BD20" s="215"/>
    </row>
    <row r="21" spans="2:56" ht="17.149999999999999" customHeight="1">
      <c r="B21" s="14" t="s">
        <v>188</v>
      </c>
      <c r="C21" s="28">
        <f>1/$A$1*'[1]44104411Exp'!$B$264</f>
        <v>2.8313518333333339E-3</v>
      </c>
      <c r="D21" s="30">
        <f>1/$A$1*'[1]44104411Exp'!$C$264</f>
        <v>5.8270050000000008E-4</v>
      </c>
      <c r="E21" s="30">
        <f>1/$A$1*'[1]44104411Exp'!$D$264</f>
        <v>2.7445499666666668E-2</v>
      </c>
      <c r="F21" s="30">
        <f>1/$A$1*'[1]44104411Exp'!$E$264</f>
        <v>4.6354116333333334E-2</v>
      </c>
      <c r="G21" s="30">
        <f>1/$A$1*'[1]44104411Exp'!$F$264</f>
        <v>4.6902653840000003E-2</v>
      </c>
      <c r="H21" s="30">
        <f>1/$A$1*'[1]44104411Exp'!$G$264</f>
        <v>4.1704726839999998E-2</v>
      </c>
      <c r="I21" s="30">
        <f>1/$A$1*'[1]44104411Exp'!$H$264</f>
        <v>2.5231818359999998E-2</v>
      </c>
      <c r="J21" s="34">
        <f>1/$A$1*'[1]44104411Exp'!$I$264</f>
        <v>1.7780715900000001E-2</v>
      </c>
      <c r="K21" s="34">
        <f>1/$A$1*'[1]44104411Exp'!J$264</f>
        <v>1.0395834120000003E-2</v>
      </c>
      <c r="L21" s="34">
        <f>1/$A$1*'[1]44104411Exp'!K$264</f>
        <v>9.9147761999999993E-3</v>
      </c>
      <c r="M21" s="30">
        <f>1/$A$1*'[1]44104411Exp'!L$264</f>
        <v>8.3622344399999996E-3</v>
      </c>
      <c r="N21" s="30">
        <f>1/$A$1*'[1]44104411Exp'!M$264</f>
        <v>3.1959194400000002E-3</v>
      </c>
      <c r="O21" s="30">
        <f>1/$A$1*'[1]44104411Exp'!N$264</f>
        <v>2.0078326800000001E-3</v>
      </c>
      <c r="P21" s="30">
        <f>1/$A$1*'[1]44104411Exp'!O$264</f>
        <v>2.8795032000000003E-3</v>
      </c>
      <c r="Q21" s="30">
        <f>1/$A$1*'[1]44104411Exp'!P$264</f>
        <v>2.2258933200000001E-3</v>
      </c>
      <c r="R21" s="30">
        <f>1/$A$1*'[1]44104411Exp'!Q$264</f>
        <v>2.2485402799999996E-3</v>
      </c>
      <c r="S21" s="30">
        <f>1/$A$1*'[1]44104411Exp'!R$264</f>
        <v>2.2466735199999999E-3</v>
      </c>
      <c r="T21" s="30">
        <f>1/$A$1*'[1]44104411Exp'!S$264</f>
        <v>3.3738076399999991E-3</v>
      </c>
      <c r="U21" s="30">
        <f>1/$A$1*'[1]44104411Exp'!T$264</f>
        <v>2.4738865200000003E-3</v>
      </c>
      <c r="V21" s="30">
        <f>1/$A$1*'[1]44104411Exp'!U$264</f>
        <v>1.9041573599999999E-3</v>
      </c>
      <c r="W21" s="30">
        <f>1/$A$1*'[1]44104411Exp'!V$264</f>
        <v>6.8671735999999996E-4</v>
      </c>
      <c r="X21" s="30">
        <f>1/$A$1*'[1]44104411Exp'!W$264</f>
        <v>1.81653136E-3</v>
      </c>
      <c r="Y21" s="30">
        <f>1/$A$1*'[1]44104411Exp'!X$264</f>
        <v>2.1231491656133333E-3</v>
      </c>
      <c r="Z21" s="30">
        <f>1/$A$1*'[1]44104411Exp'!Y$264</f>
        <v>8.7560051844000006E-4</v>
      </c>
      <c r="AA21" s="30">
        <f>1/$A$1*'[1]44104411Exp'!Z$264</f>
        <v>0</v>
      </c>
      <c r="AB21" s="30">
        <f>1/$A$1*'[1]44104411Exp'!AA$264</f>
        <v>0</v>
      </c>
      <c r="AC21" s="13"/>
      <c r="AD21" s="28">
        <f>1/1000*'[1]44104411Exp'!AB$264</f>
        <v>6.2905899999999985E-4</v>
      </c>
      <c r="AE21" s="30">
        <f>1/1000*'[1]44104411Exp'!AC$264</f>
        <v>1.2948899999999999E-4</v>
      </c>
      <c r="AF21" s="30">
        <f>1/1000*'[1]44104411Exp'!AD$264</f>
        <v>6.0985549999999994E-3</v>
      </c>
      <c r="AG21" s="30">
        <f>1/1000*'[1]44104411Exp'!AE$264</f>
        <v>1.0298560999999999E-2</v>
      </c>
      <c r="AH21" s="30">
        <f>1/1000*'[1]44104411Exp'!AF$264</f>
        <v>1.3178090999999999E-2</v>
      </c>
      <c r="AI21" s="30">
        <f>1/1000*'[1]44104411Exp'!AG$264</f>
        <v>1.0888538E-2</v>
      </c>
      <c r="AJ21" s="30">
        <f>1/1000*'[1]44104411Exp'!AH$264</f>
        <v>7.0916429999999999E-3</v>
      </c>
      <c r="AK21" s="30">
        <f>1/1000*'[1]44104411Exp'!AI$264</f>
        <v>4.939138E-3</v>
      </c>
      <c r="AL21" s="30">
        <f>1/1000*'[1]44104411Exp'!AJ$264</f>
        <v>2.254083E-3</v>
      </c>
      <c r="AM21" s="30">
        <f>1/1000*'[1]44104411Exp'!AK$264</f>
        <v>2.3265619999999999E-3</v>
      </c>
      <c r="AN21" s="30">
        <f>1/1000*'[1]44104411Exp'!AL$264</f>
        <v>2.0044929999999996E-3</v>
      </c>
      <c r="AO21" s="30">
        <f>1/1000*'[1]44104411Exp'!AM$264</f>
        <v>1.528841E-3</v>
      </c>
      <c r="AP21" s="30">
        <f>1/1000*'[1]44104411Exp'!AN$264</f>
        <v>1.318755E-3</v>
      </c>
      <c r="AQ21" s="30">
        <f>1/1000*'[1]44104411Exp'!AO$264</f>
        <v>1.7459730000000001E-3</v>
      </c>
      <c r="AR21" s="30">
        <f>1/1000*'[1]44104411Exp'!AP$264</f>
        <v>1.3362679999999998E-3</v>
      </c>
      <c r="AS21" s="30">
        <f>1/1000*'[1]44104411Exp'!AQ$264</f>
        <v>1.1669410000000001E-3</v>
      </c>
      <c r="AT21" s="30">
        <f>1/1000*'[1]44104411Exp'!AR$264</f>
        <v>1.1574789999999999E-3</v>
      </c>
      <c r="AU21" s="30">
        <f>1/1000*'[1]44104411Exp'!AS$264</f>
        <v>9.3365799999999997E-4</v>
      </c>
      <c r="AV21" s="30">
        <f>1/1000*'[1]44104411Exp'!AT$264</f>
        <v>7.31428E-4</v>
      </c>
      <c r="AW21" s="30">
        <f>1/1000*'[1]44104411Exp'!AU$264</f>
        <v>4.9164299999999994E-4</v>
      </c>
      <c r="AX21" s="30">
        <f>1/1000*'[1]44104411Exp'!AV$264</f>
        <v>2.8205200000000003E-4</v>
      </c>
      <c r="AY21" s="30">
        <f>1/1000*'[1]44104411Exp'!AW$264</f>
        <v>5.8563599999999995E-4</v>
      </c>
      <c r="AZ21" s="30">
        <f>1/1000*'[1]44104411Exp'!AX$264</f>
        <v>6.176118129999999E-4</v>
      </c>
      <c r="BA21" s="30">
        <f>1/1000*'[1]44104411Exp'!AY$264</f>
        <v>2.2781825400000001E-4</v>
      </c>
      <c r="BB21" s="30">
        <f>1/1000*'[1]44104411Exp'!AZ$264</f>
        <v>0</v>
      </c>
      <c r="BC21" s="30">
        <f>1/1000*'[1]44104411Exp'!BA$264</f>
        <v>0</v>
      </c>
      <c r="BD21" s="215"/>
    </row>
    <row r="22" spans="2:56">
      <c r="B22" s="5" t="s">
        <v>76</v>
      </c>
      <c r="C22" s="45">
        <f>1/$A$1*'[1]44104411Exp'!$B$246</f>
        <v>1.8556200000000001E-4</v>
      </c>
      <c r="D22" s="10">
        <f>1/$A$1*'[1]44104411Exp'!$C$246</f>
        <v>0</v>
      </c>
      <c r="E22" s="10">
        <f>1/$A$1*'[1]44104411Exp'!$D$246</f>
        <v>2.3023660500000001E-2</v>
      </c>
      <c r="F22" s="10">
        <f>1/$A$1*'[1]44104411Exp'!$E$246</f>
        <v>3.6441841500000002E-2</v>
      </c>
      <c r="G22" s="10">
        <f>1/$A$1*'[1]44104411Exp'!$F$246</f>
        <v>3.3850678680000003E-2</v>
      </c>
      <c r="H22" s="10">
        <f>1/$A$1*'[1]44104411Exp'!$G$246</f>
        <v>2.896024824E-2</v>
      </c>
      <c r="I22" s="10">
        <f>1/$A$1*'[1]44104411Exp'!$H$246</f>
        <v>1.9682832679999998E-2</v>
      </c>
      <c r="J22" s="37">
        <f>1/$A$1*'[1]44104411Exp'!$I$246</f>
        <v>1.495314E-2</v>
      </c>
      <c r="K22" s="37">
        <f>1/$A$1*'[1]44104411Exp'!J$246</f>
        <v>8.0952404400000018E-3</v>
      </c>
      <c r="L22" s="37">
        <f>1/$A$1*'[1]44104411Exp'!K$246</f>
        <v>5.7983259600000005E-3</v>
      </c>
      <c r="M22" s="10">
        <f>1/$A$1*'[1]44104411Exp'!L$246</f>
        <v>2.2939938000000001E-3</v>
      </c>
      <c r="N22" s="10">
        <f>1/$A$1*'[1]44104411Exp'!M$246</f>
        <v>0</v>
      </c>
      <c r="O22" s="10">
        <f>1/$A$1*'[1]44104411Exp'!N$246</f>
        <v>4.6342799999999993E-6</v>
      </c>
      <c r="P22" s="10">
        <f>1/$A$1*'[1]44104411Exp'!O$246</f>
        <v>0</v>
      </c>
      <c r="Q22" s="10">
        <f>1/$A$1*'[1]44104411Exp'!P$246</f>
        <v>2.0185199999999999E-6</v>
      </c>
      <c r="R22" s="10">
        <f>1/$A$1*'[1]44104411Exp'!Q$246</f>
        <v>2.52E-9</v>
      </c>
      <c r="S22" s="10">
        <f>1/$A$1*'[1]44104411Exp'!R$246</f>
        <v>1.666E-5</v>
      </c>
      <c r="T22" s="10">
        <f>1/$A$1*'[1]44104411Exp'!S$246</f>
        <v>6.7012399999999989E-6</v>
      </c>
      <c r="U22" s="10">
        <f>1/$A$1*'[1]44104411Exp'!T$246</f>
        <v>9.9376199999999992E-5</v>
      </c>
      <c r="V22" s="10">
        <f>1/$A$1*'[1]44104411Exp'!U$246</f>
        <v>3.0229919999999998E-5</v>
      </c>
      <c r="W22" s="10">
        <f>1/$A$1*'[1]44104411Exp'!V$246</f>
        <v>0</v>
      </c>
      <c r="X22" s="10">
        <f>1/$A$1*'[1]44104411Exp'!W$246</f>
        <v>8.6435999999999997E-6</v>
      </c>
      <c r="Y22" s="10">
        <f>1/$A$1*'[1]44104411Exp'!X$246</f>
        <v>2.6742838499999998E-4</v>
      </c>
      <c r="Z22" s="10">
        <f>1/$A$1*'[1]44104411Exp'!Y$246</f>
        <v>3.0190909140000003E-4</v>
      </c>
      <c r="AA22" s="10">
        <f>1/$A$1*'[1]44104411Exp'!Z$246</f>
        <v>0</v>
      </c>
      <c r="AB22" s="10">
        <f>1/$A$1*'[1]44104411Exp'!AA$246</f>
        <v>0</v>
      </c>
      <c r="AC22" s="4"/>
      <c r="AD22" s="45">
        <f>1/1000*'[1]44104411Exp'!AB$246</f>
        <v>4.1235999999999996E-5</v>
      </c>
      <c r="AE22" s="10">
        <f>1/1000*'[1]44104411Exp'!AC$246</f>
        <v>0</v>
      </c>
      <c r="AF22" s="10">
        <f>1/1000*'[1]44104411Exp'!AD$246</f>
        <v>5.116369E-3</v>
      </c>
      <c r="AG22" s="10">
        <f>1/1000*'[1]44104411Exp'!AE$246</f>
        <v>8.0981869999999997E-3</v>
      </c>
      <c r="AH22" s="10">
        <f>1/1000*'[1]44104411Exp'!AF$246</f>
        <v>9.4946279999999997E-3</v>
      </c>
      <c r="AI22" s="10">
        <f>1/1000*'[1]44104411Exp'!AG$246</f>
        <v>7.5904149999999997E-3</v>
      </c>
      <c r="AJ22" s="10">
        <f>1/1000*'[1]44104411Exp'!AH$246</f>
        <v>5.5426529999999998E-3</v>
      </c>
      <c r="AK22" s="10">
        <f>1/1000*'[1]44104411Exp'!AI$246</f>
        <v>4.1536500000000001E-3</v>
      </c>
      <c r="AL22" s="10">
        <f>1/1000*'[1]44104411Exp'!AJ$246</f>
        <v>1.7568E-3</v>
      </c>
      <c r="AM22" s="10">
        <f>1/1000*'[1]44104411Exp'!AK$246</f>
        <v>1.2282039999999999E-3</v>
      </c>
      <c r="AN22" s="10">
        <f>1/1000*'[1]44104411Exp'!AL$246</f>
        <v>4.6902199999999998E-4</v>
      </c>
      <c r="AO22" s="10">
        <f>1/1000*'[1]44104411Exp'!AM$246</f>
        <v>0</v>
      </c>
      <c r="AP22" s="10">
        <f>1/1000*'[1]44104411Exp'!AN$246</f>
        <v>1.1557999999999998E-5</v>
      </c>
      <c r="AQ22" s="10">
        <f>1/1000*'[1]44104411Exp'!AO$246</f>
        <v>0</v>
      </c>
      <c r="AR22" s="10">
        <f>1/1000*'[1]44104411Exp'!AP$246</f>
        <v>5.4149999999999998E-6</v>
      </c>
      <c r="AS22" s="10">
        <f>1/1000*'[1]44104411Exp'!AQ$246</f>
        <v>7.9999999999999988E-8</v>
      </c>
      <c r="AT22" s="10">
        <f>1/1000*'[1]44104411Exp'!AR$246</f>
        <v>5.4480000000000002E-6</v>
      </c>
      <c r="AU22" s="10">
        <f>1/1000*'[1]44104411Exp'!AS$246</f>
        <v>2.3329999999999999E-6</v>
      </c>
      <c r="AV22" s="10">
        <f>1/1000*'[1]44104411Exp'!AT$246</f>
        <v>3.1108000000000001E-5</v>
      </c>
      <c r="AW22" s="10">
        <f>1/1000*'[1]44104411Exp'!AU$246</f>
        <v>8.9490000000000002E-6</v>
      </c>
      <c r="AX22" s="10">
        <f>1/1000*'[1]44104411Exp'!AV$246</f>
        <v>0</v>
      </c>
      <c r="AY22" s="10">
        <f>1/1000*'[1]44104411Exp'!AW$246</f>
        <v>2.03E-6</v>
      </c>
      <c r="AZ22" s="10">
        <f>1/1000*'[1]44104411Exp'!AX$246</f>
        <v>2.9714264999999999E-5</v>
      </c>
      <c r="BA22" s="10">
        <f>1/1000*'[1]44104411Exp'!AY$246</f>
        <v>3.3529961999999995E-5</v>
      </c>
      <c r="BB22" s="10">
        <f>1/1000*'[1]44104411Exp'!AZ$246</f>
        <v>0</v>
      </c>
      <c r="BC22" s="10">
        <f>1/1000*'[1]44104411Exp'!BA$246</f>
        <v>0</v>
      </c>
      <c r="BD22" s="215"/>
    </row>
    <row r="23" spans="2:56">
      <c r="B23" s="5" t="s">
        <v>19</v>
      </c>
      <c r="C23" s="170">
        <f t="shared" ref="C23:M23" si="9">SUM(C21:C21)-SUM(C22:C22)</f>
        <v>2.6457898333333337E-3</v>
      </c>
      <c r="D23" s="171">
        <f t="shared" si="9"/>
        <v>5.8270050000000008E-4</v>
      </c>
      <c r="E23" s="171">
        <f t="shared" si="9"/>
        <v>4.4218391666666669E-3</v>
      </c>
      <c r="F23" s="171">
        <f t="shared" si="9"/>
        <v>9.9122748333333316E-3</v>
      </c>
      <c r="G23" s="171">
        <f t="shared" si="9"/>
        <v>1.305197516E-2</v>
      </c>
      <c r="H23" s="171">
        <f t="shared" si="9"/>
        <v>1.2744478599999998E-2</v>
      </c>
      <c r="I23" s="171">
        <f t="shared" si="9"/>
        <v>5.5489856800000001E-3</v>
      </c>
      <c r="J23" s="172">
        <f t="shared" si="9"/>
        <v>2.8275759000000004E-3</v>
      </c>
      <c r="K23" s="172">
        <f t="shared" si="9"/>
        <v>2.3005936800000008E-3</v>
      </c>
      <c r="L23" s="172">
        <f t="shared" si="9"/>
        <v>4.1164502399999988E-3</v>
      </c>
      <c r="M23" s="171">
        <f t="shared" si="9"/>
        <v>6.06824064E-3</v>
      </c>
      <c r="N23" s="171">
        <f>SUM(N21:N21)-SUM(N22:N22)</f>
        <v>3.1959194400000002E-3</v>
      </c>
      <c r="O23" s="171">
        <f t="shared" ref="O23:AB23" si="10">SUM(O21:O21)-SUM(O22:O22)</f>
        <v>2.0031984E-3</v>
      </c>
      <c r="P23" s="171">
        <f t="shared" si="10"/>
        <v>2.8795032000000003E-3</v>
      </c>
      <c r="Q23" s="171">
        <f t="shared" si="10"/>
        <v>2.2238748000000001E-3</v>
      </c>
      <c r="R23" s="171">
        <f t="shared" si="10"/>
        <v>2.2485377599999997E-3</v>
      </c>
      <c r="S23" s="171">
        <f t="shared" si="10"/>
        <v>2.23001352E-3</v>
      </c>
      <c r="T23" s="171">
        <f t="shared" si="10"/>
        <v>3.3671063999999992E-3</v>
      </c>
      <c r="U23" s="171">
        <f t="shared" si="10"/>
        <v>2.3745103200000003E-3</v>
      </c>
      <c r="V23" s="171">
        <f t="shared" si="10"/>
        <v>1.87392744E-3</v>
      </c>
      <c r="W23" s="171">
        <f t="shared" si="10"/>
        <v>6.8671735999999996E-4</v>
      </c>
      <c r="X23" s="171">
        <f t="shared" si="10"/>
        <v>1.80788776E-3</v>
      </c>
      <c r="Y23" s="171">
        <f t="shared" si="10"/>
        <v>1.8557207806133335E-3</v>
      </c>
      <c r="Z23" s="171">
        <f t="shared" si="10"/>
        <v>5.7369142704000002E-4</v>
      </c>
      <c r="AA23" s="171">
        <f t="shared" si="10"/>
        <v>0</v>
      </c>
      <c r="AB23" s="171">
        <f t="shared" si="10"/>
        <v>0</v>
      </c>
      <c r="AC23" s="4"/>
      <c r="AD23" s="45">
        <f t="shared" ref="AD23:BC23" si="11">SUM(AD21:AD21)-SUM(AD22:AD22)</f>
        <v>5.878229999999999E-4</v>
      </c>
      <c r="AE23" s="10">
        <f t="shared" si="11"/>
        <v>1.2948899999999999E-4</v>
      </c>
      <c r="AF23" s="10">
        <f t="shared" si="11"/>
        <v>9.8218599999999948E-4</v>
      </c>
      <c r="AG23" s="10">
        <f t="shared" si="11"/>
        <v>2.2003739999999997E-3</v>
      </c>
      <c r="AH23" s="10">
        <f t="shared" si="11"/>
        <v>3.6834629999999997E-3</v>
      </c>
      <c r="AI23" s="10">
        <f t="shared" si="11"/>
        <v>3.298123E-3</v>
      </c>
      <c r="AJ23" s="10">
        <f t="shared" si="11"/>
        <v>1.5489900000000001E-3</v>
      </c>
      <c r="AK23" s="10">
        <f t="shared" si="11"/>
        <v>7.8548799999999998E-4</v>
      </c>
      <c r="AL23" s="10">
        <f t="shared" si="11"/>
        <v>4.9728300000000006E-4</v>
      </c>
      <c r="AM23" s="10">
        <f t="shared" si="11"/>
        <v>1.098358E-3</v>
      </c>
      <c r="AN23" s="10">
        <f t="shared" si="11"/>
        <v>1.5354709999999996E-3</v>
      </c>
      <c r="AO23" s="10">
        <f t="shared" si="11"/>
        <v>1.528841E-3</v>
      </c>
      <c r="AP23" s="10">
        <f t="shared" si="11"/>
        <v>1.307197E-3</v>
      </c>
      <c r="AQ23" s="10">
        <f t="shared" si="11"/>
        <v>1.7459730000000001E-3</v>
      </c>
      <c r="AR23" s="10">
        <f t="shared" si="11"/>
        <v>1.3308529999999999E-3</v>
      </c>
      <c r="AS23" s="10">
        <f t="shared" si="11"/>
        <v>1.1668610000000002E-3</v>
      </c>
      <c r="AT23" s="10">
        <f t="shared" si="11"/>
        <v>1.152031E-3</v>
      </c>
      <c r="AU23" s="10">
        <f t="shared" si="11"/>
        <v>9.3132499999999999E-4</v>
      </c>
      <c r="AV23" s="10">
        <f t="shared" si="11"/>
        <v>7.0032000000000004E-4</v>
      </c>
      <c r="AW23" s="10">
        <f t="shared" si="11"/>
        <v>4.8269399999999993E-4</v>
      </c>
      <c r="AX23" s="10">
        <f t="shared" si="11"/>
        <v>2.8205200000000003E-4</v>
      </c>
      <c r="AY23" s="10">
        <f t="shared" si="11"/>
        <v>5.8360599999999997E-4</v>
      </c>
      <c r="AZ23" s="10">
        <f t="shared" si="11"/>
        <v>5.8789754799999986E-4</v>
      </c>
      <c r="BA23" s="10">
        <f t="shared" si="11"/>
        <v>1.9428829200000001E-4</v>
      </c>
      <c r="BB23" s="10">
        <f t="shared" si="11"/>
        <v>0</v>
      </c>
      <c r="BC23" s="10">
        <f t="shared" si="11"/>
        <v>0</v>
      </c>
      <c r="BD23" s="215"/>
    </row>
    <row r="24" spans="2:56" ht="17.149999999999999" customHeight="1">
      <c r="B24" s="9" t="s">
        <v>129</v>
      </c>
      <c r="C24" s="48">
        <f>1/$A$1*'[1]44104411Exp'!$B$265</f>
        <v>2.6031915000000001E-3</v>
      </c>
      <c r="D24" s="25">
        <f>1/$A$1*'[1]44104411Exp'!$C$265</f>
        <v>1.6740675000000002E-3</v>
      </c>
      <c r="E24" s="25">
        <f>1/$A$1*'[1]44104411Exp'!$D$265</f>
        <v>5.8529250000000001E-4</v>
      </c>
      <c r="F24" s="25">
        <f>1/$A$1*'[1]44104411Exp'!$E$265</f>
        <v>6.9501698333333346E-3</v>
      </c>
      <c r="G24" s="25">
        <f>1/$A$1*'[1]44104411Exp'!$F$265</f>
        <v>1.8397848000000001E-4</v>
      </c>
      <c r="H24" s="25">
        <f>1/$A$1*'[1]44104411Exp'!$G$265</f>
        <v>1.2190523520000001E-2</v>
      </c>
      <c r="I24" s="25">
        <f>1/$A$1*'[1]44104411Exp'!$H$265</f>
        <v>9.2262240000000009E-5</v>
      </c>
      <c r="J24" s="43">
        <f>1/$A$1*'[1]44104411Exp'!$I$265</f>
        <v>1.3752880000000002E-4</v>
      </c>
      <c r="K24" s="43">
        <f>1/$A$1*'[1]44104411Exp'!J$265</f>
        <v>8.4721089600000004E-3</v>
      </c>
      <c r="L24" s="43">
        <f>1/$A$1*'[1]44104411Exp'!K$265</f>
        <v>1.5974698039999999E-2</v>
      </c>
      <c r="M24" s="25">
        <f>1/$A$1*'[1]44104411Exp'!L$265</f>
        <v>6.2632079999999998E-5</v>
      </c>
      <c r="N24" s="25">
        <f>1/$A$1*'[1]44104411Exp'!M$265</f>
        <v>3.9134760000000001E-5</v>
      </c>
      <c r="O24" s="25">
        <f>1/$A$1*'[1]44104411Exp'!N$265</f>
        <v>2.9497999999999998E-5</v>
      </c>
      <c r="P24" s="25">
        <f>1/$A$1*'[1]44104411Exp'!O$265</f>
        <v>3.7800000000000004E-5</v>
      </c>
      <c r="Q24" s="25">
        <f>1/$A$1*'[1]44104411Exp'!P$265</f>
        <v>0</v>
      </c>
      <c r="R24" s="25">
        <f>1/$A$1*'[1]44104411Exp'!Q$265</f>
        <v>1.2440735999999999E-4</v>
      </c>
      <c r="S24" s="25">
        <f>1/$A$1*'[1]44104411Exp'!R$265</f>
        <v>1.6694495999999999E-4</v>
      </c>
      <c r="T24" s="25">
        <f>1/$A$1*'[1]44104411Exp'!S$265</f>
        <v>5.9307695999999996E-4</v>
      </c>
      <c r="U24" s="25">
        <f>1/$A$1*'[1]44104411Exp'!T$265</f>
        <v>4.6624031999999995E-4</v>
      </c>
      <c r="V24" s="25">
        <f>1/$A$1*'[1]44104411Exp'!U$265</f>
        <v>8.5398011999999991E-4</v>
      </c>
      <c r="W24" s="25">
        <f>1/$A$1*'[1]44104411Exp'!V$265</f>
        <v>1.3864536000000001E-4</v>
      </c>
      <c r="X24" s="25">
        <f>1/$A$1*'[1]44104411Exp'!W$265</f>
        <v>5.9462928000000002E-4</v>
      </c>
      <c r="Y24" s="25">
        <f>1/$A$1*'[1]44104411Exp'!X$265</f>
        <v>0</v>
      </c>
      <c r="Z24" s="25">
        <f>1/$A$1*'[1]44104411Exp'!Y$265</f>
        <v>5.186760061499999E-3</v>
      </c>
      <c r="AA24" s="25">
        <f>1/$A$1*'[1]44104411Exp'!Z$265</f>
        <v>0</v>
      </c>
      <c r="AB24" s="25">
        <f>1/$A$1*'[1]44104411Exp'!AA$265</f>
        <v>0</v>
      </c>
      <c r="AC24" s="4"/>
      <c r="AD24" s="48">
        <f>1/1000*'[1]44104411Exp'!AB$265</f>
        <v>5.7848700000000003E-4</v>
      </c>
      <c r="AE24" s="25">
        <f>1/1000*'[1]44104411Exp'!AC$265</f>
        <v>3.7201500000000001E-4</v>
      </c>
      <c r="AF24" s="25">
        <f>1/1000*'[1]44104411Exp'!AD$265</f>
        <v>1.3006499999999998E-4</v>
      </c>
      <c r="AG24" s="25">
        <f>1/1000*'[1]44104411Exp'!AE$265</f>
        <v>1.5440339999999997E-3</v>
      </c>
      <c r="AH24" s="25">
        <f>1/1000*'[1]44104411Exp'!AF$265</f>
        <v>6.0627000000000001E-5</v>
      </c>
      <c r="AI24" s="25">
        <f>1/1000*'[1]44104411Exp'!AG$265</f>
        <v>1.6998689999999999E-3</v>
      </c>
      <c r="AJ24" s="25">
        <f>1/1000*'[1]44104411Exp'!AH$265</f>
        <v>1.1053000000000001E-5</v>
      </c>
      <c r="AK24" s="25">
        <f>1/1000*'[1]44104411Exp'!AI$265</f>
        <v>3.8385000000000006E-5</v>
      </c>
      <c r="AL24" s="25">
        <f>1/1000*'[1]44104411Exp'!AJ$265</f>
        <v>2.0680639999999997E-3</v>
      </c>
      <c r="AM24" s="25">
        <f>1/1000*'[1]44104411Exp'!AK$265</f>
        <v>4.2978260000000003E-3</v>
      </c>
      <c r="AN24" s="25">
        <f>1/1000*'[1]44104411Exp'!AL$265</f>
        <v>1.6966999999999999E-5</v>
      </c>
      <c r="AO24" s="25">
        <f>1/1000*'[1]44104411Exp'!AM$265</f>
        <v>2.1337000000000003E-5</v>
      </c>
      <c r="AP24" s="25">
        <f>1/1000*'[1]44104411Exp'!AN$265</f>
        <v>3.3262000000000001E-5</v>
      </c>
      <c r="AQ24" s="25">
        <f>1/1000*'[1]44104411Exp'!AO$265</f>
        <v>2.5610999999999999E-5</v>
      </c>
      <c r="AR24" s="25">
        <f>1/1000*'[1]44104411Exp'!AP$265</f>
        <v>0</v>
      </c>
      <c r="AS24" s="25">
        <f>1/1000*'[1]44104411Exp'!AQ$265</f>
        <v>7.7101999999999995E-5</v>
      </c>
      <c r="AT24" s="25">
        <f>1/1000*'[1]44104411Exp'!AR$265</f>
        <v>1.3723399999999999E-4</v>
      </c>
      <c r="AU24" s="25">
        <f>1/1000*'[1]44104411Exp'!AS$265</f>
        <v>1.6430499999999998E-4</v>
      </c>
      <c r="AV24" s="25">
        <f>1/1000*'[1]44104411Exp'!AT$265</f>
        <v>1.36205E-4</v>
      </c>
      <c r="AW24" s="25">
        <f>1/1000*'[1]44104411Exp'!AU$265</f>
        <v>2.2013100000000001E-4</v>
      </c>
      <c r="AX24" s="25">
        <f>1/1000*'[1]44104411Exp'!AV$265</f>
        <v>1.16438E-4</v>
      </c>
      <c r="AY24" s="25">
        <f>1/1000*'[1]44104411Exp'!AW$265</f>
        <v>1.91356E-4</v>
      </c>
      <c r="AZ24" s="25">
        <f>1/1000*'[1]44104411Exp'!AX$265</f>
        <v>0</v>
      </c>
      <c r="BA24" s="25">
        <f>1/1000*'[1]44104411Exp'!AY$265</f>
        <v>8.8845531199999996E-4</v>
      </c>
      <c r="BB24" s="25">
        <f>1/1000*'[1]44104411Exp'!AZ$265</f>
        <v>0</v>
      </c>
      <c r="BC24" s="25">
        <f>1/1000*'[1]44104411Exp'!BA$265</f>
        <v>0</v>
      </c>
      <c r="BD24" s="215"/>
    </row>
    <row r="25" spans="2:56">
      <c r="B25" s="5" t="s">
        <v>130</v>
      </c>
      <c r="C25" s="45">
        <f>1/$A$1*'[1]44104411Exp'!$B$200</f>
        <v>0</v>
      </c>
      <c r="D25" s="10">
        <f>1/$A$1*'[1]44104411Exp'!$C$200</f>
        <v>1.3230495000000001E-3</v>
      </c>
      <c r="E25" s="10">
        <f>1/$A$1*'[1]44104411Exp'!$D$200</f>
        <v>0</v>
      </c>
      <c r="F25" s="10">
        <f>1/$A$1*'[1]44104411Exp'!$E$200</f>
        <v>0</v>
      </c>
      <c r="G25" s="10">
        <f>1/$A$1*'[1]44104411Exp'!$F$200</f>
        <v>0</v>
      </c>
      <c r="H25" s="10">
        <f>1/$A$1*'[1]44104411Exp'!$G$200</f>
        <v>1.0750723200000001E-2</v>
      </c>
      <c r="I25" s="10">
        <f>1/$A$1*'[1]44104411Exp'!$H$200</f>
        <v>9.2262240000000009E-5</v>
      </c>
      <c r="J25" s="37">
        <f>1/$A$1*'[1]44104411Exp'!$I$200</f>
        <v>2.3001999999999998E-5</v>
      </c>
      <c r="K25" s="37">
        <f>1/$A$1*'[1]44104411Exp'!J$200</f>
        <v>7.0984015200000004E-3</v>
      </c>
      <c r="L25" s="37">
        <f>1/$A$1*'[1]44104411Exp'!K$200</f>
        <v>7.5875612400000013E-3</v>
      </c>
      <c r="M25" s="10">
        <f>1/$A$1*'[1]44104411Exp'!L$200</f>
        <v>0</v>
      </c>
      <c r="N25" s="10">
        <f>1/$A$1*'[1]44104411Exp'!M$200</f>
        <v>0</v>
      </c>
      <c r="O25" s="10">
        <f>1/$A$1*'[1]44104411Exp'!N$200</f>
        <v>0</v>
      </c>
      <c r="P25" s="10">
        <f>1/$A$1*'[1]44104411Exp'!O$200</f>
        <v>0</v>
      </c>
      <c r="Q25" s="10">
        <f>1/$A$1*'[1]44104411Exp'!P$200</f>
        <v>0</v>
      </c>
      <c r="R25" s="10">
        <f>1/$A$1*'[1]44104411Exp'!Q$200</f>
        <v>0</v>
      </c>
      <c r="S25" s="10">
        <f>1/$A$1*'[1]44104411Exp'!R$200</f>
        <v>0</v>
      </c>
      <c r="T25" s="10">
        <f>1/$A$1*'[1]44104411Exp'!S$200</f>
        <v>0</v>
      </c>
      <c r="U25" s="10">
        <f>1/$A$1*'[1]44104411Exp'!T$200</f>
        <v>0</v>
      </c>
      <c r="V25" s="10">
        <f>1/$A$1*'[1]44104411Exp'!U$200</f>
        <v>0</v>
      </c>
      <c r="W25" s="10">
        <f>1/$A$1*'[1]44104411Exp'!V$200</f>
        <v>0</v>
      </c>
      <c r="X25" s="10">
        <f>1/$A$1*'[1]44104411Exp'!W$200</f>
        <v>0</v>
      </c>
      <c r="Y25" s="10">
        <f>1/$A$1*'[1]44104411Exp'!X$200</f>
        <v>0</v>
      </c>
      <c r="Z25" s="10">
        <f>1/$A$1*'[1]44104411Exp'!Y$200</f>
        <v>0</v>
      </c>
      <c r="AA25" s="10">
        <f>1/$A$1*'[1]44104411Exp'!Z$200</f>
        <v>0</v>
      </c>
      <c r="AB25" s="10">
        <f>1/$A$1*'[1]44104411Exp'!AA$200</f>
        <v>0</v>
      </c>
      <c r="AC25" s="35"/>
      <c r="AD25" s="45">
        <f>1/1000*'[1]44104411Exp'!AB$200</f>
        <v>0</v>
      </c>
      <c r="AE25" s="10">
        <f>1/1000*'[1]44104411Exp'!AC$200</f>
        <v>2.9401099999999995E-4</v>
      </c>
      <c r="AF25" s="10">
        <f>1/1000*'[1]44104411Exp'!AD$200</f>
        <v>0</v>
      </c>
      <c r="AG25" s="10">
        <f>1/1000*'[1]44104411Exp'!AE$200</f>
        <v>0</v>
      </c>
      <c r="AH25" s="10">
        <f>1/1000*'[1]44104411Exp'!AF$200</f>
        <v>0</v>
      </c>
      <c r="AI25" s="10">
        <f>1/1000*'[1]44104411Exp'!AG$200</f>
        <v>1.272596E-3</v>
      </c>
      <c r="AJ25" s="10">
        <f>1/1000*'[1]44104411Exp'!AH$200</f>
        <v>1.1053000000000001E-5</v>
      </c>
      <c r="AK25" s="10">
        <f>1/1000*'[1]44104411Exp'!AI$200</f>
        <v>6.5719999999999999E-6</v>
      </c>
      <c r="AL25" s="10">
        <f>1/1000*'[1]44104411Exp'!AJ$200</f>
        <v>1.7191239999999998E-3</v>
      </c>
      <c r="AM25" s="10">
        <f>1/1000*'[1]44104411Exp'!AK$200</f>
        <v>2.114856E-3</v>
      </c>
      <c r="AN25" s="10">
        <f>1/1000*'[1]44104411Exp'!AL$200</f>
        <v>0</v>
      </c>
      <c r="AO25" s="10">
        <f>1/1000*'[1]44104411Exp'!AM$200</f>
        <v>0</v>
      </c>
      <c r="AP25" s="10">
        <f>1/1000*'[1]44104411Exp'!AN$200</f>
        <v>0</v>
      </c>
      <c r="AQ25" s="10">
        <f>1/1000*'[1]44104411Exp'!AO$200</f>
        <v>0</v>
      </c>
      <c r="AR25" s="10">
        <f>1/1000*'[1]44104411Exp'!AP$200</f>
        <v>0</v>
      </c>
      <c r="AS25" s="10">
        <f>1/1000*'[1]44104411Exp'!AQ$200</f>
        <v>0</v>
      </c>
      <c r="AT25" s="10">
        <f>1/1000*'[1]44104411Exp'!AR$200</f>
        <v>0</v>
      </c>
      <c r="AU25" s="10">
        <f>1/1000*'[1]44104411Exp'!AS$200</f>
        <v>0</v>
      </c>
      <c r="AV25" s="10">
        <f>1/1000*'[1]44104411Exp'!AT$200</f>
        <v>0</v>
      </c>
      <c r="AW25" s="10">
        <f>1/1000*'[1]44104411Exp'!AU$200</f>
        <v>0</v>
      </c>
      <c r="AX25" s="10">
        <f>1/1000*'[1]44104411Exp'!AV$200</f>
        <v>0</v>
      </c>
      <c r="AY25" s="10">
        <f>1/1000*'[1]44104411Exp'!AW$200</f>
        <v>0</v>
      </c>
      <c r="AZ25" s="10">
        <f>1/1000*'[1]44104411Exp'!AX$200</f>
        <v>0</v>
      </c>
      <c r="BA25" s="10">
        <f>1/1000*'[1]44104411Exp'!AY$200</f>
        <v>0</v>
      </c>
      <c r="BB25" s="10">
        <f>1/1000*'[1]44104411Exp'!AZ$200</f>
        <v>0</v>
      </c>
      <c r="BC25" s="10">
        <f>1/1000*'[1]44104411Exp'!BA$200</f>
        <v>0</v>
      </c>
      <c r="BD25" s="215"/>
    </row>
    <row r="26" spans="2:56">
      <c r="B26" s="8" t="s">
        <v>19</v>
      </c>
      <c r="C26" s="47">
        <f t="shared" ref="C26:M26" si="12">SUM(C24:C24)-SUM(C25:C25)</f>
        <v>2.6031915000000001E-3</v>
      </c>
      <c r="D26" s="40">
        <f t="shared" si="12"/>
        <v>3.5101800000000003E-4</v>
      </c>
      <c r="E26" s="40">
        <f t="shared" si="12"/>
        <v>5.8529250000000001E-4</v>
      </c>
      <c r="F26" s="40">
        <f t="shared" si="12"/>
        <v>6.9501698333333346E-3</v>
      </c>
      <c r="G26" s="40">
        <f t="shared" si="12"/>
        <v>1.8397848000000001E-4</v>
      </c>
      <c r="H26" s="40">
        <f t="shared" si="12"/>
        <v>1.4398003200000002E-3</v>
      </c>
      <c r="I26" s="40">
        <f t="shared" si="12"/>
        <v>0</v>
      </c>
      <c r="J26" s="41">
        <f t="shared" si="12"/>
        <v>1.1452680000000002E-4</v>
      </c>
      <c r="K26" s="41">
        <f t="shared" si="12"/>
        <v>1.37370744E-3</v>
      </c>
      <c r="L26" s="41">
        <f t="shared" si="12"/>
        <v>8.3871367999999967E-3</v>
      </c>
      <c r="M26" s="40">
        <f t="shared" si="12"/>
        <v>6.2632079999999998E-5</v>
      </c>
      <c r="N26" s="40">
        <f>SUM(N24:N24)-SUM(N25:N25)</f>
        <v>3.9134760000000001E-5</v>
      </c>
      <c r="O26" s="40">
        <f t="shared" ref="O26:AB26" si="13">SUM(O24:O24)-SUM(O25:O25)</f>
        <v>2.9497999999999998E-5</v>
      </c>
      <c r="P26" s="40">
        <f t="shared" si="13"/>
        <v>3.7800000000000004E-5</v>
      </c>
      <c r="Q26" s="40">
        <f t="shared" si="13"/>
        <v>0</v>
      </c>
      <c r="R26" s="40">
        <f t="shared" si="13"/>
        <v>1.2440735999999999E-4</v>
      </c>
      <c r="S26" s="40">
        <f t="shared" si="13"/>
        <v>1.6694495999999999E-4</v>
      </c>
      <c r="T26" s="40">
        <f t="shared" si="13"/>
        <v>5.9307695999999996E-4</v>
      </c>
      <c r="U26" s="40">
        <f t="shared" si="13"/>
        <v>4.6624031999999995E-4</v>
      </c>
      <c r="V26" s="40">
        <f t="shared" si="13"/>
        <v>8.5398011999999991E-4</v>
      </c>
      <c r="W26" s="40">
        <f t="shared" si="13"/>
        <v>1.3864536000000001E-4</v>
      </c>
      <c r="X26" s="40">
        <f t="shared" si="13"/>
        <v>5.9462928000000002E-4</v>
      </c>
      <c r="Y26" s="40">
        <f t="shared" si="13"/>
        <v>0</v>
      </c>
      <c r="Z26" s="40">
        <f t="shared" si="13"/>
        <v>5.186760061499999E-3</v>
      </c>
      <c r="AA26" s="40">
        <f t="shared" si="13"/>
        <v>0</v>
      </c>
      <c r="AB26" s="40">
        <f t="shared" si="13"/>
        <v>0</v>
      </c>
      <c r="AC26" s="35"/>
      <c r="AD26" s="47">
        <f t="shared" ref="AD26:BC26" si="14">SUM(AD24:AD24)-SUM(AD25:AD25)</f>
        <v>5.7848700000000003E-4</v>
      </c>
      <c r="AE26" s="40">
        <f t="shared" si="14"/>
        <v>7.8004000000000062E-5</v>
      </c>
      <c r="AF26" s="40">
        <f t="shared" si="14"/>
        <v>1.3006499999999998E-4</v>
      </c>
      <c r="AG26" s="40">
        <f t="shared" si="14"/>
        <v>1.5440339999999997E-3</v>
      </c>
      <c r="AH26" s="40">
        <f t="shared" si="14"/>
        <v>6.0627000000000001E-5</v>
      </c>
      <c r="AI26" s="40">
        <f t="shared" si="14"/>
        <v>4.2727299999999993E-4</v>
      </c>
      <c r="AJ26" s="40">
        <f t="shared" si="14"/>
        <v>0</v>
      </c>
      <c r="AK26" s="40">
        <f t="shared" si="14"/>
        <v>3.1813000000000009E-5</v>
      </c>
      <c r="AL26" s="40">
        <f t="shared" si="14"/>
        <v>3.4893999999999984E-4</v>
      </c>
      <c r="AM26" s="40">
        <f t="shared" si="14"/>
        <v>2.1829700000000002E-3</v>
      </c>
      <c r="AN26" s="40">
        <f t="shared" si="14"/>
        <v>1.6966999999999999E-5</v>
      </c>
      <c r="AO26" s="40">
        <f t="shared" si="14"/>
        <v>2.1337000000000003E-5</v>
      </c>
      <c r="AP26" s="40">
        <f t="shared" si="14"/>
        <v>3.3262000000000001E-5</v>
      </c>
      <c r="AQ26" s="40">
        <f t="shared" si="14"/>
        <v>2.5610999999999999E-5</v>
      </c>
      <c r="AR26" s="40">
        <f t="shared" si="14"/>
        <v>0</v>
      </c>
      <c r="AS26" s="40">
        <f t="shared" si="14"/>
        <v>7.7101999999999995E-5</v>
      </c>
      <c r="AT26" s="40">
        <f t="shared" si="14"/>
        <v>1.3723399999999999E-4</v>
      </c>
      <c r="AU26" s="40">
        <f t="shared" si="14"/>
        <v>1.6430499999999998E-4</v>
      </c>
      <c r="AV26" s="40">
        <f t="shared" si="14"/>
        <v>1.36205E-4</v>
      </c>
      <c r="AW26" s="40">
        <f t="shared" si="14"/>
        <v>2.2013100000000001E-4</v>
      </c>
      <c r="AX26" s="40">
        <f t="shared" si="14"/>
        <v>1.16438E-4</v>
      </c>
      <c r="AY26" s="40">
        <f t="shared" si="14"/>
        <v>1.91356E-4</v>
      </c>
      <c r="AZ26" s="40">
        <f t="shared" si="14"/>
        <v>0</v>
      </c>
      <c r="BA26" s="40">
        <f t="shared" si="14"/>
        <v>8.8845531199999996E-4</v>
      </c>
      <c r="BB26" s="40">
        <f t="shared" si="14"/>
        <v>0</v>
      </c>
      <c r="BC26" s="40">
        <f t="shared" si="14"/>
        <v>0</v>
      </c>
      <c r="BD26" s="215"/>
    </row>
    <row r="27" spans="2:56" ht="17.149999999999999" customHeight="1">
      <c r="B27" s="9" t="s">
        <v>98</v>
      </c>
      <c r="C27" s="59">
        <f t="shared" ref="C27:L27" si="15">C5-SUM(C6,C7,C10,C11,C21,C24)</f>
        <v>1.3695511499999924E-2</v>
      </c>
      <c r="D27" s="25">
        <f t="shared" si="15"/>
        <v>1.0465099499999964E-2</v>
      </c>
      <c r="E27" s="25">
        <f t="shared" si="15"/>
        <v>1.0853554333333404E-2</v>
      </c>
      <c r="F27" s="25">
        <f t="shared" si="15"/>
        <v>1.2489910333333409E-2</v>
      </c>
      <c r="G27" s="25">
        <f t="shared" si="15"/>
        <v>1.7648962240000121E-2</v>
      </c>
      <c r="H27" s="25">
        <f t="shared" si="15"/>
        <v>2.6492780719999942E-2</v>
      </c>
      <c r="I27" s="25">
        <f t="shared" si="15"/>
        <v>2.2802051999999962E-2</v>
      </c>
      <c r="J27" s="43">
        <f t="shared" si="15"/>
        <v>1.9552904799999882E-2</v>
      </c>
      <c r="K27" s="43">
        <f t="shared" si="15"/>
        <v>3.6733157439999942E-2</v>
      </c>
      <c r="L27" s="43">
        <f t="shared" si="15"/>
        <v>2.5868967320000019E-2</v>
      </c>
      <c r="M27" s="25">
        <f>M5-SUM(M6,M7,M10,M11,M21,M24)</f>
        <v>1.9747594140000019E-2</v>
      </c>
      <c r="N27" s="25">
        <f>N5-SUM(N6,N7,N10,N11,N21,N24)</f>
        <v>7.0608089999999735E-3</v>
      </c>
      <c r="O27" s="25">
        <f t="shared" ref="O27:AB27" si="16">O5-SUM(O6,O7,O10,O11,O21,O24)</f>
        <v>4.1753392800000788E-3</v>
      </c>
      <c r="P27" s="25">
        <f t="shared" si="16"/>
        <v>6.4003424800000014E-3</v>
      </c>
      <c r="Q27" s="25">
        <f t="shared" si="16"/>
        <v>1.1410347106666663E-2</v>
      </c>
      <c r="R27" s="25">
        <f t="shared" si="16"/>
        <v>9.1118906666666777E-3</v>
      </c>
      <c r="S27" s="25">
        <f t="shared" si="16"/>
        <v>8.1292276800000174E-3</v>
      </c>
      <c r="T27" s="25">
        <f t="shared" si="16"/>
        <v>1.2059675040000016E-2</v>
      </c>
      <c r="U27" s="25">
        <f t="shared" si="16"/>
        <v>1.447152644E-2</v>
      </c>
      <c r="V27" s="25">
        <f t="shared" si="16"/>
        <v>1.3867134960000013E-2</v>
      </c>
      <c r="W27" s="25">
        <f t="shared" si="16"/>
        <v>2.2838712680000012E-2</v>
      </c>
      <c r="X27" s="25">
        <f t="shared" si="16"/>
        <v>1.6933956479999991E-2</v>
      </c>
      <c r="Y27" s="25">
        <f t="shared" si="16"/>
        <v>2.7372931954466675E-2</v>
      </c>
      <c r="Z27" s="25">
        <f t="shared" si="16"/>
        <v>2.3711623646873341E-2</v>
      </c>
      <c r="AA27" s="25">
        <f t="shared" si="16"/>
        <v>0</v>
      </c>
      <c r="AB27" s="25">
        <f t="shared" si="16"/>
        <v>0</v>
      </c>
      <c r="AC27" s="4"/>
      <c r="AD27" s="59">
        <f>AD5-SUM(AD6,AD7,AD10,AD11,AD21,AD24)</f>
        <v>3.0050439999999776E-3</v>
      </c>
      <c r="AE27" s="25">
        <f>AE5-SUM(AE6,AE7,AE10,AE11,AE21,AE24)</f>
        <v>2.2964250000000186E-3</v>
      </c>
      <c r="AF27" s="25">
        <f t="shared" ref="AF27:BC27" si="17">AF5-SUM(AF6,AF7,AF10,AF11,AF21,AF24)</f>
        <v>2.3863849999999492E-3</v>
      </c>
      <c r="AG27" s="25">
        <f t="shared" si="17"/>
        <v>2.7468889999999746E-3</v>
      </c>
      <c r="AH27" s="25">
        <f t="shared" si="17"/>
        <v>3.9444680000000204E-3</v>
      </c>
      <c r="AI27" s="25">
        <f t="shared" si="17"/>
        <v>5.452528999999956E-3</v>
      </c>
      <c r="AJ27" s="25">
        <f t="shared" si="17"/>
        <v>4.180401000000028E-3</v>
      </c>
      <c r="AK27" s="25">
        <f t="shared" si="17"/>
        <v>5.4801740000000043E-3</v>
      </c>
      <c r="AL27" s="25">
        <f t="shared" si="17"/>
        <v>9.0321509999999883E-3</v>
      </c>
      <c r="AM27" s="25">
        <f t="shared" si="17"/>
        <v>6.4530060000000111E-3</v>
      </c>
      <c r="AN27" s="25">
        <f t="shared" si="17"/>
        <v>4.5514929999999967E-3</v>
      </c>
      <c r="AO27" s="25">
        <f t="shared" si="17"/>
        <v>2.407691E-3</v>
      </c>
      <c r="AP27" s="25">
        <f t="shared" si="17"/>
        <v>1.8342020000000035E-3</v>
      </c>
      <c r="AQ27" s="25">
        <f t="shared" si="17"/>
        <v>2.115348999999999E-3</v>
      </c>
      <c r="AR27" s="25">
        <f t="shared" si="17"/>
        <v>6.1750910000000075E-3</v>
      </c>
      <c r="AS27" s="25">
        <f t="shared" si="17"/>
        <v>4.0890769999999965E-3</v>
      </c>
      <c r="AT27" s="25">
        <f t="shared" si="17"/>
        <v>3.0291140000000029E-3</v>
      </c>
      <c r="AU27" s="25">
        <f t="shared" si="17"/>
        <v>3.4148900000000038E-3</v>
      </c>
      <c r="AV27" s="25">
        <f t="shared" si="17"/>
        <v>4.5681249999999993E-3</v>
      </c>
      <c r="AW27" s="25">
        <f t="shared" si="17"/>
        <v>3.7390389999999996E-3</v>
      </c>
      <c r="AX27" s="25">
        <f t="shared" si="17"/>
        <v>4.0548259999999975E-3</v>
      </c>
      <c r="AY27" s="25">
        <f t="shared" si="17"/>
        <v>5.4159600000000009E-3</v>
      </c>
      <c r="AZ27" s="25">
        <f t="shared" si="17"/>
        <v>5.5649273599999976E-3</v>
      </c>
      <c r="BA27" s="25">
        <f t="shared" si="17"/>
        <v>4.399506584999999E-3</v>
      </c>
      <c r="BB27" s="25">
        <f t="shared" si="17"/>
        <v>0</v>
      </c>
      <c r="BC27" s="25">
        <f t="shared" si="17"/>
        <v>0</v>
      </c>
      <c r="BD27" s="215"/>
    </row>
    <row r="28" spans="2:56">
      <c r="B28" s="5" t="s">
        <v>24</v>
      </c>
      <c r="C28" s="45">
        <f>1/$A$1*'[1]44104411Exp'!$B$163</f>
        <v>4.7395821666666674E-3</v>
      </c>
      <c r="D28" s="10">
        <f>1/$A$1*'[1]44104411Exp'!$C$163</f>
        <v>2.7619436666666665E-3</v>
      </c>
      <c r="E28" s="10">
        <f>1/$A$1*'[1]44104411Exp'!$D$163</f>
        <v>5.2068638333333337E-3</v>
      </c>
      <c r="F28" s="10">
        <f>1/$A$1*'[1]44104411Exp'!$E$163</f>
        <v>6.1683821666666666E-3</v>
      </c>
      <c r="G28" s="10">
        <f>1/$A$1*'[1]44104411Exp'!$F$163</f>
        <v>6.3583567599999995E-3</v>
      </c>
      <c r="H28" s="10">
        <f>1/$A$1*'[1]44104411Exp'!$G$163</f>
        <v>7.0956874800000005E-3</v>
      </c>
      <c r="I28" s="10">
        <f>1/$A$1*'[1]44104411Exp'!$H$163</f>
        <v>1.116423924E-2</v>
      </c>
      <c r="J28" s="37">
        <f>1/$A$1*'[1]44104411Exp'!$I$163</f>
        <v>1.2887309600000001E-2</v>
      </c>
      <c r="K28" s="37">
        <f>1/$A$1*'[1]44104411Exp'!J$163</f>
        <v>9.0919732400000005E-3</v>
      </c>
      <c r="L28" s="37">
        <f>1/$A$1*'[1]44104411Exp'!K$163</f>
        <v>4.0937604400000001E-3</v>
      </c>
      <c r="M28" s="10">
        <f>1/$A$1*'[1]44104411Exp'!L$163</f>
        <v>3.4025454599999998E-3</v>
      </c>
      <c r="N28" s="10">
        <f>1/$A$1*'[1]44104411Exp'!M$163</f>
        <v>6.2847792000000013E-4</v>
      </c>
      <c r="O28" s="10">
        <f>1/$A$1*'[1]44104411Exp'!N$163</f>
        <v>1.8524553599999999E-3</v>
      </c>
      <c r="P28" s="10">
        <f>1/$A$1*'[1]44104411Exp'!O$163</f>
        <v>4.2181697599999995E-3</v>
      </c>
      <c r="Q28" s="10">
        <f>1/$A$1*'[1]44104411Exp'!P$163</f>
        <v>7.9935869999999999E-3</v>
      </c>
      <c r="R28" s="10">
        <f>1/$A$1*'[1]44104411Exp'!Q$163</f>
        <v>5.3917191066666674E-3</v>
      </c>
      <c r="S28" s="10">
        <f>1/$A$1*'[1]44104411Exp'!R$163</f>
        <v>6.1315100000000006E-3</v>
      </c>
      <c r="T28" s="10">
        <f>1/$A$1*'[1]44104411Exp'!S$163</f>
        <v>6.7423941199999983E-3</v>
      </c>
      <c r="U28" s="10">
        <f>1/$A$1*'[1]44104411Exp'!T$163</f>
        <v>8.0636390799999989E-3</v>
      </c>
      <c r="V28" s="10">
        <f>1/$A$1*'[1]44104411Exp'!U$163</f>
        <v>7.8543651200000016E-3</v>
      </c>
      <c r="W28" s="10">
        <f>1/$A$1*'[1]44104411Exp'!V$163</f>
        <v>1.1800708639999997E-2</v>
      </c>
      <c r="X28" s="10">
        <f>1/$A$1*'[1]44104411Exp'!W$163</f>
        <v>1.1467265039999999E-2</v>
      </c>
      <c r="Y28" s="10">
        <f>1/$A$1*'[1]44104411Exp'!X$163</f>
        <v>1.7353835757199999E-2</v>
      </c>
      <c r="Z28" s="10">
        <f>1/$A$1*'[1]44104411Exp'!Y$163</f>
        <v>1.6831695341353332E-2</v>
      </c>
      <c r="AA28" s="10">
        <f>1/$A$1*'[1]44104411Exp'!Z$163</f>
        <v>0</v>
      </c>
      <c r="AB28" s="10">
        <f>1/$A$1*'[1]44104411Exp'!AA$163</f>
        <v>0</v>
      </c>
      <c r="AC28" s="4"/>
      <c r="AD28" s="45">
        <f>1/1000*'[1]44104411Exp'!AB$163</f>
        <v>1.0431209999999999E-3</v>
      </c>
      <c r="AE28" s="10">
        <f>1/1000*'[1]44104411Exp'!AC$163</f>
        <v>6.0427799999999998E-4</v>
      </c>
      <c r="AF28" s="10">
        <f>1/1000*'[1]44104411Exp'!AD$163</f>
        <v>1.144373E-3</v>
      </c>
      <c r="AG28" s="10">
        <f>1/1000*'[1]44104411Exp'!AE$163</f>
        <v>1.3602839999999998E-3</v>
      </c>
      <c r="AH28" s="10">
        <f>1/1000*'[1]44104411Exp'!AF$163</f>
        <v>1.7139039999999998E-3</v>
      </c>
      <c r="AI28" s="10">
        <f>1/1000*'[1]44104411Exp'!AG$163</f>
        <v>1.6358880000000001E-3</v>
      </c>
      <c r="AJ28" s="10">
        <f>1/1000*'[1]44104411Exp'!AH$163</f>
        <v>1.9950979999999998E-3</v>
      </c>
      <c r="AK28" s="10">
        <f>1/1000*'[1]44104411Exp'!AI$163</f>
        <v>3.6017060000000001E-3</v>
      </c>
      <c r="AL28" s="10">
        <f>1/1000*'[1]44104411Exp'!AJ$163</f>
        <v>2.3851720000000001E-3</v>
      </c>
      <c r="AM28" s="10">
        <f>1/1000*'[1]44104411Exp'!AK$163</f>
        <v>1.164806E-3</v>
      </c>
      <c r="AN28" s="10">
        <f>1/1000*'[1]44104411Exp'!AL$163</f>
        <v>8.380219999999999E-4</v>
      </c>
      <c r="AO28" s="10">
        <f>1/1000*'[1]44104411Exp'!AM$163</f>
        <v>7.7930299999999996E-4</v>
      </c>
      <c r="AP28" s="10">
        <f>1/1000*'[1]44104411Exp'!AN$163</f>
        <v>9.3499299999999996E-4</v>
      </c>
      <c r="AQ28" s="10">
        <f>1/1000*'[1]44104411Exp'!AO$163</f>
        <v>1.09614E-3</v>
      </c>
      <c r="AR28" s="10">
        <f>1/1000*'[1]44104411Exp'!AP$163</f>
        <v>4.6969950000000007E-3</v>
      </c>
      <c r="AS28" s="10">
        <f>1/1000*'[1]44104411Exp'!AQ$163</f>
        <v>2.8338790000000001E-3</v>
      </c>
      <c r="AT28" s="10">
        <f>1/1000*'[1]44104411Exp'!AR$163</f>
        <v>2.0061229999999998E-3</v>
      </c>
      <c r="AU28" s="10">
        <f>1/1000*'[1]44104411Exp'!AS$163</f>
        <v>1.896654E-3</v>
      </c>
      <c r="AV28" s="10">
        <f>1/1000*'[1]44104411Exp'!AT$163</f>
        <v>2.4353360000000002E-3</v>
      </c>
      <c r="AW28" s="10">
        <f>1/1000*'[1]44104411Exp'!AU$163</f>
        <v>2.1932800000000001E-3</v>
      </c>
      <c r="AX28" s="10">
        <f>1/1000*'[1]44104411Exp'!AV$163</f>
        <v>2.5937709999999999E-3</v>
      </c>
      <c r="AY28" s="10">
        <f>1/1000*'[1]44104411Exp'!AW$163</f>
        <v>3.7062849999999997E-3</v>
      </c>
      <c r="AZ28" s="10">
        <f>1/1000*'[1]44104411Exp'!AX$163</f>
        <v>3.7000461250000002E-3</v>
      </c>
      <c r="BA28" s="10">
        <f>1/1000*'[1]44104411Exp'!AY$163</f>
        <v>2.3393402209999996E-3</v>
      </c>
      <c r="BB28" s="10">
        <f>1/1000*'[1]44104411Exp'!AZ$163</f>
        <v>0</v>
      </c>
      <c r="BC28" s="10">
        <f>1/1000*'[1]44104411Exp'!BA$163</f>
        <v>0</v>
      </c>
      <c r="BD28" s="215"/>
    </row>
    <row r="29" spans="2:56" ht="13">
      <c r="B29" s="110" t="s">
        <v>96</v>
      </c>
      <c r="C29" s="111">
        <f t="shared" ref="C29:J29" si="18">1/$A$1*SUM(C37:C52)</f>
        <v>5.8411666666666658E-6</v>
      </c>
      <c r="D29" s="112">
        <f t="shared" si="18"/>
        <v>0</v>
      </c>
      <c r="E29" s="112">
        <f t="shared" si="18"/>
        <v>3.8659999999999999E-6</v>
      </c>
      <c r="F29" s="112">
        <f t="shared" si="18"/>
        <v>1.53647E-4</v>
      </c>
      <c r="G29" s="112">
        <f t="shared" si="18"/>
        <v>1.9018944000000001E-4</v>
      </c>
      <c r="H29" s="112">
        <f t="shared" si="18"/>
        <v>1.6147782000000002E-3</v>
      </c>
      <c r="I29" s="112">
        <f t="shared" si="18"/>
        <v>0</v>
      </c>
      <c r="J29" s="113">
        <f t="shared" si="18"/>
        <v>0</v>
      </c>
      <c r="K29" s="113">
        <f>1/$A$1*SUM(K37:K52)</f>
        <v>1.752776172E-2</v>
      </c>
      <c r="L29" s="113">
        <f>1/$A$1*SUM(L37:L52)</f>
        <v>1.022233688E-2</v>
      </c>
      <c r="M29" s="112">
        <f>1/$A$1*SUM(M37:M52)</f>
        <v>7.0050128399999998E-3</v>
      </c>
      <c r="N29" s="112">
        <f>1/$A$1*SUM(N37:N52)</f>
        <v>4.8191698799999998E-3</v>
      </c>
      <c r="O29" s="112">
        <f t="shared" ref="O29:AB29" si="19">1/$A$1*SUM(O37:O52)</f>
        <v>0</v>
      </c>
      <c r="P29" s="112">
        <f t="shared" si="19"/>
        <v>3.0769199999999998E-6</v>
      </c>
      <c r="Q29" s="112">
        <f t="shared" si="19"/>
        <v>0</v>
      </c>
      <c r="R29" s="112">
        <f t="shared" si="19"/>
        <v>0</v>
      </c>
      <c r="S29" s="112">
        <f t="shared" si="19"/>
        <v>0</v>
      </c>
      <c r="T29" s="112">
        <f t="shared" si="19"/>
        <v>0</v>
      </c>
      <c r="U29" s="112">
        <f t="shared" si="19"/>
        <v>0</v>
      </c>
      <c r="V29" s="112">
        <f t="shared" si="19"/>
        <v>0</v>
      </c>
      <c r="W29" s="112">
        <f t="shared" si="19"/>
        <v>0</v>
      </c>
      <c r="X29" s="112">
        <f t="shared" si="19"/>
        <v>0</v>
      </c>
      <c r="Y29" s="112">
        <f t="shared" si="19"/>
        <v>9.509433948E-5</v>
      </c>
      <c r="Z29" s="112">
        <f t="shared" si="19"/>
        <v>0</v>
      </c>
      <c r="AA29" s="112">
        <f t="shared" si="19"/>
        <v>0</v>
      </c>
      <c r="AB29" s="112">
        <f t="shared" si="19"/>
        <v>0</v>
      </c>
      <c r="AC29" s="114"/>
      <c r="AD29" s="111">
        <f>1/1000*SUM(AD37:AD52)</f>
        <v>1.2619999999999999E-6</v>
      </c>
      <c r="AE29" s="112">
        <f>1/1000*SUM(AE37:AE52)</f>
        <v>0</v>
      </c>
      <c r="AF29" s="112">
        <f t="shared" ref="AF29:BC29" si="20">1/1000*SUM(AF37:AF52)</f>
        <v>8.4300000000000002E-7</v>
      </c>
      <c r="AG29" s="112">
        <f t="shared" si="20"/>
        <v>3.4133999999999995E-5</v>
      </c>
      <c r="AH29" s="112">
        <f t="shared" si="20"/>
        <v>5.8285999999999997E-5</v>
      </c>
      <c r="AI29" s="112">
        <f t="shared" si="20"/>
        <v>1.9832000000000001E-4</v>
      </c>
      <c r="AJ29" s="112">
        <f t="shared" si="20"/>
        <v>0</v>
      </c>
      <c r="AK29" s="112">
        <f t="shared" si="20"/>
        <v>0</v>
      </c>
      <c r="AL29" s="112">
        <f t="shared" si="20"/>
        <v>4.1623070000000005E-3</v>
      </c>
      <c r="AM29" s="112">
        <f t="shared" si="20"/>
        <v>2.2428650000000001E-3</v>
      </c>
      <c r="AN29" s="112">
        <f t="shared" si="20"/>
        <v>1.558774E-3</v>
      </c>
      <c r="AO29" s="112">
        <f t="shared" si="20"/>
        <v>8.647119999999999E-4</v>
      </c>
      <c r="AP29" s="112">
        <f t="shared" si="20"/>
        <v>0</v>
      </c>
      <c r="AQ29" s="112">
        <f t="shared" si="20"/>
        <v>3.7987000000000001E-5</v>
      </c>
      <c r="AR29" s="112">
        <f t="shared" si="20"/>
        <v>0</v>
      </c>
      <c r="AS29" s="112">
        <f t="shared" si="20"/>
        <v>0</v>
      </c>
      <c r="AT29" s="112">
        <f t="shared" si="20"/>
        <v>0</v>
      </c>
      <c r="AU29" s="112">
        <f t="shared" si="20"/>
        <v>0</v>
      </c>
      <c r="AV29" s="112">
        <f t="shared" si="20"/>
        <v>0</v>
      </c>
      <c r="AW29" s="112">
        <f t="shared" si="20"/>
        <v>0</v>
      </c>
      <c r="AX29" s="112">
        <f t="shared" si="20"/>
        <v>0</v>
      </c>
      <c r="AY29" s="112">
        <f t="shared" si="20"/>
        <v>0</v>
      </c>
      <c r="AZ29" s="112">
        <f t="shared" si="20"/>
        <v>2.5689057E-5</v>
      </c>
      <c r="BA29" s="112">
        <f t="shared" si="20"/>
        <v>0</v>
      </c>
      <c r="BB29" s="112">
        <f t="shared" si="20"/>
        <v>0</v>
      </c>
      <c r="BC29" s="112">
        <f t="shared" si="20"/>
        <v>0</v>
      </c>
      <c r="BD29" s="215"/>
    </row>
    <row r="30" spans="2:56" ht="13" thickBot="1">
      <c r="B30" s="6" t="s">
        <v>99</v>
      </c>
      <c r="C30" s="173">
        <f t="shared" ref="C30:M30" si="21">SUM(C27:C27)-SUM(C28:C29)</f>
        <v>8.9500881666665887E-3</v>
      </c>
      <c r="D30" s="174">
        <f t="shared" si="21"/>
        <v>7.7031558333332971E-3</v>
      </c>
      <c r="E30" s="174">
        <f t="shared" si="21"/>
        <v>5.6428245000000703E-3</v>
      </c>
      <c r="F30" s="174">
        <f t="shared" si="21"/>
        <v>6.167881166666743E-3</v>
      </c>
      <c r="G30" s="174">
        <f t="shared" si="21"/>
        <v>1.1100416040000121E-2</v>
      </c>
      <c r="H30" s="174">
        <f t="shared" si="21"/>
        <v>1.7782315039999941E-2</v>
      </c>
      <c r="I30" s="174">
        <f t="shared" si="21"/>
        <v>1.1637812759999961E-2</v>
      </c>
      <c r="J30" s="175">
        <f t="shared" si="21"/>
        <v>6.6655951999998811E-3</v>
      </c>
      <c r="K30" s="175">
        <f t="shared" si="21"/>
        <v>1.0113422479999939E-2</v>
      </c>
      <c r="L30" s="175">
        <f t="shared" si="21"/>
        <v>1.1552870000000019E-2</v>
      </c>
      <c r="M30" s="174">
        <f t="shared" si="21"/>
        <v>9.3400358400000192E-3</v>
      </c>
      <c r="N30" s="174">
        <f>SUM(N27:N27)-SUM(N28:N29)</f>
        <v>1.6131611999999733E-3</v>
      </c>
      <c r="O30" s="174">
        <f t="shared" ref="O30:AB30" si="22">SUM(O27:O27)-SUM(O28:O29)</f>
        <v>2.3228839200000791E-3</v>
      </c>
      <c r="P30" s="174">
        <f t="shared" si="22"/>
        <v>2.1790958000000018E-3</v>
      </c>
      <c r="Q30" s="174">
        <f t="shared" si="22"/>
        <v>3.4167601066666629E-3</v>
      </c>
      <c r="R30" s="174">
        <f t="shared" si="22"/>
        <v>3.7201715600000103E-3</v>
      </c>
      <c r="S30" s="174">
        <f t="shared" si="22"/>
        <v>1.9977176800000168E-3</v>
      </c>
      <c r="T30" s="174">
        <f t="shared" si="22"/>
        <v>5.3172809200000178E-3</v>
      </c>
      <c r="U30" s="174">
        <f t="shared" si="22"/>
        <v>6.4078873600000013E-3</v>
      </c>
      <c r="V30" s="174">
        <f t="shared" si="22"/>
        <v>6.0127698400000117E-3</v>
      </c>
      <c r="W30" s="174">
        <f t="shared" si="22"/>
        <v>1.1038004040000014E-2</v>
      </c>
      <c r="X30" s="174">
        <f t="shared" si="22"/>
        <v>5.4666914399999923E-3</v>
      </c>
      <c r="Y30" s="174">
        <f t="shared" si="22"/>
        <v>9.9240018577866768E-3</v>
      </c>
      <c r="Z30" s="174">
        <f t="shared" si="22"/>
        <v>6.879928305520009E-3</v>
      </c>
      <c r="AA30" s="174">
        <f t="shared" si="22"/>
        <v>0</v>
      </c>
      <c r="AB30" s="174">
        <f t="shared" si="22"/>
        <v>0</v>
      </c>
      <c r="AC30" s="36"/>
      <c r="AD30" s="176">
        <f t="shared" ref="AD30:BC30" si="23">SUM(AD27:AD27)-SUM(AD28:AD29)</f>
        <v>1.9606609999999777E-3</v>
      </c>
      <c r="AE30" s="177">
        <f t="shared" si="23"/>
        <v>1.6921470000000186E-3</v>
      </c>
      <c r="AF30" s="177">
        <f t="shared" si="23"/>
        <v>1.2411689999999493E-3</v>
      </c>
      <c r="AG30" s="177">
        <f t="shared" si="23"/>
        <v>1.3524709999999749E-3</v>
      </c>
      <c r="AH30" s="177">
        <f t="shared" si="23"/>
        <v>2.1722780000000205E-3</v>
      </c>
      <c r="AI30" s="177">
        <f t="shared" si="23"/>
        <v>3.6183209999999556E-3</v>
      </c>
      <c r="AJ30" s="177">
        <f t="shared" si="23"/>
        <v>2.1853030000000282E-3</v>
      </c>
      <c r="AK30" s="177">
        <f t="shared" si="23"/>
        <v>1.8784680000000042E-3</v>
      </c>
      <c r="AL30" s="177">
        <f t="shared" si="23"/>
        <v>2.4846719999999881E-3</v>
      </c>
      <c r="AM30" s="177">
        <f t="shared" si="23"/>
        <v>3.045335000000011E-3</v>
      </c>
      <c r="AN30" s="177">
        <f t="shared" si="23"/>
        <v>2.1546969999999971E-3</v>
      </c>
      <c r="AO30" s="177">
        <f t="shared" si="23"/>
        <v>7.6367600000000002E-4</v>
      </c>
      <c r="AP30" s="177">
        <f t="shared" si="23"/>
        <v>8.9920900000000357E-4</v>
      </c>
      <c r="AQ30" s="177">
        <f t="shared" si="23"/>
        <v>9.8122199999999904E-4</v>
      </c>
      <c r="AR30" s="177">
        <f t="shared" si="23"/>
        <v>1.4780960000000069E-3</v>
      </c>
      <c r="AS30" s="177">
        <f t="shared" si="23"/>
        <v>1.2551979999999964E-3</v>
      </c>
      <c r="AT30" s="177">
        <f t="shared" si="23"/>
        <v>1.022991000000003E-3</v>
      </c>
      <c r="AU30" s="177">
        <f t="shared" si="23"/>
        <v>1.5182360000000038E-3</v>
      </c>
      <c r="AV30" s="177">
        <f t="shared" si="23"/>
        <v>2.1327889999999991E-3</v>
      </c>
      <c r="AW30" s="177">
        <f t="shared" si="23"/>
        <v>1.5457589999999994E-3</v>
      </c>
      <c r="AX30" s="177">
        <f t="shared" si="23"/>
        <v>1.4610549999999976E-3</v>
      </c>
      <c r="AY30" s="177">
        <f t="shared" si="23"/>
        <v>1.7096750000000012E-3</v>
      </c>
      <c r="AZ30" s="177">
        <f t="shared" si="23"/>
        <v>1.8391921779999975E-3</v>
      </c>
      <c r="BA30" s="177">
        <f t="shared" si="23"/>
        <v>2.0601663639999994E-3</v>
      </c>
      <c r="BB30" s="177">
        <f t="shared" si="23"/>
        <v>0</v>
      </c>
      <c r="BC30" s="177">
        <f t="shared" si="23"/>
        <v>0</v>
      </c>
      <c r="BD30" s="215"/>
    </row>
    <row r="31" spans="2:56" ht="13" thickTop="1">
      <c r="C31" s="42"/>
      <c r="D31" s="42"/>
      <c r="E31" s="42"/>
      <c r="F31" s="42"/>
      <c r="G31" s="42"/>
      <c r="H31" s="42"/>
      <c r="I31" s="42"/>
      <c r="J31" s="42"/>
      <c r="K31" s="42"/>
      <c r="L31" s="42"/>
      <c r="M31" s="42"/>
      <c r="N31" s="42"/>
      <c r="O31" s="42"/>
      <c r="P31" s="42"/>
      <c r="Q31" s="42"/>
      <c r="R31" s="42"/>
      <c r="S31" s="42"/>
      <c r="T31" s="42"/>
      <c r="U31" s="42"/>
      <c r="V31" s="42"/>
      <c r="W31" s="42"/>
      <c r="X31" s="42"/>
      <c r="Y31" s="42"/>
      <c r="Z31" s="42"/>
      <c r="AA31" s="42"/>
      <c r="AB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row>
    <row r="32" spans="2:56">
      <c r="C32" s="42"/>
      <c r="D32" s="42"/>
      <c r="E32" s="42"/>
      <c r="F32" s="42"/>
      <c r="G32" s="42"/>
      <c r="H32" s="42"/>
      <c r="I32" s="42"/>
      <c r="J32" s="42"/>
      <c r="K32" s="42"/>
      <c r="L32" s="42"/>
      <c r="M32" s="42"/>
      <c r="N32" s="42"/>
      <c r="O32" s="42"/>
      <c r="P32" s="42"/>
      <c r="Q32" s="42"/>
      <c r="R32" s="42"/>
      <c r="S32" s="42"/>
      <c r="T32" s="42"/>
      <c r="U32" s="42"/>
      <c r="V32" s="42"/>
      <c r="W32" s="42"/>
      <c r="X32" s="42"/>
      <c r="Y32" s="42"/>
      <c r="Z32" s="42"/>
      <c r="AA32" s="42"/>
      <c r="AB32" s="42"/>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2:55">
      <c r="B33" s="135" t="s">
        <v>38</v>
      </c>
      <c r="C33" s="136">
        <f>'[1]44104411Exp'!$B$47</f>
        <v>3.0092503500000003E-2</v>
      </c>
      <c r="D33" s="136">
        <f>'[1]44104411Exp'!$C$47</f>
        <v>6.6151388666666658E-2</v>
      </c>
      <c r="E33" s="136">
        <f>'[1]44104411Exp'!$D$47</f>
        <v>0.11609768133333333</v>
      </c>
      <c r="F33" s="136">
        <f>'[1]44104411Exp'!$E$47</f>
        <v>0.11710460700000001</v>
      </c>
      <c r="G33" s="136">
        <f>'[1]44104411Exp'!$F$47</f>
        <v>0.25968566372000002</v>
      </c>
      <c r="H33" s="136">
        <f>'[1]44104411Exp'!$G$47</f>
        <v>0.24458032396000004</v>
      </c>
      <c r="I33" s="136">
        <f>'[1]44104411Exp'!$H$47</f>
        <v>0.22236050676000002</v>
      </c>
      <c r="J33" s="136">
        <f>'[1]44104411Exp'!$I$47</f>
        <v>9.9094801300000007E-2</v>
      </c>
      <c r="K33" s="136">
        <f>'[1]44104411Exp'!J$47</f>
        <v>9.1341147799999994E-2</v>
      </c>
      <c r="L33" s="136">
        <f>'[1]44104411Exp'!K$47</f>
        <v>5.8983100960000007E-2</v>
      </c>
      <c r="M33" s="136">
        <f>'[1]44104411Exp'!L$47</f>
        <v>7.3169647559999995E-2</v>
      </c>
      <c r="N33" s="136">
        <f>'[1]44104411Exp'!M$47</f>
        <v>7.122093552E-2</v>
      </c>
      <c r="O33" s="136">
        <f>'[1]44104411Exp'!N$47</f>
        <v>5.345366851999999E-2</v>
      </c>
      <c r="P33" s="136">
        <f>'[1]44104411Exp'!O$47</f>
        <v>3.8057896799999998E-2</v>
      </c>
      <c r="Q33" s="136">
        <f>'[1]44104411Exp'!P$47</f>
        <v>6.7954675319999991E-2</v>
      </c>
      <c r="R33" s="136">
        <f>'[1]44104411Exp'!Q$47</f>
        <v>7.2538065240000005E-2</v>
      </c>
      <c r="S33" s="136">
        <f>'[1]44104411Exp'!R$47</f>
        <v>6.1262894840000005E-2</v>
      </c>
      <c r="T33" s="136">
        <f>'[1]44104411Exp'!S$47</f>
        <v>2.6026808360000001E-2</v>
      </c>
      <c r="U33" s="136">
        <f>'[1]44104411Exp'!T$47</f>
        <v>1.41520736E-2</v>
      </c>
      <c r="V33" s="136">
        <f>'[1]44104411Exp'!U$47</f>
        <v>3.091731524E-2</v>
      </c>
      <c r="W33" s="136">
        <f>'[1]44104411Exp'!V$47</f>
        <v>7.2065920639999975E-2</v>
      </c>
      <c r="X33" s="136">
        <f>'[1]44104411Exp'!W$47</f>
        <v>7.5065079599999996E-3</v>
      </c>
      <c r="Y33" s="136">
        <f>'[1]44104411Exp'!X$47</f>
        <v>3.9993135764399999E-3</v>
      </c>
      <c r="Z33" s="136">
        <f>'[1]44104411Exp'!Y$47</f>
        <v>3.6585985463999995E-4</v>
      </c>
      <c r="AA33" s="136">
        <f>'[1]44104411Exp'!Z$47</f>
        <v>0</v>
      </c>
      <c r="AB33" s="136">
        <f>'[1]44104411Exp'!AA$47</f>
        <v>0</v>
      </c>
      <c r="AC33" s="54"/>
      <c r="AD33" s="137">
        <f>'[1]44104411Exp'!AB$47</f>
        <v>6.6864349999999995</v>
      </c>
      <c r="AE33" s="137">
        <f>'[1]44104411Exp'!AC$47</f>
        <v>14.685307999999999</v>
      </c>
      <c r="AF33" s="137">
        <f>'[1]44104411Exp'!AD$47</f>
        <v>25.799039</v>
      </c>
      <c r="AG33" s="137">
        <f>'[1]44104411Exp'!AE$47</f>
        <v>26.010281999999997</v>
      </c>
      <c r="AH33" s="137">
        <f>'[1]44104411Exp'!AF$47</f>
        <v>31.912700000000001</v>
      </c>
      <c r="AI33" s="137">
        <f>'[1]44104411Exp'!AG$47</f>
        <v>29.870826999999998</v>
      </c>
      <c r="AJ33" s="137">
        <f>'[1]44104411Exp'!AH$47</f>
        <v>28.037312999999997</v>
      </c>
      <c r="AK33" s="137">
        <f>'[1]44104411Exp'!AI$47</f>
        <v>27.527049999999999</v>
      </c>
      <c r="AL33" s="137">
        <f>'[1]44104411Exp'!AJ$47</f>
        <v>22.237779999999997</v>
      </c>
      <c r="AM33" s="137">
        <f>'[1]44104411Exp'!AK$47</f>
        <v>14.974074</v>
      </c>
      <c r="AN33" s="137">
        <f>'[1]44104411Exp'!AL$47</f>
        <v>16.543427999999999</v>
      </c>
      <c r="AO33" s="137">
        <f>'[1]44104411Exp'!AM$47</f>
        <v>11.622979000000001</v>
      </c>
      <c r="AP33" s="137">
        <f>'[1]44104411Exp'!AN$47</f>
        <v>8.406485</v>
      </c>
      <c r="AQ33" s="137">
        <f>'[1]44104411Exp'!AO$47</f>
        <v>6.6770899999999997</v>
      </c>
      <c r="AR33" s="137">
        <f>'[1]44104411Exp'!AP$47</f>
        <v>11.10793</v>
      </c>
      <c r="AS33" s="137">
        <f>'[1]44104411Exp'!AQ$47</f>
        <v>12.920752</v>
      </c>
      <c r="AT33" s="137">
        <f>'[1]44104411Exp'!AR$47</f>
        <v>9.9899999999999984</v>
      </c>
      <c r="AU33" s="137">
        <f>'[1]44104411Exp'!AS$47</f>
        <v>7.0788139999999995</v>
      </c>
      <c r="AV33" s="137">
        <f>'[1]44104411Exp'!AT$47</f>
        <v>4.4929279999999991</v>
      </c>
      <c r="AW33" s="137">
        <f>'[1]44104411Exp'!AU$47</f>
        <v>8.3206589999999991</v>
      </c>
      <c r="AX33" s="137">
        <f>'[1]44104411Exp'!AV$47</f>
        <v>10.887309999999999</v>
      </c>
      <c r="AY33" s="137">
        <f>'[1]44104411Exp'!AW$47</f>
        <v>2.4330629999999998</v>
      </c>
      <c r="AZ33" s="137">
        <f>'[1]44104411Exp'!AX$47</f>
        <v>0.75386820599999993</v>
      </c>
      <c r="BA33" s="137">
        <f>'[1]44104411Exp'!AY$47</f>
        <v>0.13937366800000001</v>
      </c>
      <c r="BB33" s="137">
        <f>'[1]44104411Exp'!AZ$47</f>
        <v>0</v>
      </c>
      <c r="BC33" s="137">
        <f>'[1]44104411Exp'!BA$47</f>
        <v>0</v>
      </c>
    </row>
    <row r="34" spans="2:55">
      <c r="B34" s="135" t="s">
        <v>91</v>
      </c>
      <c r="C34" s="136">
        <f>'[1]44104411Exp'!$B$105</f>
        <v>2.163394216666667E-2</v>
      </c>
      <c r="D34" s="136">
        <f>'[1]44104411Exp'!$C$105</f>
        <v>1.7156309500000005E-2</v>
      </c>
      <c r="E34" s="136">
        <f>'[1]44104411Exp'!$D$105</f>
        <v>1.3235502666666666E-2</v>
      </c>
      <c r="F34" s="136">
        <f>'[1]44104411Exp'!$E$105</f>
        <v>1.1899824833333334E-2</v>
      </c>
      <c r="G34" s="136">
        <f>'[1]44104411Exp'!$F$105</f>
        <v>1.3845532680000001E-2</v>
      </c>
      <c r="H34" s="136">
        <f>'[1]44104411Exp'!$G$105</f>
        <v>8.1193464799999993E-3</v>
      </c>
      <c r="I34" s="136">
        <f>'[1]44104411Exp'!$H$105</f>
        <v>6.8570322800000014E-3</v>
      </c>
      <c r="J34" s="136">
        <f>'[1]44104411Exp'!$I$105</f>
        <v>5.0482188000000004E-3</v>
      </c>
      <c r="K34" s="136">
        <f>'[1]44104411Exp'!J$105</f>
        <v>4.5809341200000004E-3</v>
      </c>
      <c r="L34" s="136">
        <f>'[1]44104411Exp'!K$105</f>
        <v>1.8734234400000001E-3</v>
      </c>
      <c r="M34" s="136">
        <f>'[1]44104411Exp'!L$105</f>
        <v>3.0553739999999996E-3</v>
      </c>
      <c r="N34" s="136">
        <f>'[1]44104411Exp'!M$105</f>
        <v>2.4007334399999999E-3</v>
      </c>
      <c r="O34" s="136">
        <f>'[1]44104411Exp'!N$105</f>
        <v>8.1239104799999996E-3</v>
      </c>
      <c r="P34" s="136">
        <f>'[1]44104411Exp'!O$105</f>
        <v>1.9376532E-3</v>
      </c>
      <c r="Q34" s="136">
        <f>'[1]44104411Exp'!P$105</f>
        <v>3.7673633200000002E-3</v>
      </c>
      <c r="R34" s="136">
        <f>'[1]44104411Exp'!Q$105</f>
        <v>3.3306008400000001E-3</v>
      </c>
      <c r="S34" s="136">
        <f>'[1]44104411Exp'!R$105</f>
        <v>1.9067719999999998E-4</v>
      </c>
      <c r="T34" s="136">
        <f>'[1]44104411Exp'!S$105</f>
        <v>1.6655436000000002E-4</v>
      </c>
      <c r="U34" s="136">
        <f>'[1]44104411Exp'!T$105</f>
        <v>3.2438447999999997E-4</v>
      </c>
      <c r="V34" s="136">
        <f>'[1]44104411Exp'!U$105</f>
        <v>9.0352079999999997E-5</v>
      </c>
      <c r="W34" s="136">
        <f>'[1]44104411Exp'!V$105</f>
        <v>8.4666960000000005E-5</v>
      </c>
      <c r="X34" s="136">
        <f>'[1]44104411Exp'!W$105</f>
        <v>0</v>
      </c>
      <c r="Y34" s="136">
        <f>'[1]44104411Exp'!X$105</f>
        <v>0</v>
      </c>
      <c r="Z34" s="136">
        <f>'[1]44104411Exp'!Y$105</f>
        <v>6.2657141159999996E-5</v>
      </c>
      <c r="AA34" s="136">
        <f>'[1]44104411Exp'!Z$105</f>
        <v>0</v>
      </c>
      <c r="AB34" s="136">
        <f>'[1]44104411Exp'!AA$105</f>
        <v>0</v>
      </c>
      <c r="AC34" s="54"/>
      <c r="AD34" s="137">
        <f>'[1]44104411Exp'!AB$105</f>
        <v>4.8024969999999998</v>
      </c>
      <c r="AE34" s="137">
        <f>'[1]44104411Exp'!AC$105</f>
        <v>3.8087409999999995</v>
      </c>
      <c r="AF34" s="137">
        <f>'[1]44104411Exp'!AD$105</f>
        <v>2.938914</v>
      </c>
      <c r="AG34" s="137">
        <f>'[1]44104411Exp'!AE$105</f>
        <v>2.6436319999999998</v>
      </c>
      <c r="AH34" s="137">
        <f>'[1]44104411Exp'!AF$105</f>
        <v>2.6169149999999997</v>
      </c>
      <c r="AI34" s="137">
        <f>'[1]44104411Exp'!AG$105</f>
        <v>1.042994</v>
      </c>
      <c r="AJ34" s="137">
        <f>'[1]44104411Exp'!AH$105</f>
        <v>0.85116700000000001</v>
      </c>
      <c r="AK34" s="137">
        <f>'[1]44104411Exp'!AI$105</f>
        <v>1.4022829999999999</v>
      </c>
      <c r="AL34" s="137">
        <f>'[1]44104411Exp'!AJ$105</f>
        <v>1.1260159999999999</v>
      </c>
      <c r="AM34" s="137">
        <f>'[1]44104411Exp'!AK$105</f>
        <v>0.57758900000000002</v>
      </c>
      <c r="AN34" s="137">
        <f>'[1]44104411Exp'!AL$105</f>
        <v>0.81235099999999993</v>
      </c>
      <c r="AO34" s="137">
        <f>'[1]44104411Exp'!AM$105</f>
        <v>0.388712</v>
      </c>
      <c r="AP34" s="137">
        <f>'[1]44104411Exp'!AN$105</f>
        <v>1.374258</v>
      </c>
      <c r="AQ34" s="137">
        <f>'[1]44104411Exp'!AO$105</f>
        <v>0.33655599999999997</v>
      </c>
      <c r="AR34" s="137">
        <f>'[1]44104411Exp'!AP$105</f>
        <v>0.61268299999999998</v>
      </c>
      <c r="AS34" s="137">
        <f>'[1]44104411Exp'!AQ$105</f>
        <v>0.52050600000000002</v>
      </c>
      <c r="AT34" s="137">
        <f>'[1]44104411Exp'!AR$105</f>
        <v>2.9972999999999996E-2</v>
      </c>
      <c r="AU34" s="137">
        <f>'[1]44104411Exp'!AS$105</f>
        <v>4.0058999999999997E-2</v>
      </c>
      <c r="AV34" s="137">
        <f>'[1]44104411Exp'!AT$105</f>
        <v>0.105626</v>
      </c>
      <c r="AW34" s="137">
        <f>'[1]44104411Exp'!AU$105</f>
        <v>2.0292999999999999E-2</v>
      </c>
      <c r="AX34" s="137">
        <f>'[1]44104411Exp'!AV$105</f>
        <v>2.0049999999999998E-3</v>
      </c>
      <c r="AY34" s="137">
        <f>'[1]44104411Exp'!AW$105</f>
        <v>0</v>
      </c>
      <c r="AZ34" s="137">
        <f>'[1]44104411Exp'!AX$105</f>
        <v>0</v>
      </c>
      <c r="BA34" s="137">
        <f>'[1]44104411Exp'!AY$105</f>
        <v>1.3323889999999998E-2</v>
      </c>
      <c r="BB34" s="137">
        <f>'[1]44104411Exp'!AZ$105</f>
        <v>0</v>
      </c>
      <c r="BC34" s="137">
        <f>'[1]44104411Exp'!BA$105</f>
        <v>0</v>
      </c>
    </row>
    <row r="35" spans="2:55">
      <c r="B35" s="135" t="s">
        <v>93</v>
      </c>
      <c r="C35" s="136">
        <f>'[1]44104411Exp'!$B$182</f>
        <v>0</v>
      </c>
      <c r="D35" s="136">
        <f>'[1]44104411Exp'!$C$182</f>
        <v>0</v>
      </c>
      <c r="E35" s="136">
        <f>'[1]44104411Exp'!$D$182</f>
        <v>0</v>
      </c>
      <c r="F35" s="136">
        <f>'[1]44104411Exp'!$E$182</f>
        <v>0</v>
      </c>
      <c r="G35" s="136">
        <f>'[1]44104411Exp'!$F$182</f>
        <v>0</v>
      </c>
      <c r="H35" s="136">
        <f>'[1]44104411Exp'!$G$182</f>
        <v>0</v>
      </c>
      <c r="I35" s="136">
        <f>'[1]44104411Exp'!$H$182</f>
        <v>0</v>
      </c>
      <c r="J35" s="136">
        <f>'[1]44104411Exp'!$I$182</f>
        <v>0</v>
      </c>
      <c r="K35" s="136">
        <f>'[1]44104411Exp'!J$182</f>
        <v>0</v>
      </c>
      <c r="L35" s="136">
        <f>'[1]44104411Exp'!K$182</f>
        <v>0</v>
      </c>
      <c r="M35" s="136">
        <f>'[1]44104411Exp'!L$182</f>
        <v>0</v>
      </c>
      <c r="N35" s="136">
        <f>'[1]44104411Exp'!M$182</f>
        <v>0</v>
      </c>
      <c r="O35" s="136">
        <f>'[1]44104411Exp'!N$182</f>
        <v>0</v>
      </c>
      <c r="P35" s="136">
        <f>'[1]44104411Exp'!O$182</f>
        <v>0</v>
      </c>
      <c r="Q35" s="136">
        <f>'[1]44104411Exp'!P$182</f>
        <v>0</v>
      </c>
      <c r="R35" s="136">
        <f>'[1]44104411Exp'!Q$182</f>
        <v>0</v>
      </c>
      <c r="S35" s="136">
        <f>'[1]44104411Exp'!R$182</f>
        <v>0</v>
      </c>
      <c r="T35" s="136">
        <f>'[1]44104411Exp'!S$182</f>
        <v>0</v>
      </c>
      <c r="U35" s="136">
        <f>'[1]44104411Exp'!T$182</f>
        <v>0</v>
      </c>
      <c r="V35" s="136">
        <f>'[1]44104411Exp'!U$182</f>
        <v>0</v>
      </c>
      <c r="W35" s="136">
        <f>'[1]44104411Exp'!V$182</f>
        <v>0</v>
      </c>
      <c r="X35" s="136">
        <f>'[1]44104411Exp'!W$182</f>
        <v>0</v>
      </c>
      <c r="Y35" s="136">
        <f>'[1]44104411Exp'!X$182</f>
        <v>0</v>
      </c>
      <c r="Z35" s="136">
        <f>'[1]44104411Exp'!Y$182</f>
        <v>0</v>
      </c>
      <c r="AA35" s="136">
        <f>'[1]44104411Exp'!Z$182</f>
        <v>0</v>
      </c>
      <c r="AB35" s="136">
        <f>'[1]44104411Exp'!AA$182</f>
        <v>0</v>
      </c>
      <c r="AC35" s="54"/>
      <c r="AD35" s="137">
        <f>'[1]44104411Exp'!AB$182</f>
        <v>0</v>
      </c>
      <c r="AE35" s="137">
        <f>'[1]44104411Exp'!AC$182</f>
        <v>0</v>
      </c>
      <c r="AF35" s="137">
        <f>'[1]44104411Exp'!AD$182</f>
        <v>0</v>
      </c>
      <c r="AG35" s="137">
        <f>'[1]44104411Exp'!AE$182</f>
        <v>0</v>
      </c>
      <c r="AH35" s="137">
        <f>'[1]44104411Exp'!AF$182</f>
        <v>0</v>
      </c>
      <c r="AI35" s="137">
        <f>'[1]44104411Exp'!AG$182</f>
        <v>0</v>
      </c>
      <c r="AJ35" s="137">
        <f>'[1]44104411Exp'!AH$182</f>
        <v>0</v>
      </c>
      <c r="AK35" s="137">
        <f>'[1]44104411Exp'!AI$182</f>
        <v>0</v>
      </c>
      <c r="AL35" s="137">
        <f>'[1]44104411Exp'!AJ$182</f>
        <v>0</v>
      </c>
      <c r="AM35" s="137">
        <f>'[1]44104411Exp'!AK$182</f>
        <v>0</v>
      </c>
      <c r="AN35" s="137">
        <f>'[1]44104411Exp'!AL$182</f>
        <v>0</v>
      </c>
      <c r="AO35" s="137">
        <f>'[1]44104411Exp'!AM$182</f>
        <v>0</v>
      </c>
      <c r="AP35" s="137">
        <f>'[1]44104411Exp'!AN$182</f>
        <v>0</v>
      </c>
      <c r="AQ35" s="137">
        <f>'[1]44104411Exp'!AO$182</f>
        <v>0</v>
      </c>
      <c r="AR35" s="137">
        <f>'[1]44104411Exp'!AP$182</f>
        <v>0</v>
      </c>
      <c r="AS35" s="137">
        <f>'[1]44104411Exp'!AQ$182</f>
        <v>0</v>
      </c>
      <c r="AT35" s="137">
        <f>'[1]44104411Exp'!AR$182</f>
        <v>0</v>
      </c>
      <c r="AU35" s="137">
        <f>'[1]44104411Exp'!AS$182</f>
        <v>0</v>
      </c>
      <c r="AV35" s="137">
        <f>'[1]44104411Exp'!AT$182</f>
        <v>0</v>
      </c>
      <c r="AW35" s="137">
        <f>'[1]44104411Exp'!AU$182</f>
        <v>0</v>
      </c>
      <c r="AX35" s="137">
        <f>'[1]44104411Exp'!AV$182</f>
        <v>0</v>
      </c>
      <c r="AY35" s="137">
        <f>'[1]44104411Exp'!AW$182</f>
        <v>0</v>
      </c>
      <c r="AZ35" s="137">
        <f>'[1]44104411Exp'!AX$182</f>
        <v>0</v>
      </c>
      <c r="BA35" s="137">
        <f>'[1]44104411Exp'!AY$182</f>
        <v>0</v>
      </c>
      <c r="BB35" s="137">
        <f>'[1]44104411Exp'!AZ$182</f>
        <v>0</v>
      </c>
      <c r="BC35" s="137">
        <f>'[1]44104411Exp'!BA$182</f>
        <v>0</v>
      </c>
    </row>
    <row r="36" spans="2:55">
      <c r="B36" s="135" t="s">
        <v>93</v>
      </c>
      <c r="C36" s="136">
        <f>'[1]44104411Exp'!$B$257</f>
        <v>0</v>
      </c>
      <c r="D36" s="136">
        <f>'[1]44104411Exp'!$C$257</f>
        <v>0</v>
      </c>
      <c r="E36" s="136">
        <f>'[1]44104411Exp'!$D$257</f>
        <v>0</v>
      </c>
      <c r="F36" s="136">
        <f>'[1]44104411Exp'!$E$257</f>
        <v>0</v>
      </c>
      <c r="G36" s="136">
        <f>'[1]44104411Exp'!$F$257</f>
        <v>0</v>
      </c>
      <c r="H36" s="136">
        <f>'[1]44104411Exp'!$G$257</f>
        <v>0</v>
      </c>
      <c r="I36" s="136">
        <f>'[1]44104411Exp'!$H$257</f>
        <v>0</v>
      </c>
      <c r="J36" s="136">
        <f>'[1]44104411Exp'!$I$257</f>
        <v>0</v>
      </c>
      <c r="K36" s="136">
        <f>'[1]44104411Exp'!J$257</f>
        <v>0</v>
      </c>
      <c r="L36" s="136">
        <f>'[1]44104411Exp'!K$257</f>
        <v>0</v>
      </c>
      <c r="M36" s="136">
        <f>'[1]44104411Exp'!L$257</f>
        <v>0</v>
      </c>
      <c r="N36" s="136">
        <f>'[1]44104411Exp'!M$257</f>
        <v>0</v>
      </c>
      <c r="O36" s="136">
        <f>'[1]44104411Exp'!N$257</f>
        <v>0</v>
      </c>
      <c r="P36" s="136">
        <f>'[1]44104411Exp'!O$257</f>
        <v>0</v>
      </c>
      <c r="Q36" s="136">
        <f>'[1]44104411Exp'!P$257</f>
        <v>0</v>
      </c>
      <c r="R36" s="136">
        <f>'[1]44104411Exp'!Q$257</f>
        <v>0</v>
      </c>
      <c r="S36" s="136">
        <f>'[1]44104411Exp'!R$257</f>
        <v>0</v>
      </c>
      <c r="T36" s="136">
        <f>'[1]44104411Exp'!S$257</f>
        <v>0</v>
      </c>
      <c r="U36" s="136">
        <f>'[1]44104411Exp'!T$257</f>
        <v>0</v>
      </c>
      <c r="V36" s="136">
        <f>'[1]44104411Exp'!U$257</f>
        <v>0</v>
      </c>
      <c r="W36" s="136">
        <f>'[1]44104411Exp'!V$257</f>
        <v>0</v>
      </c>
      <c r="X36" s="136">
        <f>'[1]44104411Exp'!W$257</f>
        <v>0</v>
      </c>
      <c r="Y36" s="136">
        <f>'[1]44104411Exp'!X$257</f>
        <v>0</v>
      </c>
      <c r="Z36" s="136">
        <f>'[1]44104411Exp'!Y$257</f>
        <v>0</v>
      </c>
      <c r="AA36" s="136">
        <f>'[1]44104411Exp'!Z$257</f>
        <v>0</v>
      </c>
      <c r="AB36" s="136">
        <f>'[1]44104411Exp'!AA$257</f>
        <v>0</v>
      </c>
      <c r="AC36" s="54"/>
      <c r="AD36" s="137">
        <f>'[1]44104411Exp'!AB$257</f>
        <v>0</v>
      </c>
      <c r="AE36" s="137">
        <f>'[1]44104411Exp'!AC$257</f>
        <v>0</v>
      </c>
      <c r="AF36" s="137">
        <f>'[1]44104411Exp'!AD$257</f>
        <v>0</v>
      </c>
      <c r="AG36" s="137">
        <f>'[1]44104411Exp'!AE$257</f>
        <v>0</v>
      </c>
      <c r="AH36" s="137">
        <f>'[1]44104411Exp'!AF$257</f>
        <v>0</v>
      </c>
      <c r="AI36" s="137">
        <f>'[1]44104411Exp'!AG$257</f>
        <v>0</v>
      </c>
      <c r="AJ36" s="137">
        <f>'[1]44104411Exp'!AH$257</f>
        <v>0</v>
      </c>
      <c r="AK36" s="137">
        <f>'[1]44104411Exp'!AI$257</f>
        <v>0</v>
      </c>
      <c r="AL36" s="137">
        <f>'[1]44104411Exp'!AJ$257</f>
        <v>0</v>
      </c>
      <c r="AM36" s="137">
        <f>'[1]44104411Exp'!AK$257</f>
        <v>0</v>
      </c>
      <c r="AN36" s="137">
        <f>'[1]44104411Exp'!AL$257</f>
        <v>0</v>
      </c>
      <c r="AO36" s="137">
        <f>'[1]44104411Exp'!AM$257</f>
        <v>0</v>
      </c>
      <c r="AP36" s="137">
        <f>'[1]44104411Exp'!AN$257</f>
        <v>0</v>
      </c>
      <c r="AQ36" s="137">
        <f>'[1]44104411Exp'!AO$257</f>
        <v>0</v>
      </c>
      <c r="AR36" s="137">
        <f>'[1]44104411Exp'!AP$257</f>
        <v>0</v>
      </c>
      <c r="AS36" s="137">
        <f>'[1]44104411Exp'!AQ$257</f>
        <v>0</v>
      </c>
      <c r="AT36" s="137">
        <f>'[1]44104411Exp'!AR$257</f>
        <v>0</v>
      </c>
      <c r="AU36" s="137">
        <f>'[1]44104411Exp'!AS$257</f>
        <v>0</v>
      </c>
      <c r="AV36" s="137">
        <f>'[1]44104411Exp'!AT$257</f>
        <v>0</v>
      </c>
      <c r="AW36" s="137">
        <f>'[1]44104411Exp'!AU$257</f>
        <v>0</v>
      </c>
      <c r="AX36" s="137">
        <f>'[1]44104411Exp'!AV$257</f>
        <v>0</v>
      </c>
      <c r="AY36" s="137">
        <f>'[1]44104411Exp'!AW$257</f>
        <v>0</v>
      </c>
      <c r="AZ36" s="137">
        <f>'[1]44104411Exp'!AX$257</f>
        <v>0</v>
      </c>
      <c r="BA36" s="137">
        <f>'[1]44104411Exp'!AY$257</f>
        <v>0</v>
      </c>
      <c r="BB36" s="137">
        <f>'[1]44104411Exp'!AZ$257</f>
        <v>0</v>
      </c>
      <c r="BC36" s="137">
        <f>'[1]44104411Exp'!BA$257</f>
        <v>0</v>
      </c>
    </row>
    <row r="37" spans="2:55">
      <c r="B37" s="135"/>
      <c r="C37" s="136">
        <f>'[1]44104411Exp'!$B$179</f>
        <v>5.8411666666666658E-6</v>
      </c>
      <c r="D37" s="136">
        <f>'[1]44104411Exp'!$C$179</f>
        <v>0</v>
      </c>
      <c r="E37" s="136">
        <f>'[1]44104411Exp'!$D$179</f>
        <v>3.8659999999999999E-6</v>
      </c>
      <c r="F37" s="136">
        <f>'[1]44104411Exp'!$E$179</f>
        <v>1.53647E-4</v>
      </c>
      <c r="G37" s="136">
        <f>'[1]44104411Exp'!$F$179</f>
        <v>0</v>
      </c>
      <c r="H37" s="136">
        <f>'[1]44104411Exp'!$G$179</f>
        <v>0</v>
      </c>
      <c r="I37" s="136">
        <f>'[1]44104411Exp'!$H$179</f>
        <v>0</v>
      </c>
      <c r="J37" s="136">
        <f>'[1]44104411Exp'!$I$179</f>
        <v>0</v>
      </c>
      <c r="K37" s="136">
        <f>'[1]44104411Exp'!J$179</f>
        <v>0</v>
      </c>
      <c r="L37" s="136">
        <f>'[1]44104411Exp'!K$179</f>
        <v>0</v>
      </c>
      <c r="M37" s="136">
        <f>'[1]44104411Exp'!L$179</f>
        <v>0</v>
      </c>
      <c r="N37" s="136">
        <f>'[1]44104411Exp'!M$179</f>
        <v>4.8191698799999998E-3</v>
      </c>
      <c r="O37" s="136">
        <f>'[1]44104411Exp'!N$179</f>
        <v>0</v>
      </c>
      <c r="P37" s="136">
        <f>'[1]44104411Exp'!O$179</f>
        <v>0</v>
      </c>
      <c r="Q37" s="136">
        <f>'[1]44104411Exp'!P$179</f>
        <v>0</v>
      </c>
      <c r="R37" s="136">
        <f>'[1]44104411Exp'!Q$179</f>
        <v>0</v>
      </c>
      <c r="S37" s="136">
        <f>'[1]44104411Exp'!R$179</f>
        <v>0</v>
      </c>
      <c r="T37" s="136">
        <f>'[1]44104411Exp'!S$179</f>
        <v>0</v>
      </c>
      <c r="U37" s="136">
        <f>'[1]44104411Exp'!T$179</f>
        <v>0</v>
      </c>
      <c r="V37" s="136">
        <f>'[1]44104411Exp'!U$179</f>
        <v>0</v>
      </c>
      <c r="W37" s="136">
        <f>'[1]44104411Exp'!V$179</f>
        <v>0</v>
      </c>
      <c r="X37" s="136">
        <f>'[1]44104411Exp'!W$179</f>
        <v>0</v>
      </c>
      <c r="Y37" s="136">
        <f>'[1]44104411Exp'!X$179</f>
        <v>0</v>
      </c>
      <c r="Z37" s="136">
        <f>'[1]44104411Exp'!Y$179</f>
        <v>0</v>
      </c>
      <c r="AA37" s="136">
        <f>'[1]44104411Exp'!Z$179</f>
        <v>0</v>
      </c>
      <c r="AB37" s="136">
        <f>'[1]44104411Exp'!AA$179</f>
        <v>0</v>
      </c>
      <c r="AC37" s="54"/>
      <c r="AD37" s="137">
        <f>'[1]44104411Exp'!AB$179</f>
        <v>1.2619999999999999E-3</v>
      </c>
      <c r="AE37" s="137">
        <f>'[1]44104411Exp'!AC$179</f>
        <v>0</v>
      </c>
      <c r="AF37" s="137">
        <f>'[1]44104411Exp'!AD$179</f>
        <v>8.43E-4</v>
      </c>
      <c r="AG37" s="137">
        <f>'[1]44104411Exp'!AE$179</f>
        <v>3.4133999999999998E-2</v>
      </c>
      <c r="AH37" s="137">
        <f>'[1]44104411Exp'!AF$179</f>
        <v>0</v>
      </c>
      <c r="AI37" s="137">
        <f>'[1]44104411Exp'!AG$179</f>
        <v>0</v>
      </c>
      <c r="AJ37" s="137">
        <f>'[1]44104411Exp'!AH$179</f>
        <v>0</v>
      </c>
      <c r="AK37" s="137">
        <f>'[1]44104411Exp'!AI$179</f>
        <v>0</v>
      </c>
      <c r="AL37" s="137">
        <f>'[1]44104411Exp'!AJ$179</f>
        <v>0</v>
      </c>
      <c r="AM37" s="137">
        <f>'[1]44104411Exp'!AK$179</f>
        <v>0</v>
      </c>
      <c r="AN37" s="137">
        <f>'[1]44104411Exp'!AL$179</f>
        <v>0</v>
      </c>
      <c r="AO37" s="137">
        <f>'[1]44104411Exp'!AM$179</f>
        <v>0.86471199999999993</v>
      </c>
      <c r="AP37" s="137">
        <f>'[1]44104411Exp'!AN$179</f>
        <v>0</v>
      </c>
      <c r="AQ37" s="137">
        <f>'[1]44104411Exp'!AO$179</f>
        <v>0</v>
      </c>
      <c r="AR37" s="137">
        <f>'[1]44104411Exp'!AP$179</f>
        <v>0</v>
      </c>
      <c r="AS37" s="137">
        <f>'[1]44104411Exp'!AQ$179</f>
        <v>0</v>
      </c>
      <c r="AT37" s="137">
        <f>'[1]44104411Exp'!AR$179</f>
        <v>0</v>
      </c>
      <c r="AU37" s="137">
        <f>'[1]44104411Exp'!AS$179</f>
        <v>0</v>
      </c>
      <c r="AV37" s="137">
        <f>'[1]44104411Exp'!AT$179</f>
        <v>0</v>
      </c>
      <c r="AW37" s="137">
        <f>'[1]44104411Exp'!AU$179</f>
        <v>0</v>
      </c>
      <c r="AX37" s="137">
        <f>'[1]44104411Exp'!AV$179</f>
        <v>0</v>
      </c>
      <c r="AY37" s="137">
        <f>'[1]44104411Exp'!AW$179</f>
        <v>0</v>
      </c>
      <c r="AZ37" s="137">
        <f>'[1]44104411Exp'!AX$179</f>
        <v>0</v>
      </c>
      <c r="BA37" s="137">
        <f>'[1]44104411Exp'!AY$179</f>
        <v>0</v>
      </c>
      <c r="BB37" s="137">
        <f>'[1]44104411Exp'!AZ$179</f>
        <v>0</v>
      </c>
      <c r="BC37" s="137">
        <f>'[1]44104411Exp'!BA$179</f>
        <v>0</v>
      </c>
    </row>
    <row r="38" spans="2:55">
      <c r="B38" s="135"/>
      <c r="C38" s="136">
        <f>'[1]44104411Exp'!$B$57</f>
        <v>0</v>
      </c>
      <c r="D38" s="136">
        <f>'[1]44104411Exp'!$C$57</f>
        <v>0</v>
      </c>
      <c r="E38" s="136">
        <f>'[1]44104411Exp'!$D$57</f>
        <v>0</v>
      </c>
      <c r="F38" s="136">
        <f>'[1]44104411Exp'!$E$57</f>
        <v>0</v>
      </c>
      <c r="G38" s="136">
        <f>'[1]44104411Exp'!$F$57</f>
        <v>0</v>
      </c>
      <c r="H38" s="136">
        <f>'[1]44104411Exp'!$G$57</f>
        <v>0</v>
      </c>
      <c r="I38" s="136">
        <f>'[1]44104411Exp'!$H$57</f>
        <v>0</v>
      </c>
      <c r="J38" s="136">
        <f>'[1]44104411Exp'!$I$57</f>
        <v>0</v>
      </c>
      <c r="K38" s="136">
        <f>'[1]44104411Exp'!J$57</f>
        <v>0</v>
      </c>
      <c r="L38" s="136">
        <f>'[1]44104411Exp'!K$57</f>
        <v>0</v>
      </c>
      <c r="M38" s="136">
        <f>'[1]44104411Exp'!L$57</f>
        <v>0</v>
      </c>
      <c r="N38" s="136">
        <f>'[1]44104411Exp'!M$57</f>
        <v>0</v>
      </c>
      <c r="O38" s="136">
        <f>'[1]44104411Exp'!N$57</f>
        <v>0</v>
      </c>
      <c r="P38" s="136">
        <f>'[1]44104411Exp'!O$57</f>
        <v>0</v>
      </c>
      <c r="Q38" s="136">
        <f>'[1]44104411Exp'!P$57</f>
        <v>0</v>
      </c>
      <c r="R38" s="136">
        <f>'[1]44104411Exp'!Q$57</f>
        <v>0</v>
      </c>
      <c r="S38" s="136">
        <f>'[1]44104411Exp'!R$57</f>
        <v>0</v>
      </c>
      <c r="T38" s="136">
        <f>'[1]44104411Exp'!S$57</f>
        <v>0</v>
      </c>
      <c r="U38" s="136">
        <f>'[1]44104411Exp'!T$57</f>
        <v>0</v>
      </c>
      <c r="V38" s="136">
        <f>'[1]44104411Exp'!U$57</f>
        <v>0</v>
      </c>
      <c r="W38" s="136">
        <f>'[1]44104411Exp'!V$57</f>
        <v>0</v>
      </c>
      <c r="X38" s="136">
        <f>'[1]44104411Exp'!W$57</f>
        <v>0</v>
      </c>
      <c r="Y38" s="136">
        <f>'[1]44104411Exp'!X$57</f>
        <v>0</v>
      </c>
      <c r="Z38" s="136">
        <f>'[1]44104411Exp'!Y$57</f>
        <v>0</v>
      </c>
      <c r="AA38" s="136">
        <f>'[1]44104411Exp'!Z$57</f>
        <v>0</v>
      </c>
      <c r="AB38" s="136">
        <f>'[1]44104411Exp'!AA$57</f>
        <v>0</v>
      </c>
      <c r="AC38" s="54"/>
      <c r="AD38" s="137">
        <f>'[1]44104411Exp'!AB$57</f>
        <v>0</v>
      </c>
      <c r="AE38" s="137">
        <f>'[1]44104411Exp'!AC$57</f>
        <v>0</v>
      </c>
      <c r="AF38" s="137">
        <f>'[1]44104411Exp'!AD$57</f>
        <v>0</v>
      </c>
      <c r="AG38" s="137">
        <f>'[1]44104411Exp'!AE$57</f>
        <v>0</v>
      </c>
      <c r="AH38" s="137">
        <f>'[1]44104411Exp'!AF$57</f>
        <v>0</v>
      </c>
      <c r="AI38" s="137">
        <f>'[1]44104411Exp'!AG$57</f>
        <v>0</v>
      </c>
      <c r="AJ38" s="137">
        <f>'[1]44104411Exp'!AH$57</f>
        <v>0</v>
      </c>
      <c r="AK38" s="137">
        <f>'[1]44104411Exp'!AI$57</f>
        <v>0</v>
      </c>
      <c r="AL38" s="137">
        <f>'[1]44104411Exp'!AJ$57</f>
        <v>0</v>
      </c>
      <c r="AM38" s="137">
        <f>'[1]44104411Exp'!AK$57</f>
        <v>0</v>
      </c>
      <c r="AN38" s="137">
        <f>'[1]44104411Exp'!AL$57</f>
        <v>0</v>
      </c>
      <c r="AO38" s="137">
        <f>'[1]44104411Exp'!AM$57</f>
        <v>0</v>
      </c>
      <c r="AP38" s="137">
        <f>'[1]44104411Exp'!AN$57</f>
        <v>0</v>
      </c>
      <c r="AQ38" s="137">
        <f>'[1]44104411Exp'!AO$57</f>
        <v>0</v>
      </c>
      <c r="AR38" s="137">
        <f>'[1]44104411Exp'!AP$57</f>
        <v>0</v>
      </c>
      <c r="AS38" s="137">
        <f>'[1]44104411Exp'!AQ$57</f>
        <v>0</v>
      </c>
      <c r="AT38" s="137">
        <f>'[1]44104411Exp'!AR$57</f>
        <v>0</v>
      </c>
      <c r="AU38" s="137">
        <f>'[1]44104411Exp'!AS$57</f>
        <v>0</v>
      </c>
      <c r="AV38" s="137">
        <f>'[1]44104411Exp'!AT$57</f>
        <v>0</v>
      </c>
      <c r="AW38" s="137">
        <f>'[1]44104411Exp'!AU$57</f>
        <v>0</v>
      </c>
      <c r="AX38" s="137">
        <f>'[1]44104411Exp'!AV$57</f>
        <v>0</v>
      </c>
      <c r="AY38" s="137">
        <f>'[1]44104411Exp'!AW$57</f>
        <v>0</v>
      </c>
      <c r="AZ38" s="137">
        <f>'[1]44104411Exp'!AX$57</f>
        <v>0</v>
      </c>
      <c r="BA38" s="137">
        <f>'[1]44104411Exp'!AY$57</f>
        <v>0</v>
      </c>
      <c r="BB38" s="137">
        <f>'[1]44104411Exp'!AZ$57</f>
        <v>0</v>
      </c>
      <c r="BC38" s="137">
        <f>'[1]44104411Exp'!BA$57</f>
        <v>0</v>
      </c>
    </row>
    <row r="39" spans="2:55">
      <c r="B39" s="135"/>
      <c r="C39" s="136">
        <f>'[1]44104411Exp'!$B$58</f>
        <v>0</v>
      </c>
      <c r="D39" s="136">
        <f>'[1]44104411Exp'!$C$58</f>
        <v>0</v>
      </c>
      <c r="E39" s="136">
        <f>'[1]44104411Exp'!$D$58</f>
        <v>0</v>
      </c>
      <c r="F39" s="136">
        <f>'[1]44104411Exp'!$E$58</f>
        <v>0</v>
      </c>
      <c r="G39" s="136">
        <f>'[1]44104411Exp'!$F$58</f>
        <v>0</v>
      </c>
      <c r="H39" s="136">
        <f>'[1]44104411Exp'!$G$58</f>
        <v>0</v>
      </c>
      <c r="I39" s="136">
        <f>'[1]44104411Exp'!$H$58</f>
        <v>0</v>
      </c>
      <c r="J39" s="136">
        <f>'[1]44104411Exp'!$I$58</f>
        <v>0</v>
      </c>
      <c r="K39" s="136">
        <f>'[1]44104411Exp'!J$58</f>
        <v>0</v>
      </c>
      <c r="L39" s="136">
        <f>'[1]44104411Exp'!K$58</f>
        <v>0</v>
      </c>
      <c r="M39" s="136">
        <f>'[1]44104411Exp'!L$58</f>
        <v>0</v>
      </c>
      <c r="N39" s="136">
        <f>'[1]44104411Exp'!M$58</f>
        <v>0</v>
      </c>
      <c r="O39" s="136">
        <f>'[1]44104411Exp'!N$58</f>
        <v>0</v>
      </c>
      <c r="P39" s="136">
        <f>'[1]44104411Exp'!O$58</f>
        <v>0</v>
      </c>
      <c r="Q39" s="136">
        <f>'[1]44104411Exp'!P$58</f>
        <v>0</v>
      </c>
      <c r="R39" s="136">
        <f>'[1]44104411Exp'!Q$58</f>
        <v>0</v>
      </c>
      <c r="S39" s="136">
        <f>'[1]44104411Exp'!R$58</f>
        <v>0</v>
      </c>
      <c r="T39" s="136">
        <f>'[1]44104411Exp'!S$58</f>
        <v>0</v>
      </c>
      <c r="U39" s="136">
        <f>'[1]44104411Exp'!T$58</f>
        <v>0</v>
      </c>
      <c r="V39" s="136">
        <f>'[1]44104411Exp'!U$58</f>
        <v>0</v>
      </c>
      <c r="W39" s="136">
        <f>'[1]44104411Exp'!V$58</f>
        <v>0</v>
      </c>
      <c r="X39" s="136">
        <f>'[1]44104411Exp'!W$58</f>
        <v>0</v>
      </c>
      <c r="Y39" s="136">
        <f>'[1]44104411Exp'!X$58</f>
        <v>0</v>
      </c>
      <c r="Z39" s="136">
        <f>'[1]44104411Exp'!Y$58</f>
        <v>0</v>
      </c>
      <c r="AA39" s="136">
        <f>'[1]44104411Exp'!Z$58</f>
        <v>0</v>
      </c>
      <c r="AB39" s="136">
        <f>'[1]44104411Exp'!AA$58</f>
        <v>0</v>
      </c>
      <c r="AC39" s="54"/>
      <c r="AD39" s="137">
        <f>'[1]44104411Exp'!AB$58</f>
        <v>0</v>
      </c>
      <c r="AE39" s="137">
        <f>'[1]44104411Exp'!AC$58</f>
        <v>0</v>
      </c>
      <c r="AF39" s="137">
        <f>'[1]44104411Exp'!AD$58</f>
        <v>0</v>
      </c>
      <c r="AG39" s="137">
        <f>'[1]44104411Exp'!AE$58</f>
        <v>0</v>
      </c>
      <c r="AH39" s="137">
        <f>'[1]44104411Exp'!AF$58</f>
        <v>0</v>
      </c>
      <c r="AI39" s="137">
        <f>'[1]44104411Exp'!AG$58</f>
        <v>0</v>
      </c>
      <c r="AJ39" s="137">
        <f>'[1]44104411Exp'!AH$58</f>
        <v>0</v>
      </c>
      <c r="AK39" s="137">
        <f>'[1]44104411Exp'!AI$58</f>
        <v>0</v>
      </c>
      <c r="AL39" s="137">
        <f>'[1]44104411Exp'!AJ$58</f>
        <v>0</v>
      </c>
      <c r="AM39" s="137">
        <f>'[1]44104411Exp'!AK$58</f>
        <v>0</v>
      </c>
      <c r="AN39" s="137">
        <f>'[1]44104411Exp'!AL$58</f>
        <v>0</v>
      </c>
      <c r="AO39" s="137">
        <f>'[1]44104411Exp'!AM$58</f>
        <v>0</v>
      </c>
      <c r="AP39" s="137">
        <f>'[1]44104411Exp'!AN$58</f>
        <v>0</v>
      </c>
      <c r="AQ39" s="137">
        <f>'[1]44104411Exp'!AO$58</f>
        <v>0</v>
      </c>
      <c r="AR39" s="137">
        <f>'[1]44104411Exp'!AP$58</f>
        <v>0</v>
      </c>
      <c r="AS39" s="137">
        <f>'[1]44104411Exp'!AQ$58</f>
        <v>0</v>
      </c>
      <c r="AT39" s="137">
        <f>'[1]44104411Exp'!AR$58</f>
        <v>0</v>
      </c>
      <c r="AU39" s="137">
        <f>'[1]44104411Exp'!AS$58</f>
        <v>0</v>
      </c>
      <c r="AV39" s="137">
        <f>'[1]44104411Exp'!AT$58</f>
        <v>0</v>
      </c>
      <c r="AW39" s="137">
        <f>'[1]44104411Exp'!AU$58</f>
        <v>0</v>
      </c>
      <c r="AX39" s="137">
        <f>'[1]44104411Exp'!AV$58</f>
        <v>0</v>
      </c>
      <c r="AY39" s="137">
        <f>'[1]44104411Exp'!AW$58</f>
        <v>0</v>
      </c>
      <c r="AZ39" s="137">
        <f>'[1]44104411Exp'!AX$58</f>
        <v>0</v>
      </c>
      <c r="BA39" s="137">
        <f>'[1]44104411Exp'!AY$58</f>
        <v>0</v>
      </c>
      <c r="BB39" s="137">
        <f>'[1]44104411Exp'!AZ$58</f>
        <v>0</v>
      </c>
      <c r="BC39" s="137">
        <f>'[1]44104411Exp'!BA$58</f>
        <v>0</v>
      </c>
    </row>
    <row r="40" spans="2:55">
      <c r="B40" s="135"/>
      <c r="C40" s="136">
        <f>'[1]44104411Exp'!$B$59</f>
        <v>0</v>
      </c>
      <c r="D40" s="136">
        <f>'[1]44104411Exp'!$C$59</f>
        <v>0</v>
      </c>
      <c r="E40" s="136">
        <f>'[1]44104411Exp'!$D$59</f>
        <v>0</v>
      </c>
      <c r="F40" s="136">
        <f>'[1]44104411Exp'!$E$59</f>
        <v>0</v>
      </c>
      <c r="G40" s="136">
        <f>'[1]44104411Exp'!$F$59</f>
        <v>0</v>
      </c>
      <c r="H40" s="136">
        <f>'[1]44104411Exp'!$G$59</f>
        <v>0</v>
      </c>
      <c r="I40" s="136">
        <f>'[1]44104411Exp'!$H$59</f>
        <v>0</v>
      </c>
      <c r="J40" s="136">
        <f>'[1]44104411Exp'!$I$59</f>
        <v>0</v>
      </c>
      <c r="K40" s="136">
        <f>'[1]44104411Exp'!J$59</f>
        <v>0</v>
      </c>
      <c r="L40" s="136">
        <f>'[1]44104411Exp'!K$59</f>
        <v>0</v>
      </c>
      <c r="M40" s="136">
        <f>'[1]44104411Exp'!L$59</f>
        <v>0</v>
      </c>
      <c r="N40" s="136">
        <f>'[1]44104411Exp'!M$59</f>
        <v>0</v>
      </c>
      <c r="O40" s="136">
        <f>'[1]44104411Exp'!N$59</f>
        <v>0</v>
      </c>
      <c r="P40" s="136">
        <f>'[1]44104411Exp'!O$59</f>
        <v>0</v>
      </c>
      <c r="Q40" s="136">
        <f>'[1]44104411Exp'!P$59</f>
        <v>0</v>
      </c>
      <c r="R40" s="136">
        <f>'[1]44104411Exp'!Q$59</f>
        <v>0</v>
      </c>
      <c r="S40" s="136">
        <f>'[1]44104411Exp'!R$59</f>
        <v>0</v>
      </c>
      <c r="T40" s="136">
        <f>'[1]44104411Exp'!S$59</f>
        <v>0</v>
      </c>
      <c r="U40" s="136">
        <f>'[1]44104411Exp'!T$59</f>
        <v>0</v>
      </c>
      <c r="V40" s="136">
        <f>'[1]44104411Exp'!U$59</f>
        <v>0</v>
      </c>
      <c r="W40" s="136">
        <f>'[1]44104411Exp'!V$59</f>
        <v>0</v>
      </c>
      <c r="X40" s="136">
        <f>'[1]44104411Exp'!W$59</f>
        <v>0</v>
      </c>
      <c r="Y40" s="136">
        <f>'[1]44104411Exp'!X$59</f>
        <v>0</v>
      </c>
      <c r="Z40" s="136">
        <f>'[1]44104411Exp'!Y$59</f>
        <v>0</v>
      </c>
      <c r="AA40" s="136">
        <f>'[1]44104411Exp'!Z$59</f>
        <v>0</v>
      </c>
      <c r="AB40" s="136">
        <f>'[1]44104411Exp'!AA$59</f>
        <v>0</v>
      </c>
      <c r="AC40" s="54"/>
      <c r="AD40" s="137">
        <f>'[1]44104411Exp'!AB$59</f>
        <v>0</v>
      </c>
      <c r="AE40" s="137">
        <f>'[1]44104411Exp'!AC$59</f>
        <v>0</v>
      </c>
      <c r="AF40" s="137">
        <f>'[1]44104411Exp'!AD$59</f>
        <v>0</v>
      </c>
      <c r="AG40" s="137">
        <f>'[1]44104411Exp'!AE$59</f>
        <v>0</v>
      </c>
      <c r="AH40" s="137">
        <f>'[1]44104411Exp'!AF$59</f>
        <v>0</v>
      </c>
      <c r="AI40" s="137">
        <f>'[1]44104411Exp'!AG$59</f>
        <v>0</v>
      </c>
      <c r="AJ40" s="137">
        <f>'[1]44104411Exp'!AH$59</f>
        <v>0</v>
      </c>
      <c r="AK40" s="137">
        <f>'[1]44104411Exp'!AI$59</f>
        <v>0</v>
      </c>
      <c r="AL40" s="137">
        <f>'[1]44104411Exp'!AJ$59</f>
        <v>0</v>
      </c>
      <c r="AM40" s="137">
        <f>'[1]44104411Exp'!AK$59</f>
        <v>0</v>
      </c>
      <c r="AN40" s="137">
        <f>'[1]44104411Exp'!AL$59</f>
        <v>0</v>
      </c>
      <c r="AO40" s="137">
        <f>'[1]44104411Exp'!AM$59</f>
        <v>0</v>
      </c>
      <c r="AP40" s="137">
        <f>'[1]44104411Exp'!AN$59</f>
        <v>0</v>
      </c>
      <c r="AQ40" s="137">
        <f>'[1]44104411Exp'!AO$59</f>
        <v>0</v>
      </c>
      <c r="AR40" s="137">
        <f>'[1]44104411Exp'!AP$59</f>
        <v>0</v>
      </c>
      <c r="AS40" s="137">
        <f>'[1]44104411Exp'!AQ$59</f>
        <v>0</v>
      </c>
      <c r="AT40" s="137">
        <f>'[1]44104411Exp'!AR$59</f>
        <v>0</v>
      </c>
      <c r="AU40" s="137">
        <f>'[1]44104411Exp'!AS$59</f>
        <v>0</v>
      </c>
      <c r="AV40" s="137">
        <f>'[1]44104411Exp'!AT$59</f>
        <v>0</v>
      </c>
      <c r="AW40" s="137">
        <f>'[1]44104411Exp'!AU$59</f>
        <v>0</v>
      </c>
      <c r="AX40" s="137">
        <f>'[1]44104411Exp'!AV$59</f>
        <v>0</v>
      </c>
      <c r="AY40" s="137">
        <f>'[1]44104411Exp'!AW$59</f>
        <v>0</v>
      </c>
      <c r="AZ40" s="137">
        <f>'[1]44104411Exp'!AX$59</f>
        <v>0</v>
      </c>
      <c r="BA40" s="137">
        <f>'[1]44104411Exp'!AY$59</f>
        <v>0</v>
      </c>
      <c r="BB40" s="137">
        <f>'[1]44104411Exp'!AZ$59</f>
        <v>0</v>
      </c>
      <c r="BC40" s="137">
        <f>'[1]44104411Exp'!BA$59</f>
        <v>0</v>
      </c>
    </row>
    <row r="41" spans="2:55">
      <c r="B41" s="135"/>
      <c r="C41" s="136">
        <f>'[1]44104411Exp'!$B$60</f>
        <v>0</v>
      </c>
      <c r="D41" s="136">
        <f>'[1]44104411Exp'!$C$60</f>
        <v>0</v>
      </c>
      <c r="E41" s="136">
        <f>'[1]44104411Exp'!$D$60</f>
        <v>0</v>
      </c>
      <c r="F41" s="136">
        <f>'[1]44104411Exp'!$E$60</f>
        <v>0</v>
      </c>
      <c r="G41" s="136">
        <f>'[1]44104411Exp'!$F$60</f>
        <v>0</v>
      </c>
      <c r="H41" s="136">
        <f>'[1]44104411Exp'!$G$60</f>
        <v>0</v>
      </c>
      <c r="I41" s="136">
        <f>'[1]44104411Exp'!$H$60</f>
        <v>0</v>
      </c>
      <c r="J41" s="136">
        <f>'[1]44104411Exp'!$I$60</f>
        <v>0</v>
      </c>
      <c r="K41" s="136">
        <f>'[1]44104411Exp'!J$60</f>
        <v>0</v>
      </c>
      <c r="L41" s="136">
        <f>'[1]44104411Exp'!K$60</f>
        <v>0</v>
      </c>
      <c r="M41" s="136">
        <f>'[1]44104411Exp'!L$60</f>
        <v>0</v>
      </c>
      <c r="N41" s="136">
        <f>'[1]44104411Exp'!M$60</f>
        <v>0</v>
      </c>
      <c r="O41" s="136">
        <f>'[1]44104411Exp'!N$60</f>
        <v>0</v>
      </c>
      <c r="P41" s="136">
        <f>'[1]44104411Exp'!O$60</f>
        <v>0</v>
      </c>
      <c r="Q41" s="136">
        <f>'[1]44104411Exp'!P$60</f>
        <v>0</v>
      </c>
      <c r="R41" s="136">
        <f>'[1]44104411Exp'!Q$60</f>
        <v>0</v>
      </c>
      <c r="S41" s="136">
        <f>'[1]44104411Exp'!R$60</f>
        <v>0</v>
      </c>
      <c r="T41" s="136">
        <f>'[1]44104411Exp'!S$60</f>
        <v>0</v>
      </c>
      <c r="U41" s="136">
        <f>'[1]44104411Exp'!T$60</f>
        <v>0</v>
      </c>
      <c r="V41" s="136">
        <f>'[1]44104411Exp'!U$60</f>
        <v>0</v>
      </c>
      <c r="W41" s="136">
        <f>'[1]44104411Exp'!V$60</f>
        <v>0</v>
      </c>
      <c r="X41" s="136">
        <f>'[1]44104411Exp'!W$60</f>
        <v>0</v>
      </c>
      <c r="Y41" s="136">
        <f>'[1]44104411Exp'!X$60</f>
        <v>0</v>
      </c>
      <c r="Z41" s="136">
        <f>'[1]44104411Exp'!Y$60</f>
        <v>0</v>
      </c>
      <c r="AA41" s="136">
        <f>'[1]44104411Exp'!Z$60</f>
        <v>0</v>
      </c>
      <c r="AB41" s="136">
        <f>'[1]44104411Exp'!AA$60</f>
        <v>0</v>
      </c>
      <c r="AC41" s="54"/>
      <c r="AD41" s="137">
        <f>'[1]44104411Exp'!AB$60</f>
        <v>0</v>
      </c>
      <c r="AE41" s="137">
        <f>'[1]44104411Exp'!AC$60</f>
        <v>0</v>
      </c>
      <c r="AF41" s="137">
        <f>'[1]44104411Exp'!AD$60</f>
        <v>0</v>
      </c>
      <c r="AG41" s="137">
        <f>'[1]44104411Exp'!AE$60</f>
        <v>0</v>
      </c>
      <c r="AH41" s="137">
        <f>'[1]44104411Exp'!AF$60</f>
        <v>0</v>
      </c>
      <c r="AI41" s="137">
        <f>'[1]44104411Exp'!AG$60</f>
        <v>0</v>
      </c>
      <c r="AJ41" s="137">
        <f>'[1]44104411Exp'!AH$60</f>
        <v>0</v>
      </c>
      <c r="AK41" s="137">
        <f>'[1]44104411Exp'!AI$60</f>
        <v>0</v>
      </c>
      <c r="AL41" s="137">
        <f>'[1]44104411Exp'!AJ$60</f>
        <v>0</v>
      </c>
      <c r="AM41" s="137">
        <f>'[1]44104411Exp'!AK$60</f>
        <v>0</v>
      </c>
      <c r="AN41" s="137">
        <f>'[1]44104411Exp'!AL$60</f>
        <v>0</v>
      </c>
      <c r="AO41" s="137">
        <f>'[1]44104411Exp'!AM$60</f>
        <v>0</v>
      </c>
      <c r="AP41" s="137">
        <f>'[1]44104411Exp'!AN$60</f>
        <v>0</v>
      </c>
      <c r="AQ41" s="137">
        <f>'[1]44104411Exp'!AO$60</f>
        <v>0</v>
      </c>
      <c r="AR41" s="137">
        <f>'[1]44104411Exp'!AP$60</f>
        <v>0</v>
      </c>
      <c r="AS41" s="137">
        <f>'[1]44104411Exp'!AQ$60</f>
        <v>0</v>
      </c>
      <c r="AT41" s="137">
        <f>'[1]44104411Exp'!AR$60</f>
        <v>0</v>
      </c>
      <c r="AU41" s="137">
        <f>'[1]44104411Exp'!AS$60</f>
        <v>0</v>
      </c>
      <c r="AV41" s="137">
        <f>'[1]44104411Exp'!AT$60</f>
        <v>0</v>
      </c>
      <c r="AW41" s="137">
        <f>'[1]44104411Exp'!AU$60</f>
        <v>0</v>
      </c>
      <c r="AX41" s="137">
        <f>'[1]44104411Exp'!AV$60</f>
        <v>0</v>
      </c>
      <c r="AY41" s="137">
        <f>'[1]44104411Exp'!AW$60</f>
        <v>0</v>
      </c>
      <c r="AZ41" s="137">
        <f>'[1]44104411Exp'!AX$60</f>
        <v>0</v>
      </c>
      <c r="BA41" s="137">
        <f>'[1]44104411Exp'!AY$60</f>
        <v>0</v>
      </c>
      <c r="BB41" s="137">
        <f>'[1]44104411Exp'!AZ$60</f>
        <v>0</v>
      </c>
      <c r="BC41" s="137">
        <f>'[1]44104411Exp'!BA$60</f>
        <v>0</v>
      </c>
    </row>
    <row r="42" spans="2:55">
      <c r="B42" s="135"/>
      <c r="C42" s="136">
        <f>'[1]44104411Exp'!$B$61</f>
        <v>0</v>
      </c>
      <c r="D42" s="136">
        <f>'[1]44104411Exp'!$C$61</f>
        <v>0</v>
      </c>
      <c r="E42" s="136">
        <f>'[1]44104411Exp'!$D$61</f>
        <v>0</v>
      </c>
      <c r="F42" s="136">
        <f>'[1]44104411Exp'!$E$61</f>
        <v>0</v>
      </c>
      <c r="G42" s="136">
        <f>'[1]44104411Exp'!$F$61</f>
        <v>0</v>
      </c>
      <c r="H42" s="136">
        <f>'[1]44104411Exp'!$G$61</f>
        <v>0</v>
      </c>
      <c r="I42" s="136">
        <f>'[1]44104411Exp'!$H$61</f>
        <v>0</v>
      </c>
      <c r="J42" s="136">
        <f>'[1]44104411Exp'!$I$61</f>
        <v>0</v>
      </c>
      <c r="K42" s="136">
        <f>'[1]44104411Exp'!J$61</f>
        <v>0</v>
      </c>
      <c r="L42" s="136">
        <f>'[1]44104411Exp'!K$61</f>
        <v>0</v>
      </c>
      <c r="M42" s="136">
        <f>'[1]44104411Exp'!L$61</f>
        <v>0</v>
      </c>
      <c r="N42" s="136">
        <f>'[1]44104411Exp'!M$61</f>
        <v>0</v>
      </c>
      <c r="O42" s="136">
        <f>'[1]44104411Exp'!N$61</f>
        <v>0</v>
      </c>
      <c r="P42" s="136">
        <f>'[1]44104411Exp'!O$61</f>
        <v>0</v>
      </c>
      <c r="Q42" s="136">
        <f>'[1]44104411Exp'!P$61</f>
        <v>0</v>
      </c>
      <c r="R42" s="136">
        <f>'[1]44104411Exp'!Q$61</f>
        <v>0</v>
      </c>
      <c r="S42" s="136">
        <f>'[1]44104411Exp'!R$61</f>
        <v>0</v>
      </c>
      <c r="T42" s="136">
        <f>'[1]44104411Exp'!S$61</f>
        <v>0</v>
      </c>
      <c r="U42" s="136">
        <f>'[1]44104411Exp'!T$61</f>
        <v>0</v>
      </c>
      <c r="V42" s="136">
        <f>'[1]44104411Exp'!U$61</f>
        <v>0</v>
      </c>
      <c r="W42" s="136">
        <f>'[1]44104411Exp'!V$61</f>
        <v>0</v>
      </c>
      <c r="X42" s="136">
        <f>'[1]44104411Exp'!W$61</f>
        <v>0</v>
      </c>
      <c r="Y42" s="136">
        <f>'[1]44104411Exp'!X$61</f>
        <v>0</v>
      </c>
      <c r="Z42" s="136">
        <f>'[1]44104411Exp'!Y$61</f>
        <v>0</v>
      </c>
      <c r="AA42" s="136">
        <f>'[1]44104411Exp'!Z$61</f>
        <v>0</v>
      </c>
      <c r="AB42" s="136">
        <f>'[1]44104411Exp'!AA$61</f>
        <v>0</v>
      </c>
      <c r="AC42" s="54"/>
      <c r="AD42" s="137">
        <f>'[1]44104411Exp'!AB$61</f>
        <v>0</v>
      </c>
      <c r="AE42" s="137">
        <f>'[1]44104411Exp'!AC$61</f>
        <v>0</v>
      </c>
      <c r="AF42" s="137">
        <f>'[1]44104411Exp'!AD$61</f>
        <v>0</v>
      </c>
      <c r="AG42" s="137">
        <f>'[1]44104411Exp'!AE$61</f>
        <v>0</v>
      </c>
      <c r="AH42" s="137">
        <f>'[1]44104411Exp'!AF$61</f>
        <v>0</v>
      </c>
      <c r="AI42" s="137">
        <f>'[1]44104411Exp'!AG$61</f>
        <v>0</v>
      </c>
      <c r="AJ42" s="137">
        <f>'[1]44104411Exp'!AH$61</f>
        <v>0</v>
      </c>
      <c r="AK42" s="137">
        <f>'[1]44104411Exp'!AI$61</f>
        <v>0</v>
      </c>
      <c r="AL42" s="137">
        <f>'[1]44104411Exp'!AJ$61</f>
        <v>0</v>
      </c>
      <c r="AM42" s="137">
        <f>'[1]44104411Exp'!AK$61</f>
        <v>0</v>
      </c>
      <c r="AN42" s="137">
        <f>'[1]44104411Exp'!AL$61</f>
        <v>0</v>
      </c>
      <c r="AO42" s="137">
        <f>'[1]44104411Exp'!AM$61</f>
        <v>0</v>
      </c>
      <c r="AP42" s="137">
        <f>'[1]44104411Exp'!AN$61</f>
        <v>0</v>
      </c>
      <c r="AQ42" s="137">
        <f>'[1]44104411Exp'!AO$61</f>
        <v>0</v>
      </c>
      <c r="AR42" s="137">
        <f>'[1]44104411Exp'!AP$61</f>
        <v>0</v>
      </c>
      <c r="AS42" s="137">
        <f>'[1]44104411Exp'!AQ$61</f>
        <v>0</v>
      </c>
      <c r="AT42" s="137">
        <f>'[1]44104411Exp'!AR$61</f>
        <v>0</v>
      </c>
      <c r="AU42" s="137">
        <f>'[1]44104411Exp'!AS$61</f>
        <v>0</v>
      </c>
      <c r="AV42" s="137">
        <f>'[1]44104411Exp'!AT$61</f>
        <v>0</v>
      </c>
      <c r="AW42" s="137">
        <f>'[1]44104411Exp'!AU$61</f>
        <v>0</v>
      </c>
      <c r="AX42" s="137">
        <f>'[1]44104411Exp'!AV$61</f>
        <v>0</v>
      </c>
      <c r="AY42" s="137">
        <f>'[1]44104411Exp'!AW$61</f>
        <v>0</v>
      </c>
      <c r="AZ42" s="137">
        <f>'[1]44104411Exp'!AX$61</f>
        <v>0</v>
      </c>
      <c r="BA42" s="137">
        <f>'[1]44104411Exp'!AY$61</f>
        <v>0</v>
      </c>
      <c r="BB42" s="137">
        <f>'[1]44104411Exp'!AZ$61</f>
        <v>0</v>
      </c>
      <c r="BC42" s="137">
        <f>'[1]44104411Exp'!BA$61</f>
        <v>0</v>
      </c>
    </row>
    <row r="43" spans="2:55">
      <c r="B43" s="135"/>
      <c r="C43" s="136">
        <f>'[1]44104411Exp'!$B$62</f>
        <v>0</v>
      </c>
      <c r="D43" s="136">
        <f>'[1]44104411Exp'!$C$62</f>
        <v>0</v>
      </c>
      <c r="E43" s="136">
        <f>'[1]44104411Exp'!$D$62</f>
        <v>0</v>
      </c>
      <c r="F43" s="136">
        <f>'[1]44104411Exp'!$E$62</f>
        <v>0</v>
      </c>
      <c r="G43" s="136">
        <f>'[1]44104411Exp'!$F$62</f>
        <v>0</v>
      </c>
      <c r="H43" s="136">
        <f>'[1]44104411Exp'!$G$62</f>
        <v>0</v>
      </c>
      <c r="I43" s="136">
        <f>'[1]44104411Exp'!$H$62</f>
        <v>0</v>
      </c>
      <c r="J43" s="136">
        <f>'[1]44104411Exp'!$I$62</f>
        <v>0</v>
      </c>
      <c r="K43" s="136">
        <f>'[1]44104411Exp'!J$62</f>
        <v>0</v>
      </c>
      <c r="L43" s="136">
        <f>'[1]44104411Exp'!K$62</f>
        <v>0</v>
      </c>
      <c r="M43" s="136">
        <f>'[1]44104411Exp'!L$62</f>
        <v>0</v>
      </c>
      <c r="N43" s="136">
        <f>'[1]44104411Exp'!M$62</f>
        <v>0</v>
      </c>
      <c r="O43" s="136">
        <f>'[1]44104411Exp'!N$62</f>
        <v>0</v>
      </c>
      <c r="P43" s="136">
        <f>'[1]44104411Exp'!O$62</f>
        <v>0</v>
      </c>
      <c r="Q43" s="136">
        <f>'[1]44104411Exp'!P$62</f>
        <v>0</v>
      </c>
      <c r="R43" s="136">
        <f>'[1]44104411Exp'!Q$62</f>
        <v>0</v>
      </c>
      <c r="S43" s="136">
        <f>'[1]44104411Exp'!R$62</f>
        <v>0</v>
      </c>
      <c r="T43" s="136">
        <f>'[1]44104411Exp'!S$62</f>
        <v>0</v>
      </c>
      <c r="U43" s="136">
        <f>'[1]44104411Exp'!T$62</f>
        <v>0</v>
      </c>
      <c r="V43" s="136">
        <f>'[1]44104411Exp'!U$62</f>
        <v>0</v>
      </c>
      <c r="W43" s="136">
        <f>'[1]44104411Exp'!V$62</f>
        <v>0</v>
      </c>
      <c r="X43" s="136">
        <f>'[1]44104411Exp'!W$62</f>
        <v>0</v>
      </c>
      <c r="Y43" s="136">
        <f>'[1]44104411Exp'!X$62</f>
        <v>0</v>
      </c>
      <c r="Z43" s="136">
        <f>'[1]44104411Exp'!Y$62</f>
        <v>0</v>
      </c>
      <c r="AA43" s="136">
        <f>'[1]44104411Exp'!Z$62</f>
        <v>0</v>
      </c>
      <c r="AB43" s="136">
        <f>'[1]44104411Exp'!AA$62</f>
        <v>0</v>
      </c>
      <c r="AC43" s="54"/>
      <c r="AD43" s="137">
        <f>'[1]44104411Exp'!AB$62</f>
        <v>0</v>
      </c>
      <c r="AE43" s="137">
        <f>'[1]44104411Exp'!AC$62</f>
        <v>0</v>
      </c>
      <c r="AF43" s="137">
        <f>'[1]44104411Exp'!AD$62</f>
        <v>0</v>
      </c>
      <c r="AG43" s="137">
        <f>'[1]44104411Exp'!AE$62</f>
        <v>0</v>
      </c>
      <c r="AH43" s="137">
        <f>'[1]44104411Exp'!AF$62</f>
        <v>0</v>
      </c>
      <c r="AI43" s="137">
        <f>'[1]44104411Exp'!AG$62</f>
        <v>0</v>
      </c>
      <c r="AJ43" s="137">
        <f>'[1]44104411Exp'!AH$62</f>
        <v>0</v>
      </c>
      <c r="AK43" s="137">
        <f>'[1]44104411Exp'!AI$62</f>
        <v>0</v>
      </c>
      <c r="AL43" s="137">
        <f>'[1]44104411Exp'!AJ$62</f>
        <v>0</v>
      </c>
      <c r="AM43" s="137">
        <f>'[1]44104411Exp'!AK$62</f>
        <v>0</v>
      </c>
      <c r="AN43" s="137">
        <f>'[1]44104411Exp'!AL$62</f>
        <v>0</v>
      </c>
      <c r="AO43" s="137">
        <f>'[1]44104411Exp'!AM$62</f>
        <v>0</v>
      </c>
      <c r="AP43" s="137">
        <f>'[1]44104411Exp'!AN$62</f>
        <v>0</v>
      </c>
      <c r="AQ43" s="137">
        <f>'[1]44104411Exp'!AO$62</f>
        <v>0</v>
      </c>
      <c r="AR43" s="137">
        <f>'[1]44104411Exp'!AP$62</f>
        <v>0</v>
      </c>
      <c r="AS43" s="137">
        <f>'[1]44104411Exp'!AQ$62</f>
        <v>0</v>
      </c>
      <c r="AT43" s="137">
        <f>'[1]44104411Exp'!AR$62</f>
        <v>0</v>
      </c>
      <c r="AU43" s="137">
        <f>'[1]44104411Exp'!AS$62</f>
        <v>0</v>
      </c>
      <c r="AV43" s="137">
        <f>'[1]44104411Exp'!AT$62</f>
        <v>0</v>
      </c>
      <c r="AW43" s="137">
        <f>'[1]44104411Exp'!AU$62</f>
        <v>0</v>
      </c>
      <c r="AX43" s="137">
        <f>'[1]44104411Exp'!AV$62</f>
        <v>0</v>
      </c>
      <c r="AY43" s="137">
        <f>'[1]44104411Exp'!AW$62</f>
        <v>0</v>
      </c>
      <c r="AZ43" s="137">
        <f>'[1]44104411Exp'!AX$62</f>
        <v>0</v>
      </c>
      <c r="BA43" s="137">
        <f>'[1]44104411Exp'!AY$62</f>
        <v>0</v>
      </c>
      <c r="BB43" s="137">
        <f>'[1]44104411Exp'!AZ$62</f>
        <v>0</v>
      </c>
      <c r="BC43" s="137">
        <f>'[1]44104411Exp'!BA$62</f>
        <v>0</v>
      </c>
    </row>
    <row r="44" spans="2:55">
      <c r="B44" s="135"/>
      <c r="C44" s="136">
        <f>'[1]44104411Exp'!$B$178</f>
        <v>0</v>
      </c>
      <c r="D44" s="136">
        <f>'[1]44104411Exp'!$C$178</f>
        <v>0</v>
      </c>
      <c r="E44" s="136">
        <f>'[1]44104411Exp'!$D$178</f>
        <v>0</v>
      </c>
      <c r="F44" s="136">
        <f>'[1]44104411Exp'!$E$178</f>
        <v>0</v>
      </c>
      <c r="G44" s="136">
        <f>'[1]44104411Exp'!$F$178</f>
        <v>0</v>
      </c>
      <c r="H44" s="136">
        <f>'[1]44104411Exp'!$G$178</f>
        <v>0</v>
      </c>
      <c r="I44" s="136">
        <f>'[1]44104411Exp'!$H$178</f>
        <v>0</v>
      </c>
      <c r="J44" s="136">
        <f>'[1]44104411Exp'!$I$178</f>
        <v>0</v>
      </c>
      <c r="K44" s="136">
        <f>'[1]44104411Exp'!J$178</f>
        <v>0</v>
      </c>
      <c r="L44" s="136">
        <f>'[1]44104411Exp'!K$178</f>
        <v>0</v>
      </c>
      <c r="M44" s="136">
        <f>'[1]44104411Exp'!L$178</f>
        <v>0</v>
      </c>
      <c r="N44" s="136">
        <f>'[1]44104411Exp'!M$178</f>
        <v>0</v>
      </c>
      <c r="O44" s="136">
        <f>'[1]44104411Exp'!N$178</f>
        <v>0</v>
      </c>
      <c r="P44" s="136">
        <f>'[1]44104411Exp'!O$178</f>
        <v>3.0769199999999998E-6</v>
      </c>
      <c r="Q44" s="136">
        <f>'[1]44104411Exp'!P$178</f>
        <v>0</v>
      </c>
      <c r="R44" s="136">
        <f>'[1]44104411Exp'!Q$178</f>
        <v>0</v>
      </c>
      <c r="S44" s="136">
        <f>'[1]44104411Exp'!R$178</f>
        <v>0</v>
      </c>
      <c r="T44" s="136">
        <f>'[1]44104411Exp'!S$178</f>
        <v>0</v>
      </c>
      <c r="U44" s="136">
        <f>'[1]44104411Exp'!T$178</f>
        <v>0</v>
      </c>
      <c r="V44" s="136">
        <f>'[1]44104411Exp'!U$178</f>
        <v>0</v>
      </c>
      <c r="W44" s="136">
        <f>'[1]44104411Exp'!V$178</f>
        <v>0</v>
      </c>
      <c r="X44" s="136">
        <f>'[1]44104411Exp'!W$178</f>
        <v>0</v>
      </c>
      <c r="Y44" s="136">
        <f>'[1]44104411Exp'!X$178</f>
        <v>9.509433948E-5</v>
      </c>
      <c r="Z44" s="136">
        <f>'[1]44104411Exp'!Y$178</f>
        <v>0</v>
      </c>
      <c r="AA44" s="136">
        <f>'[1]44104411Exp'!Z$178</f>
        <v>0</v>
      </c>
      <c r="AB44" s="136">
        <f>'[1]44104411Exp'!AA$178</f>
        <v>0</v>
      </c>
      <c r="AC44" s="54"/>
      <c r="AD44" s="137">
        <f>'[1]44104411Exp'!AB$178</f>
        <v>0</v>
      </c>
      <c r="AE44" s="137">
        <f>'[1]44104411Exp'!AC$178</f>
        <v>0</v>
      </c>
      <c r="AF44" s="137">
        <f>'[1]44104411Exp'!AD$178</f>
        <v>0</v>
      </c>
      <c r="AG44" s="137">
        <f>'[1]44104411Exp'!AE$178</f>
        <v>0</v>
      </c>
      <c r="AH44" s="137">
        <f>'[1]44104411Exp'!AF$178</f>
        <v>0</v>
      </c>
      <c r="AI44" s="137">
        <f>'[1]44104411Exp'!AG$178</f>
        <v>0</v>
      </c>
      <c r="AJ44" s="137">
        <f>'[1]44104411Exp'!AH$178</f>
        <v>0</v>
      </c>
      <c r="AK44" s="137">
        <f>'[1]44104411Exp'!AI$178</f>
        <v>0</v>
      </c>
      <c r="AL44" s="137">
        <f>'[1]44104411Exp'!AJ$178</f>
        <v>0</v>
      </c>
      <c r="AM44" s="137">
        <f>'[1]44104411Exp'!AK$178</f>
        <v>0</v>
      </c>
      <c r="AN44" s="137">
        <f>'[1]44104411Exp'!AL$178</f>
        <v>0</v>
      </c>
      <c r="AO44" s="137">
        <f>'[1]44104411Exp'!AM$178</f>
        <v>0</v>
      </c>
      <c r="AP44" s="137">
        <f>'[1]44104411Exp'!AN$178</f>
        <v>0</v>
      </c>
      <c r="AQ44" s="137">
        <f>'[1]44104411Exp'!AO$178</f>
        <v>3.7987E-2</v>
      </c>
      <c r="AR44" s="137">
        <f>'[1]44104411Exp'!AP$178</f>
        <v>0</v>
      </c>
      <c r="AS44" s="137">
        <f>'[1]44104411Exp'!AQ$178</f>
        <v>0</v>
      </c>
      <c r="AT44" s="137">
        <f>'[1]44104411Exp'!AR$178</f>
        <v>0</v>
      </c>
      <c r="AU44" s="137">
        <f>'[1]44104411Exp'!AS$178</f>
        <v>0</v>
      </c>
      <c r="AV44" s="137">
        <f>'[1]44104411Exp'!AT$178</f>
        <v>0</v>
      </c>
      <c r="AW44" s="137">
        <f>'[1]44104411Exp'!AU$178</f>
        <v>0</v>
      </c>
      <c r="AX44" s="137">
        <f>'[1]44104411Exp'!AV$178</f>
        <v>0</v>
      </c>
      <c r="AY44" s="137">
        <f>'[1]44104411Exp'!AW$178</f>
        <v>0</v>
      </c>
      <c r="AZ44" s="137">
        <f>'[1]44104411Exp'!AX$178</f>
        <v>2.5689057000000001E-2</v>
      </c>
      <c r="BA44" s="137">
        <f>'[1]44104411Exp'!AY$178</f>
        <v>0</v>
      </c>
      <c r="BB44" s="137">
        <f>'[1]44104411Exp'!AZ$178</f>
        <v>0</v>
      </c>
      <c r="BC44" s="137">
        <f>'[1]44104411Exp'!BA$178</f>
        <v>0</v>
      </c>
    </row>
    <row r="45" spans="2:55">
      <c r="B45" s="135"/>
      <c r="C45" s="136">
        <f>'[1]44104411Exp'!$B$173</f>
        <v>0</v>
      </c>
      <c r="D45" s="136">
        <f>'[1]44104411Exp'!$C$173</f>
        <v>0</v>
      </c>
      <c r="E45" s="136">
        <f>'[1]44104411Exp'!$D$173</f>
        <v>0</v>
      </c>
      <c r="F45" s="136">
        <f>'[1]44104411Exp'!$E$173</f>
        <v>0</v>
      </c>
      <c r="G45" s="136">
        <f>'[1]44104411Exp'!$F$173</f>
        <v>0</v>
      </c>
      <c r="H45" s="136">
        <f>'[1]44104411Exp'!$G$173</f>
        <v>0</v>
      </c>
      <c r="I45" s="136">
        <f>'[1]44104411Exp'!$H$173</f>
        <v>0</v>
      </c>
      <c r="J45" s="136">
        <f>'[1]44104411Exp'!$I$173</f>
        <v>0</v>
      </c>
      <c r="K45" s="136">
        <f>'[1]44104411Exp'!J$173</f>
        <v>0</v>
      </c>
      <c r="L45" s="136">
        <f>'[1]44104411Exp'!K$173</f>
        <v>0</v>
      </c>
      <c r="M45" s="136">
        <f>'[1]44104411Exp'!L$173</f>
        <v>0</v>
      </c>
      <c r="N45" s="136">
        <f>'[1]44104411Exp'!M$173</f>
        <v>0</v>
      </c>
      <c r="O45" s="136">
        <f>'[1]44104411Exp'!N$173</f>
        <v>0</v>
      </c>
      <c r="P45" s="136">
        <f>'[1]44104411Exp'!O$173</f>
        <v>0</v>
      </c>
      <c r="Q45" s="136">
        <f>'[1]44104411Exp'!P$173</f>
        <v>0</v>
      </c>
      <c r="R45" s="136">
        <f>'[1]44104411Exp'!Q$173</f>
        <v>0</v>
      </c>
      <c r="S45" s="136">
        <f>'[1]44104411Exp'!R$173</f>
        <v>0</v>
      </c>
      <c r="T45" s="136">
        <f>'[1]44104411Exp'!S$173</f>
        <v>0</v>
      </c>
      <c r="U45" s="136">
        <f>'[1]44104411Exp'!T$173</f>
        <v>0</v>
      </c>
      <c r="V45" s="136">
        <f>'[1]44104411Exp'!U$173</f>
        <v>0</v>
      </c>
      <c r="W45" s="136">
        <f>'[1]44104411Exp'!V$173</f>
        <v>0</v>
      </c>
      <c r="X45" s="136">
        <f>'[1]44104411Exp'!W$173</f>
        <v>0</v>
      </c>
      <c r="Y45" s="136">
        <f>'[1]44104411Exp'!X$173</f>
        <v>0</v>
      </c>
      <c r="Z45" s="136">
        <f>'[1]44104411Exp'!Y$173</f>
        <v>0</v>
      </c>
      <c r="AA45" s="136">
        <f>'[1]44104411Exp'!Z$173</f>
        <v>0</v>
      </c>
      <c r="AB45" s="136">
        <f>'[1]44104411Exp'!AA$173</f>
        <v>0</v>
      </c>
      <c r="AC45" s="54"/>
      <c r="AD45" s="137">
        <f>'[1]44104411Exp'!AB$173</f>
        <v>0</v>
      </c>
      <c r="AE45" s="137">
        <f>'[1]44104411Exp'!AC$173</f>
        <v>0</v>
      </c>
      <c r="AF45" s="137">
        <f>'[1]44104411Exp'!AD$173</f>
        <v>0</v>
      </c>
      <c r="AG45" s="137">
        <f>'[1]44104411Exp'!AE$173</f>
        <v>0</v>
      </c>
      <c r="AH45" s="137">
        <f>'[1]44104411Exp'!AF$173</f>
        <v>0</v>
      </c>
      <c r="AI45" s="137">
        <f>'[1]44104411Exp'!AG$173</f>
        <v>0</v>
      </c>
      <c r="AJ45" s="137">
        <f>'[1]44104411Exp'!AH$173</f>
        <v>0</v>
      </c>
      <c r="AK45" s="137">
        <f>'[1]44104411Exp'!AI$173</f>
        <v>0</v>
      </c>
      <c r="AL45" s="137">
        <f>'[1]44104411Exp'!AJ$173</f>
        <v>0</v>
      </c>
      <c r="AM45" s="137">
        <f>'[1]44104411Exp'!AK$173</f>
        <v>0</v>
      </c>
      <c r="AN45" s="137">
        <f>'[1]44104411Exp'!AL$173</f>
        <v>0</v>
      </c>
      <c r="AO45" s="137">
        <f>'[1]44104411Exp'!AM$173</f>
        <v>0</v>
      </c>
      <c r="AP45" s="137">
        <f>'[1]44104411Exp'!AN$173</f>
        <v>0</v>
      </c>
      <c r="AQ45" s="137">
        <f>'[1]44104411Exp'!AO$173</f>
        <v>0</v>
      </c>
      <c r="AR45" s="137">
        <f>'[1]44104411Exp'!AP$173</f>
        <v>0</v>
      </c>
      <c r="AS45" s="137">
        <f>'[1]44104411Exp'!AQ$173</f>
        <v>0</v>
      </c>
      <c r="AT45" s="137">
        <f>'[1]44104411Exp'!AR$173</f>
        <v>0</v>
      </c>
      <c r="AU45" s="137">
        <f>'[1]44104411Exp'!AS$173</f>
        <v>0</v>
      </c>
      <c r="AV45" s="137">
        <f>'[1]44104411Exp'!AT$173</f>
        <v>0</v>
      </c>
      <c r="AW45" s="137">
        <f>'[1]44104411Exp'!AU$173</f>
        <v>0</v>
      </c>
      <c r="AX45" s="137">
        <f>'[1]44104411Exp'!AV$173</f>
        <v>0</v>
      </c>
      <c r="AY45" s="137">
        <f>'[1]44104411Exp'!AW$173</f>
        <v>0</v>
      </c>
      <c r="AZ45" s="137">
        <f>'[1]44104411Exp'!AX$173</f>
        <v>0</v>
      </c>
      <c r="BA45" s="137">
        <f>'[1]44104411Exp'!AY$173</f>
        <v>0</v>
      </c>
      <c r="BB45" s="137">
        <f>'[1]44104411Exp'!AZ$173</f>
        <v>0</v>
      </c>
      <c r="BC45" s="137">
        <f>'[1]44104411Exp'!BA$173</f>
        <v>0</v>
      </c>
    </row>
    <row r="46" spans="2:55">
      <c r="B46" s="135"/>
      <c r="C46" s="136">
        <f>'[1]44104411Exp'!$B$174</f>
        <v>0</v>
      </c>
      <c r="D46" s="136">
        <f>'[1]44104411Exp'!$C$174</f>
        <v>0</v>
      </c>
      <c r="E46" s="136">
        <f>'[1]44104411Exp'!$D$174</f>
        <v>0</v>
      </c>
      <c r="F46" s="136">
        <f>'[1]44104411Exp'!$E$174</f>
        <v>0</v>
      </c>
      <c r="G46" s="136">
        <f>'[1]44104411Exp'!$F$174</f>
        <v>1.9018944000000001E-4</v>
      </c>
      <c r="H46" s="136">
        <f>'[1]44104411Exp'!$G$174</f>
        <v>2.1495096000000001E-4</v>
      </c>
      <c r="I46" s="136">
        <f>'[1]44104411Exp'!$H$174</f>
        <v>0</v>
      </c>
      <c r="J46" s="136">
        <f>'[1]44104411Exp'!$I$174</f>
        <v>0</v>
      </c>
      <c r="K46" s="136">
        <f>'[1]44104411Exp'!J$174</f>
        <v>0</v>
      </c>
      <c r="L46" s="136">
        <f>'[1]44104411Exp'!K$174</f>
        <v>0</v>
      </c>
      <c r="M46" s="136">
        <f>'[1]44104411Exp'!L$174</f>
        <v>0</v>
      </c>
      <c r="N46" s="136">
        <f>'[1]44104411Exp'!M$174</f>
        <v>0</v>
      </c>
      <c r="O46" s="136">
        <f>'[1]44104411Exp'!N$174</f>
        <v>0</v>
      </c>
      <c r="P46" s="136">
        <f>'[1]44104411Exp'!O$174</f>
        <v>0</v>
      </c>
      <c r="Q46" s="136">
        <f>'[1]44104411Exp'!P$174</f>
        <v>0</v>
      </c>
      <c r="R46" s="136">
        <f>'[1]44104411Exp'!Q$174</f>
        <v>0</v>
      </c>
      <c r="S46" s="136">
        <f>'[1]44104411Exp'!R$174</f>
        <v>0</v>
      </c>
      <c r="T46" s="136">
        <f>'[1]44104411Exp'!S$174</f>
        <v>0</v>
      </c>
      <c r="U46" s="136">
        <f>'[1]44104411Exp'!T$174</f>
        <v>0</v>
      </c>
      <c r="V46" s="136">
        <f>'[1]44104411Exp'!U$174</f>
        <v>0</v>
      </c>
      <c r="W46" s="136">
        <f>'[1]44104411Exp'!V$174</f>
        <v>0</v>
      </c>
      <c r="X46" s="136">
        <f>'[1]44104411Exp'!W$174</f>
        <v>0</v>
      </c>
      <c r="Y46" s="136">
        <f>'[1]44104411Exp'!X$174</f>
        <v>0</v>
      </c>
      <c r="Z46" s="136">
        <f>'[1]44104411Exp'!Y$174</f>
        <v>0</v>
      </c>
      <c r="AA46" s="136">
        <f>'[1]44104411Exp'!Z$174</f>
        <v>0</v>
      </c>
      <c r="AB46" s="136">
        <f>'[1]44104411Exp'!AA$174</f>
        <v>0</v>
      </c>
      <c r="AC46" s="54"/>
      <c r="AD46" s="137">
        <f>'[1]44104411Exp'!AB$174</f>
        <v>0</v>
      </c>
      <c r="AE46" s="137">
        <f>'[1]44104411Exp'!AC$174</f>
        <v>0</v>
      </c>
      <c r="AF46" s="137">
        <f>'[1]44104411Exp'!AD$174</f>
        <v>0</v>
      </c>
      <c r="AG46" s="137">
        <f>'[1]44104411Exp'!AE$174</f>
        <v>0</v>
      </c>
      <c r="AH46" s="137">
        <f>'[1]44104411Exp'!AF$174</f>
        <v>5.8285999999999998E-2</v>
      </c>
      <c r="AI46" s="137">
        <f>'[1]44104411Exp'!AG$174</f>
        <v>2.5443999999999998E-2</v>
      </c>
      <c r="AJ46" s="137">
        <f>'[1]44104411Exp'!AH$174</f>
        <v>0</v>
      </c>
      <c r="AK46" s="137">
        <f>'[1]44104411Exp'!AI$174</f>
        <v>0</v>
      </c>
      <c r="AL46" s="137">
        <f>'[1]44104411Exp'!AJ$174</f>
        <v>0</v>
      </c>
      <c r="AM46" s="137">
        <f>'[1]44104411Exp'!AK$174</f>
        <v>0</v>
      </c>
      <c r="AN46" s="137">
        <f>'[1]44104411Exp'!AL$174</f>
        <v>0</v>
      </c>
      <c r="AO46" s="137">
        <f>'[1]44104411Exp'!AM$174</f>
        <v>0</v>
      </c>
      <c r="AP46" s="137">
        <f>'[1]44104411Exp'!AN$174</f>
        <v>0</v>
      </c>
      <c r="AQ46" s="137">
        <f>'[1]44104411Exp'!AO$174</f>
        <v>0</v>
      </c>
      <c r="AR46" s="137">
        <f>'[1]44104411Exp'!AP$174</f>
        <v>0</v>
      </c>
      <c r="AS46" s="137">
        <f>'[1]44104411Exp'!AQ$174</f>
        <v>0</v>
      </c>
      <c r="AT46" s="137">
        <f>'[1]44104411Exp'!AR$174</f>
        <v>0</v>
      </c>
      <c r="AU46" s="137">
        <f>'[1]44104411Exp'!AS$174</f>
        <v>0</v>
      </c>
      <c r="AV46" s="137">
        <f>'[1]44104411Exp'!AT$174</f>
        <v>0</v>
      </c>
      <c r="AW46" s="137">
        <f>'[1]44104411Exp'!AU$174</f>
        <v>0</v>
      </c>
      <c r="AX46" s="137">
        <f>'[1]44104411Exp'!AV$174</f>
        <v>0</v>
      </c>
      <c r="AY46" s="137">
        <f>'[1]44104411Exp'!AW$174</f>
        <v>0</v>
      </c>
      <c r="AZ46" s="137">
        <f>'[1]44104411Exp'!AX$174</f>
        <v>0</v>
      </c>
      <c r="BA46" s="137">
        <f>'[1]44104411Exp'!AY$174</f>
        <v>0</v>
      </c>
      <c r="BB46" s="137">
        <f>'[1]44104411Exp'!AZ$174</f>
        <v>0</v>
      </c>
      <c r="BC46" s="137">
        <f>'[1]44104411Exp'!BA$174</f>
        <v>0</v>
      </c>
    </row>
    <row r="47" spans="2:55">
      <c r="B47" s="135"/>
      <c r="C47" s="136">
        <f>'[1]44104411Exp'!$B$175</f>
        <v>0</v>
      </c>
      <c r="D47" s="136">
        <f>'[1]44104411Exp'!$C$175</f>
        <v>0</v>
      </c>
      <c r="E47" s="136">
        <f>'[1]44104411Exp'!$D$175</f>
        <v>0</v>
      </c>
      <c r="F47" s="136">
        <f>'[1]44104411Exp'!$E$175</f>
        <v>0</v>
      </c>
      <c r="G47" s="136">
        <f>'[1]44104411Exp'!$F$175</f>
        <v>0</v>
      </c>
      <c r="H47" s="136">
        <f>'[1]44104411Exp'!$G$175</f>
        <v>0</v>
      </c>
      <c r="I47" s="136">
        <f>'[1]44104411Exp'!$H$175</f>
        <v>0</v>
      </c>
      <c r="J47" s="136">
        <f>'[1]44104411Exp'!$I$175</f>
        <v>0</v>
      </c>
      <c r="K47" s="136">
        <f>'[1]44104411Exp'!J$175</f>
        <v>0</v>
      </c>
      <c r="L47" s="136">
        <f>'[1]44104411Exp'!K$175</f>
        <v>0</v>
      </c>
      <c r="M47" s="136">
        <f>'[1]44104411Exp'!L$175</f>
        <v>0</v>
      </c>
      <c r="N47" s="136">
        <f>'[1]44104411Exp'!M$175</f>
        <v>0</v>
      </c>
      <c r="O47" s="136">
        <f>'[1]44104411Exp'!N$175</f>
        <v>0</v>
      </c>
      <c r="P47" s="136">
        <f>'[1]44104411Exp'!O$175</f>
        <v>0</v>
      </c>
      <c r="Q47" s="136">
        <f>'[1]44104411Exp'!P$175</f>
        <v>0</v>
      </c>
      <c r="R47" s="136">
        <f>'[1]44104411Exp'!Q$175</f>
        <v>0</v>
      </c>
      <c r="S47" s="136">
        <f>'[1]44104411Exp'!R$175</f>
        <v>0</v>
      </c>
      <c r="T47" s="136">
        <f>'[1]44104411Exp'!S$175</f>
        <v>0</v>
      </c>
      <c r="U47" s="136">
        <f>'[1]44104411Exp'!T$175</f>
        <v>0</v>
      </c>
      <c r="V47" s="136">
        <f>'[1]44104411Exp'!U$175</f>
        <v>0</v>
      </c>
      <c r="W47" s="136">
        <f>'[1]44104411Exp'!V$175</f>
        <v>0</v>
      </c>
      <c r="X47" s="136">
        <f>'[1]44104411Exp'!W$175</f>
        <v>0</v>
      </c>
      <c r="Y47" s="136">
        <f>'[1]44104411Exp'!X$175</f>
        <v>0</v>
      </c>
      <c r="Z47" s="136">
        <f>'[1]44104411Exp'!Y$175</f>
        <v>0</v>
      </c>
      <c r="AA47" s="136">
        <f>'[1]44104411Exp'!Z$175</f>
        <v>0</v>
      </c>
      <c r="AB47" s="136">
        <f>'[1]44104411Exp'!AA$175</f>
        <v>0</v>
      </c>
      <c r="AC47" s="54"/>
      <c r="AD47" s="137">
        <f>'[1]44104411Exp'!AB$175</f>
        <v>0</v>
      </c>
      <c r="AE47" s="137">
        <f>'[1]44104411Exp'!AC$175</f>
        <v>0</v>
      </c>
      <c r="AF47" s="137">
        <f>'[1]44104411Exp'!AD$175</f>
        <v>0</v>
      </c>
      <c r="AG47" s="137">
        <f>'[1]44104411Exp'!AE$175</f>
        <v>0</v>
      </c>
      <c r="AH47" s="137">
        <f>'[1]44104411Exp'!AF$175</f>
        <v>0</v>
      </c>
      <c r="AI47" s="137">
        <f>'[1]44104411Exp'!AG$175</f>
        <v>0</v>
      </c>
      <c r="AJ47" s="137">
        <f>'[1]44104411Exp'!AH$175</f>
        <v>0</v>
      </c>
      <c r="AK47" s="137">
        <f>'[1]44104411Exp'!AI$175</f>
        <v>0</v>
      </c>
      <c r="AL47" s="137">
        <f>'[1]44104411Exp'!AJ$175</f>
        <v>0</v>
      </c>
      <c r="AM47" s="137">
        <f>'[1]44104411Exp'!AK$175</f>
        <v>0</v>
      </c>
      <c r="AN47" s="137">
        <f>'[1]44104411Exp'!AL$175</f>
        <v>0</v>
      </c>
      <c r="AO47" s="137">
        <f>'[1]44104411Exp'!AM$175</f>
        <v>0</v>
      </c>
      <c r="AP47" s="137">
        <f>'[1]44104411Exp'!AN$175</f>
        <v>0</v>
      </c>
      <c r="AQ47" s="137">
        <f>'[1]44104411Exp'!AO$175</f>
        <v>0</v>
      </c>
      <c r="AR47" s="137">
        <f>'[1]44104411Exp'!AP$175</f>
        <v>0</v>
      </c>
      <c r="AS47" s="137">
        <f>'[1]44104411Exp'!AQ$175</f>
        <v>0</v>
      </c>
      <c r="AT47" s="137">
        <f>'[1]44104411Exp'!AR$175</f>
        <v>0</v>
      </c>
      <c r="AU47" s="137">
        <f>'[1]44104411Exp'!AS$175</f>
        <v>0</v>
      </c>
      <c r="AV47" s="137">
        <f>'[1]44104411Exp'!AT$175</f>
        <v>0</v>
      </c>
      <c r="AW47" s="137">
        <f>'[1]44104411Exp'!AU$175</f>
        <v>0</v>
      </c>
      <c r="AX47" s="137">
        <f>'[1]44104411Exp'!AV$175</f>
        <v>0</v>
      </c>
      <c r="AY47" s="137">
        <f>'[1]44104411Exp'!AW$175</f>
        <v>0</v>
      </c>
      <c r="AZ47" s="137">
        <f>'[1]44104411Exp'!AX$175</f>
        <v>0</v>
      </c>
      <c r="BA47" s="137">
        <f>'[1]44104411Exp'!AY$175</f>
        <v>0</v>
      </c>
      <c r="BB47" s="137">
        <f>'[1]44104411Exp'!AZ$175</f>
        <v>0</v>
      </c>
      <c r="BC47" s="137">
        <f>'[1]44104411Exp'!BA$175</f>
        <v>0</v>
      </c>
    </row>
    <row r="48" spans="2:55">
      <c r="B48" s="135"/>
      <c r="C48" s="136">
        <f>'[1]44104411Exp'!$B$176</f>
        <v>0</v>
      </c>
      <c r="D48" s="136">
        <f>'[1]44104411Exp'!$C$176</f>
        <v>0</v>
      </c>
      <c r="E48" s="136">
        <f>'[1]44104411Exp'!$D$176</f>
        <v>0</v>
      </c>
      <c r="F48" s="136">
        <f>'[1]44104411Exp'!$E$176</f>
        <v>0</v>
      </c>
      <c r="G48" s="136">
        <f>'[1]44104411Exp'!$F$176</f>
        <v>0</v>
      </c>
      <c r="H48" s="136">
        <f>'[1]44104411Exp'!$G$176</f>
        <v>0</v>
      </c>
      <c r="I48" s="136">
        <f>'[1]44104411Exp'!$H$176</f>
        <v>0</v>
      </c>
      <c r="J48" s="136">
        <f>'[1]44104411Exp'!$I$176</f>
        <v>0</v>
      </c>
      <c r="K48" s="136">
        <f>'[1]44104411Exp'!J$176</f>
        <v>1.752776172E-2</v>
      </c>
      <c r="L48" s="136">
        <f>'[1]44104411Exp'!K$176</f>
        <v>1.018979892E-2</v>
      </c>
      <c r="M48" s="136">
        <f>'[1]44104411Exp'!L$176</f>
        <v>0</v>
      </c>
      <c r="N48" s="136">
        <f>'[1]44104411Exp'!M$176</f>
        <v>0</v>
      </c>
      <c r="O48" s="136">
        <f>'[1]44104411Exp'!N$176</f>
        <v>0</v>
      </c>
      <c r="P48" s="136">
        <f>'[1]44104411Exp'!O$176</f>
        <v>0</v>
      </c>
      <c r="Q48" s="136">
        <f>'[1]44104411Exp'!P$176</f>
        <v>0</v>
      </c>
      <c r="R48" s="136">
        <f>'[1]44104411Exp'!Q$176</f>
        <v>0</v>
      </c>
      <c r="S48" s="136">
        <f>'[1]44104411Exp'!R$176</f>
        <v>0</v>
      </c>
      <c r="T48" s="136">
        <f>'[1]44104411Exp'!S$176</f>
        <v>0</v>
      </c>
      <c r="U48" s="136">
        <f>'[1]44104411Exp'!T$176</f>
        <v>0</v>
      </c>
      <c r="V48" s="136">
        <f>'[1]44104411Exp'!U$176</f>
        <v>0</v>
      </c>
      <c r="W48" s="136">
        <f>'[1]44104411Exp'!V$176</f>
        <v>0</v>
      </c>
      <c r="X48" s="136">
        <f>'[1]44104411Exp'!W$176</f>
        <v>0</v>
      </c>
      <c r="Y48" s="136">
        <f>'[1]44104411Exp'!X$176</f>
        <v>0</v>
      </c>
      <c r="Z48" s="136">
        <f>'[1]44104411Exp'!Y$176</f>
        <v>0</v>
      </c>
      <c r="AA48" s="136">
        <f>'[1]44104411Exp'!Z$176</f>
        <v>0</v>
      </c>
      <c r="AB48" s="136">
        <f>'[1]44104411Exp'!AA$176</f>
        <v>0</v>
      </c>
      <c r="AC48" s="54"/>
      <c r="AD48" s="137">
        <f>'[1]44104411Exp'!AB$176</f>
        <v>0</v>
      </c>
      <c r="AE48" s="137">
        <f>'[1]44104411Exp'!AC$176</f>
        <v>0</v>
      </c>
      <c r="AF48" s="137">
        <f>'[1]44104411Exp'!AD$176</f>
        <v>0</v>
      </c>
      <c r="AG48" s="137">
        <f>'[1]44104411Exp'!AE$176</f>
        <v>0</v>
      </c>
      <c r="AH48" s="137">
        <f>'[1]44104411Exp'!AF$176</f>
        <v>0</v>
      </c>
      <c r="AI48" s="137">
        <f>'[1]44104411Exp'!AG$176</f>
        <v>0</v>
      </c>
      <c r="AJ48" s="137">
        <f>'[1]44104411Exp'!AH$176</f>
        <v>0</v>
      </c>
      <c r="AK48" s="137">
        <f>'[1]44104411Exp'!AI$176</f>
        <v>0</v>
      </c>
      <c r="AL48" s="137">
        <f>'[1]44104411Exp'!AJ$176</f>
        <v>4.1623070000000002</v>
      </c>
      <c r="AM48" s="137">
        <f>'[1]44104411Exp'!AK$176</f>
        <v>2.2347060000000001</v>
      </c>
      <c r="AN48" s="137">
        <f>'[1]44104411Exp'!AL$176</f>
        <v>0</v>
      </c>
      <c r="AO48" s="137">
        <f>'[1]44104411Exp'!AM$176</f>
        <v>0</v>
      </c>
      <c r="AP48" s="137">
        <f>'[1]44104411Exp'!AN$176</f>
        <v>0</v>
      </c>
      <c r="AQ48" s="137">
        <f>'[1]44104411Exp'!AO$176</f>
        <v>0</v>
      </c>
      <c r="AR48" s="137">
        <f>'[1]44104411Exp'!AP$176</f>
        <v>0</v>
      </c>
      <c r="AS48" s="137">
        <f>'[1]44104411Exp'!AQ$176</f>
        <v>0</v>
      </c>
      <c r="AT48" s="137">
        <f>'[1]44104411Exp'!AR$176</f>
        <v>0</v>
      </c>
      <c r="AU48" s="137">
        <f>'[1]44104411Exp'!AS$176</f>
        <v>0</v>
      </c>
      <c r="AV48" s="137">
        <f>'[1]44104411Exp'!AT$176</f>
        <v>0</v>
      </c>
      <c r="AW48" s="137">
        <f>'[1]44104411Exp'!AU$176</f>
        <v>0</v>
      </c>
      <c r="AX48" s="137">
        <f>'[1]44104411Exp'!AV$176</f>
        <v>0</v>
      </c>
      <c r="AY48" s="137">
        <f>'[1]44104411Exp'!AW$176</f>
        <v>0</v>
      </c>
      <c r="AZ48" s="137">
        <f>'[1]44104411Exp'!AX$176</f>
        <v>0</v>
      </c>
      <c r="BA48" s="137">
        <f>'[1]44104411Exp'!AY$176</f>
        <v>0</v>
      </c>
      <c r="BB48" s="137">
        <f>'[1]44104411Exp'!AZ$176</f>
        <v>0</v>
      </c>
      <c r="BC48" s="137">
        <f>'[1]44104411Exp'!BA$176</f>
        <v>0</v>
      </c>
    </row>
    <row r="49" spans="2:55">
      <c r="B49" s="135"/>
      <c r="C49" s="136">
        <f>'[1]44104411Exp'!$B$177</f>
        <v>0</v>
      </c>
      <c r="D49" s="136">
        <f>'[1]44104411Exp'!$C$177</f>
        <v>0</v>
      </c>
      <c r="E49" s="136">
        <f>'[1]44104411Exp'!$D$177</f>
        <v>0</v>
      </c>
      <c r="F49" s="136">
        <f>'[1]44104411Exp'!$E$177</f>
        <v>0</v>
      </c>
      <c r="G49" s="136">
        <f>'[1]44104411Exp'!$F$177</f>
        <v>0</v>
      </c>
      <c r="H49" s="136">
        <f>'[1]44104411Exp'!$G$177</f>
        <v>1.3998272400000001E-3</v>
      </c>
      <c r="I49" s="136">
        <f>'[1]44104411Exp'!$H$177</f>
        <v>0</v>
      </c>
      <c r="J49" s="136">
        <f>'[1]44104411Exp'!$I$177</f>
        <v>0</v>
      </c>
      <c r="K49" s="136">
        <f>'[1]44104411Exp'!J$177</f>
        <v>0</v>
      </c>
      <c r="L49" s="136">
        <f>'[1]44104411Exp'!K$177</f>
        <v>3.2537959999999996E-5</v>
      </c>
      <c r="M49" s="136">
        <f>'[1]44104411Exp'!L$177</f>
        <v>7.0050128399999998E-3</v>
      </c>
      <c r="N49" s="136">
        <f>'[1]44104411Exp'!M$177</f>
        <v>0</v>
      </c>
      <c r="O49" s="136">
        <f>'[1]44104411Exp'!N$177</f>
        <v>0</v>
      </c>
      <c r="P49" s="136">
        <f>'[1]44104411Exp'!O$177</f>
        <v>0</v>
      </c>
      <c r="Q49" s="136">
        <f>'[1]44104411Exp'!P$177</f>
        <v>0</v>
      </c>
      <c r="R49" s="136">
        <f>'[1]44104411Exp'!Q$177</f>
        <v>0</v>
      </c>
      <c r="S49" s="136">
        <f>'[1]44104411Exp'!R$177</f>
        <v>0</v>
      </c>
      <c r="T49" s="136">
        <f>'[1]44104411Exp'!S$177</f>
        <v>0</v>
      </c>
      <c r="U49" s="136">
        <f>'[1]44104411Exp'!T$177</f>
        <v>0</v>
      </c>
      <c r="V49" s="136">
        <f>'[1]44104411Exp'!U$177</f>
        <v>0</v>
      </c>
      <c r="W49" s="136">
        <f>'[1]44104411Exp'!V$177</f>
        <v>0</v>
      </c>
      <c r="X49" s="136">
        <f>'[1]44104411Exp'!W$177</f>
        <v>0</v>
      </c>
      <c r="Y49" s="136">
        <f>'[1]44104411Exp'!X$177</f>
        <v>0</v>
      </c>
      <c r="Z49" s="136">
        <f>'[1]44104411Exp'!Y$177</f>
        <v>0</v>
      </c>
      <c r="AA49" s="136">
        <f>'[1]44104411Exp'!Z$177</f>
        <v>0</v>
      </c>
      <c r="AB49" s="136">
        <f>'[1]44104411Exp'!AA$177</f>
        <v>0</v>
      </c>
      <c r="AC49" s="54"/>
      <c r="AD49" s="137">
        <f>'[1]44104411Exp'!AB$177</f>
        <v>0</v>
      </c>
      <c r="AE49" s="137">
        <f>'[1]44104411Exp'!AC$177</f>
        <v>0</v>
      </c>
      <c r="AF49" s="137">
        <f>'[1]44104411Exp'!AD$177</f>
        <v>0</v>
      </c>
      <c r="AG49" s="137">
        <f>'[1]44104411Exp'!AE$177</f>
        <v>0</v>
      </c>
      <c r="AH49" s="137">
        <f>'[1]44104411Exp'!AF$177</f>
        <v>0</v>
      </c>
      <c r="AI49" s="137">
        <f>'[1]44104411Exp'!AG$177</f>
        <v>0.172876</v>
      </c>
      <c r="AJ49" s="137">
        <f>'[1]44104411Exp'!AH$177</f>
        <v>0</v>
      </c>
      <c r="AK49" s="137">
        <f>'[1]44104411Exp'!AI$177</f>
        <v>0</v>
      </c>
      <c r="AL49" s="137">
        <f>'[1]44104411Exp'!AJ$177</f>
        <v>0</v>
      </c>
      <c r="AM49" s="137">
        <f>'[1]44104411Exp'!AK$177</f>
        <v>8.1589999999999996E-3</v>
      </c>
      <c r="AN49" s="137">
        <f>'[1]44104411Exp'!AL$177</f>
        <v>1.5587739999999999</v>
      </c>
      <c r="AO49" s="137">
        <f>'[1]44104411Exp'!AM$177</f>
        <v>0</v>
      </c>
      <c r="AP49" s="137">
        <f>'[1]44104411Exp'!AN$177</f>
        <v>0</v>
      </c>
      <c r="AQ49" s="137">
        <f>'[1]44104411Exp'!AO$177</f>
        <v>0</v>
      </c>
      <c r="AR49" s="137">
        <f>'[1]44104411Exp'!AP$177</f>
        <v>0</v>
      </c>
      <c r="AS49" s="137">
        <f>'[1]44104411Exp'!AQ$177</f>
        <v>0</v>
      </c>
      <c r="AT49" s="137">
        <f>'[1]44104411Exp'!AR$177</f>
        <v>0</v>
      </c>
      <c r="AU49" s="137">
        <f>'[1]44104411Exp'!AS$177</f>
        <v>0</v>
      </c>
      <c r="AV49" s="137">
        <f>'[1]44104411Exp'!AT$177</f>
        <v>0</v>
      </c>
      <c r="AW49" s="137">
        <f>'[1]44104411Exp'!AU$177</f>
        <v>0</v>
      </c>
      <c r="AX49" s="137">
        <f>'[1]44104411Exp'!AV$177</f>
        <v>0</v>
      </c>
      <c r="AY49" s="137">
        <f>'[1]44104411Exp'!AW$177</f>
        <v>0</v>
      </c>
      <c r="AZ49" s="137">
        <f>'[1]44104411Exp'!AX$177</f>
        <v>0</v>
      </c>
      <c r="BA49" s="137">
        <f>'[1]44104411Exp'!AY$177</f>
        <v>0</v>
      </c>
      <c r="BB49" s="137">
        <f>'[1]44104411Exp'!AZ$177</f>
        <v>0</v>
      </c>
      <c r="BC49" s="137">
        <f>'[1]44104411Exp'!BA$177</f>
        <v>0</v>
      </c>
    </row>
    <row r="50" spans="2:55">
      <c r="B50" s="135"/>
      <c r="C50" s="136">
        <f>'[1]44104411Exp'!$B$218</f>
        <v>0</v>
      </c>
      <c r="D50" s="136">
        <f>'[1]44104411Exp'!$C$218</f>
        <v>0</v>
      </c>
      <c r="E50" s="136">
        <f>'[1]44104411Exp'!$D$218</f>
        <v>0</v>
      </c>
      <c r="F50" s="136">
        <f>'[1]44104411Exp'!$E$218</f>
        <v>0</v>
      </c>
      <c r="G50" s="136">
        <f>'[1]44104411Exp'!$F$218</f>
        <v>0</v>
      </c>
      <c r="H50" s="136">
        <f>'[1]44104411Exp'!$G$218</f>
        <v>0</v>
      </c>
      <c r="I50" s="136">
        <f>'[1]44104411Exp'!$H$218</f>
        <v>0</v>
      </c>
      <c r="J50" s="136">
        <f>'[1]44104411Exp'!$I$218</f>
        <v>0</v>
      </c>
      <c r="K50" s="136">
        <f>'[1]44104411Exp'!J$218</f>
        <v>0</v>
      </c>
      <c r="L50" s="136">
        <f>'[1]44104411Exp'!K$218</f>
        <v>0</v>
      </c>
      <c r="M50" s="136">
        <f>'[1]44104411Exp'!L$218</f>
        <v>0</v>
      </c>
      <c r="N50" s="136">
        <f>'[1]44104411Exp'!M$218</f>
        <v>0</v>
      </c>
      <c r="O50" s="136">
        <f>'[1]44104411Exp'!N$218</f>
        <v>0</v>
      </c>
      <c r="P50" s="136">
        <f>'[1]44104411Exp'!O$218</f>
        <v>0</v>
      </c>
      <c r="Q50" s="136">
        <f>'[1]44104411Exp'!P$218</f>
        <v>0</v>
      </c>
      <c r="R50" s="136">
        <f>'[1]44104411Exp'!Q$218</f>
        <v>0</v>
      </c>
      <c r="S50" s="136">
        <f>'[1]44104411Exp'!R$218</f>
        <v>0</v>
      </c>
      <c r="T50" s="136">
        <f>'[1]44104411Exp'!S$218</f>
        <v>0</v>
      </c>
      <c r="U50" s="136">
        <f>'[1]44104411Exp'!T$218</f>
        <v>0</v>
      </c>
      <c r="V50" s="136">
        <f>'[1]44104411Exp'!U$218</f>
        <v>0</v>
      </c>
      <c r="W50" s="136">
        <f>'[1]44104411Exp'!V$218</f>
        <v>0</v>
      </c>
      <c r="X50" s="136">
        <f>'[1]44104411Exp'!W$218</f>
        <v>0</v>
      </c>
      <c r="Y50" s="136">
        <f>'[1]44104411Exp'!X$218</f>
        <v>0</v>
      </c>
      <c r="Z50" s="136">
        <f>'[1]44104411Exp'!Y$218</f>
        <v>0</v>
      </c>
      <c r="AA50" s="136">
        <f>'[1]44104411Exp'!Z$218</f>
        <v>0</v>
      </c>
      <c r="AB50" s="136">
        <f>'[1]44104411Exp'!AA$218</f>
        <v>0</v>
      </c>
      <c r="AC50" s="54"/>
      <c r="AD50" s="137">
        <f>'[1]44104411Exp'!AB$218</f>
        <v>0</v>
      </c>
      <c r="AE50" s="137">
        <f>'[1]44104411Exp'!AC$218</f>
        <v>0</v>
      </c>
      <c r="AF50" s="137">
        <f>'[1]44104411Exp'!AD$218</f>
        <v>0</v>
      </c>
      <c r="AG50" s="137">
        <f>'[1]44104411Exp'!AE$218</f>
        <v>0</v>
      </c>
      <c r="AH50" s="137">
        <f>'[1]44104411Exp'!AF$218</f>
        <v>0</v>
      </c>
      <c r="AI50" s="137">
        <f>'[1]44104411Exp'!AG$218</f>
        <v>0</v>
      </c>
      <c r="AJ50" s="137">
        <f>'[1]44104411Exp'!AH$218</f>
        <v>0</v>
      </c>
      <c r="AK50" s="137">
        <f>'[1]44104411Exp'!AI$218</f>
        <v>0</v>
      </c>
      <c r="AL50" s="137">
        <f>'[1]44104411Exp'!AJ$218</f>
        <v>0</v>
      </c>
      <c r="AM50" s="137">
        <f>'[1]44104411Exp'!AK$218</f>
        <v>0</v>
      </c>
      <c r="AN50" s="137">
        <f>'[1]44104411Exp'!AL$218</f>
        <v>0</v>
      </c>
      <c r="AO50" s="137">
        <f>'[1]44104411Exp'!AM$218</f>
        <v>0</v>
      </c>
      <c r="AP50" s="137">
        <f>'[1]44104411Exp'!AN$218</f>
        <v>0</v>
      </c>
      <c r="AQ50" s="137">
        <f>'[1]44104411Exp'!AO$218</f>
        <v>0</v>
      </c>
      <c r="AR50" s="137">
        <f>'[1]44104411Exp'!AP$218</f>
        <v>0</v>
      </c>
      <c r="AS50" s="137">
        <f>'[1]44104411Exp'!AQ$218</f>
        <v>0</v>
      </c>
      <c r="AT50" s="137">
        <f>'[1]44104411Exp'!AR$218</f>
        <v>0</v>
      </c>
      <c r="AU50" s="137">
        <f>'[1]44104411Exp'!AS$218</f>
        <v>0</v>
      </c>
      <c r="AV50" s="137">
        <f>'[1]44104411Exp'!AT$218</f>
        <v>0</v>
      </c>
      <c r="AW50" s="137">
        <f>'[1]44104411Exp'!AU$218</f>
        <v>0</v>
      </c>
      <c r="AX50" s="137">
        <f>'[1]44104411Exp'!AV$218</f>
        <v>0</v>
      </c>
      <c r="AY50" s="137">
        <f>'[1]44104411Exp'!AW$218</f>
        <v>0</v>
      </c>
      <c r="AZ50" s="137">
        <f>'[1]44104411Exp'!AX$218</f>
        <v>0</v>
      </c>
      <c r="BA50" s="137">
        <f>'[1]44104411Exp'!AY$218</f>
        <v>0</v>
      </c>
      <c r="BB50" s="137">
        <f>'[1]44104411Exp'!AZ$218</f>
        <v>0</v>
      </c>
      <c r="BC50" s="137">
        <f>'[1]44104411Exp'!BA$218</f>
        <v>0</v>
      </c>
    </row>
    <row r="51" spans="2:55">
      <c r="B51" s="135"/>
      <c r="C51" s="136">
        <f>'[1]44104411Exp'!$B$219</f>
        <v>0</v>
      </c>
      <c r="D51" s="136">
        <f>'[1]44104411Exp'!$C$219</f>
        <v>0</v>
      </c>
      <c r="E51" s="136">
        <f>'[1]44104411Exp'!$D$219</f>
        <v>0</v>
      </c>
      <c r="F51" s="136">
        <f>'[1]44104411Exp'!$E$219</f>
        <v>0</v>
      </c>
      <c r="G51" s="136">
        <f>'[1]44104411Exp'!$F$219</f>
        <v>0</v>
      </c>
      <c r="H51" s="136">
        <f>'[1]44104411Exp'!$G$219</f>
        <v>0</v>
      </c>
      <c r="I51" s="136">
        <f>'[1]44104411Exp'!$H$219</f>
        <v>0</v>
      </c>
      <c r="J51" s="136">
        <f>'[1]44104411Exp'!$I$219</f>
        <v>0</v>
      </c>
      <c r="K51" s="136">
        <f>'[1]44104411Exp'!J$219</f>
        <v>0</v>
      </c>
      <c r="L51" s="136">
        <f>'[1]44104411Exp'!K$219</f>
        <v>0</v>
      </c>
      <c r="M51" s="136">
        <f>'[1]44104411Exp'!L$219</f>
        <v>0</v>
      </c>
      <c r="N51" s="136">
        <f>'[1]44104411Exp'!M$219</f>
        <v>0</v>
      </c>
      <c r="O51" s="136">
        <f>'[1]44104411Exp'!N$219</f>
        <v>0</v>
      </c>
      <c r="P51" s="136">
        <f>'[1]44104411Exp'!O$219</f>
        <v>0</v>
      </c>
      <c r="Q51" s="136">
        <f>'[1]44104411Exp'!P$219</f>
        <v>0</v>
      </c>
      <c r="R51" s="136">
        <f>'[1]44104411Exp'!Q$219</f>
        <v>0</v>
      </c>
      <c r="S51" s="136">
        <f>'[1]44104411Exp'!R$219</f>
        <v>0</v>
      </c>
      <c r="T51" s="136">
        <f>'[1]44104411Exp'!S$219</f>
        <v>0</v>
      </c>
      <c r="U51" s="136">
        <f>'[1]44104411Exp'!T$219</f>
        <v>0</v>
      </c>
      <c r="V51" s="136">
        <f>'[1]44104411Exp'!U$219</f>
        <v>0</v>
      </c>
      <c r="W51" s="136">
        <f>'[1]44104411Exp'!V$219</f>
        <v>0</v>
      </c>
      <c r="X51" s="136">
        <f>'[1]44104411Exp'!W$219</f>
        <v>0</v>
      </c>
      <c r="Y51" s="136">
        <f>'[1]44104411Exp'!X$219</f>
        <v>0</v>
      </c>
      <c r="Z51" s="136">
        <f>'[1]44104411Exp'!Y$219</f>
        <v>0</v>
      </c>
      <c r="AA51" s="136">
        <f>'[1]44104411Exp'!Z$219</f>
        <v>0</v>
      </c>
      <c r="AB51" s="136">
        <f>'[1]44104411Exp'!AA$219</f>
        <v>0</v>
      </c>
      <c r="AC51" s="54"/>
      <c r="AD51" s="137">
        <f>'[1]44104411Exp'!AB$219</f>
        <v>0</v>
      </c>
      <c r="AE51" s="137">
        <f>'[1]44104411Exp'!AC$219</f>
        <v>0</v>
      </c>
      <c r="AF51" s="137">
        <f>'[1]44104411Exp'!AD$219</f>
        <v>0</v>
      </c>
      <c r="AG51" s="137">
        <f>'[1]44104411Exp'!AE$219</f>
        <v>0</v>
      </c>
      <c r="AH51" s="137">
        <f>'[1]44104411Exp'!AF$219</f>
        <v>0</v>
      </c>
      <c r="AI51" s="137">
        <f>'[1]44104411Exp'!AG$219</f>
        <v>0</v>
      </c>
      <c r="AJ51" s="137">
        <f>'[1]44104411Exp'!AH$219</f>
        <v>0</v>
      </c>
      <c r="AK51" s="137">
        <f>'[1]44104411Exp'!AI$219</f>
        <v>0</v>
      </c>
      <c r="AL51" s="137">
        <f>'[1]44104411Exp'!AJ$219</f>
        <v>0</v>
      </c>
      <c r="AM51" s="137">
        <f>'[1]44104411Exp'!AK$219</f>
        <v>0</v>
      </c>
      <c r="AN51" s="137">
        <f>'[1]44104411Exp'!AL$219</f>
        <v>0</v>
      </c>
      <c r="AO51" s="137">
        <f>'[1]44104411Exp'!AM$219</f>
        <v>0</v>
      </c>
      <c r="AP51" s="137">
        <f>'[1]44104411Exp'!AN$219</f>
        <v>0</v>
      </c>
      <c r="AQ51" s="137">
        <f>'[1]44104411Exp'!AO$219</f>
        <v>0</v>
      </c>
      <c r="AR51" s="137">
        <f>'[1]44104411Exp'!AP$219</f>
        <v>0</v>
      </c>
      <c r="AS51" s="137">
        <f>'[1]44104411Exp'!AQ$219</f>
        <v>0</v>
      </c>
      <c r="AT51" s="137">
        <f>'[1]44104411Exp'!AR$219</f>
        <v>0</v>
      </c>
      <c r="AU51" s="137">
        <f>'[1]44104411Exp'!AS$219</f>
        <v>0</v>
      </c>
      <c r="AV51" s="137">
        <f>'[1]44104411Exp'!AT$219</f>
        <v>0</v>
      </c>
      <c r="AW51" s="137">
        <f>'[1]44104411Exp'!AU$219</f>
        <v>0</v>
      </c>
      <c r="AX51" s="137">
        <f>'[1]44104411Exp'!AV$219</f>
        <v>0</v>
      </c>
      <c r="AY51" s="137">
        <f>'[1]44104411Exp'!AW$219</f>
        <v>0</v>
      </c>
      <c r="AZ51" s="137">
        <f>'[1]44104411Exp'!AX$219</f>
        <v>0</v>
      </c>
      <c r="BA51" s="137">
        <f>'[1]44104411Exp'!AY$219</f>
        <v>0</v>
      </c>
      <c r="BB51" s="137">
        <f>'[1]44104411Exp'!AZ$219</f>
        <v>0</v>
      </c>
      <c r="BC51" s="137">
        <f>'[1]44104411Exp'!BA$219</f>
        <v>0</v>
      </c>
    </row>
    <row r="52" spans="2:55">
      <c r="B52" s="135"/>
      <c r="C52" s="136">
        <f>'[1]44104411Exp'!$B$220</f>
        <v>0</v>
      </c>
      <c r="D52" s="136">
        <f>'[1]44104411Exp'!$C$220</f>
        <v>0</v>
      </c>
      <c r="E52" s="136">
        <f>'[1]44104411Exp'!$D$220</f>
        <v>0</v>
      </c>
      <c r="F52" s="136">
        <f>'[1]44104411Exp'!$E$220</f>
        <v>0</v>
      </c>
      <c r="G52" s="136">
        <f>'[1]44104411Exp'!$F$220</f>
        <v>0</v>
      </c>
      <c r="H52" s="136">
        <f>'[1]44104411Exp'!$G$220</f>
        <v>0</v>
      </c>
      <c r="I52" s="136">
        <f>'[1]44104411Exp'!$H$220</f>
        <v>0</v>
      </c>
      <c r="J52" s="136">
        <f>'[1]44104411Exp'!$I$220</f>
        <v>0</v>
      </c>
      <c r="K52" s="136">
        <f>'[1]44104411Exp'!J$220</f>
        <v>0</v>
      </c>
      <c r="L52" s="136">
        <f>'[1]44104411Exp'!K$220</f>
        <v>0</v>
      </c>
      <c r="M52" s="136">
        <f>'[1]44104411Exp'!L$220</f>
        <v>0</v>
      </c>
      <c r="N52" s="136">
        <f>'[1]44104411Exp'!M$220</f>
        <v>0</v>
      </c>
      <c r="O52" s="136">
        <f>'[1]44104411Exp'!N$220</f>
        <v>0</v>
      </c>
      <c r="P52" s="136">
        <f>'[1]44104411Exp'!O$220</f>
        <v>0</v>
      </c>
      <c r="Q52" s="136">
        <f>'[1]44104411Exp'!P$220</f>
        <v>0</v>
      </c>
      <c r="R52" s="136">
        <f>'[1]44104411Exp'!Q$220</f>
        <v>0</v>
      </c>
      <c r="S52" s="136">
        <f>'[1]44104411Exp'!R$220</f>
        <v>0</v>
      </c>
      <c r="T52" s="136">
        <f>'[1]44104411Exp'!S$220</f>
        <v>0</v>
      </c>
      <c r="U52" s="136">
        <f>'[1]44104411Exp'!T$220</f>
        <v>0</v>
      </c>
      <c r="V52" s="136">
        <f>'[1]44104411Exp'!U$220</f>
        <v>0</v>
      </c>
      <c r="W52" s="136">
        <f>'[1]44104411Exp'!V$220</f>
        <v>0</v>
      </c>
      <c r="X52" s="136">
        <f>'[1]44104411Exp'!W$220</f>
        <v>0</v>
      </c>
      <c r="Y52" s="136">
        <f>'[1]44104411Exp'!X$220</f>
        <v>0</v>
      </c>
      <c r="Z52" s="136">
        <f>'[1]44104411Exp'!Y$220</f>
        <v>0</v>
      </c>
      <c r="AA52" s="136">
        <f>'[1]44104411Exp'!Z$220</f>
        <v>0</v>
      </c>
      <c r="AB52" s="136">
        <f>'[1]44104411Exp'!AA$220</f>
        <v>0</v>
      </c>
      <c r="AC52" s="54"/>
      <c r="AD52" s="137">
        <f>'[1]44104411Exp'!AB$220</f>
        <v>0</v>
      </c>
      <c r="AE52" s="137">
        <f>'[1]44104411Exp'!AC$220</f>
        <v>0</v>
      </c>
      <c r="AF52" s="137">
        <f>'[1]44104411Exp'!AD$220</f>
        <v>0</v>
      </c>
      <c r="AG52" s="137">
        <f>'[1]44104411Exp'!AE$220</f>
        <v>0</v>
      </c>
      <c r="AH52" s="137">
        <f>'[1]44104411Exp'!AF$220</f>
        <v>0</v>
      </c>
      <c r="AI52" s="137">
        <f>'[1]44104411Exp'!AG$220</f>
        <v>0</v>
      </c>
      <c r="AJ52" s="137">
        <f>'[1]44104411Exp'!AH$220</f>
        <v>0</v>
      </c>
      <c r="AK52" s="137">
        <f>'[1]44104411Exp'!AI$220</f>
        <v>0</v>
      </c>
      <c r="AL52" s="137">
        <f>'[1]44104411Exp'!AJ$220</f>
        <v>0</v>
      </c>
      <c r="AM52" s="137">
        <f>'[1]44104411Exp'!AK$220</f>
        <v>0</v>
      </c>
      <c r="AN52" s="137">
        <f>'[1]44104411Exp'!AL$220</f>
        <v>0</v>
      </c>
      <c r="AO52" s="137">
        <f>'[1]44104411Exp'!AM$220</f>
        <v>0</v>
      </c>
      <c r="AP52" s="137">
        <f>'[1]44104411Exp'!AN$220</f>
        <v>0</v>
      </c>
      <c r="AQ52" s="137">
        <f>'[1]44104411Exp'!AO$220</f>
        <v>0</v>
      </c>
      <c r="AR52" s="137">
        <f>'[1]44104411Exp'!AP$220</f>
        <v>0</v>
      </c>
      <c r="AS52" s="137">
        <f>'[1]44104411Exp'!AQ$220</f>
        <v>0</v>
      </c>
      <c r="AT52" s="137">
        <f>'[1]44104411Exp'!AR$220</f>
        <v>0</v>
      </c>
      <c r="AU52" s="137">
        <f>'[1]44104411Exp'!AS$220</f>
        <v>0</v>
      </c>
      <c r="AV52" s="137">
        <f>'[1]44104411Exp'!AT$220</f>
        <v>0</v>
      </c>
      <c r="AW52" s="137">
        <f>'[1]44104411Exp'!AU$220</f>
        <v>0</v>
      </c>
      <c r="AX52" s="137">
        <f>'[1]44104411Exp'!AV$220</f>
        <v>0</v>
      </c>
      <c r="AY52" s="137">
        <f>'[1]44104411Exp'!AW$220</f>
        <v>0</v>
      </c>
      <c r="AZ52" s="137">
        <f>'[1]44104411Exp'!AX$220</f>
        <v>0</v>
      </c>
      <c r="BA52" s="137">
        <f>'[1]44104411Exp'!AY$220</f>
        <v>0</v>
      </c>
      <c r="BB52" s="137">
        <f>'[1]44104411Exp'!AZ$220</f>
        <v>0</v>
      </c>
      <c r="BC52" s="137">
        <f>'[1]44104411Exp'!BA$220</f>
        <v>0</v>
      </c>
    </row>
    <row r="53" spans="2: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2: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2: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2: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2: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2: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2: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2: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2: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2: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2: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2: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row r="100" spans="30:55">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row>
    <row r="101" spans="30:55">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row>
    <row r="102" spans="30:55">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row>
    <row r="103" spans="30:55">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row>
    <row r="104" spans="30:55">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row>
    <row r="105" spans="30:55">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row>
    <row r="106" spans="30:55">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row>
    <row r="107" spans="30:55">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row>
    <row r="108" spans="30:55">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row>
    <row r="109" spans="30:55">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row>
    <row r="110" spans="30:55">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6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v>1</v>
      </c>
      <c r="B1" s="29"/>
    </row>
    <row r="2" spans="1:56" ht="16" thickTop="1">
      <c r="B2" s="272" t="s">
        <v>158</v>
      </c>
      <c r="C2" s="254" t="s">
        <v>81</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4</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1/$A$1*'[1]44094418Exp'!$B$263</f>
        <v>4.4984267511999999E-2</v>
      </c>
      <c r="D5" s="108">
        <f>1/$A$1*'[1]44094418Exp'!$C$263</f>
        <v>2.7101037638800004E-2</v>
      </c>
      <c r="E5" s="108">
        <f>1/$A$1*'[1]44094418Exp'!$D$263</f>
        <v>2.7743690098399991E-2</v>
      </c>
      <c r="F5" s="108">
        <f>1/$A$1*'[1]44094418Exp'!$E$263</f>
        <v>3.0301029179999994E-2</v>
      </c>
      <c r="G5" s="108">
        <f>1/$A$1*'[1]44094418Exp'!$F$263</f>
        <v>3.2834150739999998E-2</v>
      </c>
      <c r="H5" s="108">
        <f>1/$A$1*'[1]44094418Exp'!$G$263</f>
        <v>3.5011193419999996E-2</v>
      </c>
      <c r="I5" s="108">
        <f>1/$A$1*'[1]44094418Exp'!$H$263</f>
        <v>3.9459289433333343E-2</v>
      </c>
      <c r="J5" s="109">
        <f>1/$A$1*'[1]44094418Exp'!$I$263</f>
        <v>4.2904165936666683E-2</v>
      </c>
      <c r="K5" s="109">
        <f>1/$A$1*'[1]44094418Exp'!J$263</f>
        <v>3.7457499940000014E-2</v>
      </c>
      <c r="L5" s="109">
        <f>1/$A$1*'[1]44094418Exp'!K$263</f>
        <v>2.7493431706666672E-2</v>
      </c>
      <c r="M5" s="109">
        <f>1/$A$1*'[1]44094418Exp'!L$263</f>
        <v>3.288965118E-2</v>
      </c>
      <c r="N5" s="108">
        <f>1/$A$1*'[1]44094418Exp'!M$263</f>
        <v>3.9885947499999998E-2</v>
      </c>
      <c r="O5" s="108">
        <f>1/$A$1*'[1]44094418Exp'!N$263</f>
        <v>3.8143650439999982E-2</v>
      </c>
      <c r="P5" s="108">
        <f>1/$A$1*'[1]44094418Exp'!O$263</f>
        <v>3.8064482779999999E-2</v>
      </c>
      <c r="Q5" s="108">
        <f>1/$A$1*'[1]44094418Exp'!P$263</f>
        <v>2.8538428520000002E-2</v>
      </c>
      <c r="R5" s="108">
        <f>1/$A$1*'[1]44094418Exp'!Q$263</f>
        <v>2.8796772199999994E-2</v>
      </c>
      <c r="S5" s="108">
        <f>1/$A$1*'[1]44094418Exp'!R$263</f>
        <v>3.4751896339999984E-2</v>
      </c>
      <c r="T5" s="108">
        <f>1/$A$1*'[1]44094418Exp'!S$263</f>
        <v>2.6093253660000003E-2</v>
      </c>
      <c r="U5" s="108">
        <f>1/$A$1*'[1]44094418Exp'!T$263</f>
        <v>1.7607209339999996E-2</v>
      </c>
      <c r="V5" s="108">
        <f>1/$A$1*'[1]44094418Exp'!U$263</f>
        <v>1.7802538640000004E-2</v>
      </c>
      <c r="W5" s="108">
        <f>1/$A$1*'[1]44094418Exp'!V$263</f>
        <v>1.7513453300000006E-2</v>
      </c>
      <c r="X5" s="108">
        <f>1/$A$1*'[1]44094418Exp'!W$263</f>
        <v>1.9134965919999997E-2</v>
      </c>
      <c r="Y5" s="108">
        <f>1/$A$1*'[1]44094418Exp'!X$263</f>
        <v>1.0389204673120002E-2</v>
      </c>
      <c r="Z5" s="108">
        <f>1/$A$1*'[1]44094418Exp'!Y$263</f>
        <v>5.5404159918799991E-3</v>
      </c>
      <c r="AA5" s="108">
        <f>1/$A$1*'[1]44094418Exp'!Z$263</f>
        <v>0</v>
      </c>
      <c r="AB5" s="108">
        <f>1/$A$1*'[1]44094418Exp'!AA$263</f>
        <v>0</v>
      </c>
      <c r="AC5" s="4"/>
      <c r="AD5" s="70">
        <f>1/1000*'[1]44094418Exp'!AB$263</f>
        <v>1.5535663000000002E-2</v>
      </c>
      <c r="AE5" s="69">
        <f>1/1000*'[1]44094418Exp'!AC$263</f>
        <v>1.0906012000000001E-2</v>
      </c>
      <c r="AF5" s="69">
        <f>1/1000*'[1]44094418Exp'!AD$263</f>
        <v>1.1105800000000002E-2</v>
      </c>
      <c r="AG5" s="69">
        <f>1/1000*'[1]44094418Exp'!AE$263</f>
        <v>1.3962942999999995E-2</v>
      </c>
      <c r="AH5" s="69">
        <f>1/1000*'[1]44094418Exp'!AF$263</f>
        <v>1.9953513999999995E-2</v>
      </c>
      <c r="AI5" s="69">
        <f>1/1000*'[1]44094418Exp'!AG$263</f>
        <v>1.9055095999999997E-2</v>
      </c>
      <c r="AJ5" s="69">
        <f>1/1000*'[1]44094418Exp'!AH$263</f>
        <v>2.3782936000000008E-2</v>
      </c>
      <c r="AK5" s="69">
        <f>1/1000*'[1]44094418Exp'!AI$263</f>
        <v>2.9233206999999997E-2</v>
      </c>
      <c r="AL5" s="69">
        <f>1/1000*'[1]44094418Exp'!AJ$263</f>
        <v>2.3718303999999996E-2</v>
      </c>
      <c r="AM5" s="69">
        <f>1/1000*'[1]44094418Exp'!AK$263</f>
        <v>2.1405178999999996E-2</v>
      </c>
      <c r="AN5" s="69">
        <f>1/1000*'[1]44094418Exp'!AL$263</f>
        <v>2.3600021999999998E-2</v>
      </c>
      <c r="AO5" s="69">
        <f>1/1000*'[1]44094418Exp'!AM$263</f>
        <v>2.1399084999999995E-2</v>
      </c>
      <c r="AP5" s="69">
        <f>1/1000*'[1]44094418Exp'!AN$263</f>
        <v>1.6814140000000002E-2</v>
      </c>
      <c r="AQ5" s="69">
        <f>1/1000*'[1]44094418Exp'!AO$263</f>
        <v>2.0570066999999994E-2</v>
      </c>
      <c r="AR5" s="69">
        <f>1/1000*'[1]44094418Exp'!AP$263</f>
        <v>1.2596929E-2</v>
      </c>
      <c r="AS5" s="69">
        <f>1/1000*'[1]44094418Exp'!AQ$263</f>
        <v>1.4176151000000001E-2</v>
      </c>
      <c r="AT5" s="69">
        <f>1/1000*'[1]44094418Exp'!AR$263</f>
        <v>1.7404243999999999E-2</v>
      </c>
      <c r="AU5" s="69">
        <f>1/1000*'[1]44094418Exp'!AS$263</f>
        <v>1.6908996000000003E-2</v>
      </c>
      <c r="AV5" s="69">
        <f>1/1000*'[1]44094418Exp'!AT$263</f>
        <v>1.4411102000000004E-2</v>
      </c>
      <c r="AW5" s="69">
        <f>1/1000*'[1]44094418Exp'!AU$263</f>
        <v>1.4336850999999998E-2</v>
      </c>
      <c r="AX5" s="69">
        <f>1/1000*'[1]44094418Exp'!AV$263</f>
        <v>1.3298575000000003E-2</v>
      </c>
      <c r="AY5" s="69">
        <f>1/1000*'[1]44094418Exp'!AW$263</f>
        <v>1.7066154999999996E-2</v>
      </c>
      <c r="AZ5" s="69">
        <f>1/1000*'[1]44094418Exp'!AX$263</f>
        <v>8.488509172999998E-3</v>
      </c>
      <c r="BA5" s="69">
        <f>1/1000*'[1]44094418Exp'!AY$263</f>
        <v>4.9961969389999998E-3</v>
      </c>
      <c r="BB5" s="69">
        <f>1/1000*'[1]44094418Exp'!AZ$263</f>
        <v>0</v>
      </c>
      <c r="BC5" s="69">
        <f>1/1000*'[1]44094418Exp'!BA$263</f>
        <v>0</v>
      </c>
      <c r="BD5" s="215"/>
    </row>
    <row r="6" spans="1:56" ht="17.149999999999999" customHeight="1" thickTop="1">
      <c r="B6" s="151" t="s">
        <v>105</v>
      </c>
      <c r="C6" s="152">
        <f>1/$A$1*'[1]44094418Exp'!$B$266</f>
        <v>6.186125E-5</v>
      </c>
      <c r="D6" s="153">
        <f>1/$A$1*'[1]44094418Exp'!$C$266</f>
        <v>4.4437419999999997E-5</v>
      </c>
      <c r="E6" s="153">
        <f>1/$A$1*'[1]44094418Exp'!$D$266</f>
        <v>1.1286084E-4</v>
      </c>
      <c r="F6" s="153">
        <f>1/$A$1*'[1]44094418Exp'!$E$266</f>
        <v>1.8720124999999999E-4</v>
      </c>
      <c r="G6" s="153">
        <f>1/$A$1*'[1]44094418Exp'!$F$266</f>
        <v>2.5923881999999999E-4</v>
      </c>
      <c r="H6" s="153">
        <f>1/$A$1*'[1]44094418Exp'!$G$266</f>
        <v>6.370356999999999E-4</v>
      </c>
      <c r="I6" s="153">
        <f>1/$A$1*'[1]44094418Exp'!$H$266</f>
        <v>1.0672570800000002E-3</v>
      </c>
      <c r="J6" s="154">
        <f>1/$A$1*'[1]44094418Exp'!$I$266</f>
        <v>1.3392532766666667E-3</v>
      </c>
      <c r="K6" s="154">
        <f>1/$A$1*'[1]44094418Exp'!J$266</f>
        <v>1.6170249200000001E-3</v>
      </c>
      <c r="L6" s="154">
        <f>1/$A$1*'[1]44094418Exp'!K$266</f>
        <v>6.2133008000000002E-4</v>
      </c>
      <c r="M6" s="153">
        <f>1/$A$1*'[1]44094418Exp'!L$266</f>
        <v>1.0561332533333332E-3</v>
      </c>
      <c r="N6" s="153">
        <f>1/$A$1*'[1]44094418Exp'!M$266</f>
        <v>2.6119134999999997E-3</v>
      </c>
      <c r="O6" s="153">
        <f>1/$A$1*'[1]44094418Exp'!N$266</f>
        <v>1.2973625E-3</v>
      </c>
      <c r="P6" s="153">
        <f>1/$A$1*'[1]44094418Exp'!O$266</f>
        <v>1.3630224999999999E-3</v>
      </c>
      <c r="Q6" s="153">
        <f>1/$A$1*'[1]44094418Exp'!P$266</f>
        <v>1.8257084999999998E-3</v>
      </c>
      <c r="R6" s="153">
        <f>1/$A$1*'[1]44094418Exp'!Q$266</f>
        <v>1.5199869999999996E-3</v>
      </c>
      <c r="S6" s="153">
        <f>1/$A$1*'[1]44094418Exp'!R$266</f>
        <v>1.2387724999999999E-3</v>
      </c>
      <c r="T6" s="153">
        <f>1/$A$1*'[1]44094418Exp'!S$266</f>
        <v>9.6604927999999982E-4</v>
      </c>
      <c r="U6" s="153">
        <f>1/$A$1*'[1]44094418Exp'!T$266</f>
        <v>4.9223299999999991E-4</v>
      </c>
      <c r="V6" s="153">
        <f>1/$A$1*'[1]44094418Exp'!U$266</f>
        <v>3.4910091999999998E-4</v>
      </c>
      <c r="W6" s="153">
        <f>1/$A$1*'[1]44094418Exp'!V$266</f>
        <v>1.9121549999999999E-4</v>
      </c>
      <c r="X6" s="153">
        <f>1/$A$1*'[1]44094418Exp'!W$266</f>
        <v>3.9036381999999999E-4</v>
      </c>
      <c r="Y6" s="153">
        <f>1/$A$1*'[1]44094418Exp'!X$266</f>
        <v>7.6812200499999994E-5</v>
      </c>
      <c r="Z6" s="153">
        <f>1/$A$1*'[1]44094418Exp'!Y$266</f>
        <v>1.27785E-7</v>
      </c>
      <c r="AA6" s="153">
        <f>1/$A$1*'[1]44094418Exp'!Z$266</f>
        <v>0</v>
      </c>
      <c r="AB6" s="153">
        <f>1/$A$1*'[1]44094418Exp'!AA$266</f>
        <v>0</v>
      </c>
      <c r="AC6" s="4"/>
      <c r="AD6" s="155">
        <f>1/1000*'[1]44094418Exp'!AB$266</f>
        <v>5.0923999999999996E-5</v>
      </c>
      <c r="AE6" s="153">
        <f>1/1000*'[1]44094418Exp'!AC$266</f>
        <v>2.0247999999999997E-5</v>
      </c>
      <c r="AF6" s="153">
        <f>1/1000*'[1]44094418Exp'!AD$266</f>
        <v>9.7279000000000002E-5</v>
      </c>
      <c r="AG6" s="153">
        <f>1/1000*'[1]44094418Exp'!AE$266</f>
        <v>8.5189E-5</v>
      </c>
      <c r="AH6" s="153">
        <f>1/1000*'[1]44094418Exp'!AF$266</f>
        <v>1.8137699999999998E-4</v>
      </c>
      <c r="AI6" s="153">
        <f>1/1000*'[1]44094418Exp'!AG$266</f>
        <v>3.7575199999999998E-4</v>
      </c>
      <c r="AJ6" s="153">
        <f>1/1000*'[1]44094418Exp'!AH$266</f>
        <v>5.8927900000000006E-4</v>
      </c>
      <c r="AK6" s="153">
        <f>1/1000*'[1]44094418Exp'!AI$266</f>
        <v>9.8295100000000014E-4</v>
      </c>
      <c r="AL6" s="153">
        <f>1/1000*'[1]44094418Exp'!AJ$266</f>
        <v>9.6128200000000015E-4</v>
      </c>
      <c r="AM6" s="153">
        <f>1/1000*'[1]44094418Exp'!AK$266</f>
        <v>4.1875399999999997E-4</v>
      </c>
      <c r="AN6" s="153">
        <f>1/1000*'[1]44094418Exp'!AL$266</f>
        <v>6.2448400000000002E-4</v>
      </c>
      <c r="AO6" s="153">
        <f>1/1000*'[1]44094418Exp'!AM$266</f>
        <v>7.7448100000000004E-4</v>
      </c>
      <c r="AP6" s="153">
        <f>1/1000*'[1]44094418Exp'!AN$266</f>
        <v>3.6518600000000004E-4</v>
      </c>
      <c r="AQ6" s="153">
        <f>1/1000*'[1]44094418Exp'!AO$266</f>
        <v>3.6660600000000001E-4</v>
      </c>
      <c r="AR6" s="153">
        <f>1/1000*'[1]44094418Exp'!AP$266</f>
        <v>4.5711100000000001E-4</v>
      </c>
      <c r="AS6" s="153">
        <f>1/1000*'[1]44094418Exp'!AQ$266</f>
        <v>3.0377299999999997E-4</v>
      </c>
      <c r="AT6" s="153">
        <f>1/1000*'[1]44094418Exp'!AR$266</f>
        <v>2.7628E-4</v>
      </c>
      <c r="AU6" s="153">
        <f>1/1000*'[1]44094418Exp'!AS$266</f>
        <v>4.1445099999999998E-4</v>
      </c>
      <c r="AV6" s="153">
        <f>1/1000*'[1]44094418Exp'!AT$266</f>
        <v>2.28731E-4</v>
      </c>
      <c r="AW6" s="153">
        <f>1/1000*'[1]44094418Exp'!AU$266</f>
        <v>1.6859500000000001E-4</v>
      </c>
      <c r="AX6" s="153">
        <f>1/1000*'[1]44094418Exp'!AV$266</f>
        <v>9.6028999999999985E-5</v>
      </c>
      <c r="AY6" s="153">
        <f>1/1000*'[1]44094418Exp'!AW$266</f>
        <v>2.4876E-4</v>
      </c>
      <c r="AZ6" s="153">
        <f>1/1000*'[1]44094418Exp'!AX$266</f>
        <v>5.4131181000000002E-5</v>
      </c>
      <c r="BA6" s="153">
        <f>1/1000*'[1]44094418Exp'!AY$266</f>
        <v>9.4339999999999996E-8</v>
      </c>
      <c r="BB6" s="153">
        <f>1/1000*'[1]44094418Exp'!AZ$266</f>
        <v>0</v>
      </c>
      <c r="BC6" s="153">
        <f>1/1000*'[1]44094418Exp'!BA$266</f>
        <v>0</v>
      </c>
      <c r="BD6" s="215"/>
    </row>
    <row r="7" spans="1:56" ht="17.149999999999999" customHeight="1">
      <c r="B7" s="179" t="s">
        <v>106</v>
      </c>
      <c r="C7" s="180">
        <f>1/$A$1*'[1]44094418Exp'!$B$268</f>
        <v>1.955567121E-2</v>
      </c>
      <c r="D7" s="178">
        <f>1/$A$1*'[1]44094418Exp'!$C$268</f>
        <v>1.09396658E-2</v>
      </c>
      <c r="E7" s="178">
        <f>1/$A$1*'[1]44094418Exp'!$D$268</f>
        <v>5.8043970379999992E-3</v>
      </c>
      <c r="F7" s="178">
        <f>1/$A$1*'[1]44094418Exp'!$E$268</f>
        <v>3.1030149200000001E-3</v>
      </c>
      <c r="G7" s="178">
        <f>1/$A$1*'[1]44094418Exp'!$F$268</f>
        <v>3.6682650999999996E-3</v>
      </c>
      <c r="H7" s="178">
        <f>1/$A$1*'[1]44094418Exp'!$G$268</f>
        <v>1.6312465399999998E-3</v>
      </c>
      <c r="I7" s="178">
        <f>1/$A$1*'[1]44094418Exp'!$H$268</f>
        <v>2.4195996399999998E-3</v>
      </c>
      <c r="J7" s="181">
        <f>1/$A$1*'[1]44094418Exp'!$I$268</f>
        <v>2.0400150666666666E-3</v>
      </c>
      <c r="K7" s="181">
        <f>1/$A$1*'[1]44094418Exp'!J$268</f>
        <v>2.1880231799999996E-3</v>
      </c>
      <c r="L7" s="181">
        <f>1/$A$1*'[1]44094418Exp'!K$268</f>
        <v>5.822262266666667E-4</v>
      </c>
      <c r="M7" s="178">
        <f>1/$A$1*'[1]44094418Exp'!L$268</f>
        <v>4.1095397866666664E-3</v>
      </c>
      <c r="N7" s="178">
        <f>1/$A$1*'[1]44094418Exp'!M$268</f>
        <v>2.6664091999999996E-4</v>
      </c>
      <c r="O7" s="178">
        <f>1/$A$1*'[1]44094418Exp'!N$268</f>
        <v>8.6352951999999991E-4</v>
      </c>
      <c r="P7" s="178">
        <f>1/$A$1*'[1]44094418Exp'!O$268</f>
        <v>9.2508499999999997E-5</v>
      </c>
      <c r="Q7" s="178">
        <f>1/$A$1*'[1]44094418Exp'!P$268</f>
        <v>3.6487500000000006E-5</v>
      </c>
      <c r="R7" s="178">
        <f>1/$A$1*'[1]44094418Exp'!Q$268</f>
        <v>3.9178999999999999E-4</v>
      </c>
      <c r="S7" s="178">
        <f>1/$A$1*'[1]44094418Exp'!R$268</f>
        <v>2.6307889999999996E-4</v>
      </c>
      <c r="T7" s="178">
        <f>1/$A$1*'[1]44094418Exp'!S$268</f>
        <v>7.8938744000000009E-4</v>
      </c>
      <c r="U7" s="178">
        <f>1/$A$1*'[1]44094418Exp'!T$268</f>
        <v>1.5447207999999999E-4</v>
      </c>
      <c r="V7" s="178">
        <f>1/$A$1*'[1]44094418Exp'!U$268</f>
        <v>3.7381197999999998E-4</v>
      </c>
      <c r="W7" s="178">
        <f>1/$A$1*'[1]44094418Exp'!V$268</f>
        <v>6.3671971999999994E-4</v>
      </c>
      <c r="X7" s="178">
        <f>1/$A$1*'[1]44094418Exp'!W$268</f>
        <v>1.17917016E-3</v>
      </c>
      <c r="Y7" s="178">
        <f>1/$A$1*'[1]44094418Exp'!X$268</f>
        <v>8.0925719041999994E-4</v>
      </c>
      <c r="Z7" s="178">
        <f>1/$A$1*'[1]44094418Exp'!Y$268</f>
        <v>6.5783826724000009E-4</v>
      </c>
      <c r="AA7" s="178">
        <f>1/$A$1*'[1]44094418Exp'!Z$268</f>
        <v>0</v>
      </c>
      <c r="AB7" s="178">
        <f>1/$A$1*'[1]44094418Exp'!AA$268</f>
        <v>0</v>
      </c>
      <c r="AC7" s="4"/>
      <c r="AD7" s="180">
        <f>1/1000*'[1]44094418Exp'!AB$268</f>
        <v>5.7124019999999992E-3</v>
      </c>
      <c r="AE7" s="178">
        <f>1/1000*'[1]44094418Exp'!AC$268</f>
        <v>3.378266E-3</v>
      </c>
      <c r="AF7" s="178">
        <f>1/1000*'[1]44094418Exp'!AD$268</f>
        <v>1.7183190000000001E-3</v>
      </c>
      <c r="AG7" s="178">
        <f>1/1000*'[1]44094418Exp'!AE$268</f>
        <v>2.051719E-3</v>
      </c>
      <c r="AH7" s="178">
        <f>1/1000*'[1]44094418Exp'!AF$268</f>
        <v>2.2375430000000003E-3</v>
      </c>
      <c r="AI7" s="178">
        <f>1/1000*'[1]44094418Exp'!AG$268</f>
        <v>8.9587699999999989E-4</v>
      </c>
      <c r="AJ7" s="178">
        <f>1/1000*'[1]44094418Exp'!AH$268</f>
        <v>1.554962E-3</v>
      </c>
      <c r="AK7" s="178">
        <f>1/1000*'[1]44094418Exp'!AI$268</f>
        <v>1.3205269999999999E-3</v>
      </c>
      <c r="AL7" s="178">
        <f>1/1000*'[1]44094418Exp'!AJ$268</f>
        <v>1.4226010000000001E-3</v>
      </c>
      <c r="AM7" s="178">
        <f>1/1000*'[1]44094418Exp'!AK$268</f>
        <v>5.2468199999999995E-4</v>
      </c>
      <c r="AN7" s="178">
        <f>1/1000*'[1]44094418Exp'!AL$268</f>
        <v>2.4855369999999999E-3</v>
      </c>
      <c r="AO7" s="178">
        <f>1/1000*'[1]44094418Exp'!AM$268</f>
        <v>3.0970669999999998E-3</v>
      </c>
      <c r="AP7" s="178">
        <f>1/1000*'[1]44094418Exp'!AN$268</f>
        <v>3.2988600000000005E-4</v>
      </c>
      <c r="AQ7" s="178">
        <f>1/1000*'[1]44094418Exp'!AO$268</f>
        <v>4.5545299999999998E-4</v>
      </c>
      <c r="AR7" s="178">
        <f>1/1000*'[1]44094418Exp'!AP$268</f>
        <v>3.9366999999999998E-5</v>
      </c>
      <c r="AS7" s="178">
        <f>1/1000*'[1]44094418Exp'!AQ$268</f>
        <v>2.0722500000000001E-4</v>
      </c>
      <c r="AT7" s="178">
        <f>1/1000*'[1]44094418Exp'!AR$268</f>
        <v>3.8429499999999994E-4</v>
      </c>
      <c r="AU7" s="178">
        <f>1/1000*'[1]44094418Exp'!AS$268</f>
        <v>5.7547699999999991E-4</v>
      </c>
      <c r="AV7" s="178">
        <f>1/1000*'[1]44094418Exp'!AT$268</f>
        <v>1.4260300000000002E-4</v>
      </c>
      <c r="AW7" s="178">
        <f>1/1000*'[1]44094418Exp'!AU$268</f>
        <v>2.9861599999999997E-4</v>
      </c>
      <c r="AX7" s="178">
        <f>1/1000*'[1]44094418Exp'!AV$268</f>
        <v>4.0799900000000004E-4</v>
      </c>
      <c r="AY7" s="178">
        <f>1/1000*'[1]44094418Exp'!AW$268</f>
        <v>7.4848600000000003E-4</v>
      </c>
      <c r="AZ7" s="178">
        <f>1/1000*'[1]44094418Exp'!AX$268</f>
        <v>5.8172759599999988E-4</v>
      </c>
      <c r="BA7" s="178">
        <f>1/1000*'[1]44094418Exp'!AY$268</f>
        <v>4.8699930299999999E-4</v>
      </c>
      <c r="BB7" s="178">
        <f>1/1000*'[1]44094418Exp'!AZ$268</f>
        <v>0</v>
      </c>
      <c r="BC7" s="178">
        <f>1/1000*'[1]44094418Exp'!BA$268</f>
        <v>0</v>
      </c>
      <c r="BD7" s="215"/>
    </row>
    <row r="8" spans="1:56" ht="17.149999999999999" customHeight="1">
      <c r="B8" s="179" t="s">
        <v>107</v>
      </c>
      <c r="C8" s="180">
        <f>1/$A$1*'[1]44094418Exp'!$B$269</f>
        <v>0</v>
      </c>
      <c r="D8" s="178">
        <f>1/$A$1*'[1]44094418Exp'!$C$269</f>
        <v>0</v>
      </c>
      <c r="E8" s="178">
        <f>1/$A$1*'[1]44094418Exp'!$D$269</f>
        <v>5.3441250000000003E-5</v>
      </c>
      <c r="F8" s="178">
        <f>1/$A$1*'[1]44094418Exp'!$E$269</f>
        <v>3.4398750000000003E-5</v>
      </c>
      <c r="G8" s="178">
        <f>1/$A$1*'[1]44094418Exp'!$F$269</f>
        <v>0</v>
      </c>
      <c r="H8" s="178">
        <f>1/$A$1*'[1]44094418Exp'!$G$269</f>
        <v>0</v>
      </c>
      <c r="I8" s="178">
        <f>1/$A$1*'[1]44094418Exp'!$H$269</f>
        <v>0</v>
      </c>
      <c r="J8" s="181">
        <f>1/$A$1*'[1]44094418Exp'!$I$269</f>
        <v>4.8300000000000008E-7</v>
      </c>
      <c r="K8" s="181">
        <f>1/$A$1*'[1]44094418Exp'!J$269</f>
        <v>2.5876900000000006E-4</v>
      </c>
      <c r="L8" s="181">
        <f>1/$A$1*'[1]44094418Exp'!K$269</f>
        <v>3.3383350000000002E-4</v>
      </c>
      <c r="M8" s="178">
        <f>1/$A$1*'[1]44094418Exp'!L$269</f>
        <v>4.2002449999999997E-4</v>
      </c>
      <c r="N8" s="178">
        <f>1/$A$1*'[1]44094418Exp'!M$269</f>
        <v>1.3653786999999998E-3</v>
      </c>
      <c r="O8" s="178">
        <f>1/$A$1*'[1]44094418Exp'!N$269</f>
        <v>8.2156200000000007E-4</v>
      </c>
      <c r="P8" s="178">
        <f>1/$A$1*'[1]44094418Exp'!O$269</f>
        <v>7.3937500000000001E-5</v>
      </c>
      <c r="Q8" s="178">
        <f>1/$A$1*'[1]44094418Exp'!P$269</f>
        <v>1.8259205999999995E-4</v>
      </c>
      <c r="R8" s="178">
        <f>1/$A$1*'[1]44094418Exp'!Q$269</f>
        <v>0</v>
      </c>
      <c r="S8" s="178">
        <f>1/$A$1*'[1]44094418Exp'!R$269</f>
        <v>1.0499999999999999E-6</v>
      </c>
      <c r="T8" s="178">
        <f>1/$A$1*'[1]44094418Exp'!S$269</f>
        <v>1.4114449999999998E-4</v>
      </c>
      <c r="U8" s="178">
        <f>1/$A$1*'[1]44094418Exp'!T$269</f>
        <v>4.6266499999999988E-5</v>
      </c>
      <c r="V8" s="178">
        <f>1/$A$1*'[1]44094418Exp'!U$269</f>
        <v>0</v>
      </c>
      <c r="W8" s="178">
        <f>1/$A$1*'[1]44094418Exp'!V$269</f>
        <v>0</v>
      </c>
      <c r="X8" s="178">
        <f>1/$A$1*'[1]44094418Exp'!W$269</f>
        <v>0</v>
      </c>
      <c r="Y8" s="178">
        <f>1/$A$1*'[1]44094418Exp'!X$269</f>
        <v>0</v>
      </c>
      <c r="Z8" s="178">
        <f>1/$A$1*'[1]44094418Exp'!Y$269</f>
        <v>0</v>
      </c>
      <c r="AA8" s="178">
        <f>1/$A$1*'[1]44094418Exp'!Z$269</f>
        <v>0</v>
      </c>
      <c r="AB8" s="178">
        <f>1/$A$1*'[1]44094418Exp'!AA$269</f>
        <v>0</v>
      </c>
      <c r="AC8" s="4"/>
      <c r="AD8" s="180">
        <f>1/1000*'[1]44094418Exp'!AB$269</f>
        <v>0</v>
      </c>
      <c r="AE8" s="178">
        <f>1/1000*'[1]44094418Exp'!AC$269</f>
        <v>0</v>
      </c>
      <c r="AF8" s="178">
        <f>1/1000*'[1]44094418Exp'!AD$269</f>
        <v>4.2753000000000002E-5</v>
      </c>
      <c r="AG8" s="178">
        <f>1/1000*'[1]44094418Exp'!AE$269</f>
        <v>2.7518999999999999E-5</v>
      </c>
      <c r="AH8" s="178">
        <f>1/1000*'[1]44094418Exp'!AF$269</f>
        <v>0</v>
      </c>
      <c r="AI8" s="178">
        <f>1/1000*'[1]44094418Exp'!AG$269</f>
        <v>0</v>
      </c>
      <c r="AJ8" s="178">
        <f>1/1000*'[1]44094418Exp'!AH$269</f>
        <v>0</v>
      </c>
      <c r="AK8" s="178">
        <f>1/1000*'[1]44094418Exp'!AI$269</f>
        <v>3.3200000000000001E-7</v>
      </c>
      <c r="AL8" s="178">
        <f>1/1000*'[1]44094418Exp'!AJ$269</f>
        <v>1.3558300000000002E-4</v>
      </c>
      <c r="AM8" s="178">
        <f>1/1000*'[1]44094418Exp'!AK$269</f>
        <v>2.1176699999999999E-4</v>
      </c>
      <c r="AN8" s="178">
        <f>1/1000*'[1]44094418Exp'!AL$269</f>
        <v>2.4646800000000001E-4</v>
      </c>
      <c r="AO8" s="178">
        <f>1/1000*'[1]44094418Exp'!AM$269</f>
        <v>3.2990999999999999E-4</v>
      </c>
      <c r="AP8" s="178">
        <f>1/1000*'[1]44094418Exp'!AN$269</f>
        <v>1.8198799999999998E-4</v>
      </c>
      <c r="AQ8" s="178">
        <f>1/1000*'[1]44094418Exp'!AO$269</f>
        <v>2.2448999999999998E-5</v>
      </c>
      <c r="AR8" s="178">
        <f>1/1000*'[1]44094418Exp'!AP$269</f>
        <v>5.3347999999999998E-5</v>
      </c>
      <c r="AS8" s="178">
        <f>1/1000*'[1]44094418Exp'!AQ$269</f>
        <v>0</v>
      </c>
      <c r="AT8" s="178">
        <f>1/1000*'[1]44094418Exp'!AR$269</f>
        <v>8.7280000000000001E-6</v>
      </c>
      <c r="AU8" s="178">
        <f>1/1000*'[1]44094418Exp'!AS$269</f>
        <v>7.6501000000000005E-5</v>
      </c>
      <c r="AV8" s="178">
        <f>1/1000*'[1]44094418Exp'!AT$269</f>
        <v>5.5019999999999998E-5</v>
      </c>
      <c r="AW8" s="178">
        <f>1/1000*'[1]44094418Exp'!AU$269</f>
        <v>0</v>
      </c>
      <c r="AX8" s="178">
        <f>1/1000*'[1]44094418Exp'!AV$269</f>
        <v>0</v>
      </c>
      <c r="AY8" s="178">
        <f>1/1000*'[1]44094418Exp'!AW$269</f>
        <v>0</v>
      </c>
      <c r="AZ8" s="178">
        <f>1/1000*'[1]44094418Exp'!AX$269</f>
        <v>0</v>
      </c>
      <c r="BA8" s="178">
        <f>1/1000*'[1]44094418Exp'!AY$269</f>
        <v>0</v>
      </c>
      <c r="BB8" s="178">
        <f>1/1000*'[1]44094418Exp'!AZ$269</f>
        <v>0</v>
      </c>
      <c r="BC8" s="178">
        <f>1/1000*'[1]44094418Exp'!BA$269</f>
        <v>0</v>
      </c>
      <c r="BD8" s="215"/>
    </row>
    <row r="9" spans="1:56" ht="17.149999999999999" customHeight="1">
      <c r="B9" s="179" t="s">
        <v>140</v>
      </c>
      <c r="C9" s="180">
        <f>1/$A$1*'[1]44094418Exp'!$B$267</f>
        <v>1.4332645173999998E-2</v>
      </c>
      <c r="D9" s="178">
        <f>1/$A$1*'[1]44094418Exp'!$C$267</f>
        <v>7.5967477967999984E-3</v>
      </c>
      <c r="E9" s="178">
        <f>1/$A$1*'[1]44094418Exp'!$D$267</f>
        <v>8.5615366699999997E-3</v>
      </c>
      <c r="F9" s="178">
        <f>1/$A$1*'[1]44094418Exp'!$E$267</f>
        <v>1.4040859929999998E-2</v>
      </c>
      <c r="G9" s="178">
        <f>1/$A$1*'[1]44094418Exp'!$F$267</f>
        <v>8.8195247799999991E-3</v>
      </c>
      <c r="H9" s="178">
        <f>1/$A$1*'[1]44094418Exp'!$G$267</f>
        <v>1.279908882E-2</v>
      </c>
      <c r="I9" s="178">
        <f>1/$A$1*'[1]44094418Exp'!$H$267</f>
        <v>1.4976229813333334E-2</v>
      </c>
      <c r="J9" s="181">
        <f>1/$A$1*'[1]44094418Exp'!$I$267</f>
        <v>1.3723177496666667E-2</v>
      </c>
      <c r="K9" s="181">
        <f>1/$A$1*'[1]44094418Exp'!J$267</f>
        <v>1.1686770760000001E-2</v>
      </c>
      <c r="L9" s="181">
        <f>1/$A$1*'[1]44094418Exp'!K$267</f>
        <v>1.0042370873333333E-2</v>
      </c>
      <c r="M9" s="178">
        <f>1/$A$1*'[1]44094418Exp'!L$267</f>
        <v>7.9901894999999997E-3</v>
      </c>
      <c r="N9" s="178">
        <f>1/$A$1*'[1]44094418Exp'!M$267</f>
        <v>1.5444984100000001E-2</v>
      </c>
      <c r="O9" s="178">
        <f>1/$A$1*'[1]44094418Exp'!N$267</f>
        <v>1.516697014E-2</v>
      </c>
      <c r="P9" s="178">
        <f>1/$A$1*'[1]44094418Exp'!O$267</f>
        <v>1.6820401740000004E-2</v>
      </c>
      <c r="Q9" s="178">
        <f>1/$A$1*'[1]44094418Exp'!P$267</f>
        <v>6.7401146399999994E-3</v>
      </c>
      <c r="R9" s="178">
        <f>1/$A$1*'[1]44094418Exp'!Q$267</f>
        <v>8.3510474599999985E-3</v>
      </c>
      <c r="S9" s="178">
        <f>1/$A$1*'[1]44094418Exp'!R$267</f>
        <v>6.540902060000001E-3</v>
      </c>
      <c r="T9" s="178">
        <f>1/$A$1*'[1]44094418Exp'!S$267</f>
        <v>5.7005739599999992E-3</v>
      </c>
      <c r="U9" s="178">
        <f>1/$A$1*'[1]44094418Exp'!T$267</f>
        <v>3.5804777399999995E-3</v>
      </c>
      <c r="V9" s="178">
        <f>1/$A$1*'[1]44094418Exp'!U$267</f>
        <v>3.3080639199999998E-3</v>
      </c>
      <c r="W9" s="178">
        <f>1/$A$1*'[1]44094418Exp'!V$267</f>
        <v>1.7375894199999995E-3</v>
      </c>
      <c r="X9" s="178">
        <f>1/$A$1*'[1]44094418Exp'!W$267</f>
        <v>2.1323114399999996E-3</v>
      </c>
      <c r="Y9" s="178">
        <f>1/$A$1*'[1]44094418Exp'!X$267</f>
        <v>1.8566453770199997E-3</v>
      </c>
      <c r="Z9" s="178">
        <f>1/$A$1*'[1]44094418Exp'!Y$267</f>
        <v>1.4761062605799999E-3</v>
      </c>
      <c r="AA9" s="178">
        <f>1/$A$1*'[1]44094418Exp'!Z$267</f>
        <v>0</v>
      </c>
      <c r="AB9" s="178">
        <f>1/$A$1*'[1]44094418Exp'!AA$267</f>
        <v>0</v>
      </c>
      <c r="AC9" s="4"/>
      <c r="AD9" s="180">
        <f>1/1000*'[1]44094418Exp'!AB$267</f>
        <v>5.8524180000000007E-3</v>
      </c>
      <c r="AE9" s="178">
        <f>1/1000*'[1]44094418Exp'!AC$267</f>
        <v>4.0984009999999989E-3</v>
      </c>
      <c r="AF9" s="178">
        <f>1/1000*'[1]44094418Exp'!AD$267</f>
        <v>3.9805489999999999E-3</v>
      </c>
      <c r="AG9" s="178">
        <f>1/1000*'[1]44094418Exp'!AE$267</f>
        <v>4.3450990000000007E-3</v>
      </c>
      <c r="AH9" s="178">
        <f>1/1000*'[1]44094418Exp'!AF$267</f>
        <v>5.1744489999999994E-3</v>
      </c>
      <c r="AI9" s="178">
        <f>1/1000*'[1]44094418Exp'!AG$267</f>
        <v>6.1567230000000002E-3</v>
      </c>
      <c r="AJ9" s="178">
        <f>1/1000*'[1]44094418Exp'!AH$267</f>
        <v>8.5585230000000002E-3</v>
      </c>
      <c r="AK9" s="178">
        <f>1/1000*'[1]44094418Exp'!AI$267</f>
        <v>9.2914039999999996E-3</v>
      </c>
      <c r="AL9" s="178">
        <f>1/1000*'[1]44094418Exp'!AJ$267</f>
        <v>6.7648609999999988E-3</v>
      </c>
      <c r="AM9" s="178">
        <f>1/1000*'[1]44094418Exp'!AK$267</f>
        <v>7.5177440000000007E-3</v>
      </c>
      <c r="AN9" s="178">
        <f>1/1000*'[1]44094418Exp'!AL$267</f>
        <v>5.650946999999999E-3</v>
      </c>
      <c r="AO9" s="178">
        <f>1/1000*'[1]44094418Exp'!AM$267</f>
        <v>5.271146E-3</v>
      </c>
      <c r="AP9" s="178">
        <f>1/1000*'[1]44094418Exp'!AN$267</f>
        <v>4.4665269999999997E-3</v>
      </c>
      <c r="AQ9" s="178">
        <f>1/1000*'[1]44094418Exp'!AO$267</f>
        <v>5.7063229999999993E-3</v>
      </c>
      <c r="AR9" s="178">
        <f>1/1000*'[1]44094418Exp'!AP$267</f>
        <v>2.8065439999999998E-3</v>
      </c>
      <c r="AS9" s="178">
        <f>1/1000*'[1]44094418Exp'!AQ$267</f>
        <v>2.4359740000000005E-3</v>
      </c>
      <c r="AT9" s="178">
        <f>1/1000*'[1]44094418Exp'!AR$267</f>
        <v>2.593054E-3</v>
      </c>
      <c r="AU9" s="178">
        <f>1/1000*'[1]44094418Exp'!AS$267</f>
        <v>2.469401E-3</v>
      </c>
      <c r="AV9" s="178">
        <f>1/1000*'[1]44094418Exp'!AT$267</f>
        <v>2.1285919999999999E-3</v>
      </c>
      <c r="AW9" s="178">
        <f>1/1000*'[1]44094418Exp'!AU$267</f>
        <v>2.1197219999999997E-3</v>
      </c>
      <c r="AX9" s="178">
        <f>1/1000*'[1]44094418Exp'!AV$267</f>
        <v>1.2000979999999999E-3</v>
      </c>
      <c r="AY9" s="178">
        <f>1/1000*'[1]44094418Exp'!AW$267</f>
        <v>1.3853329999999999E-3</v>
      </c>
      <c r="AZ9" s="178">
        <f>1/1000*'[1]44094418Exp'!AX$267</f>
        <v>1.5721543120000001E-3</v>
      </c>
      <c r="BA9" s="178">
        <f>1/1000*'[1]44094418Exp'!AY$267</f>
        <v>1.1977887990000003E-3</v>
      </c>
      <c r="BB9" s="178">
        <f>1/1000*'[1]44094418Exp'!AZ$267</f>
        <v>0</v>
      </c>
      <c r="BC9" s="178">
        <f>1/1000*'[1]44094418Exp'!BA$267</f>
        <v>0</v>
      </c>
      <c r="BD9" s="215"/>
    </row>
    <row r="10" spans="1:56" ht="17.149999999999999" customHeight="1">
      <c r="B10" s="179" t="s">
        <v>189</v>
      </c>
      <c r="C10" s="180">
        <f>1/$A$1*'[1]44094418Exp'!$B$264</f>
        <v>2.2646611900000004E-3</v>
      </c>
      <c r="D10" s="178">
        <f>1/$A$1*'[1]44094418Exp'!$C$264</f>
        <v>1.00713184E-3</v>
      </c>
      <c r="E10" s="178">
        <f>1/$A$1*'[1]44094418Exp'!$D$264</f>
        <v>1.5848612166E-3</v>
      </c>
      <c r="F10" s="178">
        <f>1/$A$1*'[1]44094418Exp'!$E$264</f>
        <v>3.7969662099999997E-3</v>
      </c>
      <c r="G10" s="178">
        <f>1/$A$1*'[1]44094418Exp'!$F$264</f>
        <v>4.3975258600000003E-3</v>
      </c>
      <c r="H10" s="178">
        <f>1/$A$1*'[1]44094418Exp'!$G$264</f>
        <v>2.8641775399999994E-3</v>
      </c>
      <c r="I10" s="178">
        <f>1/$A$1*'[1]44094418Exp'!$H$264</f>
        <v>3.4513636000000005E-3</v>
      </c>
      <c r="J10" s="181">
        <f>1/$A$1*'[1]44094418Exp'!$I$264</f>
        <v>4.0012966033333335E-3</v>
      </c>
      <c r="K10" s="181">
        <f>1/$A$1*'[1]44094418Exp'!J$264</f>
        <v>3.5656756799999994E-3</v>
      </c>
      <c r="L10" s="181">
        <f>1/$A$1*'[1]44094418Exp'!K$264</f>
        <v>1.3202016333333333E-3</v>
      </c>
      <c r="M10" s="178">
        <f>1/$A$1*'[1]44094418Exp'!L$264</f>
        <v>5.8274256666666663E-4</v>
      </c>
      <c r="N10" s="178">
        <f>1/$A$1*'[1]44094418Exp'!M$264</f>
        <v>2.6843249999999999E-4</v>
      </c>
      <c r="O10" s="178">
        <f>1/$A$1*'[1]44094418Exp'!N$264</f>
        <v>2.7465199999999996E-5</v>
      </c>
      <c r="P10" s="178">
        <f>1/$A$1*'[1]44094418Exp'!O$264</f>
        <v>1.1338908E-4</v>
      </c>
      <c r="Q10" s="178">
        <f>1/$A$1*'[1]44094418Exp'!P$264</f>
        <v>8.3110299999999989E-5</v>
      </c>
      <c r="R10" s="178">
        <f>1/$A$1*'[1]44094418Exp'!Q$264</f>
        <v>6.1897779999999994E-5</v>
      </c>
      <c r="S10" s="178">
        <f>1/$A$1*'[1]44094418Exp'!R$264</f>
        <v>5.6387197999999985E-4</v>
      </c>
      <c r="T10" s="178">
        <f>1/$A$1*'[1]44094418Exp'!S$264</f>
        <v>1.2957027999999999E-4</v>
      </c>
      <c r="U10" s="178">
        <f>1/$A$1*'[1]44094418Exp'!T$264</f>
        <v>2.5571293999999999E-4</v>
      </c>
      <c r="V10" s="178">
        <f>1/$A$1*'[1]44094418Exp'!U$264</f>
        <v>2.2845807999999997E-4</v>
      </c>
      <c r="W10" s="178">
        <f>1/$A$1*'[1]44094418Exp'!V$264</f>
        <v>1.1526731999999997E-4</v>
      </c>
      <c r="X10" s="178">
        <f>1/$A$1*'[1]44094418Exp'!W$264</f>
        <v>4.5963749999999989E-4</v>
      </c>
      <c r="Y10" s="178">
        <f>1/$A$1*'[1]44094418Exp'!X$264</f>
        <v>6.3929783540000003E-5</v>
      </c>
      <c r="Z10" s="178">
        <f>1/$A$1*'[1]44094418Exp'!Y$264</f>
        <v>1.8069464433999996E-4</v>
      </c>
      <c r="AA10" s="178">
        <f>1/$A$1*'[1]44094418Exp'!Z$264</f>
        <v>0</v>
      </c>
      <c r="AB10" s="178">
        <f>1/$A$1*'[1]44094418Exp'!AA$264</f>
        <v>0</v>
      </c>
      <c r="AC10" s="4"/>
      <c r="AD10" s="180">
        <f>1/1000*'[1]44094418Exp'!AB$264</f>
        <v>9.5812000000000013E-4</v>
      </c>
      <c r="AE10" s="178">
        <f>1/1000*'[1]44094418Exp'!AC$264</f>
        <v>4.4657999999999997E-4</v>
      </c>
      <c r="AF10" s="178">
        <f>1/1000*'[1]44094418Exp'!AD$264</f>
        <v>7.7714700000000006E-4</v>
      </c>
      <c r="AG10" s="178">
        <f>1/1000*'[1]44094418Exp'!AE$264</f>
        <v>2.0796189999999996E-3</v>
      </c>
      <c r="AH10" s="178">
        <f>1/1000*'[1]44094418Exp'!AF$264</f>
        <v>2.5761950000000003E-3</v>
      </c>
      <c r="AI10" s="178">
        <f>1/1000*'[1]44094418Exp'!AG$264</f>
        <v>1.689676E-3</v>
      </c>
      <c r="AJ10" s="178">
        <f>1/1000*'[1]44094418Exp'!AH$264</f>
        <v>2.1921509999999998E-3</v>
      </c>
      <c r="AK10" s="178">
        <f>1/1000*'[1]44094418Exp'!AI$264</f>
        <v>2.2809319999999998E-3</v>
      </c>
      <c r="AL10" s="178">
        <f>1/1000*'[1]44094418Exp'!AJ$264</f>
        <v>2.0697069999999996E-3</v>
      </c>
      <c r="AM10" s="178">
        <f>1/1000*'[1]44094418Exp'!AK$264</f>
        <v>1.087249E-3</v>
      </c>
      <c r="AN10" s="178">
        <f>1/1000*'[1]44094418Exp'!AL$264</f>
        <v>5.1113299999999999E-4</v>
      </c>
      <c r="AO10" s="178">
        <f>1/1000*'[1]44094418Exp'!AM$264</f>
        <v>3.8654099999999996E-4</v>
      </c>
      <c r="AP10" s="178">
        <f>1/1000*'[1]44094418Exp'!AN$264</f>
        <v>1.8945499999999999E-4</v>
      </c>
      <c r="AQ10" s="178">
        <f>1/1000*'[1]44094418Exp'!AO$264</f>
        <v>9.5437000000000001E-5</v>
      </c>
      <c r="AR10" s="178">
        <f>1/1000*'[1]44094418Exp'!AP$264</f>
        <v>1.1834299999999999E-4</v>
      </c>
      <c r="AS10" s="178">
        <f>1/1000*'[1]44094418Exp'!AQ$264</f>
        <v>6.9494999999999998E-5</v>
      </c>
      <c r="AT10" s="178">
        <f>1/1000*'[1]44094418Exp'!AR$264</f>
        <v>1.6534699999999999E-4</v>
      </c>
      <c r="AU10" s="178">
        <f>1/1000*'[1]44094418Exp'!AS$264</f>
        <v>8.2498000000000009E-5</v>
      </c>
      <c r="AV10" s="178">
        <f>1/1000*'[1]44094418Exp'!AT$264</f>
        <v>2.0505999999999999E-4</v>
      </c>
      <c r="AW10" s="178">
        <f>1/1000*'[1]44094418Exp'!AU$264</f>
        <v>1.61509E-4</v>
      </c>
      <c r="AX10" s="178">
        <f>1/1000*'[1]44094418Exp'!AV$264</f>
        <v>8.7091999999999985E-5</v>
      </c>
      <c r="AY10" s="178">
        <f>1/1000*'[1]44094418Exp'!AW$264</f>
        <v>3.4472099999999998E-4</v>
      </c>
      <c r="AZ10" s="178">
        <f>1/1000*'[1]44094418Exp'!AX$264</f>
        <v>6.7854900999999996E-5</v>
      </c>
      <c r="BA10" s="178">
        <f>1/1000*'[1]44094418Exp'!AY$264</f>
        <v>1.3781572500000001E-4</v>
      </c>
      <c r="BB10" s="178">
        <f>1/1000*'[1]44094418Exp'!AZ$264</f>
        <v>0</v>
      </c>
      <c r="BC10" s="178">
        <f>1/1000*'[1]44094418Exp'!BA$264</f>
        <v>0</v>
      </c>
      <c r="BD10" s="215"/>
    </row>
    <row r="11" spans="1:56" ht="17.149999999999999" customHeight="1">
      <c r="B11" s="18" t="s">
        <v>138</v>
      </c>
      <c r="C11" s="65">
        <f>1/$A$1*'[1]44094418Exp'!$B$265</f>
        <v>9.9543999999999994E-5</v>
      </c>
      <c r="D11" s="66">
        <f>1/$A$1*'[1]44094418Exp'!$C$265</f>
        <v>3.4678250000000006E-5</v>
      </c>
      <c r="E11" s="66">
        <f>1/$A$1*'[1]44094418Exp'!$D$265</f>
        <v>6.5692170000000006E-5</v>
      </c>
      <c r="F11" s="66">
        <f>1/$A$1*'[1]44094418Exp'!$E$265</f>
        <v>2.0653684000000001E-4</v>
      </c>
      <c r="G11" s="66">
        <f>1/$A$1*'[1]44094418Exp'!$F$265</f>
        <v>2.1079829999999999E-4</v>
      </c>
      <c r="H11" s="66">
        <f>1/$A$1*'[1]44094418Exp'!$G$265</f>
        <v>2.2238957999999999E-4</v>
      </c>
      <c r="I11" s="66">
        <f>1/$A$1*'[1]44094418Exp'!$H$265</f>
        <v>6.7990055999999992E-4</v>
      </c>
      <c r="J11" s="67">
        <f>1/$A$1*'[1]44094418Exp'!$I$265</f>
        <v>1.17426225E-3</v>
      </c>
      <c r="K11" s="67">
        <f>1/$A$1*'[1]44094418Exp'!J$265</f>
        <v>1.3575982E-4</v>
      </c>
      <c r="L11" s="67">
        <f>1/$A$1*'[1]44094418Exp'!K$265</f>
        <v>1.5877050000000001E-4</v>
      </c>
      <c r="M11" s="66">
        <f>1/$A$1*'[1]44094418Exp'!L$265</f>
        <v>5.9150845333333325E-4</v>
      </c>
      <c r="N11" s="66">
        <f>1/$A$1*'[1]44094418Exp'!M$265</f>
        <v>1.4307999999999999E-5</v>
      </c>
      <c r="O11" s="66">
        <f>1/$A$1*'[1]44094418Exp'!N$265</f>
        <v>5.7497719999999991E-5</v>
      </c>
      <c r="P11" s="66">
        <f>1/$A$1*'[1]44094418Exp'!O$265</f>
        <v>7.7199499999999985E-5</v>
      </c>
      <c r="Q11" s="66">
        <f>1/$A$1*'[1]44094418Exp'!P$265</f>
        <v>7.8679999999999999E-6</v>
      </c>
      <c r="R11" s="66">
        <f>1/$A$1*'[1]44094418Exp'!Q$265</f>
        <v>4.8467999999999999E-6</v>
      </c>
      <c r="S11" s="66">
        <f>1/$A$1*'[1]44094418Exp'!R$265</f>
        <v>4.7403117999999991E-4</v>
      </c>
      <c r="T11" s="66">
        <f>1/$A$1*'[1]44094418Exp'!S$265</f>
        <v>1.9870840000000001E-3</v>
      </c>
      <c r="U11" s="66">
        <f>1/$A$1*'[1]44094418Exp'!T$265</f>
        <v>1.7687599999999996E-5</v>
      </c>
      <c r="V11" s="66">
        <f>1/$A$1*'[1]44094418Exp'!U$265</f>
        <v>1.7907999999999999E-5</v>
      </c>
      <c r="W11" s="66">
        <f>1/$A$1*'[1]44094418Exp'!V$265</f>
        <v>0</v>
      </c>
      <c r="X11" s="66">
        <f>1/$A$1*'[1]44094418Exp'!W$265</f>
        <v>1.0794279999999996E-5</v>
      </c>
      <c r="Y11" s="66">
        <f>1/$A$1*'[1]44094418Exp'!X$265</f>
        <v>0</v>
      </c>
      <c r="Z11" s="66">
        <f>1/$A$1*'[1]44094418Exp'!Y$265</f>
        <v>9.0046204430000007E-4</v>
      </c>
      <c r="AA11" s="66">
        <f>1/$A$1*'[1]44094418Exp'!Z$265</f>
        <v>0</v>
      </c>
      <c r="AB11" s="66">
        <f>1/$A$1*'[1]44094418Exp'!AA$265</f>
        <v>0</v>
      </c>
      <c r="AC11" s="4"/>
      <c r="AD11" s="65">
        <f>1/1000*'[1]44094418Exp'!AB$265</f>
        <v>9.3659000000000006E-5</v>
      </c>
      <c r="AE11" s="66">
        <f>1/1000*'[1]44094418Exp'!AC$265</f>
        <v>3.0527000000000001E-5</v>
      </c>
      <c r="AF11" s="66">
        <f>1/1000*'[1]44094418Exp'!AD$265</f>
        <v>3.7905999999999999E-5</v>
      </c>
      <c r="AG11" s="66">
        <f>1/1000*'[1]44094418Exp'!AE$265</f>
        <v>4.6255999999999999E-5</v>
      </c>
      <c r="AH11" s="66">
        <f>1/1000*'[1]44094418Exp'!AF$265</f>
        <v>1.3409300000000003E-4</v>
      </c>
      <c r="AI11" s="66">
        <f>1/1000*'[1]44094418Exp'!AG$265</f>
        <v>1.6754500000000001E-4</v>
      </c>
      <c r="AJ11" s="66">
        <f>1/1000*'[1]44094418Exp'!AH$265</f>
        <v>4.3053599999999997E-4</v>
      </c>
      <c r="AK11" s="66">
        <f>1/1000*'[1]44094418Exp'!AI$265</f>
        <v>8.504579999999999E-4</v>
      </c>
      <c r="AL11" s="66">
        <f>1/1000*'[1]44094418Exp'!AJ$265</f>
        <v>1.0069899999999999E-4</v>
      </c>
      <c r="AM11" s="66">
        <f>1/1000*'[1]44094418Exp'!AK$265</f>
        <v>1.4746599999999999E-4</v>
      </c>
      <c r="AN11" s="66">
        <f>1/1000*'[1]44094418Exp'!AL$265</f>
        <v>3.7801499999999999E-4</v>
      </c>
      <c r="AO11" s="66">
        <f>1/1000*'[1]44094418Exp'!AM$265</f>
        <v>1.2887599999999999E-4</v>
      </c>
      <c r="AP11" s="66">
        <f>1/1000*'[1]44094418Exp'!AN$265</f>
        <v>2.2022400000000001E-4</v>
      </c>
      <c r="AQ11" s="66">
        <f>1/1000*'[1]44094418Exp'!AO$265</f>
        <v>2.9728999999999999E-5</v>
      </c>
      <c r="AR11" s="66">
        <f>1/1000*'[1]44094418Exp'!AP$265</f>
        <v>5.1356000000000001E-5</v>
      </c>
      <c r="AS11" s="66">
        <f>1/1000*'[1]44094418Exp'!AQ$265</f>
        <v>1.6524999999999998E-5</v>
      </c>
      <c r="AT11" s="66">
        <f>1/1000*'[1]44094418Exp'!AR$265</f>
        <v>4.3947299999999996E-4</v>
      </c>
      <c r="AU11" s="66">
        <f>1/1000*'[1]44094418Exp'!AS$265</f>
        <v>1.1821999999999999E-4</v>
      </c>
      <c r="AV11" s="66">
        <f>1/1000*'[1]44094418Exp'!AT$265</f>
        <v>2.0750999999999998E-5</v>
      </c>
      <c r="AW11" s="66">
        <f>1/1000*'[1]44094418Exp'!AU$265</f>
        <v>1.1382E-5</v>
      </c>
      <c r="AX11" s="66">
        <f>1/1000*'[1]44094418Exp'!AV$265</f>
        <v>0</v>
      </c>
      <c r="AY11" s="66">
        <f>1/1000*'[1]44094418Exp'!AW$265</f>
        <v>1.4959999999999999E-5</v>
      </c>
      <c r="AZ11" s="66">
        <f>1/1000*'[1]44094418Exp'!AX$265</f>
        <v>0</v>
      </c>
      <c r="BA11" s="66">
        <f>1/1000*'[1]44094418Exp'!AY$265</f>
        <v>6.9001871200000001E-4</v>
      </c>
      <c r="BB11" s="66">
        <f>1/1000*'[1]44094418Exp'!AZ$265</f>
        <v>0</v>
      </c>
      <c r="BC11" s="66">
        <f>1/1000*'[1]44094418Exp'!BA$265</f>
        <v>0</v>
      </c>
      <c r="BD11" s="215"/>
    </row>
    <row r="12" spans="1:56" ht="17.149999999999999" customHeight="1">
      <c r="B12" s="14" t="s">
        <v>98</v>
      </c>
      <c r="C12" s="198">
        <f t="shared" ref="C12:AB12" si="3">C5-SUM(C6,C7,C8,C9,C10,C11)</f>
        <v>8.669884688E-3</v>
      </c>
      <c r="D12" s="30">
        <f t="shared" si="3"/>
        <v>7.4783765320000049E-3</v>
      </c>
      <c r="E12" s="30">
        <f t="shared" si="3"/>
        <v>1.1560900913799993E-2</v>
      </c>
      <c r="F12" s="30">
        <f t="shared" si="3"/>
        <v>8.9320512799999953E-3</v>
      </c>
      <c r="G12" s="30">
        <f t="shared" si="3"/>
        <v>1.5478797879999999E-2</v>
      </c>
      <c r="H12" s="30">
        <f t="shared" si="3"/>
        <v>1.6857255239999997E-2</v>
      </c>
      <c r="I12" s="30">
        <f t="shared" si="3"/>
        <v>1.6864938740000012E-2</v>
      </c>
      <c r="J12" s="34">
        <f t="shared" si="3"/>
        <v>2.0625678243333351E-2</v>
      </c>
      <c r="K12" s="34">
        <f t="shared" si="3"/>
        <v>1.8005476580000013E-2</v>
      </c>
      <c r="L12" s="34">
        <f t="shared" si="3"/>
        <v>1.4434698893333339E-2</v>
      </c>
      <c r="M12" s="30">
        <f t="shared" si="3"/>
        <v>1.8139513119999999E-2</v>
      </c>
      <c r="N12" s="30">
        <f t="shared" si="3"/>
        <v>1.9914289779999997E-2</v>
      </c>
      <c r="O12" s="30">
        <f t="shared" si="3"/>
        <v>1.9909263359999981E-2</v>
      </c>
      <c r="P12" s="30">
        <f t="shared" si="3"/>
        <v>1.9524023959999994E-2</v>
      </c>
      <c r="Q12" s="30">
        <f t="shared" si="3"/>
        <v>1.9662547520000004E-2</v>
      </c>
      <c r="R12" s="30">
        <f t="shared" si="3"/>
        <v>1.8467203159999994E-2</v>
      </c>
      <c r="S12" s="30">
        <f t="shared" si="3"/>
        <v>2.5670189719999983E-2</v>
      </c>
      <c r="T12" s="30">
        <f t="shared" si="3"/>
        <v>1.6379444200000003E-2</v>
      </c>
      <c r="U12" s="30">
        <f t="shared" si="3"/>
        <v>1.3060359479999997E-2</v>
      </c>
      <c r="V12" s="30">
        <f t="shared" si="3"/>
        <v>1.3525195740000006E-2</v>
      </c>
      <c r="W12" s="30">
        <f t="shared" si="3"/>
        <v>1.4832661340000006E-2</v>
      </c>
      <c r="X12" s="30">
        <f t="shared" si="3"/>
        <v>1.4962688719999997E-2</v>
      </c>
      <c r="Y12" s="30">
        <f t="shared" si="3"/>
        <v>7.5825601216400022E-3</v>
      </c>
      <c r="Z12" s="30">
        <f t="shared" si="3"/>
        <v>2.325186990419999E-3</v>
      </c>
      <c r="AA12" s="30">
        <f t="shared" si="3"/>
        <v>0</v>
      </c>
      <c r="AB12" s="30">
        <f t="shared" si="3"/>
        <v>0</v>
      </c>
      <c r="AC12" s="4"/>
      <c r="AD12" s="198">
        <f t="shared" ref="AD12:BC12" si="4">AD5-SUM(AD6,AD7,AD8,AD9,AD10,AD11)</f>
        <v>2.8681400000000017E-3</v>
      </c>
      <c r="AE12" s="30">
        <f t="shared" si="4"/>
        <v>2.9319900000000024E-3</v>
      </c>
      <c r="AF12" s="30">
        <f t="shared" si="4"/>
        <v>4.4518470000000027E-3</v>
      </c>
      <c r="AG12" s="30">
        <f t="shared" si="4"/>
        <v>5.3275419999999959E-3</v>
      </c>
      <c r="AH12" s="30">
        <f t="shared" si="4"/>
        <v>9.6498569999999961E-3</v>
      </c>
      <c r="AI12" s="30">
        <f t="shared" si="4"/>
        <v>9.769522999999997E-3</v>
      </c>
      <c r="AJ12" s="30">
        <f t="shared" si="4"/>
        <v>1.0457485000000008E-2</v>
      </c>
      <c r="AK12" s="30">
        <f t="shared" si="4"/>
        <v>1.4506602999999998E-2</v>
      </c>
      <c r="AL12" s="30">
        <f t="shared" si="4"/>
        <v>1.2263570999999997E-2</v>
      </c>
      <c r="AM12" s="30">
        <f t="shared" si="4"/>
        <v>1.1497516999999995E-2</v>
      </c>
      <c r="AN12" s="30">
        <f t="shared" si="4"/>
        <v>1.3703437999999998E-2</v>
      </c>
      <c r="AO12" s="30">
        <f t="shared" si="4"/>
        <v>1.1411063999999995E-2</v>
      </c>
      <c r="AP12" s="30">
        <f t="shared" si="4"/>
        <v>1.1060874000000002E-2</v>
      </c>
      <c r="AQ12" s="30">
        <f t="shared" si="4"/>
        <v>1.3894069999999994E-2</v>
      </c>
      <c r="AR12" s="30">
        <f t="shared" si="4"/>
        <v>9.07086E-3</v>
      </c>
      <c r="AS12" s="30">
        <f t="shared" si="4"/>
        <v>1.1143159000000001E-2</v>
      </c>
      <c r="AT12" s="30">
        <f t="shared" si="4"/>
        <v>1.3537067E-2</v>
      </c>
      <c r="AU12" s="30">
        <f t="shared" si="4"/>
        <v>1.3172448000000003E-2</v>
      </c>
      <c r="AV12" s="30">
        <f t="shared" si="4"/>
        <v>1.1630345000000004E-2</v>
      </c>
      <c r="AW12" s="30">
        <f t="shared" si="4"/>
        <v>1.1577026999999998E-2</v>
      </c>
      <c r="AX12" s="30">
        <f t="shared" si="4"/>
        <v>1.1507357000000003E-2</v>
      </c>
      <c r="AY12" s="30">
        <f t="shared" si="4"/>
        <v>1.4323894999999996E-2</v>
      </c>
      <c r="AZ12" s="30">
        <f t="shared" si="4"/>
        <v>6.2126411829999985E-3</v>
      </c>
      <c r="BA12" s="30">
        <f t="shared" si="4"/>
        <v>2.4834800599999995E-3</v>
      </c>
      <c r="BB12" s="30">
        <f t="shared" si="4"/>
        <v>0</v>
      </c>
      <c r="BC12" s="30">
        <f t="shared" si="4"/>
        <v>0</v>
      </c>
      <c r="BD12" s="215"/>
    </row>
    <row r="13" spans="1:56">
      <c r="B13" s="5" t="s">
        <v>24</v>
      </c>
      <c r="C13" s="45">
        <f>1/$A$1*'[1]44094418Exp'!$B$163</f>
        <v>7.70230142E-3</v>
      </c>
      <c r="D13" s="10">
        <f>1/$A$1*'[1]44094418Exp'!$C$163</f>
        <v>5.8856744919999994E-3</v>
      </c>
      <c r="E13" s="10">
        <f>1/$A$1*'[1]44094418Exp'!$D$163</f>
        <v>6.2366828600000004E-3</v>
      </c>
      <c r="F13" s="10">
        <f>1/$A$1*'[1]44094418Exp'!$E$163</f>
        <v>7.8700770900000001E-3</v>
      </c>
      <c r="G13" s="10">
        <f>1/$A$1*'[1]44094418Exp'!$F$163</f>
        <v>1.4307068899999999E-2</v>
      </c>
      <c r="H13" s="10">
        <f>1/$A$1*'[1]44094418Exp'!$G$163</f>
        <v>1.4814494240000002E-2</v>
      </c>
      <c r="I13" s="10">
        <f>1/$A$1*'[1]44094418Exp'!$H$163</f>
        <v>1.3599810019999999E-2</v>
      </c>
      <c r="J13" s="37">
        <f>1/$A$1*'[1]44094418Exp'!$I$163</f>
        <v>1.8094813679999999E-2</v>
      </c>
      <c r="K13" s="37">
        <f>1/$A$1*'[1]44094418Exp'!J$163</f>
        <v>1.5181759180000001E-2</v>
      </c>
      <c r="L13" s="37">
        <f>1/$A$1*'[1]44094418Exp'!K$163</f>
        <v>1.2396602826666667E-2</v>
      </c>
      <c r="M13" s="10">
        <f>1/$A$1*'[1]44094418Exp'!L$163</f>
        <v>1.3870199873333332E-2</v>
      </c>
      <c r="N13" s="10">
        <f>1/$A$1*'[1]44094418Exp'!M$163</f>
        <v>1.4421112439999996E-2</v>
      </c>
      <c r="O13" s="10">
        <f>1/$A$1*'[1]44094418Exp'!N$163</f>
        <v>1.4894499899999998E-2</v>
      </c>
      <c r="P13" s="10">
        <f>1/$A$1*'[1]44094418Exp'!O$163</f>
        <v>1.6878460620000004E-2</v>
      </c>
      <c r="Q13" s="10">
        <f>1/$A$1*'[1]44094418Exp'!P$163</f>
        <v>1.41124235E-2</v>
      </c>
      <c r="R13" s="10">
        <f>1/$A$1*'[1]44094418Exp'!Q$163</f>
        <v>1.5827493080000001E-2</v>
      </c>
      <c r="S13" s="10">
        <f>1/$A$1*'[1]44094418Exp'!R$163</f>
        <v>2.2792205379999986E-2</v>
      </c>
      <c r="T13" s="10">
        <f>1/$A$1*'[1]44094418Exp'!S$163</f>
        <v>1.362304468E-2</v>
      </c>
      <c r="U13" s="10">
        <f>1/$A$1*'[1]44094418Exp'!T$163</f>
        <v>1.1221324099999999E-2</v>
      </c>
      <c r="V13" s="10">
        <f>1/$A$1*'[1]44094418Exp'!U$163</f>
        <v>1.1680646179999997E-2</v>
      </c>
      <c r="W13" s="10">
        <f>1/$A$1*'[1]44094418Exp'!V$163</f>
        <v>1.1574006080000001E-2</v>
      </c>
      <c r="X13" s="10">
        <f>1/$A$1*'[1]44094418Exp'!W$163</f>
        <v>1.30338264E-2</v>
      </c>
      <c r="Y13" s="10">
        <f>1/$A$1*'[1]44094418Exp'!X$163</f>
        <v>5.99186383796E-3</v>
      </c>
      <c r="Z13" s="10">
        <f>1/$A$1*'[1]44094418Exp'!Y$163</f>
        <v>1.4994684315799999E-3</v>
      </c>
      <c r="AA13" s="10">
        <f>1/$A$1*'[1]44094418Exp'!Z$163</f>
        <v>0</v>
      </c>
      <c r="AB13" s="10">
        <f>1/$A$1*'[1]44094418Exp'!AA$163</f>
        <v>0</v>
      </c>
      <c r="AC13" s="4"/>
      <c r="AD13" s="45">
        <f>1/1000*'[1]44094418Exp'!AB$163</f>
        <v>2.217049E-3</v>
      </c>
      <c r="AE13" s="10">
        <f>1/1000*'[1]44094418Exp'!AC$163</f>
        <v>2.1232040000000001E-3</v>
      </c>
      <c r="AF13" s="10">
        <f>1/1000*'[1]44094418Exp'!AD$163</f>
        <v>2.9774269999999995E-3</v>
      </c>
      <c r="AG13" s="10">
        <f>1/1000*'[1]44094418Exp'!AE$163</f>
        <v>4.5200380000000005E-3</v>
      </c>
      <c r="AH13" s="10">
        <f>1/1000*'[1]44094418Exp'!AF$163</f>
        <v>8.9252739999999987E-3</v>
      </c>
      <c r="AI13" s="10">
        <f>1/1000*'[1]44094418Exp'!AG$163</f>
        <v>8.5879939999999998E-3</v>
      </c>
      <c r="AJ13" s="10">
        <f>1/1000*'[1]44094418Exp'!AH$163</f>
        <v>8.4890799999999995E-3</v>
      </c>
      <c r="AK13" s="10">
        <f>1/1000*'[1]44094418Exp'!AI$163</f>
        <v>1.2586151999999998E-2</v>
      </c>
      <c r="AL13" s="10">
        <f>1/1000*'[1]44094418Exp'!AJ$163</f>
        <v>1.0394650999999998E-2</v>
      </c>
      <c r="AM13" s="10">
        <f>1/1000*'[1]44094418Exp'!AK$163</f>
        <v>1.0026982E-2</v>
      </c>
      <c r="AN13" s="10">
        <f>1/1000*'[1]44094418Exp'!AL$163</f>
        <v>1.1069268999999998E-2</v>
      </c>
      <c r="AO13" s="10">
        <f>1/1000*'[1]44094418Exp'!AM$163</f>
        <v>9.1586509999999986E-3</v>
      </c>
      <c r="AP13" s="10">
        <f>1/1000*'[1]44094418Exp'!AN$163</f>
        <v>8.7547609999999998E-3</v>
      </c>
      <c r="AQ13" s="10">
        <f>1/1000*'[1]44094418Exp'!AO$163</f>
        <v>1.0169307000000001E-2</v>
      </c>
      <c r="AR13" s="10">
        <f>1/1000*'[1]44094418Exp'!AP$163</f>
        <v>7.0962149999999995E-3</v>
      </c>
      <c r="AS13" s="10">
        <f>1/1000*'[1]44094418Exp'!AQ$163</f>
        <v>8.0788620000000009E-3</v>
      </c>
      <c r="AT13" s="10">
        <f>1/1000*'[1]44094418Exp'!AR$163</f>
        <v>1.1327791E-2</v>
      </c>
      <c r="AU13" s="10">
        <f>1/1000*'[1]44094418Exp'!AS$163</f>
        <v>1.1501806999999999E-2</v>
      </c>
      <c r="AV13" s="10">
        <f>1/1000*'[1]44094418Exp'!AT$163</f>
        <v>1.042273E-2</v>
      </c>
      <c r="AW13" s="10">
        <f>1/1000*'[1]44094418Exp'!AU$163</f>
        <v>1.0377929999999999E-2</v>
      </c>
      <c r="AX13" s="10">
        <f>1/1000*'[1]44094418Exp'!AV$163</f>
        <v>9.9926640000000001E-3</v>
      </c>
      <c r="AY13" s="10">
        <f>1/1000*'[1]44094418Exp'!AW$163</f>
        <v>1.3096573E-2</v>
      </c>
      <c r="AZ13" s="10">
        <f>1/1000*'[1]44094418Exp'!AX$163</f>
        <v>5.385735872E-3</v>
      </c>
      <c r="BA13" s="10">
        <f>1/1000*'[1]44094418Exp'!AY$163</f>
        <v>1.7619743159999997E-3</v>
      </c>
      <c r="BB13" s="10">
        <f>1/1000*'[1]44094418Exp'!AZ$163</f>
        <v>0</v>
      </c>
      <c r="BC13" s="10">
        <f>1/1000*'[1]44094418Exp'!BA$163</f>
        <v>0</v>
      </c>
      <c r="BD13" s="215"/>
    </row>
    <row r="14" spans="1:56" ht="13" thickBot="1">
      <c r="B14" s="6" t="s">
        <v>19</v>
      </c>
      <c r="C14" s="173">
        <f t="shared" ref="C14:M14" si="5">SUM(C12:C12)-SUM(C13:C13)</f>
        <v>9.6758326799999995E-4</v>
      </c>
      <c r="D14" s="174">
        <f t="shared" si="5"/>
        <v>1.5927020400000056E-3</v>
      </c>
      <c r="E14" s="174">
        <f t="shared" si="5"/>
        <v>5.3242180537999926E-3</v>
      </c>
      <c r="F14" s="174">
        <f t="shared" si="5"/>
        <v>1.0619741899999952E-3</v>
      </c>
      <c r="G14" s="174">
        <f t="shared" si="5"/>
        <v>1.1717289799999999E-3</v>
      </c>
      <c r="H14" s="174">
        <f t="shared" si="5"/>
        <v>2.0427609999999954E-3</v>
      </c>
      <c r="I14" s="174">
        <f t="shared" si="5"/>
        <v>3.2651287200000136E-3</v>
      </c>
      <c r="J14" s="175">
        <f t="shared" si="5"/>
        <v>2.5308645633333529E-3</v>
      </c>
      <c r="K14" s="175">
        <f t="shared" si="5"/>
        <v>2.8237174000000122E-3</v>
      </c>
      <c r="L14" s="175">
        <f t="shared" si="5"/>
        <v>2.0380960666666718E-3</v>
      </c>
      <c r="M14" s="174">
        <f t="shared" si="5"/>
        <v>4.2693132466666665E-3</v>
      </c>
      <c r="N14" s="174">
        <f>SUM(N12:N12)-SUM(N13:N13)</f>
        <v>5.4931773400000005E-3</v>
      </c>
      <c r="O14" s="174">
        <f t="shared" ref="O14:AB14" si="6">SUM(O12:O12)-SUM(O13:O13)</f>
        <v>5.0147634599999828E-3</v>
      </c>
      <c r="P14" s="174">
        <f t="shared" si="6"/>
        <v>2.64556333999999E-3</v>
      </c>
      <c r="Q14" s="174">
        <f t="shared" si="6"/>
        <v>5.5501240200000034E-3</v>
      </c>
      <c r="R14" s="174">
        <f t="shared" si="6"/>
        <v>2.6397100799999927E-3</v>
      </c>
      <c r="S14" s="174">
        <f t="shared" si="6"/>
        <v>2.877984339999997E-3</v>
      </c>
      <c r="T14" s="174">
        <f t="shared" si="6"/>
        <v>2.7563995200000028E-3</v>
      </c>
      <c r="U14" s="174">
        <f t="shared" si="6"/>
        <v>1.8390353799999978E-3</v>
      </c>
      <c r="V14" s="174">
        <f t="shared" si="6"/>
        <v>1.8445495600000091E-3</v>
      </c>
      <c r="W14" s="174">
        <f t="shared" si="6"/>
        <v>3.2586552600000051E-3</v>
      </c>
      <c r="X14" s="174">
        <f t="shared" si="6"/>
        <v>1.9288623199999969E-3</v>
      </c>
      <c r="Y14" s="174">
        <f t="shared" si="6"/>
        <v>1.5906962836800022E-3</v>
      </c>
      <c r="Z14" s="174">
        <f t="shared" si="6"/>
        <v>8.2571855883999904E-4</v>
      </c>
      <c r="AA14" s="174">
        <f t="shared" si="6"/>
        <v>0</v>
      </c>
      <c r="AB14" s="174">
        <f t="shared" si="6"/>
        <v>0</v>
      </c>
      <c r="AC14" s="36"/>
      <c r="AD14" s="176">
        <f t="shared" ref="AD14:BC14" si="7">SUM(AD12:AD12)-SUM(AD13:AD13)</f>
        <v>6.5109100000000164E-4</v>
      </c>
      <c r="AE14" s="177">
        <f t="shared" si="7"/>
        <v>8.0878600000000231E-4</v>
      </c>
      <c r="AF14" s="177">
        <f t="shared" si="7"/>
        <v>1.4744200000000032E-3</v>
      </c>
      <c r="AG14" s="177">
        <f t="shared" si="7"/>
        <v>8.0750399999999535E-4</v>
      </c>
      <c r="AH14" s="177">
        <f t="shared" si="7"/>
        <v>7.245829999999974E-4</v>
      </c>
      <c r="AI14" s="177">
        <f t="shared" si="7"/>
        <v>1.1815289999999971E-3</v>
      </c>
      <c r="AJ14" s="177">
        <f t="shared" si="7"/>
        <v>1.9684050000000081E-3</v>
      </c>
      <c r="AK14" s="177">
        <f t="shared" si="7"/>
        <v>1.9204510000000001E-3</v>
      </c>
      <c r="AL14" s="177">
        <f t="shared" si="7"/>
        <v>1.8689199999999996E-3</v>
      </c>
      <c r="AM14" s="177">
        <f t="shared" si="7"/>
        <v>1.470534999999995E-3</v>
      </c>
      <c r="AN14" s="177">
        <f t="shared" si="7"/>
        <v>2.6341690000000004E-3</v>
      </c>
      <c r="AO14" s="177">
        <f t="shared" si="7"/>
        <v>2.2524129999999965E-3</v>
      </c>
      <c r="AP14" s="177">
        <f t="shared" si="7"/>
        <v>2.306113000000002E-3</v>
      </c>
      <c r="AQ14" s="177">
        <f t="shared" si="7"/>
        <v>3.7247629999999938E-3</v>
      </c>
      <c r="AR14" s="177">
        <f t="shared" si="7"/>
        <v>1.9746450000000006E-3</v>
      </c>
      <c r="AS14" s="177">
        <f t="shared" si="7"/>
        <v>3.0642970000000005E-3</v>
      </c>
      <c r="AT14" s="177">
        <f t="shared" si="7"/>
        <v>2.2092759999999996E-3</v>
      </c>
      <c r="AU14" s="177">
        <f t="shared" si="7"/>
        <v>1.670641000000004E-3</v>
      </c>
      <c r="AV14" s="177">
        <f t="shared" si="7"/>
        <v>1.2076150000000039E-3</v>
      </c>
      <c r="AW14" s="177">
        <f t="shared" si="7"/>
        <v>1.1990969999999997E-3</v>
      </c>
      <c r="AX14" s="177">
        <f t="shared" si="7"/>
        <v>1.5146930000000027E-3</v>
      </c>
      <c r="AY14" s="177">
        <f t="shared" si="7"/>
        <v>1.227321999999996E-3</v>
      </c>
      <c r="AZ14" s="177">
        <f t="shared" si="7"/>
        <v>8.269053109999985E-4</v>
      </c>
      <c r="BA14" s="177">
        <f t="shared" si="7"/>
        <v>7.2150574399999974E-4</v>
      </c>
      <c r="BB14" s="177">
        <f t="shared" si="7"/>
        <v>0</v>
      </c>
      <c r="BC14" s="177">
        <f t="shared" si="7"/>
        <v>0</v>
      </c>
      <c r="BD14" s="215"/>
    </row>
    <row r="15" spans="1:56" ht="13" thickTop="1">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row>
    <row r="16" spans="1:56">
      <c r="C16" s="42"/>
      <c r="D16" s="42"/>
      <c r="E16" s="42"/>
      <c r="F16" s="42"/>
      <c r="G16" s="42"/>
      <c r="H16" s="42"/>
      <c r="I16" s="42"/>
      <c r="J16" s="42"/>
      <c r="K16" s="42"/>
      <c r="L16" s="42"/>
      <c r="M16" s="42"/>
      <c r="N16" s="42"/>
      <c r="O16" s="42"/>
      <c r="P16" s="42"/>
      <c r="Q16" s="42"/>
      <c r="R16" s="42"/>
      <c r="S16" s="42"/>
      <c r="T16" s="42"/>
      <c r="U16" s="42"/>
      <c r="V16" s="42"/>
      <c r="W16" s="42"/>
      <c r="X16" s="42"/>
      <c r="Y16" s="42"/>
      <c r="Z16" s="42"/>
      <c r="AA16" s="42"/>
      <c r="AB16" s="42"/>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row>
    <row r="17" spans="30:55">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row>
    <row r="18" spans="30:55">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row>
    <row r="19" spans="30:55">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row>
    <row r="20" spans="30:55">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row>
    <row r="21" spans="30:55">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30:55">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row>
    <row r="23" spans="30:55">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30:55">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30:55">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30:55">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30:55">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30:55">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30:55">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30:55">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30:55">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30:55">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6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[2]RWE!$A$25*[2]ToM3!$A$2</f>
        <v>2.8</v>
      </c>
      <c r="B1" s="29"/>
    </row>
    <row r="2" spans="1:56" ht="16" thickTop="1">
      <c r="B2" s="272" t="s">
        <v>158</v>
      </c>
      <c r="C2" s="254" t="s">
        <v>137</v>
      </c>
      <c r="D2" s="255"/>
      <c r="E2" s="255"/>
      <c r="F2" s="255"/>
      <c r="G2" s="255"/>
      <c r="H2" s="255"/>
      <c r="I2" s="255"/>
      <c r="J2" s="255"/>
      <c r="K2" s="255"/>
      <c r="L2" s="255"/>
      <c r="M2" s="255"/>
      <c r="N2" s="255"/>
      <c r="O2" s="255"/>
      <c r="P2" s="255"/>
      <c r="Q2" s="255"/>
      <c r="R2" s="255"/>
      <c r="S2" s="255"/>
      <c r="T2" s="255"/>
      <c r="U2" s="255"/>
      <c r="V2" s="255"/>
      <c r="W2" s="255"/>
      <c r="X2" s="255"/>
      <c r="Y2" s="255"/>
      <c r="Z2" s="255"/>
      <c r="AA2" s="255"/>
      <c r="AB2" s="256"/>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1/$A$1*'[1]94Exp'!$B$263</f>
        <v>5.1636774044935526E-3</v>
      </c>
      <c r="D5" s="108">
        <f>1/$A$1*'[1]94Exp'!$C$263</f>
        <v>6.6292846790384861E-3</v>
      </c>
      <c r="E5" s="108">
        <f>1/$A$1*'[1]94Exp'!$D$263</f>
        <v>1.0730338809806563E-2</v>
      </c>
      <c r="F5" s="108">
        <f>1/$A$1*'[1]94Exp'!$E$263</f>
        <v>1.2554433119678868E-2</v>
      </c>
      <c r="G5" s="108">
        <f>1/$A$1*'[1]94Exp'!$F$263</f>
        <v>1.1266190994286244E-2</v>
      </c>
      <c r="H5" s="108">
        <f>1/$A$1*'[1]94Exp'!$G$263</f>
        <v>1.2311173776459588E-2</v>
      </c>
      <c r="I5" s="108">
        <f>1/$A$1*'[1]94Exp'!$H$263</f>
        <v>1.3132160569409031E-2</v>
      </c>
      <c r="J5" s="109">
        <f>1/$A$1*'[1]94Exp'!$I$263</f>
        <v>7.217195891574062E-3</v>
      </c>
      <c r="K5" s="109">
        <f>1/$A$1*'[1]94Exp'!J$263</f>
        <v>4.8842230017847252E-3</v>
      </c>
      <c r="L5" s="109">
        <f>1/$A$1*'[1]94Exp'!K$263</f>
        <v>3.8924853130738622E-3</v>
      </c>
      <c r="M5" s="109">
        <f>1/$A$1*'[1]94Exp'!L$263</f>
        <v>4.0275189999999994E-3</v>
      </c>
      <c r="N5" s="108">
        <f>1/$A$1*'[1]94Exp'!M$263</f>
        <v>2.5653520000000003E-3</v>
      </c>
      <c r="O5" s="108">
        <f>1/$A$1*'[1]94Exp'!N$263</f>
        <v>2.5130479999999995E-3</v>
      </c>
      <c r="P5" s="108">
        <f>1/$A$1*'[1]94Exp'!O$263</f>
        <v>2.4093799999999992E-3</v>
      </c>
      <c r="Q5" s="108">
        <f>1/$A$1*'[1]94Exp'!P$263</f>
        <v>3.8213689999999998E-3</v>
      </c>
      <c r="R5" s="108">
        <f>1/$A$1*'[1]94Exp'!Q$263</f>
        <v>3.821372E-3</v>
      </c>
      <c r="S5" s="108">
        <f>1/$A$1*'[1]94Exp'!R$263</f>
        <v>3.7433209999999982E-3</v>
      </c>
      <c r="T5" s="108">
        <f>1/$A$1*'[1]94Exp'!S$263</f>
        <v>4.0035569999999996E-3</v>
      </c>
      <c r="U5" s="108">
        <f>1/$A$1*'[1]94Exp'!T$263</f>
        <v>4.0039790000000004E-3</v>
      </c>
      <c r="V5" s="108">
        <f>1/$A$1*'[1]94Exp'!U$263</f>
        <v>4.2341379999999993E-3</v>
      </c>
      <c r="W5" s="108">
        <f>1/$A$1*'[1]94Exp'!V$263</f>
        <v>2.9741780000000005E-3</v>
      </c>
      <c r="X5" s="108">
        <f>1/$A$1*'[1]94Exp'!W$263</f>
        <v>3.1694610000000002E-3</v>
      </c>
      <c r="Y5" s="108">
        <f>1/$A$1*'[1]94Exp'!X$263</f>
        <v>4.7079564409999988E-3</v>
      </c>
      <c r="Z5" s="108">
        <f>1/$A$1*'[1]94Exp'!Y$263</f>
        <v>4.1297021510000005E-3</v>
      </c>
      <c r="AA5" s="108">
        <f>1/$A$1*'[1]94Exp'!Z$263</f>
        <v>0</v>
      </c>
      <c r="AB5" s="108">
        <f>1/$A$1*'[1]94Exp'!AA$263</f>
        <v>0</v>
      </c>
      <c r="AC5" s="4"/>
      <c r="AD5" s="70">
        <f>1/1000*'[1]94Exp'!AB$263</f>
        <v>1.6363767999999997E-2</v>
      </c>
      <c r="AE5" s="69">
        <f>1/1000*'[1]94Exp'!AC$263</f>
        <v>2.0207527000000003E-2</v>
      </c>
      <c r="AF5" s="69">
        <f>1/1000*'[1]94Exp'!AD$263</f>
        <v>3.0513648000000004E-2</v>
      </c>
      <c r="AG5" s="69">
        <f>1/1000*'[1]94Exp'!AE$263</f>
        <v>3.6146504000000003E-2</v>
      </c>
      <c r="AH5" s="69">
        <f>1/1000*'[1]94Exp'!AF$263</f>
        <v>3.6076752999999996E-2</v>
      </c>
      <c r="AI5" s="69">
        <f>1/1000*'[1]94Exp'!AG$263</f>
        <v>3.834376199999999E-2</v>
      </c>
      <c r="AJ5" s="69">
        <f>1/1000*'[1]94Exp'!AH$263</f>
        <v>4.2282383999999992E-2</v>
      </c>
      <c r="AK5" s="69">
        <f>1/1000*'[1]94Exp'!AI$263</f>
        <v>2.6079510999999996E-2</v>
      </c>
      <c r="AL5" s="69">
        <f>1/1000*'[1]94Exp'!AJ$263</f>
        <v>1.9712196000000001E-2</v>
      </c>
      <c r="AM5" s="69">
        <f>1/1000*'[1]94Exp'!AK$263</f>
        <v>1.6123370999999997E-2</v>
      </c>
      <c r="AN5" s="69">
        <f>1/1000*'[1]94Exp'!AL$263</f>
        <v>1.7842894999999998E-2</v>
      </c>
      <c r="AO5" s="69">
        <f>1/1000*'[1]94Exp'!AM$263</f>
        <v>1.8790719999999993E-2</v>
      </c>
      <c r="AP5" s="69">
        <f>1/1000*'[1]94Exp'!AN$263</f>
        <v>1.9061950000000005E-2</v>
      </c>
      <c r="AQ5" s="69">
        <f>1/1000*'[1]94Exp'!AO$263</f>
        <v>1.6984063000000004E-2</v>
      </c>
      <c r="AR5" s="69">
        <f>1/1000*'[1]94Exp'!AP$263</f>
        <v>2.0540738999999999E-2</v>
      </c>
      <c r="AS5" s="69">
        <f>1/1000*'[1]94Exp'!AQ$263</f>
        <v>2.1270065000000012E-2</v>
      </c>
      <c r="AT5" s="69">
        <f>1/1000*'[1]94Exp'!AR$263</f>
        <v>2.1205849000000006E-2</v>
      </c>
      <c r="AU5" s="69">
        <f>1/1000*'[1]94Exp'!AS$263</f>
        <v>2.0126687999999993E-2</v>
      </c>
      <c r="AV5" s="69">
        <f>1/1000*'[1]94Exp'!AT$263</f>
        <v>1.9495071000000013E-2</v>
      </c>
      <c r="AW5" s="69">
        <f>1/1000*'[1]94Exp'!AU$263</f>
        <v>2.1952401E-2</v>
      </c>
      <c r="AX5" s="69">
        <f>1/1000*'[1]94Exp'!AV$263</f>
        <v>1.5019262999999998E-2</v>
      </c>
      <c r="AY5" s="69">
        <f>1/1000*'[1]94Exp'!AW$263</f>
        <v>1.7147410000000005E-2</v>
      </c>
      <c r="AZ5" s="69">
        <f>1/1000*'[1]94Exp'!AX$263</f>
        <v>2.3659173089999999E-2</v>
      </c>
      <c r="BA5" s="69">
        <f>1/1000*'[1]94Exp'!AY$263</f>
        <v>2.1421727598999993E-2</v>
      </c>
      <c r="BB5" s="69">
        <f>1/1000*'[1]94Exp'!AZ$263</f>
        <v>0</v>
      </c>
      <c r="BC5" s="69">
        <f>1/1000*'[1]94Exp'!BA$263</f>
        <v>0</v>
      </c>
      <c r="BD5" s="215"/>
    </row>
    <row r="6" spans="1:56" ht="17.149999999999999" customHeight="1" thickTop="1">
      <c r="B6" s="151" t="s">
        <v>105</v>
      </c>
      <c r="C6" s="152">
        <f>1/$A$1*'[1]94Exp'!$B$266</f>
        <v>4.454624782459171E-5</v>
      </c>
      <c r="D6" s="153">
        <f>1/$A$1*'[1]94Exp'!$C$266</f>
        <v>7.2681019562333352E-5</v>
      </c>
      <c r="E6" s="153">
        <f>1/$A$1*'[1]94Exp'!$D$266</f>
        <v>1.0129720273586335E-4</v>
      </c>
      <c r="F6" s="153">
        <f>1/$A$1*'[1]94Exp'!$E$266</f>
        <v>8.7117121036988456E-5</v>
      </c>
      <c r="G6" s="153">
        <f>1/$A$1*'[1]94Exp'!$F$266</f>
        <v>8.983609539650325E-5</v>
      </c>
      <c r="H6" s="153">
        <f>1/$A$1*'[1]94Exp'!$G$266</f>
        <v>4.1475159903644266E-5</v>
      </c>
      <c r="I6" s="153">
        <f>1/$A$1*'[1]94Exp'!$H$266</f>
        <v>1.2215378367868673E-4</v>
      </c>
      <c r="J6" s="154">
        <f>1/$A$1*'[1]94Exp'!$I$266</f>
        <v>2.9876703886291691E-5</v>
      </c>
      <c r="K6" s="154">
        <f>1/$A$1*'[1]94Exp'!J$266</f>
        <v>8.6435072548867516E-5</v>
      </c>
      <c r="L6" s="154">
        <f>1/$A$1*'[1]94Exp'!K$266</f>
        <v>4.2672691137853112E-5</v>
      </c>
      <c r="M6" s="153">
        <f>1/$A$1*'[1]94Exp'!L$266</f>
        <v>6.6729999999999993E-5</v>
      </c>
      <c r="N6" s="153">
        <f>1/$A$1*'[1]94Exp'!M$266</f>
        <v>4.9775999999999999E-5</v>
      </c>
      <c r="O6" s="153">
        <f>1/$A$1*'[1]94Exp'!N$266</f>
        <v>9.8838000000000005E-5</v>
      </c>
      <c r="P6" s="153">
        <f>1/$A$1*'[1]94Exp'!O$266</f>
        <v>8.227600000000001E-5</v>
      </c>
      <c r="Q6" s="153">
        <f>1/$A$1*'[1]94Exp'!P$266</f>
        <v>1.2112600000000001E-4</v>
      </c>
      <c r="R6" s="153">
        <f>1/$A$1*'[1]94Exp'!Q$266</f>
        <v>1.4364599999999999E-4</v>
      </c>
      <c r="S6" s="153">
        <f>1/$A$1*'[1]94Exp'!R$266</f>
        <v>1.0189399999999998E-4</v>
      </c>
      <c r="T6" s="153">
        <f>1/$A$1*'[1]94Exp'!S$266</f>
        <v>5.1943999999999989E-5</v>
      </c>
      <c r="U6" s="153">
        <f>1/$A$1*'[1]94Exp'!T$266</f>
        <v>1.2150000000000001E-4</v>
      </c>
      <c r="V6" s="153">
        <f>1/$A$1*'[1]94Exp'!U$266</f>
        <v>4.3713999999999995E-5</v>
      </c>
      <c r="W6" s="153">
        <f>1/$A$1*'[1]94Exp'!V$266</f>
        <v>1.7355999999999998E-5</v>
      </c>
      <c r="X6" s="153">
        <f>1/$A$1*'[1]94Exp'!W$266</f>
        <v>1.1623E-5</v>
      </c>
      <c r="Y6" s="153">
        <f>1/$A$1*'[1]94Exp'!X$266</f>
        <v>2.1862010700000002E-4</v>
      </c>
      <c r="Z6" s="153">
        <f>1/$A$1*'[1]94Exp'!Y$266</f>
        <v>3.1576707000000005E-5</v>
      </c>
      <c r="AA6" s="153">
        <f>1/$A$1*'[1]94Exp'!Z$266</f>
        <v>0</v>
      </c>
      <c r="AB6" s="153">
        <f>1/$A$1*'[1]94Exp'!AA$266</f>
        <v>0</v>
      </c>
      <c r="AC6" s="4"/>
      <c r="AD6" s="155">
        <f>1/1000*'[1]94Exp'!AB$266</f>
        <v>1.5047199999999999E-4</v>
      </c>
      <c r="AE6" s="153">
        <f>1/1000*'[1]94Exp'!AC$266</f>
        <v>2.2324999999999998E-4</v>
      </c>
      <c r="AF6" s="153">
        <f>1/1000*'[1]94Exp'!AD$266</f>
        <v>2.9418899999999998E-4</v>
      </c>
      <c r="AG6" s="153">
        <f>1/1000*'[1]94Exp'!AE$266</f>
        <v>2.49793E-4</v>
      </c>
      <c r="AH6" s="153">
        <f>1/1000*'[1]94Exp'!AF$266</f>
        <v>2.8690399999999999E-4</v>
      </c>
      <c r="AI6" s="153">
        <f>1/1000*'[1]94Exp'!AG$266</f>
        <v>8.8126000000000003E-5</v>
      </c>
      <c r="AJ6" s="153">
        <f>1/1000*'[1]94Exp'!AH$266</f>
        <v>2.3968699999999998E-4</v>
      </c>
      <c r="AK6" s="153">
        <f>1/1000*'[1]94Exp'!AI$266</f>
        <v>1.07818E-4</v>
      </c>
      <c r="AL6" s="153">
        <f>1/1000*'[1]94Exp'!AJ$266</f>
        <v>3.46874E-4</v>
      </c>
      <c r="AM6" s="153">
        <f>1/1000*'[1]94Exp'!AK$266</f>
        <v>1.6909499999999999E-4</v>
      </c>
      <c r="AN6" s="153">
        <f>1/1000*'[1]94Exp'!AL$266</f>
        <v>3.4443500000000003E-4</v>
      </c>
      <c r="AO6" s="153">
        <f>1/1000*'[1]94Exp'!AM$266</f>
        <v>3.3010500000000003E-4</v>
      </c>
      <c r="AP6" s="153">
        <f>1/1000*'[1]94Exp'!AN$266</f>
        <v>4.9226900000000004E-4</v>
      </c>
      <c r="AQ6" s="153">
        <f>1/1000*'[1]94Exp'!AO$266</f>
        <v>4.6577100000000002E-4</v>
      </c>
      <c r="AR6" s="153">
        <f>1/1000*'[1]94Exp'!AP$266</f>
        <v>4.1032699999999994E-4</v>
      </c>
      <c r="AS6" s="153">
        <f>1/1000*'[1]94Exp'!AQ$266</f>
        <v>1.5521900000000001E-4</v>
      </c>
      <c r="AT6" s="153">
        <f>1/1000*'[1]94Exp'!AR$266</f>
        <v>1.5117799999999999E-4</v>
      </c>
      <c r="AU6" s="153">
        <f>1/1000*'[1]94Exp'!AS$266</f>
        <v>2.6008400000000005E-4</v>
      </c>
      <c r="AV6" s="153">
        <f>1/1000*'[1]94Exp'!AT$266</f>
        <v>6.4423300000000002E-4</v>
      </c>
      <c r="AW6" s="153">
        <f>1/1000*'[1]94Exp'!AU$266</f>
        <v>2.2363800000000002E-4</v>
      </c>
      <c r="AX6" s="153">
        <f>1/1000*'[1]94Exp'!AV$266</f>
        <v>6.2803000000000002E-5</v>
      </c>
      <c r="AY6" s="153">
        <f>1/1000*'[1]94Exp'!AW$266</f>
        <v>6.5151E-5</v>
      </c>
      <c r="AZ6" s="153">
        <f>1/1000*'[1]94Exp'!AX$266</f>
        <v>1.1785218029999997E-3</v>
      </c>
      <c r="BA6" s="153">
        <f>1/1000*'[1]94Exp'!AY$266</f>
        <v>1.4431589799999997E-4</v>
      </c>
      <c r="BB6" s="153">
        <f>1/1000*'[1]94Exp'!AZ$266</f>
        <v>0</v>
      </c>
      <c r="BC6" s="153">
        <f>1/1000*'[1]94Exp'!BA$266</f>
        <v>0</v>
      </c>
      <c r="BD6" s="215"/>
    </row>
    <row r="7" spans="1:56" ht="17.149999999999999" customHeight="1">
      <c r="B7" s="179" t="s">
        <v>106</v>
      </c>
      <c r="C7" s="180">
        <f>1/$A$1*'[1]94Exp'!$B$268</f>
        <v>4.7948232852627193E-4</v>
      </c>
      <c r="D7" s="178">
        <f>1/$A$1*'[1]94Exp'!$C$268</f>
        <v>1.5224918503185239E-3</v>
      </c>
      <c r="E7" s="178">
        <f>1/$A$1*'[1]94Exp'!$D$268</f>
        <v>2.1773294207649597E-3</v>
      </c>
      <c r="F7" s="178">
        <f>1/$A$1*'[1]94Exp'!$E$268</f>
        <v>1.9127718744817652E-3</v>
      </c>
      <c r="G7" s="178">
        <f>1/$A$1*'[1]94Exp'!$F$268</f>
        <v>1.6458057282793391E-3</v>
      </c>
      <c r="H7" s="178">
        <f>1/$A$1*'[1]94Exp'!$G$268</f>
        <v>1.4811259608856879E-3</v>
      </c>
      <c r="I7" s="178">
        <f>1/$A$1*'[1]94Exp'!$H$268</f>
        <v>2.0876219017142788E-3</v>
      </c>
      <c r="J7" s="181">
        <f>1/$A$1*'[1]94Exp'!$I$268</f>
        <v>1.4799089407507805E-3</v>
      </c>
      <c r="K7" s="181">
        <f>1/$A$1*'[1]94Exp'!J$268</f>
        <v>5.7964386617331669E-4</v>
      </c>
      <c r="L7" s="181">
        <f>1/$A$1*'[1]94Exp'!K$268</f>
        <v>4.2603549289863283E-4</v>
      </c>
      <c r="M7" s="178">
        <f>1/$A$1*'[1]94Exp'!L$268</f>
        <v>1.2025699999999998E-4</v>
      </c>
      <c r="N7" s="178">
        <f>1/$A$1*'[1]94Exp'!M$268</f>
        <v>9.4372999999999999E-5</v>
      </c>
      <c r="O7" s="178">
        <f>1/$A$1*'[1]94Exp'!N$268</f>
        <v>1.10052E-4</v>
      </c>
      <c r="P7" s="178">
        <f>1/$A$1*'[1]94Exp'!O$268</f>
        <v>8.1278999999999992E-5</v>
      </c>
      <c r="Q7" s="178">
        <f>1/$A$1*'[1]94Exp'!P$268</f>
        <v>1.5398699999999999E-4</v>
      </c>
      <c r="R7" s="178">
        <f>1/$A$1*'[1]94Exp'!Q$268</f>
        <v>1.3092E-4</v>
      </c>
      <c r="S7" s="178">
        <f>1/$A$1*'[1]94Exp'!R$268</f>
        <v>2.1097000000000002E-4</v>
      </c>
      <c r="T7" s="178">
        <f>1/$A$1*'[1]94Exp'!S$268</f>
        <v>2.7552700000000002E-4</v>
      </c>
      <c r="U7" s="178">
        <f>1/$A$1*'[1]94Exp'!T$268</f>
        <v>2.3924300000000001E-4</v>
      </c>
      <c r="V7" s="178">
        <f>1/$A$1*'[1]94Exp'!U$268</f>
        <v>3.9642900000000001E-4</v>
      </c>
      <c r="W7" s="178">
        <f>1/$A$1*'[1]94Exp'!V$268</f>
        <v>2.5464699999999999E-4</v>
      </c>
      <c r="X7" s="178">
        <f>1/$A$1*'[1]94Exp'!W$268</f>
        <v>3.7927499999999999E-4</v>
      </c>
      <c r="Y7" s="178">
        <f>1/$A$1*'[1]94Exp'!X$268</f>
        <v>6.7694864200000006E-4</v>
      </c>
      <c r="Z7" s="178">
        <f>1/$A$1*'[1]94Exp'!Y$268</f>
        <v>6.3012016199999997E-4</v>
      </c>
      <c r="AA7" s="178">
        <f>1/$A$1*'[1]94Exp'!Z$268</f>
        <v>0</v>
      </c>
      <c r="AB7" s="178">
        <f>1/$A$1*'[1]94Exp'!AA$268</f>
        <v>0</v>
      </c>
      <c r="AC7" s="4"/>
      <c r="AD7" s="180">
        <f>1/1000*'[1]94Exp'!AB$268</f>
        <v>1.5458829999999998E-3</v>
      </c>
      <c r="AE7" s="178">
        <f>1/1000*'[1]94Exp'!AC$268</f>
        <v>5.1398629999999989E-3</v>
      </c>
      <c r="AF7" s="178">
        <f>1/1000*'[1]94Exp'!AD$268</f>
        <v>6.1407179999999999E-3</v>
      </c>
      <c r="AG7" s="178">
        <f>1/1000*'[1]94Exp'!AE$268</f>
        <v>5.4043240000000003E-3</v>
      </c>
      <c r="AH7" s="178">
        <f>1/1000*'[1]94Exp'!AF$268</f>
        <v>5.3413889999999993E-3</v>
      </c>
      <c r="AI7" s="178">
        <f>1/1000*'[1]94Exp'!AG$268</f>
        <v>4.8068389999999994E-3</v>
      </c>
      <c r="AJ7" s="178">
        <f>1/1000*'[1]94Exp'!AH$268</f>
        <v>6.7993309999999996E-3</v>
      </c>
      <c r="AK7" s="178">
        <f>1/1000*'[1]94Exp'!AI$268</f>
        <v>5.2964249999999996E-3</v>
      </c>
      <c r="AL7" s="178">
        <f>1/1000*'[1]94Exp'!AJ$268</f>
        <v>2.3823379999999999E-3</v>
      </c>
      <c r="AM7" s="178">
        <f>1/1000*'[1]94Exp'!AK$268</f>
        <v>1.6994590000000002E-3</v>
      </c>
      <c r="AN7" s="178">
        <f>1/1000*'[1]94Exp'!AL$268</f>
        <v>5.6820700000000004E-4</v>
      </c>
      <c r="AO7" s="178">
        <f>1/1000*'[1]94Exp'!AM$268</f>
        <v>8.7521300000000001E-4</v>
      </c>
      <c r="AP7" s="178">
        <f>1/1000*'[1]94Exp'!AN$268</f>
        <v>1.055877E-3</v>
      </c>
      <c r="AQ7" s="178">
        <f>1/1000*'[1]94Exp'!AO$268</f>
        <v>9.8197900000000001E-4</v>
      </c>
      <c r="AR7" s="178">
        <f>1/1000*'[1]94Exp'!AP$268</f>
        <v>2.3456620000000001E-3</v>
      </c>
      <c r="AS7" s="178">
        <f>1/1000*'[1]94Exp'!AQ$268</f>
        <v>1.07329E-3</v>
      </c>
      <c r="AT7" s="178">
        <f>1/1000*'[1]94Exp'!AR$268</f>
        <v>2.2866520000000001E-3</v>
      </c>
      <c r="AU7" s="178">
        <f>1/1000*'[1]94Exp'!AS$268</f>
        <v>1.5585060000000001E-3</v>
      </c>
      <c r="AV7" s="178">
        <f>1/1000*'[1]94Exp'!AT$268</f>
        <v>1.320023E-3</v>
      </c>
      <c r="AW7" s="178">
        <f>1/1000*'[1]94Exp'!AU$268</f>
        <v>2.4163209999999999E-3</v>
      </c>
      <c r="AX7" s="178">
        <f>1/1000*'[1]94Exp'!AV$268</f>
        <v>1.4623080000000001E-3</v>
      </c>
      <c r="AY7" s="178">
        <f>1/1000*'[1]94Exp'!AW$268</f>
        <v>2.2046600000000002E-3</v>
      </c>
      <c r="AZ7" s="178">
        <f>1/1000*'[1]94Exp'!AX$268</f>
        <v>3.713653314E-3</v>
      </c>
      <c r="BA7" s="178">
        <f>1/1000*'[1]94Exp'!AY$268</f>
        <v>3.9175365390000001E-3</v>
      </c>
      <c r="BB7" s="178">
        <f>1/1000*'[1]94Exp'!AZ$268</f>
        <v>0</v>
      </c>
      <c r="BC7" s="178">
        <f>1/1000*'[1]94Exp'!BA$268</f>
        <v>0</v>
      </c>
      <c r="BD7" s="215"/>
    </row>
    <row r="8" spans="1:56" ht="17.149999999999999" customHeight="1">
      <c r="B8" s="179" t="s">
        <v>107</v>
      </c>
      <c r="C8" s="180">
        <f>1/$A$1*'[1]94Exp'!$B$269</f>
        <v>3.2789607570706973E-6</v>
      </c>
      <c r="D8" s="178">
        <f>1/$A$1*'[1]94Exp'!$C$269</f>
        <v>1.5342852771874606E-5</v>
      </c>
      <c r="E8" s="178">
        <f>1/$A$1*'[1]94Exp'!$D$269</f>
        <v>1.82063516536928E-5</v>
      </c>
      <c r="F8" s="178">
        <f>1/$A$1*'[1]94Exp'!$E$269</f>
        <v>4.1884897771375735E-5</v>
      </c>
      <c r="G8" s="178">
        <f>1/$A$1*'[1]94Exp'!$F$269</f>
        <v>1.0726648138421926E-5</v>
      </c>
      <c r="H8" s="178">
        <f>1/$A$1*'[1]94Exp'!$G$269</f>
        <v>2.8530973466878036E-6</v>
      </c>
      <c r="I8" s="178">
        <f>1/$A$1*'[1]94Exp'!$H$269</f>
        <v>0</v>
      </c>
      <c r="J8" s="181">
        <f>1/$A$1*'[1]94Exp'!$I$269</f>
        <v>6.7073176197511249E-7</v>
      </c>
      <c r="K8" s="181">
        <f>1/$A$1*'[1]94Exp'!J$269</f>
        <v>5.3067170637857928E-7</v>
      </c>
      <c r="L8" s="181">
        <f>1/$A$1*'[1]94Exp'!K$269</f>
        <v>1.1854773008015918E-5</v>
      </c>
      <c r="M8" s="178">
        <f>1/$A$1*'[1]94Exp'!L$269</f>
        <v>2.2243999999999999E-5</v>
      </c>
      <c r="N8" s="178">
        <f>1/$A$1*'[1]94Exp'!M$269</f>
        <v>7.1499999999999993E-6</v>
      </c>
      <c r="O8" s="178">
        <f>1/$A$1*'[1]94Exp'!N$269</f>
        <v>1.01E-5</v>
      </c>
      <c r="P8" s="178">
        <f>1/$A$1*'[1]94Exp'!O$269</f>
        <v>8.6759999999999996E-6</v>
      </c>
      <c r="Q8" s="178">
        <f>1/$A$1*'[1]94Exp'!P$269</f>
        <v>4.87E-6</v>
      </c>
      <c r="R8" s="178">
        <f>1/$A$1*'[1]94Exp'!Q$269</f>
        <v>6.9999999999999998E-9</v>
      </c>
      <c r="S8" s="178">
        <f>1/$A$1*'[1]94Exp'!R$269</f>
        <v>1.192E-6</v>
      </c>
      <c r="T8" s="178">
        <f>1/$A$1*'[1]94Exp'!S$269</f>
        <v>0</v>
      </c>
      <c r="U8" s="178">
        <f>1/$A$1*'[1]94Exp'!T$269</f>
        <v>0</v>
      </c>
      <c r="V8" s="178">
        <f>1/$A$1*'[1]94Exp'!U$269</f>
        <v>2.6858999999999998E-5</v>
      </c>
      <c r="W8" s="178">
        <f>1/$A$1*'[1]94Exp'!V$269</f>
        <v>1.1259999999999999E-6</v>
      </c>
      <c r="X8" s="178">
        <f>1/$A$1*'[1]94Exp'!W$269</f>
        <v>1.4999999999999999E-7</v>
      </c>
      <c r="Y8" s="178">
        <f>1/$A$1*'[1]94Exp'!X$269</f>
        <v>7.9727199999999984E-7</v>
      </c>
      <c r="Z8" s="178">
        <f>1/$A$1*'[1]94Exp'!Y$269</f>
        <v>5.3441729999999999E-6</v>
      </c>
      <c r="AA8" s="178">
        <f>1/$A$1*'[1]94Exp'!Z$269</f>
        <v>0</v>
      </c>
      <c r="AB8" s="178">
        <f>1/$A$1*'[1]94Exp'!AA$269</f>
        <v>0</v>
      </c>
      <c r="AC8" s="4"/>
      <c r="AD8" s="180">
        <f>1/1000*'[1]94Exp'!AB$269</f>
        <v>1.3522E-5</v>
      </c>
      <c r="AE8" s="178">
        <f>1/1000*'[1]94Exp'!AC$269</f>
        <v>4.6562999999999994E-5</v>
      </c>
      <c r="AF8" s="178">
        <f>1/1000*'[1]94Exp'!AD$269</f>
        <v>4.5345E-5</v>
      </c>
      <c r="AG8" s="178">
        <f>1/1000*'[1]94Exp'!AE$269</f>
        <v>1.20413E-4</v>
      </c>
      <c r="AH8" s="178">
        <f>1/1000*'[1]94Exp'!AF$269</f>
        <v>3.4913000000000003E-5</v>
      </c>
      <c r="AI8" s="178">
        <f>1/1000*'[1]94Exp'!AG$269</f>
        <v>5.7830000000000004E-6</v>
      </c>
      <c r="AJ8" s="178">
        <f>1/1000*'[1]94Exp'!AH$269</f>
        <v>0</v>
      </c>
      <c r="AK8" s="178">
        <f>1/1000*'[1]94Exp'!AI$269</f>
        <v>2.3970000000000005E-6</v>
      </c>
      <c r="AL8" s="178">
        <f>1/1000*'[1]94Exp'!AJ$269</f>
        <v>3.4609999999999996E-6</v>
      </c>
      <c r="AM8" s="178">
        <f>1/1000*'[1]94Exp'!AK$269</f>
        <v>4.7441999999999997E-5</v>
      </c>
      <c r="AN8" s="178">
        <f>1/1000*'[1]94Exp'!AL$269</f>
        <v>1.0351199999999999E-4</v>
      </c>
      <c r="AO8" s="178">
        <f>1/1000*'[1]94Exp'!AM$269</f>
        <v>6.0507999999999991E-5</v>
      </c>
      <c r="AP8" s="178">
        <f>1/1000*'[1]94Exp'!AN$269</f>
        <v>3.8043999999999997E-5</v>
      </c>
      <c r="AQ8" s="178">
        <f>1/1000*'[1]94Exp'!AO$269</f>
        <v>8.3466000000000004E-5</v>
      </c>
      <c r="AR8" s="178">
        <f>1/1000*'[1]94Exp'!AP$269</f>
        <v>1.1493E-5</v>
      </c>
      <c r="AS8" s="178">
        <f>1/1000*'[1]94Exp'!AQ$269</f>
        <v>3.3019999999999999E-6</v>
      </c>
      <c r="AT8" s="178">
        <f>1/1000*'[1]94Exp'!AR$269</f>
        <v>7.5928999999999998E-5</v>
      </c>
      <c r="AU8" s="178">
        <f>1/1000*'[1]94Exp'!AS$269</f>
        <v>0</v>
      </c>
      <c r="AV8" s="178">
        <f>1/1000*'[1]94Exp'!AT$269</f>
        <v>0</v>
      </c>
      <c r="AW8" s="178">
        <f>1/1000*'[1]94Exp'!AU$269</f>
        <v>1.5087499999999999E-4</v>
      </c>
      <c r="AX8" s="178">
        <f>1/1000*'[1]94Exp'!AV$269</f>
        <v>6.0330000000000005E-6</v>
      </c>
      <c r="AY8" s="178">
        <f>1/1000*'[1]94Exp'!AW$269</f>
        <v>1.7569999999999999E-6</v>
      </c>
      <c r="AZ8" s="178">
        <f>1/1000*'[1]94Exp'!AX$269</f>
        <v>4.268676999999999E-6</v>
      </c>
      <c r="BA8" s="178">
        <f>1/1000*'[1]94Exp'!AY$269</f>
        <v>3.0076579999999998E-5</v>
      </c>
      <c r="BB8" s="178">
        <f>1/1000*'[1]94Exp'!AZ$269</f>
        <v>0</v>
      </c>
      <c r="BC8" s="178">
        <f>1/1000*'[1]94Exp'!BA$269</f>
        <v>0</v>
      </c>
      <c r="BD8" s="215"/>
    </row>
    <row r="9" spans="1:56" ht="17.149999999999999" customHeight="1">
      <c r="B9" s="179" t="s">
        <v>140</v>
      </c>
      <c r="C9" s="180">
        <f>1/$A$1*'[1]94Exp'!$B$267</f>
        <v>2.3046314911883505E-3</v>
      </c>
      <c r="D9" s="178">
        <f>1/$A$1*'[1]94Exp'!$C$267</f>
        <v>2.3297949619768728E-3</v>
      </c>
      <c r="E9" s="178">
        <f>1/$A$1*'[1]94Exp'!$D$267</f>
        <v>2.0840751672804459E-3</v>
      </c>
      <c r="F9" s="178">
        <f>1/$A$1*'[1]94Exp'!$E$267</f>
        <v>2.5932140358434605E-3</v>
      </c>
      <c r="G9" s="178">
        <f>1/$A$1*'[1]94Exp'!$F$267</f>
        <v>1.6057311547100824E-3</v>
      </c>
      <c r="H9" s="178">
        <f>1/$A$1*'[1]94Exp'!$G$267</f>
        <v>1.7943437991744743E-3</v>
      </c>
      <c r="I9" s="178">
        <f>1/$A$1*'[1]94Exp'!$H$267</f>
        <v>1.9473779427964524E-3</v>
      </c>
      <c r="J9" s="181">
        <f>1/$A$1*'[1]94Exp'!$I$267</f>
        <v>1.2972370682531994E-3</v>
      </c>
      <c r="K9" s="181">
        <f>1/$A$1*'[1]94Exp'!J$267</f>
        <v>9.841848650835839E-4</v>
      </c>
      <c r="L9" s="181">
        <f>1/$A$1*'[1]94Exp'!K$267</f>
        <v>9.6562772705810766E-4</v>
      </c>
      <c r="M9" s="178">
        <f>1/$A$1*'[1]94Exp'!L$267</f>
        <v>1.2323870000000002E-3</v>
      </c>
      <c r="N9" s="178">
        <f>1/$A$1*'[1]94Exp'!M$267</f>
        <v>6.0559100000000016E-4</v>
      </c>
      <c r="O9" s="178">
        <f>1/$A$1*'[1]94Exp'!N$267</f>
        <v>4.1840399999999993E-4</v>
      </c>
      <c r="P9" s="178">
        <f>1/$A$1*'[1]94Exp'!O$267</f>
        <v>4.9570700000000007E-4</v>
      </c>
      <c r="Q9" s="178">
        <f>1/$A$1*'[1]94Exp'!P$267</f>
        <v>7.878099999999999E-4</v>
      </c>
      <c r="R9" s="178">
        <f>1/$A$1*'[1]94Exp'!Q$267</f>
        <v>8.5404700000000014E-4</v>
      </c>
      <c r="S9" s="178">
        <f>1/$A$1*'[1]94Exp'!R$267</f>
        <v>8.6795099999999994E-4</v>
      </c>
      <c r="T9" s="178">
        <f>1/$A$1*'[1]94Exp'!S$267</f>
        <v>1.3140680000000003E-3</v>
      </c>
      <c r="U9" s="178">
        <f>1/$A$1*'[1]94Exp'!T$267</f>
        <v>1.032334E-3</v>
      </c>
      <c r="V9" s="178">
        <f>1/$A$1*'[1]94Exp'!U$267</f>
        <v>1.5477809999999998E-3</v>
      </c>
      <c r="W9" s="178">
        <f>1/$A$1*'[1]94Exp'!V$267</f>
        <v>9.5124299999999984E-4</v>
      </c>
      <c r="X9" s="178">
        <f>1/$A$1*'[1]94Exp'!W$267</f>
        <v>6.7769499999999997E-4</v>
      </c>
      <c r="Y9" s="178">
        <f>1/$A$1*'[1]94Exp'!X$267</f>
        <v>7.4630511200000004E-4</v>
      </c>
      <c r="Z9" s="178">
        <f>1/$A$1*'[1]94Exp'!Y$267</f>
        <v>6.7624505500000001E-4</v>
      </c>
      <c r="AA9" s="178">
        <f>1/$A$1*'[1]94Exp'!Z$267</f>
        <v>0</v>
      </c>
      <c r="AB9" s="178">
        <f>1/$A$1*'[1]94Exp'!AA$267</f>
        <v>0</v>
      </c>
      <c r="AC9" s="4"/>
      <c r="AD9" s="180">
        <f>1/1000*'[1]94Exp'!AB$267</f>
        <v>7.2423479999999983E-3</v>
      </c>
      <c r="AE9" s="178">
        <f>1/1000*'[1]94Exp'!AC$267</f>
        <v>6.8878709999999994E-3</v>
      </c>
      <c r="AF9" s="178">
        <f>1/1000*'[1]94Exp'!AD$267</f>
        <v>5.7940719999999991E-3</v>
      </c>
      <c r="AG9" s="178">
        <f>1/1000*'[1]94Exp'!AE$267</f>
        <v>7.3721370000000017E-3</v>
      </c>
      <c r="AH9" s="178">
        <f>1/1000*'[1]94Exp'!AF$267</f>
        <v>4.9655310000000005E-3</v>
      </c>
      <c r="AI9" s="178">
        <f>1/1000*'[1]94Exp'!AG$267</f>
        <v>4.8039610000000016E-3</v>
      </c>
      <c r="AJ9" s="178">
        <f>1/1000*'[1]94Exp'!AH$267</f>
        <v>5.2652429999999993E-3</v>
      </c>
      <c r="AK9" s="178">
        <f>1/1000*'[1]94Exp'!AI$267</f>
        <v>4.7422289999999988E-3</v>
      </c>
      <c r="AL9" s="178">
        <f>1/1000*'[1]94Exp'!AJ$267</f>
        <v>3.9134959999999998E-3</v>
      </c>
      <c r="AM9" s="178">
        <f>1/1000*'[1]94Exp'!AK$267</f>
        <v>4.0125369999999992E-3</v>
      </c>
      <c r="AN9" s="178">
        <f>1/1000*'[1]94Exp'!AL$267</f>
        <v>5.603860999999999E-3</v>
      </c>
      <c r="AO9" s="178">
        <f>1/1000*'[1]94Exp'!AM$267</f>
        <v>5.608807999999999E-3</v>
      </c>
      <c r="AP9" s="178">
        <f>1/1000*'[1]94Exp'!AN$267</f>
        <v>2.6563269999999996E-3</v>
      </c>
      <c r="AQ9" s="178">
        <f>1/1000*'[1]94Exp'!AO$267</f>
        <v>4.0279039999999997E-3</v>
      </c>
      <c r="AR9" s="178">
        <f>1/1000*'[1]94Exp'!AP$267</f>
        <v>5.5083349999999996E-3</v>
      </c>
      <c r="AS9" s="178">
        <f>1/1000*'[1]94Exp'!AQ$267</f>
        <v>7.3329980000000003E-3</v>
      </c>
      <c r="AT9" s="178">
        <f>1/1000*'[1]94Exp'!AR$267</f>
        <v>4.8456699999999998E-3</v>
      </c>
      <c r="AU9" s="178">
        <f>1/1000*'[1]94Exp'!AS$267</f>
        <v>6.168303E-3</v>
      </c>
      <c r="AV9" s="178">
        <f>1/1000*'[1]94Exp'!AT$267</f>
        <v>5.1108319999999992E-3</v>
      </c>
      <c r="AW9" s="178">
        <f>1/1000*'[1]94Exp'!AU$267</f>
        <v>7.1483910000000005E-3</v>
      </c>
      <c r="AX9" s="178">
        <f>1/1000*'[1]94Exp'!AV$267</f>
        <v>4.5277220000000005E-3</v>
      </c>
      <c r="AY9" s="178">
        <f>1/1000*'[1]94Exp'!AW$267</f>
        <v>3.4785709999999997E-3</v>
      </c>
      <c r="AZ9" s="178">
        <f>1/1000*'[1]94Exp'!AX$267</f>
        <v>4.0192153990000002E-3</v>
      </c>
      <c r="BA9" s="178">
        <f>1/1000*'[1]94Exp'!AY$267</f>
        <v>3.6964051439999993E-3</v>
      </c>
      <c r="BB9" s="178">
        <f>1/1000*'[1]94Exp'!AZ$267</f>
        <v>0</v>
      </c>
      <c r="BC9" s="178">
        <f>1/1000*'[1]94Exp'!BA$267</f>
        <v>0</v>
      </c>
      <c r="BD9" s="215"/>
    </row>
    <row r="10" spans="1:56" ht="17.149999999999999" customHeight="1">
      <c r="B10" s="18" t="s">
        <v>189</v>
      </c>
      <c r="C10" s="65">
        <f>1/$A$1*'[1]94Exp'!$B$264</f>
        <v>6.5930819406873975E-4</v>
      </c>
      <c r="D10" s="66">
        <f>1/$A$1*'[1]94Exp'!$C$264</f>
        <v>8.2471322408927592E-4</v>
      </c>
      <c r="E10" s="66">
        <f>1/$A$1*'[1]94Exp'!$D$264</f>
        <v>1.1872487770208597E-3</v>
      </c>
      <c r="F10" s="66">
        <f>1/$A$1*'[1]94Exp'!$E$264</f>
        <v>1.4405127394749994E-3</v>
      </c>
      <c r="G10" s="66">
        <f>1/$A$1*'[1]94Exp'!$F$264</f>
        <v>1.2210561126869684E-3</v>
      </c>
      <c r="H10" s="66">
        <f>1/$A$1*'[1]94Exp'!$G$264</f>
        <v>9.7611156260157144E-4</v>
      </c>
      <c r="I10" s="66">
        <f>1/$A$1*'[1]94Exp'!$H$264</f>
        <v>7.4733685308735578E-4</v>
      </c>
      <c r="J10" s="67">
        <f>1/$A$1*'[1]94Exp'!$I$264</f>
        <v>6.8296622379866961E-4</v>
      </c>
      <c r="K10" s="67">
        <f>1/$A$1*'[1]94Exp'!J$264</f>
        <v>5.3418544502319479E-4</v>
      </c>
      <c r="L10" s="67">
        <f>1/$A$1*'[1]94Exp'!K$264</f>
        <v>1.5677410805085102E-4</v>
      </c>
      <c r="M10" s="66">
        <f>1/$A$1*'[1]94Exp'!L$264</f>
        <v>5.1116599999999996E-4</v>
      </c>
      <c r="N10" s="66">
        <f>1/$A$1*'[1]94Exp'!M$264</f>
        <v>8.6027000000000008E-5</v>
      </c>
      <c r="O10" s="66">
        <f>1/$A$1*'[1]94Exp'!N$264</f>
        <v>1.9292099999999998E-4</v>
      </c>
      <c r="P10" s="66">
        <f>1/$A$1*'[1]94Exp'!O$264</f>
        <v>1.5182299999999999E-4</v>
      </c>
      <c r="Q10" s="66">
        <f>1/$A$1*'[1]94Exp'!P$264</f>
        <v>1.29171E-4</v>
      </c>
      <c r="R10" s="66">
        <f>1/$A$1*'[1]94Exp'!Q$264</f>
        <v>2.4310499999999997E-4</v>
      </c>
      <c r="S10" s="66">
        <f>1/$A$1*'[1]94Exp'!R$264</f>
        <v>1.3268400000000002E-4</v>
      </c>
      <c r="T10" s="66">
        <f>1/$A$1*'[1]94Exp'!S$264</f>
        <v>1.26348E-4</v>
      </c>
      <c r="U10" s="66">
        <f>1/$A$1*'[1]94Exp'!T$264</f>
        <v>1.66405E-4</v>
      </c>
      <c r="V10" s="66">
        <f>1/$A$1*'[1]94Exp'!U$264</f>
        <v>1.8412500000000002E-4</v>
      </c>
      <c r="W10" s="66">
        <f>1/$A$1*'[1]94Exp'!V$264</f>
        <v>8.6644000000000006E-5</v>
      </c>
      <c r="X10" s="66">
        <f>1/$A$1*'[1]94Exp'!W$264</f>
        <v>2.4069499999999997E-4</v>
      </c>
      <c r="Y10" s="66">
        <f>1/$A$1*'[1]94Exp'!X$264</f>
        <v>1.23258774E-4</v>
      </c>
      <c r="Z10" s="66">
        <f>1/$A$1*'[1]94Exp'!Y$264</f>
        <v>1.4672821299999998E-4</v>
      </c>
      <c r="AA10" s="66">
        <f>1/$A$1*'[1]94Exp'!Z$264</f>
        <v>0</v>
      </c>
      <c r="AB10" s="66">
        <f>1/$A$1*'[1]94Exp'!AA$264</f>
        <v>0</v>
      </c>
      <c r="AC10" s="4"/>
      <c r="AD10" s="65">
        <f>1/1000*'[1]94Exp'!AB$264</f>
        <v>2.0993769999999995E-3</v>
      </c>
      <c r="AE10" s="66">
        <f>1/1000*'[1]94Exp'!AC$264</f>
        <v>2.493566E-3</v>
      </c>
      <c r="AF10" s="66">
        <f>1/1000*'[1]94Exp'!AD$264</f>
        <v>3.4837650000000002E-3</v>
      </c>
      <c r="AG10" s="66">
        <f>1/1000*'[1]94Exp'!AE$264</f>
        <v>4.2037569999999998E-3</v>
      </c>
      <c r="AH10" s="66">
        <f>1/1000*'[1]94Exp'!AF$264</f>
        <v>3.8902840000000004E-3</v>
      </c>
      <c r="AI10" s="66">
        <f>1/1000*'[1]94Exp'!AG$264</f>
        <v>3.01966E-3</v>
      </c>
      <c r="AJ10" s="66">
        <f>1/1000*'[1]94Exp'!AH$264</f>
        <v>2.3870079999999999E-3</v>
      </c>
      <c r="AK10" s="66">
        <f>1/1000*'[1]94Exp'!AI$264</f>
        <v>2.5138359999999998E-3</v>
      </c>
      <c r="AL10" s="66">
        <f>1/1000*'[1]94Exp'!AJ$264</f>
        <v>2.2019209999999999E-3</v>
      </c>
      <c r="AM10" s="66">
        <f>1/1000*'[1]94Exp'!AK$264</f>
        <v>6.3704199999999999E-4</v>
      </c>
      <c r="AN10" s="66">
        <f>1/1000*'[1]94Exp'!AL$264</f>
        <v>1.686576E-3</v>
      </c>
      <c r="AO10" s="66">
        <f>1/1000*'[1]94Exp'!AM$264</f>
        <v>1.7973379999999999E-3</v>
      </c>
      <c r="AP10" s="66">
        <f>1/1000*'[1]94Exp'!AN$264</f>
        <v>1.1849129999999999E-3</v>
      </c>
      <c r="AQ10" s="66">
        <f>1/1000*'[1]94Exp'!AO$264</f>
        <v>8.0874599999999994E-4</v>
      </c>
      <c r="AR10" s="66">
        <f>1/1000*'[1]94Exp'!AP$264</f>
        <v>1.3478400000000001E-3</v>
      </c>
      <c r="AS10" s="66">
        <f>1/1000*'[1]94Exp'!AQ$264</f>
        <v>8.9785199999999987E-4</v>
      </c>
      <c r="AT10" s="66">
        <f>1/1000*'[1]94Exp'!AR$264</f>
        <v>8.86829E-4</v>
      </c>
      <c r="AU10" s="66">
        <f>1/1000*'[1]94Exp'!AS$264</f>
        <v>6.9824999999999998E-4</v>
      </c>
      <c r="AV10" s="66">
        <f>1/1000*'[1]94Exp'!AT$264</f>
        <v>8.4904300000000006E-4</v>
      </c>
      <c r="AW10" s="66">
        <f>1/1000*'[1]94Exp'!AU$264</f>
        <v>9.9975900000000002E-4</v>
      </c>
      <c r="AX10" s="66">
        <f>1/1000*'[1]94Exp'!AV$264</f>
        <v>4.7641999999999997E-4</v>
      </c>
      <c r="AY10" s="66">
        <f>1/1000*'[1]94Exp'!AW$264</f>
        <v>1.3129459999999999E-3</v>
      </c>
      <c r="AZ10" s="66">
        <f>1/1000*'[1]94Exp'!AX$264</f>
        <v>6.3376397599999997E-4</v>
      </c>
      <c r="BA10" s="66">
        <f>1/1000*'[1]94Exp'!AY$264</f>
        <v>7.8016009299999986E-4</v>
      </c>
      <c r="BB10" s="66">
        <f>1/1000*'[1]94Exp'!AZ$264</f>
        <v>0</v>
      </c>
      <c r="BC10" s="66">
        <f>1/1000*'[1]94Exp'!BA$264</f>
        <v>0</v>
      </c>
      <c r="BD10" s="215"/>
    </row>
    <row r="11" spans="1:56" ht="17.149999999999999" customHeight="1">
      <c r="B11" s="18" t="s">
        <v>138</v>
      </c>
      <c r="C11" s="65">
        <f>1/$A$1*'[1]94Exp'!$B$265</f>
        <v>8.1308841856469981E-5</v>
      </c>
      <c r="D11" s="66">
        <f>1/$A$1*'[1]94Exp'!$C$265</f>
        <v>1.0417218357721572E-4</v>
      </c>
      <c r="E11" s="66">
        <f>1/$A$1*'[1]94Exp'!$D$265</f>
        <v>5.13448160797267E-4</v>
      </c>
      <c r="F11" s="66">
        <f>1/$A$1*'[1]94Exp'!$E$265</f>
        <v>1.8312905906323008E-4</v>
      </c>
      <c r="G11" s="66">
        <f>1/$A$1*'[1]94Exp'!$F$265</f>
        <v>1.8126448189728907E-4</v>
      </c>
      <c r="H11" s="66">
        <f>1/$A$1*'[1]94Exp'!$G$265</f>
        <v>5.2920921213425569E-4</v>
      </c>
      <c r="I11" s="66">
        <f>1/$A$1*'[1]94Exp'!$H$265</f>
        <v>2.8358490470704715E-4</v>
      </c>
      <c r="J11" s="67">
        <f>1/$A$1*'[1]94Exp'!$I$265</f>
        <v>1.7757529866814335E-4</v>
      </c>
      <c r="K11" s="67">
        <f>1/$A$1*'[1]94Exp'!J$265</f>
        <v>4.0896092517854102E-4</v>
      </c>
      <c r="L11" s="67">
        <f>1/$A$1*'[1]94Exp'!K$265</f>
        <v>3.6249138833285789E-4</v>
      </c>
      <c r="M11" s="66">
        <f>1/$A$1*'[1]94Exp'!L$265</f>
        <v>2.2137999999999997E-4</v>
      </c>
      <c r="N11" s="66">
        <f>1/$A$1*'[1]94Exp'!M$265</f>
        <v>3.2642699999999996E-4</v>
      </c>
      <c r="O11" s="66">
        <f>1/$A$1*'[1]94Exp'!N$265</f>
        <v>6.4068999999999999E-5</v>
      </c>
      <c r="P11" s="66">
        <f>1/$A$1*'[1]94Exp'!O$265</f>
        <v>9.5784999999999992E-5</v>
      </c>
      <c r="Q11" s="66">
        <f>1/$A$1*'[1]94Exp'!P$265</f>
        <v>6.3649300000000002E-4</v>
      </c>
      <c r="R11" s="66">
        <f>1/$A$1*'[1]94Exp'!Q$265</f>
        <v>6.9418000000000005E-5</v>
      </c>
      <c r="S11" s="66">
        <f>1/$A$1*'[1]94Exp'!R$265</f>
        <v>5.5703000000000005E-5</v>
      </c>
      <c r="T11" s="66">
        <f>1/$A$1*'[1]94Exp'!S$265</f>
        <v>9.3312000000000004E-5</v>
      </c>
      <c r="U11" s="66">
        <f>1/$A$1*'[1]94Exp'!T$265</f>
        <v>8.7167000000000001E-5</v>
      </c>
      <c r="V11" s="66">
        <f>1/$A$1*'[1]94Exp'!U$265</f>
        <v>2.3816999999999999E-5</v>
      </c>
      <c r="W11" s="66">
        <f>1/$A$1*'[1]94Exp'!V$265</f>
        <v>4.5283999999999995E-5</v>
      </c>
      <c r="X11" s="66">
        <f>1/$A$1*'[1]94Exp'!W$265</f>
        <v>3.7342500000000004E-4</v>
      </c>
      <c r="Y11" s="66">
        <f>1/$A$1*'[1]94Exp'!X$265</f>
        <v>2.00926497E-4</v>
      </c>
      <c r="Z11" s="66">
        <f>1/$A$1*'[1]94Exp'!Y$265</f>
        <v>1.7074219699999998E-4</v>
      </c>
      <c r="AA11" s="66">
        <f>1/$A$1*'[1]94Exp'!Z$265</f>
        <v>0</v>
      </c>
      <c r="AB11" s="66">
        <f>1/$A$1*'[1]94Exp'!AA$265</f>
        <v>0</v>
      </c>
      <c r="AC11" s="4"/>
      <c r="AD11" s="65">
        <f>1/1000*'[1]94Exp'!AB$265</f>
        <v>3.0322200000000002E-4</v>
      </c>
      <c r="AE11" s="66">
        <f>1/1000*'[1]94Exp'!AC$265</f>
        <v>3.5713999999999999E-4</v>
      </c>
      <c r="AF11" s="66">
        <f>1/1000*'[1]94Exp'!AD$265</f>
        <v>1.3525060000000001E-3</v>
      </c>
      <c r="AG11" s="66">
        <f>1/1000*'[1]94Exp'!AE$265</f>
        <v>5.5446599999999999E-4</v>
      </c>
      <c r="AH11" s="66">
        <f>1/1000*'[1]94Exp'!AF$265</f>
        <v>5.6502199999999988E-4</v>
      </c>
      <c r="AI11" s="66">
        <f>1/1000*'[1]94Exp'!AG$265</f>
        <v>1.492487E-3</v>
      </c>
      <c r="AJ11" s="66">
        <f>1/1000*'[1]94Exp'!AH$265</f>
        <v>8.2022599999999996E-4</v>
      </c>
      <c r="AK11" s="66">
        <f>1/1000*'[1]94Exp'!AI$265</f>
        <v>6.7641000000000001E-4</v>
      </c>
      <c r="AL11" s="66">
        <f>1/1000*'[1]94Exp'!AJ$265</f>
        <v>1.575307E-3</v>
      </c>
      <c r="AM11" s="66">
        <f>1/1000*'[1]94Exp'!AK$265</f>
        <v>1.6681110000000001E-3</v>
      </c>
      <c r="AN11" s="66">
        <f>1/1000*'[1]94Exp'!AL$265</f>
        <v>1.437839E-3</v>
      </c>
      <c r="AO11" s="66">
        <f>1/1000*'[1]94Exp'!AM$265</f>
        <v>1.4139529999999999E-3</v>
      </c>
      <c r="AP11" s="66">
        <f>1/1000*'[1]94Exp'!AN$265</f>
        <v>4.2412099999999996E-4</v>
      </c>
      <c r="AQ11" s="66">
        <f>1/1000*'[1]94Exp'!AO$265</f>
        <v>7.1362200000000002E-4</v>
      </c>
      <c r="AR11" s="66">
        <f>1/1000*'[1]94Exp'!AP$265</f>
        <v>1.931978E-3</v>
      </c>
      <c r="AS11" s="66">
        <f>1/1000*'[1]94Exp'!AQ$265</f>
        <v>3.7616099999999997E-4</v>
      </c>
      <c r="AT11" s="66">
        <f>1/1000*'[1]94Exp'!AR$265</f>
        <v>4.1478199999999999E-4</v>
      </c>
      <c r="AU11" s="66">
        <f>1/1000*'[1]94Exp'!AS$265</f>
        <v>4.9421399999999998E-4</v>
      </c>
      <c r="AV11" s="66">
        <f>1/1000*'[1]94Exp'!AT$265</f>
        <v>5.4639599999999999E-4</v>
      </c>
      <c r="AW11" s="66">
        <f>1/1000*'[1]94Exp'!AU$265</f>
        <v>1.5222599999999999E-4</v>
      </c>
      <c r="AX11" s="66">
        <f>1/1000*'[1]94Exp'!AV$265</f>
        <v>2.4275100000000001E-4</v>
      </c>
      <c r="AY11" s="66">
        <f>1/1000*'[1]94Exp'!AW$265</f>
        <v>2.0823629999999994E-3</v>
      </c>
      <c r="AZ11" s="66">
        <f>1/1000*'[1]94Exp'!AX$265</f>
        <v>1.084804437E-3</v>
      </c>
      <c r="BA11" s="66">
        <f>1/1000*'[1]94Exp'!AY$265</f>
        <v>9.8426175700000017E-4</v>
      </c>
      <c r="BB11" s="66">
        <f>1/1000*'[1]94Exp'!AZ$265</f>
        <v>0</v>
      </c>
      <c r="BC11" s="66">
        <f>1/1000*'[1]94Exp'!BA$265</f>
        <v>0</v>
      </c>
      <c r="BD11" s="215"/>
    </row>
    <row r="12" spans="1:56" ht="17.149999999999999" customHeight="1">
      <c r="B12" s="14" t="s">
        <v>98</v>
      </c>
      <c r="C12" s="198">
        <f t="shared" ref="C12:AB12" si="3">C5-SUM(C6,C7,C8,C9,C10,C11)</f>
        <v>1.591121340272058E-3</v>
      </c>
      <c r="D12" s="30">
        <f t="shared" si="3"/>
        <v>1.7600885867423898E-3</v>
      </c>
      <c r="E12" s="30">
        <f t="shared" si="3"/>
        <v>4.6487337295534744E-3</v>
      </c>
      <c r="F12" s="30">
        <f t="shared" si="3"/>
        <v>6.2958033920070492E-3</v>
      </c>
      <c r="G12" s="30">
        <f t="shared" si="3"/>
        <v>6.51177077317764E-3</v>
      </c>
      <c r="H12" s="30">
        <f t="shared" si="3"/>
        <v>7.4860549844132668E-3</v>
      </c>
      <c r="I12" s="30">
        <f t="shared" si="3"/>
        <v>7.9440851834252091E-3</v>
      </c>
      <c r="J12" s="34">
        <f t="shared" si="3"/>
        <v>3.5489609244550024E-3</v>
      </c>
      <c r="K12" s="34">
        <f t="shared" si="3"/>
        <v>2.2902821560708427E-3</v>
      </c>
      <c r="L12" s="34">
        <f t="shared" si="3"/>
        <v>1.9270291325875436E-3</v>
      </c>
      <c r="M12" s="30">
        <f t="shared" si="3"/>
        <v>1.8533549999999992E-3</v>
      </c>
      <c r="N12" s="30">
        <f t="shared" si="3"/>
        <v>1.3960080000000002E-3</v>
      </c>
      <c r="O12" s="30">
        <f t="shared" si="3"/>
        <v>1.6186639999999997E-3</v>
      </c>
      <c r="P12" s="30">
        <f t="shared" si="3"/>
        <v>1.493833999999999E-3</v>
      </c>
      <c r="Q12" s="30">
        <f t="shared" si="3"/>
        <v>1.9879119999999997E-3</v>
      </c>
      <c r="R12" s="30">
        <f t="shared" si="3"/>
        <v>2.3802290000000002E-3</v>
      </c>
      <c r="S12" s="30">
        <f t="shared" si="3"/>
        <v>2.3729269999999982E-3</v>
      </c>
      <c r="T12" s="30">
        <f t="shared" si="3"/>
        <v>2.1423579999999996E-3</v>
      </c>
      <c r="U12" s="30">
        <f t="shared" si="3"/>
        <v>2.3573300000000004E-3</v>
      </c>
      <c r="V12" s="30">
        <f t="shared" si="3"/>
        <v>2.0114129999999992E-3</v>
      </c>
      <c r="W12" s="30">
        <f t="shared" si="3"/>
        <v>1.6178780000000005E-3</v>
      </c>
      <c r="X12" s="30">
        <f t="shared" si="3"/>
        <v>1.486598E-3</v>
      </c>
      <c r="Y12" s="30">
        <f t="shared" si="3"/>
        <v>2.7411000369999988E-3</v>
      </c>
      <c r="Z12" s="30">
        <f t="shared" si="3"/>
        <v>2.4689456440000002E-3</v>
      </c>
      <c r="AA12" s="30">
        <f t="shared" si="3"/>
        <v>0</v>
      </c>
      <c r="AB12" s="30">
        <f t="shared" si="3"/>
        <v>0</v>
      </c>
      <c r="AC12" s="4"/>
      <c r="AD12" s="198">
        <f t="shared" ref="AD12:BC12" si="4">AD5-SUM(AD6,AD7,AD8,AD9,AD10,AD11)</f>
        <v>5.0089439999999995E-3</v>
      </c>
      <c r="AE12" s="30">
        <f t="shared" si="4"/>
        <v>5.0592740000000042E-3</v>
      </c>
      <c r="AF12" s="30">
        <f t="shared" si="4"/>
        <v>1.3403053000000005E-2</v>
      </c>
      <c r="AG12" s="30">
        <f t="shared" si="4"/>
        <v>1.8241614000000003E-2</v>
      </c>
      <c r="AH12" s="30">
        <f t="shared" si="4"/>
        <v>2.0992709999999998E-2</v>
      </c>
      <c r="AI12" s="30">
        <f t="shared" si="4"/>
        <v>2.412690599999999E-2</v>
      </c>
      <c r="AJ12" s="30">
        <f t="shared" si="4"/>
        <v>2.6770888999999992E-2</v>
      </c>
      <c r="AK12" s="30">
        <f t="shared" si="4"/>
        <v>1.2740395999999998E-2</v>
      </c>
      <c r="AL12" s="30">
        <f t="shared" si="4"/>
        <v>9.2887990000000021E-3</v>
      </c>
      <c r="AM12" s="30">
        <f t="shared" si="4"/>
        <v>7.889684999999997E-3</v>
      </c>
      <c r="AN12" s="30">
        <f t="shared" si="4"/>
        <v>8.0984649999999991E-3</v>
      </c>
      <c r="AO12" s="30">
        <f t="shared" si="4"/>
        <v>8.7047949999999943E-3</v>
      </c>
      <c r="AP12" s="30">
        <f t="shared" si="4"/>
        <v>1.3210399000000005E-2</v>
      </c>
      <c r="AQ12" s="30">
        <f t="shared" si="4"/>
        <v>9.9025750000000037E-3</v>
      </c>
      <c r="AR12" s="30">
        <f t="shared" si="4"/>
        <v>8.9851040000000007E-3</v>
      </c>
      <c r="AS12" s="30">
        <f t="shared" si="4"/>
        <v>1.1431243000000013E-2</v>
      </c>
      <c r="AT12" s="30">
        <f t="shared" si="4"/>
        <v>1.2544809000000004E-2</v>
      </c>
      <c r="AU12" s="30">
        <f t="shared" si="4"/>
        <v>1.0947330999999994E-2</v>
      </c>
      <c r="AV12" s="30">
        <f t="shared" si="4"/>
        <v>1.1024544000000015E-2</v>
      </c>
      <c r="AW12" s="30">
        <f t="shared" si="4"/>
        <v>1.0861191000000001E-2</v>
      </c>
      <c r="AX12" s="30">
        <f t="shared" si="4"/>
        <v>8.2412259999999973E-3</v>
      </c>
      <c r="AY12" s="30">
        <f t="shared" si="4"/>
        <v>8.0019620000000066E-3</v>
      </c>
      <c r="AZ12" s="30">
        <f t="shared" si="4"/>
        <v>1.3024945483999998E-2</v>
      </c>
      <c r="BA12" s="30">
        <f t="shared" si="4"/>
        <v>1.1868971587999995E-2</v>
      </c>
      <c r="BB12" s="30">
        <f t="shared" si="4"/>
        <v>0</v>
      </c>
      <c r="BC12" s="30">
        <f t="shared" si="4"/>
        <v>0</v>
      </c>
      <c r="BD12" s="215"/>
    </row>
    <row r="13" spans="1:56">
      <c r="B13" s="5" t="s">
        <v>24</v>
      </c>
      <c r="C13" s="45">
        <f>1/$A$1*'[1]94Exp'!$B$163</f>
        <v>1.1157539912924597E-3</v>
      </c>
      <c r="D13" s="10">
        <f>1/$A$1*'[1]94Exp'!$C$163</f>
        <v>1.3622521194337188E-3</v>
      </c>
      <c r="E13" s="10">
        <f>1/$A$1*'[1]94Exp'!$D$163</f>
        <v>4.0811714859653077E-3</v>
      </c>
      <c r="F13" s="10">
        <f>1/$A$1*'[1]94Exp'!$E$163</f>
        <v>5.6586196824082663E-3</v>
      </c>
      <c r="G13" s="10">
        <f>1/$A$1*'[1]94Exp'!$F$163</f>
        <v>5.7625608735098737E-3</v>
      </c>
      <c r="H13" s="10">
        <f>1/$A$1*'[1]94Exp'!$G$163</f>
        <v>6.6763534059627594E-3</v>
      </c>
      <c r="I13" s="10">
        <f>1/$A$1*'[1]94Exp'!$H$163</f>
        <v>6.9175153377591002E-3</v>
      </c>
      <c r="J13" s="37">
        <f>1/$A$1*'[1]94Exp'!$I$163</f>
        <v>2.7024893485634136E-3</v>
      </c>
      <c r="K13" s="37">
        <f>1/$A$1*'[1]94Exp'!J$163</f>
        <v>1.7870032818847121E-3</v>
      </c>
      <c r="L13" s="37">
        <f>1/$A$1*'[1]94Exp'!K$163</f>
        <v>1.3961904110815742E-3</v>
      </c>
      <c r="M13" s="10">
        <f>1/$A$1*'[1]94Exp'!L$163</f>
        <v>1.214564E-3</v>
      </c>
      <c r="N13" s="10">
        <f>1/$A$1*'[1]94Exp'!M$163</f>
        <v>1.1437699999999999E-3</v>
      </c>
      <c r="O13" s="10">
        <f>1/$A$1*'[1]94Exp'!N$163</f>
        <v>1.130596E-3</v>
      </c>
      <c r="P13" s="10">
        <f>1/$A$1*'[1]94Exp'!O$163</f>
        <v>1.153629E-3</v>
      </c>
      <c r="Q13" s="10">
        <f>1/$A$1*'[1]94Exp'!P$163</f>
        <v>1.183099E-3</v>
      </c>
      <c r="R13" s="10">
        <f>1/$A$1*'[1]94Exp'!Q$163</f>
        <v>1.517238E-3</v>
      </c>
      <c r="S13" s="10">
        <f>1/$A$1*'[1]94Exp'!R$163</f>
        <v>1.7479169999999999E-3</v>
      </c>
      <c r="T13" s="10">
        <f>1/$A$1*'[1]94Exp'!S$163</f>
        <v>1.3945539999999999E-3</v>
      </c>
      <c r="U13" s="10">
        <f>1/$A$1*'[1]94Exp'!T$163</f>
        <v>1.35388E-3</v>
      </c>
      <c r="V13" s="10">
        <f>1/$A$1*'[1]94Exp'!U$163</f>
        <v>1.3441809999999998E-3</v>
      </c>
      <c r="W13" s="10">
        <f>1/$A$1*'[1]94Exp'!V$163</f>
        <v>1.1322680000000001E-3</v>
      </c>
      <c r="X13" s="10">
        <f>1/$A$1*'[1]94Exp'!W$163</f>
        <v>9.5339999999999997E-4</v>
      </c>
      <c r="Y13" s="10">
        <f>1/$A$1*'[1]94Exp'!X$163</f>
        <v>2.1394952329999999E-3</v>
      </c>
      <c r="Z13" s="10">
        <f>1/$A$1*'[1]94Exp'!Y$163</f>
        <v>1.7445775539999997E-3</v>
      </c>
      <c r="AA13" s="10">
        <f>1/$A$1*'[1]94Exp'!Z$163</f>
        <v>0</v>
      </c>
      <c r="AB13" s="10">
        <f>1/$A$1*'[1]94Exp'!AA$163</f>
        <v>0</v>
      </c>
      <c r="AC13" s="4"/>
      <c r="AD13" s="45">
        <f>1/1000*'[1]94Exp'!AB$163</f>
        <v>3.544841E-3</v>
      </c>
      <c r="AE13" s="10">
        <f>1/1000*'[1]94Exp'!AC$163</f>
        <v>3.9318779999999998E-3</v>
      </c>
      <c r="AF13" s="10">
        <f>1/1000*'[1]94Exp'!AD$163</f>
        <v>1.1799602999999999E-2</v>
      </c>
      <c r="AG13" s="10">
        <f>1/1000*'[1]94Exp'!AE$163</f>
        <v>1.6372451E-2</v>
      </c>
      <c r="AH13" s="10">
        <f>1/1000*'[1]94Exp'!AF$163</f>
        <v>1.8648892E-2</v>
      </c>
      <c r="AI13" s="10">
        <f>1/1000*'[1]94Exp'!AG$163</f>
        <v>2.2122935999999999E-2</v>
      </c>
      <c r="AJ13" s="10">
        <f>1/1000*'[1]94Exp'!AH$163</f>
        <v>2.4390252999999997E-2</v>
      </c>
      <c r="AK13" s="10">
        <f>1/1000*'[1]94Exp'!AI$163</f>
        <v>9.7468099999999998E-3</v>
      </c>
      <c r="AL13" s="10">
        <f>1/1000*'[1]94Exp'!AJ$163</f>
        <v>7.2628559999999998E-3</v>
      </c>
      <c r="AM13" s="10">
        <f>1/1000*'[1]94Exp'!AK$163</f>
        <v>5.8181680000000003E-3</v>
      </c>
      <c r="AN13" s="10">
        <f>1/1000*'[1]94Exp'!AL$163</f>
        <v>5.3246139999999992E-3</v>
      </c>
      <c r="AO13" s="10">
        <f>1/1000*'[1]94Exp'!AM$163</f>
        <v>7.0642589999999998E-3</v>
      </c>
      <c r="AP13" s="10">
        <f>1/1000*'[1]94Exp'!AN$163</f>
        <v>8.3919779999999996E-3</v>
      </c>
      <c r="AQ13" s="10">
        <f>1/1000*'[1]94Exp'!AO$163</f>
        <v>7.0245719999999998E-3</v>
      </c>
      <c r="AR13" s="10">
        <f>1/1000*'[1]94Exp'!AP$163</f>
        <v>6.049334E-3</v>
      </c>
      <c r="AS13" s="10">
        <f>1/1000*'[1]94Exp'!AQ$163</f>
        <v>7.308218E-3</v>
      </c>
      <c r="AT13" s="10">
        <f>1/1000*'[1]94Exp'!AR$163</f>
        <v>9.1388140000000003E-3</v>
      </c>
      <c r="AU13" s="10">
        <f>1/1000*'[1]94Exp'!AS$163</f>
        <v>7.3346409999999994E-3</v>
      </c>
      <c r="AV13" s="10">
        <f>1/1000*'[1]94Exp'!AT$163</f>
        <v>6.6703529999999995E-3</v>
      </c>
      <c r="AW13" s="10">
        <f>1/1000*'[1]94Exp'!AU$163</f>
        <v>7.4544590000000001E-3</v>
      </c>
      <c r="AX13" s="10">
        <f>1/1000*'[1]94Exp'!AV$163</f>
        <v>5.8059360000000003E-3</v>
      </c>
      <c r="AY13" s="10">
        <f>1/1000*'[1]94Exp'!AW$163</f>
        <v>5.1299000000000006E-3</v>
      </c>
      <c r="AZ13" s="10">
        <f>1/1000*'[1]94Exp'!AX$163</f>
        <v>9.8589050300000002E-3</v>
      </c>
      <c r="BA13" s="10">
        <f>1/1000*'[1]94Exp'!AY$163</f>
        <v>8.0834468629999989E-3</v>
      </c>
      <c r="BB13" s="10">
        <f>1/1000*'[1]94Exp'!AZ$163</f>
        <v>0</v>
      </c>
      <c r="BC13" s="10">
        <f>1/1000*'[1]94Exp'!BA$163</f>
        <v>0</v>
      </c>
      <c r="BD13" s="215"/>
    </row>
    <row r="14" spans="1:56" ht="13" thickBot="1">
      <c r="B14" s="6" t="s">
        <v>19</v>
      </c>
      <c r="C14" s="173">
        <f t="shared" ref="C14:M14" si="5">SUM(C12:C12)-SUM(C13:C13)</f>
        <v>4.7536734897959823E-4</v>
      </c>
      <c r="D14" s="174">
        <f t="shared" si="5"/>
        <v>3.9783646730867108E-4</v>
      </c>
      <c r="E14" s="174">
        <f t="shared" si="5"/>
        <v>5.6756224358816675E-4</v>
      </c>
      <c r="F14" s="174">
        <f t="shared" si="5"/>
        <v>6.3718370959878288E-4</v>
      </c>
      <c r="G14" s="174">
        <f t="shared" si="5"/>
        <v>7.4920989966776631E-4</v>
      </c>
      <c r="H14" s="174">
        <f t="shared" si="5"/>
        <v>8.0970157845050746E-4</v>
      </c>
      <c r="I14" s="174">
        <f t="shared" si="5"/>
        <v>1.0265698456661089E-3</v>
      </c>
      <c r="J14" s="175">
        <f t="shared" si="5"/>
        <v>8.4647157589158887E-4</v>
      </c>
      <c r="K14" s="175">
        <f t="shared" si="5"/>
        <v>5.0327887418613062E-4</v>
      </c>
      <c r="L14" s="175">
        <f t="shared" si="5"/>
        <v>5.3083872150596939E-4</v>
      </c>
      <c r="M14" s="174">
        <f t="shared" si="5"/>
        <v>6.3879099999999923E-4</v>
      </c>
      <c r="N14" s="174">
        <f>SUM(N12:N12)-SUM(N13:N13)</f>
        <v>2.5223800000000033E-4</v>
      </c>
      <c r="O14" s="174">
        <f t="shared" ref="O14:AB14" si="6">SUM(O12:O12)-SUM(O13:O13)</f>
        <v>4.8806799999999971E-4</v>
      </c>
      <c r="P14" s="174">
        <f t="shared" si="6"/>
        <v>3.4020499999999902E-4</v>
      </c>
      <c r="Q14" s="174">
        <f t="shared" si="6"/>
        <v>8.0481299999999971E-4</v>
      </c>
      <c r="R14" s="174">
        <f t="shared" si="6"/>
        <v>8.6299100000000024E-4</v>
      </c>
      <c r="S14" s="174">
        <f t="shared" si="6"/>
        <v>6.2500999999999833E-4</v>
      </c>
      <c r="T14" s="174">
        <f t="shared" si="6"/>
        <v>7.478039999999997E-4</v>
      </c>
      <c r="U14" s="174">
        <f t="shared" si="6"/>
        <v>1.0034500000000003E-3</v>
      </c>
      <c r="V14" s="174">
        <f t="shared" si="6"/>
        <v>6.6723199999999937E-4</v>
      </c>
      <c r="W14" s="174">
        <f t="shared" si="6"/>
        <v>4.8561000000000047E-4</v>
      </c>
      <c r="X14" s="174">
        <f t="shared" si="6"/>
        <v>5.3319800000000003E-4</v>
      </c>
      <c r="Y14" s="174">
        <f t="shared" si="6"/>
        <v>6.016048039999989E-4</v>
      </c>
      <c r="Z14" s="174">
        <f t="shared" si="6"/>
        <v>7.2436809000000048E-4</v>
      </c>
      <c r="AA14" s="174">
        <f t="shared" si="6"/>
        <v>0</v>
      </c>
      <c r="AB14" s="174">
        <f t="shared" si="6"/>
        <v>0</v>
      </c>
      <c r="AC14" s="36"/>
      <c r="AD14" s="176">
        <f t="shared" ref="AD14:BC14" si="7">SUM(AD12:AD12)-SUM(AD13:AD13)</f>
        <v>1.4641029999999996E-3</v>
      </c>
      <c r="AE14" s="177">
        <f t="shared" si="7"/>
        <v>1.1273960000000045E-3</v>
      </c>
      <c r="AF14" s="177">
        <f t="shared" si="7"/>
        <v>1.6034500000000063E-3</v>
      </c>
      <c r="AG14" s="177">
        <f t="shared" si="7"/>
        <v>1.8691630000000035E-3</v>
      </c>
      <c r="AH14" s="177">
        <f t="shared" si="7"/>
        <v>2.3438179999999975E-3</v>
      </c>
      <c r="AI14" s="177">
        <f t="shared" si="7"/>
        <v>2.0039699999999903E-3</v>
      </c>
      <c r="AJ14" s="177">
        <f t="shared" si="7"/>
        <v>2.380635999999995E-3</v>
      </c>
      <c r="AK14" s="177">
        <f t="shared" si="7"/>
        <v>2.9935859999999977E-3</v>
      </c>
      <c r="AL14" s="177">
        <f t="shared" si="7"/>
        <v>2.0259430000000023E-3</v>
      </c>
      <c r="AM14" s="177">
        <f t="shared" si="7"/>
        <v>2.0715169999999967E-3</v>
      </c>
      <c r="AN14" s="177">
        <f t="shared" si="7"/>
        <v>2.7738509999999999E-3</v>
      </c>
      <c r="AO14" s="177">
        <f t="shared" si="7"/>
        <v>1.6405359999999945E-3</v>
      </c>
      <c r="AP14" s="177">
        <f t="shared" si="7"/>
        <v>4.818421000000005E-3</v>
      </c>
      <c r="AQ14" s="177">
        <f t="shared" si="7"/>
        <v>2.878003000000004E-3</v>
      </c>
      <c r="AR14" s="177">
        <f t="shared" si="7"/>
        <v>2.9357700000000007E-3</v>
      </c>
      <c r="AS14" s="177">
        <f t="shared" si="7"/>
        <v>4.1230250000000128E-3</v>
      </c>
      <c r="AT14" s="177">
        <f t="shared" si="7"/>
        <v>3.4059950000000037E-3</v>
      </c>
      <c r="AU14" s="177">
        <f t="shared" si="7"/>
        <v>3.6126899999999948E-3</v>
      </c>
      <c r="AV14" s="177">
        <f t="shared" si="7"/>
        <v>4.3541910000000151E-3</v>
      </c>
      <c r="AW14" s="177">
        <f t="shared" si="7"/>
        <v>3.4067320000000009E-3</v>
      </c>
      <c r="AX14" s="177">
        <f t="shared" si="7"/>
        <v>2.4352899999999971E-3</v>
      </c>
      <c r="AY14" s="177">
        <f t="shared" si="7"/>
        <v>2.872062000000006E-3</v>
      </c>
      <c r="AZ14" s="177">
        <f t="shared" si="7"/>
        <v>3.1660404539999975E-3</v>
      </c>
      <c r="BA14" s="177">
        <f t="shared" si="7"/>
        <v>3.785524724999996E-3</v>
      </c>
      <c r="BB14" s="177">
        <f t="shared" si="7"/>
        <v>0</v>
      </c>
      <c r="BC14" s="177">
        <f t="shared" si="7"/>
        <v>0</v>
      </c>
      <c r="BD14" s="215"/>
    </row>
    <row r="15" spans="1:56" ht="13" thickTop="1">
      <c r="C15" s="42"/>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row>
    <row r="16" spans="1:56">
      <c r="C16" s="42"/>
      <c r="D16" s="42"/>
      <c r="E16" s="42"/>
      <c r="F16" s="42"/>
      <c r="G16" s="42"/>
      <c r="H16" s="42"/>
      <c r="I16" s="42"/>
      <c r="J16" s="42"/>
      <c r="K16" s="42"/>
      <c r="L16" s="42"/>
      <c r="M16" s="42"/>
      <c r="N16" s="42"/>
      <c r="O16" s="42"/>
      <c r="P16" s="42"/>
      <c r="Q16" s="42"/>
      <c r="R16" s="42"/>
      <c r="S16" s="42"/>
      <c r="T16" s="42"/>
      <c r="U16" s="42"/>
      <c r="V16" s="42"/>
      <c r="W16" s="42"/>
      <c r="X16" s="42"/>
      <c r="Y16" s="42"/>
      <c r="Z16" s="42"/>
      <c r="AA16" s="42"/>
      <c r="AB16" s="42"/>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row>
    <row r="17" spans="30:55">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row>
    <row r="18" spans="30:55">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row>
    <row r="19" spans="30:55">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row>
    <row r="20" spans="30:55">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row>
    <row r="21" spans="30:55">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30:55">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row>
    <row r="23" spans="30:55">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30:55">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30:55">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30:55">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30:55">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30:55">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30:55">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30:55">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30:55">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30:55">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9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[2]RWE!$A$1*[2]ToM3!$A$2</f>
        <v>1.6099999999999999</v>
      </c>
      <c r="B1" s="29"/>
    </row>
    <row r="2" spans="1:56" ht="16" thickTop="1">
      <c r="B2" s="272" t="s">
        <v>158</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82">
        <f>1/$A$1*'[1]440123Exp'!$B$263</f>
        <v>4.7481897934444444</v>
      </c>
      <c r="D5" s="183">
        <f>1/$A$1*'[1]440123Exp'!$C$263</f>
        <v>4.6738963120000001</v>
      </c>
      <c r="E5" s="183">
        <f>1/$A$1*'[1]440123Exp'!$D$263</f>
        <v>5.2780091359999988</v>
      </c>
      <c r="F5" s="183">
        <f>1/$A$1*'[1]440123Exp'!$E$263</f>
        <v>5.2039499599999992</v>
      </c>
      <c r="G5" s="183">
        <f>1/$A$1*'[1]440123Exp'!$F$263</f>
        <v>5.538874767000002</v>
      </c>
      <c r="H5" s="183">
        <f>1/$A$1*'[1]440123Exp'!$G$263</f>
        <v>5.3130992200000016</v>
      </c>
      <c r="I5" s="183">
        <f>1/$A$1*'[1]440123Exp'!$H$263</f>
        <v>5.7471365460000019</v>
      </c>
      <c r="J5" s="184">
        <f>1/$A$1*'[1]440123Exp'!$I$263</f>
        <v>6.0531407820000007</v>
      </c>
      <c r="K5" s="184">
        <f>1/$A$1*'[1]440123Exp'!J$263</f>
        <v>6.1409284439999974</v>
      </c>
      <c r="L5" s="184">
        <f>1/$A$1*'[1]440123Exp'!K$263</f>
        <v>4.7465306200000006</v>
      </c>
      <c r="M5" s="184">
        <f>1/$A$1*'[1]440123Exp'!L$263</f>
        <v>5.25148305</v>
      </c>
      <c r="N5" s="183">
        <f>1/$A$1*'[1]440123Exp'!M$263</f>
        <v>7.6589863039999999</v>
      </c>
      <c r="O5" s="183">
        <f>1/$A$1*'[1]440123Exp'!N$263</f>
        <v>7.4152331359999986</v>
      </c>
      <c r="P5" s="183">
        <f>1/$A$1*'[1]440123Exp'!O$263</f>
        <v>7.7840725280000003</v>
      </c>
      <c r="Q5" s="183">
        <f>1/$A$1*'[1]440123Exp'!P$263</f>
        <v>9.7281824659999998</v>
      </c>
      <c r="R5" s="183">
        <f>1/$A$1*'[1]440123Exp'!Q$263</f>
        <v>10.687422688</v>
      </c>
      <c r="S5" s="183">
        <f>1/$A$1*'[1]440123Exp'!R$263</f>
        <v>11.332149346999996</v>
      </c>
      <c r="T5" s="183">
        <f>1/$A$1*'[1]440123Exp'!S$263</f>
        <v>7.0332132999999999</v>
      </c>
      <c r="U5" s="183">
        <f>1/$A$1*'[1]440123Exp'!T$263</f>
        <v>7.5255257599999981</v>
      </c>
      <c r="V5" s="183">
        <f>1/$A$1*'[1]440123Exp'!U$263</f>
        <v>7.453835129999999</v>
      </c>
      <c r="W5" s="183">
        <f>1/$A$1*'[1]440123Exp'!V$263</f>
        <v>3.1480571079999997</v>
      </c>
      <c r="X5" s="183">
        <f>1/$A$1*'[1]440123Exp'!W$263</f>
        <v>5.3194872899999996</v>
      </c>
      <c r="Y5" s="183">
        <f>1/$A$1*'[1]440123Exp'!X$263</f>
        <v>5.9996644620000001</v>
      </c>
      <c r="Z5" s="183">
        <f>1/$A$1*'[1]440123Exp'!Y$263</f>
        <v>5.1020419409999995</v>
      </c>
      <c r="AA5" s="183">
        <f>1/$A$1*'[1]440123Exp'!Z$263</f>
        <v>0</v>
      </c>
      <c r="AB5" s="183">
        <f>1/$A$1*'[1]440123Exp'!AA$263</f>
        <v>0</v>
      </c>
      <c r="AC5" s="220"/>
      <c r="AD5" s="199">
        <f>1/1000*'[1]440123Exp'!AB$263</f>
        <v>0.42011272399999999</v>
      </c>
      <c r="AE5" s="126">
        <f>1/1000*'[1]440123Exp'!AC$263</f>
        <v>0.36694015299999999</v>
      </c>
      <c r="AF5" s="126">
        <f>1/1000*'[1]440123Exp'!AD$263</f>
        <v>0.42764161099999998</v>
      </c>
      <c r="AG5" s="126">
        <f>1/1000*'[1]440123Exp'!AE$263</f>
        <v>0.50583597000000002</v>
      </c>
      <c r="AH5" s="126">
        <f>1/1000*'[1]440123Exp'!AF$263</f>
        <v>0.62211009900000003</v>
      </c>
      <c r="AI5" s="126">
        <f>1/1000*'[1]440123Exp'!AG$263</f>
        <v>0.63117863900000015</v>
      </c>
      <c r="AJ5" s="126">
        <f>1/1000*'[1]440123Exp'!AH$263</f>
        <v>0.67893058900000003</v>
      </c>
      <c r="AK5" s="126">
        <f>1/1000*'[1]440123Exp'!AI$263</f>
        <v>0.82695348099999999</v>
      </c>
      <c r="AL5" s="126">
        <f>1/1000*'[1]440123Exp'!AJ$263</f>
        <v>0.96455728299999999</v>
      </c>
      <c r="AM5" s="126">
        <f>1/1000*'[1]440123Exp'!AK$263</f>
        <v>0.67270648700000002</v>
      </c>
      <c r="AN5" s="126">
        <f>1/1000*'[1]440123Exp'!AL$263</f>
        <v>0.82582747500000009</v>
      </c>
      <c r="AO5" s="126">
        <f>1/1000*'[1]440123Exp'!AM$263</f>
        <v>0.73528827600000002</v>
      </c>
      <c r="AP5" s="126">
        <f>1/1000*'[1]440123Exp'!AN$263</f>
        <v>0.69214915399999977</v>
      </c>
      <c r="AQ5" s="126">
        <f>1/1000*'[1]440123Exp'!AO$263</f>
        <v>0.63795360400000012</v>
      </c>
      <c r="AR5" s="126">
        <f>1/1000*'[1]440123Exp'!AP$263</f>
        <v>0.75818416699999991</v>
      </c>
      <c r="AS5" s="126">
        <f>1/1000*'[1]440123Exp'!AQ$263</f>
        <v>0.78780254999999999</v>
      </c>
      <c r="AT5" s="126">
        <f>1/1000*'[1]440123Exp'!AR$263</f>
        <v>0.84222878899999998</v>
      </c>
      <c r="AU5" s="126">
        <f>1/1000*'[1]440123Exp'!AS$263</f>
        <v>0.94289047200000009</v>
      </c>
      <c r="AV5" s="126">
        <f>1/1000*'[1]440123Exp'!AT$263</f>
        <v>1.1060248709999998</v>
      </c>
      <c r="AW5" s="126">
        <f>1/1000*'[1]440123Exp'!AU$263</f>
        <v>1.097271573</v>
      </c>
      <c r="AX5" s="126">
        <f>1/1000*'[1]440123Exp'!AV$263</f>
        <v>0.49619159700000021</v>
      </c>
      <c r="AY5" s="126">
        <f>1/1000*'[1]440123Exp'!AW$263</f>
        <v>0.79976799399999998</v>
      </c>
      <c r="AZ5" s="126">
        <f>1/1000*'[1]440123Exp'!AX$263</f>
        <v>0.91693071326600006</v>
      </c>
      <c r="BA5" s="126">
        <f>1/1000*'[1]440123Exp'!AY$263</f>
        <v>0.82875850522899996</v>
      </c>
      <c r="BB5" s="126">
        <f>1/1000*'[1]440123Exp'!AZ$263</f>
        <v>0</v>
      </c>
      <c r="BC5" s="126">
        <f>1/1000*'[1]440123Exp'!BA$263</f>
        <v>0</v>
      </c>
      <c r="BD5" s="215"/>
    </row>
    <row r="6" spans="1:56" ht="17.149999999999999" customHeight="1" thickTop="1">
      <c r="B6" s="151" t="s">
        <v>105</v>
      </c>
      <c r="C6" s="152">
        <f>1/$A$1*'[1]440123Exp'!$B$266</f>
        <v>0</v>
      </c>
      <c r="D6" s="153">
        <f>1/$A$1*'[1]440123Exp'!$C$266</f>
        <v>0</v>
      </c>
      <c r="E6" s="153">
        <f>1/$A$1*'[1]440123Exp'!$D$266</f>
        <v>1.9999999999999999E-6</v>
      </c>
      <c r="F6" s="153">
        <f>1/$A$1*'[1]440123Exp'!$E$266</f>
        <v>0</v>
      </c>
      <c r="G6" s="153">
        <f>1/$A$1*'[1]440123Exp'!$F$266</f>
        <v>0</v>
      </c>
      <c r="H6" s="153">
        <f>1/$A$1*'[1]440123Exp'!$G$266</f>
        <v>5.4200000000000006E-6</v>
      </c>
      <c r="I6" s="153">
        <f>1/$A$1*'[1]440123Exp'!$H$266</f>
        <v>7.4000000000000001E-7</v>
      </c>
      <c r="J6" s="154">
        <f>1/$A$1*'[1]440123Exp'!$I$266</f>
        <v>1.402E-5</v>
      </c>
      <c r="K6" s="154">
        <f>1/$A$1*'[1]440123Exp'!J$266</f>
        <v>2.976E-5</v>
      </c>
      <c r="L6" s="153">
        <f>1/$A$1*'[1]440123Exp'!K$266</f>
        <v>1.0369999999999999E-5</v>
      </c>
      <c r="M6" s="153">
        <f>1/$A$1*'[1]440123Exp'!L$266</f>
        <v>1.0734000000000001E-4</v>
      </c>
      <c r="N6" s="153">
        <f>1/$A$1*'[1]440123Exp'!M$266</f>
        <v>5.3000000000000001E-7</v>
      </c>
      <c r="O6" s="153">
        <f>1/$A$1*'[1]440123Exp'!N$266</f>
        <v>6.0447999999999995E-5</v>
      </c>
      <c r="P6" s="153">
        <f>1/$A$1*'[1]440123Exp'!O$266</f>
        <v>0</v>
      </c>
      <c r="Q6" s="153">
        <f>1/$A$1*'[1]440123Exp'!P$266</f>
        <v>2.6000000000000001E-6</v>
      </c>
      <c r="R6" s="153">
        <f>1/$A$1*'[1]440123Exp'!Q$266</f>
        <v>0</v>
      </c>
      <c r="S6" s="153">
        <f>1/$A$1*'[1]440123Exp'!R$266</f>
        <v>9.0480000000000004E-6</v>
      </c>
      <c r="T6" s="153">
        <f>1/$A$1*'[1]440123Exp'!S$266</f>
        <v>0</v>
      </c>
      <c r="U6" s="153">
        <f>1/$A$1*'[1]440123Exp'!T$266</f>
        <v>1.007E-5</v>
      </c>
      <c r="V6" s="153">
        <f>1/$A$1*'[1]440123Exp'!U$266</f>
        <v>1.007E-5</v>
      </c>
      <c r="W6" s="153">
        <f>1/$A$1*'[1]440123Exp'!V$266</f>
        <v>6.4900000000000005E-6</v>
      </c>
      <c r="X6" s="153">
        <f>1/$A$1*'[1]440123Exp'!W$266</f>
        <v>2.4469999999999998E-5</v>
      </c>
      <c r="Y6" s="153">
        <f>1/$A$1*'[1]440123Exp'!X$266</f>
        <v>9.7879999999999991E-5</v>
      </c>
      <c r="Z6" s="153">
        <f>1/$A$1*'[1]440123Exp'!Y$266</f>
        <v>0</v>
      </c>
      <c r="AA6" s="153">
        <f>1/$A$1*'[1]440123Exp'!Z$266</f>
        <v>0</v>
      </c>
      <c r="AB6" s="153">
        <f>1/$A$1*'[1]440123Exp'!AA$266</f>
        <v>0</v>
      </c>
      <c r="AC6" s="35"/>
      <c r="AD6" s="155">
        <f>1/1000*'[1]440123Exp'!AB$266</f>
        <v>0</v>
      </c>
      <c r="AE6" s="153">
        <f>1/1000*'[1]440123Exp'!AC$266</f>
        <v>0</v>
      </c>
      <c r="AF6" s="153">
        <f>1/1000*'[1]440123Exp'!AD$266</f>
        <v>7.7950000000000008E-6</v>
      </c>
      <c r="AG6" s="153">
        <f>1/1000*'[1]440123Exp'!AE$266</f>
        <v>0</v>
      </c>
      <c r="AH6" s="153">
        <f>1/1000*'[1]440123Exp'!AF$266</f>
        <v>0</v>
      </c>
      <c r="AI6" s="153">
        <f>1/1000*'[1]440123Exp'!AG$266</f>
        <v>2.1054999999999997E-5</v>
      </c>
      <c r="AJ6" s="153">
        <f>1/1000*'[1]440123Exp'!AH$266</f>
        <v>3.2345999999999998E-5</v>
      </c>
      <c r="AK6" s="153">
        <f>1/1000*'[1]440123Exp'!AI$266</f>
        <v>1.2898799999999999E-4</v>
      </c>
      <c r="AL6" s="153">
        <f>1/1000*'[1]440123Exp'!AJ$266</f>
        <v>3.0568199999999999E-4</v>
      </c>
      <c r="AM6" s="153">
        <f>1/1000*'[1]440123Exp'!AK$266</f>
        <v>9.8009000000000003E-5</v>
      </c>
      <c r="AN6" s="153">
        <f>1/1000*'[1]440123Exp'!AL$266</f>
        <v>4.4035099999999996E-4</v>
      </c>
      <c r="AO6" s="153">
        <f>1/1000*'[1]440123Exp'!AM$266</f>
        <v>1.762E-6</v>
      </c>
      <c r="AP6" s="153">
        <f>1/1000*'[1]440123Exp'!AN$266</f>
        <v>1.9930800000000001E-4</v>
      </c>
      <c r="AQ6" s="153">
        <f>1/1000*'[1]440123Exp'!AO$266</f>
        <v>0</v>
      </c>
      <c r="AR6" s="153">
        <f>1/1000*'[1]440123Exp'!AP$266</f>
        <v>9.5230000000000001E-6</v>
      </c>
      <c r="AS6" s="153">
        <f>1/1000*'[1]440123Exp'!AQ$266</f>
        <v>0</v>
      </c>
      <c r="AT6" s="153">
        <f>1/1000*'[1]440123Exp'!AR$266</f>
        <v>4.5240000000000001E-5</v>
      </c>
      <c r="AU6" s="153">
        <f>1/1000*'[1]440123Exp'!AS$266</f>
        <v>0</v>
      </c>
      <c r="AV6" s="153">
        <f>1/1000*'[1]440123Exp'!AT$266</f>
        <v>1.3284E-5</v>
      </c>
      <c r="AW6" s="153">
        <f>1/1000*'[1]440123Exp'!AU$266</f>
        <v>1.3284E-5</v>
      </c>
      <c r="AX6" s="153">
        <f>1/1000*'[1]440123Exp'!AV$266</f>
        <v>3.5851999999999995E-5</v>
      </c>
      <c r="AY6" s="153">
        <f>1/1000*'[1]440123Exp'!AW$266</f>
        <v>3.3307599999999997E-4</v>
      </c>
      <c r="AZ6" s="153">
        <f>1/1000*'[1]440123Exp'!AX$266</f>
        <v>7.9587035100000007E-4</v>
      </c>
      <c r="BA6" s="153">
        <f>1/1000*'[1]440123Exp'!AY$266</f>
        <v>0</v>
      </c>
      <c r="BB6" s="153">
        <f>1/1000*'[1]440123Exp'!AZ$266</f>
        <v>0</v>
      </c>
      <c r="BC6" s="153">
        <f>1/1000*'[1]440123Exp'!BA$266</f>
        <v>0</v>
      </c>
      <c r="BD6" s="215"/>
    </row>
    <row r="7" spans="1:56" ht="17.149999999999999" customHeight="1">
      <c r="B7" s="179" t="s">
        <v>106</v>
      </c>
      <c r="C7" s="180">
        <f>1/$A$1*'[1]440123Exp'!$B$268</f>
        <v>1.12E-4</v>
      </c>
      <c r="D7" s="178">
        <f>1/$A$1*'[1]440123Exp'!$C$268</f>
        <v>1.3311999999999999E-5</v>
      </c>
      <c r="E7" s="178">
        <f>1/$A$1*'[1]440123Exp'!$D$268</f>
        <v>9.9999999999999995E-7</v>
      </c>
      <c r="F7" s="178">
        <f>1/$A$1*'[1]440123Exp'!$E$268</f>
        <v>1.9999999999999999E-6</v>
      </c>
      <c r="G7" s="178">
        <f>1/$A$1*'[1]440123Exp'!$F$268</f>
        <v>0</v>
      </c>
      <c r="H7" s="178">
        <f>1/$A$1*'[1]440123Exp'!$G$268</f>
        <v>8.920000000000001E-6</v>
      </c>
      <c r="I7" s="178">
        <f>1/$A$1*'[1]440123Exp'!$H$268</f>
        <v>1.1520979999999998E-2</v>
      </c>
      <c r="J7" s="181">
        <f>1/$A$1*'[1]440123Exp'!$I$268</f>
        <v>4.9889999999999998E-5</v>
      </c>
      <c r="K7" s="181">
        <f>1/$A$1*'[1]440123Exp'!J$268</f>
        <v>1.2841999999999999E-4</v>
      </c>
      <c r="L7" s="178">
        <f>1/$A$1*'[1]440123Exp'!K$268</f>
        <v>7.941E-5</v>
      </c>
      <c r="M7" s="178">
        <f>1/$A$1*'[1]440123Exp'!L$268</f>
        <v>0</v>
      </c>
      <c r="N7" s="178">
        <f>1/$A$1*'[1]440123Exp'!M$268</f>
        <v>1.3607E-5</v>
      </c>
      <c r="O7" s="178">
        <f>1/$A$1*'[1]440123Exp'!N$268</f>
        <v>1.34287E-4</v>
      </c>
      <c r="P7" s="178">
        <f>1/$A$1*'[1]440123Exp'!O$268</f>
        <v>8.2486999999999998E-5</v>
      </c>
      <c r="Q7" s="178">
        <f>1/$A$1*'[1]440123Exp'!P$268</f>
        <v>2.0029000000000001E-5</v>
      </c>
      <c r="R7" s="178">
        <f>1/$A$1*'[1]440123Exp'!Q$268</f>
        <v>1.9159899999999998E-4</v>
      </c>
      <c r="S7" s="178">
        <f>1/$A$1*'[1]440123Exp'!R$268</f>
        <v>1.8284E-5</v>
      </c>
      <c r="T7" s="178">
        <f>1/$A$1*'[1]440123Exp'!S$268</f>
        <v>9.9999999999999995E-8</v>
      </c>
      <c r="U7" s="178">
        <f>1/$A$1*'[1]440123Exp'!T$268</f>
        <v>4.8986000000000002E-5</v>
      </c>
      <c r="V7" s="178">
        <f>1/$A$1*'[1]440123Exp'!U$268</f>
        <v>3.3986000000000003E-5</v>
      </c>
      <c r="W7" s="178">
        <f>1/$A$1*'[1]440123Exp'!V$268</f>
        <v>3.7679999999999998E-5</v>
      </c>
      <c r="X7" s="178">
        <f>1/$A$1*'[1]440123Exp'!W$268</f>
        <v>4.3689999999999997E-5</v>
      </c>
      <c r="Y7" s="178">
        <f>1/$A$1*'[1]440123Exp'!X$268</f>
        <v>2.1520000000000001E-5</v>
      </c>
      <c r="Z7" s="178">
        <f>1/$A$1*'[1]440123Exp'!Y$268</f>
        <v>9.8717999999999999E-5</v>
      </c>
      <c r="AA7" s="178">
        <f>1/$A$1*'[1]440123Exp'!Z$268</f>
        <v>0</v>
      </c>
      <c r="AB7" s="178">
        <f>1/$A$1*'[1]440123Exp'!AA$268</f>
        <v>0</v>
      </c>
      <c r="AC7" s="35"/>
      <c r="AD7" s="180">
        <f>1/1000*'[1]440123Exp'!AB$268</f>
        <v>6.6889999999999998E-6</v>
      </c>
      <c r="AE7" s="178">
        <f>1/1000*'[1]440123Exp'!AC$268</f>
        <v>1.0189999999999999E-6</v>
      </c>
      <c r="AF7" s="178">
        <f>1/1000*'[1]440123Exp'!AD$268</f>
        <v>2.1770000000000001E-6</v>
      </c>
      <c r="AG7" s="178">
        <f>1/1000*'[1]440123Exp'!AE$268</f>
        <v>8.0590000000000003E-6</v>
      </c>
      <c r="AH7" s="178">
        <f>1/1000*'[1]440123Exp'!AF$268</f>
        <v>0</v>
      </c>
      <c r="AI7" s="178">
        <f>1/1000*'[1]440123Exp'!AG$268</f>
        <v>3.8588999999999999E-5</v>
      </c>
      <c r="AJ7" s="178">
        <f>1/1000*'[1]440123Exp'!AH$268</f>
        <v>5.4918000000000002E-4</v>
      </c>
      <c r="AK7" s="178">
        <f>1/1000*'[1]440123Exp'!AI$268</f>
        <v>1.00609E-4</v>
      </c>
      <c r="AL7" s="178">
        <f>1/1000*'[1]440123Exp'!AJ$268</f>
        <v>2.8467E-4</v>
      </c>
      <c r="AM7" s="178">
        <f>1/1000*'[1]440123Exp'!AK$268</f>
        <v>3.0695400000000002E-4</v>
      </c>
      <c r="AN7" s="178">
        <f>1/1000*'[1]440123Exp'!AL$268</f>
        <v>0</v>
      </c>
      <c r="AO7" s="178">
        <f>1/1000*'[1]440123Exp'!AM$268</f>
        <v>4.9228999999999999E-5</v>
      </c>
      <c r="AP7" s="178">
        <f>1/1000*'[1]440123Exp'!AN$268</f>
        <v>5.3093999999999993E-4</v>
      </c>
      <c r="AQ7" s="178">
        <f>1/1000*'[1]440123Exp'!AO$268</f>
        <v>2.3766599999999998E-4</v>
      </c>
      <c r="AR7" s="178">
        <f>1/1000*'[1]440123Exp'!AP$268</f>
        <v>2.0368E-4</v>
      </c>
      <c r="AS7" s="178">
        <f>1/1000*'[1]440123Exp'!AQ$268</f>
        <v>7.62986E-4</v>
      </c>
      <c r="AT7" s="178">
        <f>1/1000*'[1]440123Exp'!AR$268</f>
        <v>8.5703000000000003E-5</v>
      </c>
      <c r="AU7" s="178">
        <f>1/1000*'[1]440123Exp'!AS$268</f>
        <v>8.4999999999999994E-8</v>
      </c>
      <c r="AV7" s="178">
        <f>1/1000*'[1]440123Exp'!AT$268</f>
        <v>2.4617200000000001E-4</v>
      </c>
      <c r="AW7" s="178">
        <f>1/1000*'[1]440123Exp'!AU$268</f>
        <v>2.36775E-4</v>
      </c>
      <c r="AX7" s="178">
        <f>1/1000*'[1]440123Exp'!AV$268</f>
        <v>2.8091800000000001E-4</v>
      </c>
      <c r="AY7" s="178">
        <f>1/1000*'[1]440123Exp'!AW$268</f>
        <v>3.9352699999999996E-4</v>
      </c>
      <c r="AZ7" s="178">
        <f>1/1000*'[1]440123Exp'!AX$268</f>
        <v>1.02288711E-4</v>
      </c>
      <c r="BA7" s="178">
        <f>1/1000*'[1]440123Exp'!AY$268</f>
        <v>6.5018589500000007E-4</v>
      </c>
      <c r="BB7" s="178">
        <f>1/1000*'[1]440123Exp'!AZ$268</f>
        <v>0</v>
      </c>
      <c r="BC7" s="178">
        <f>1/1000*'[1]440123Exp'!BA$268</f>
        <v>0</v>
      </c>
      <c r="BD7" s="215"/>
    </row>
    <row r="8" spans="1:56" ht="17.149999999999999" customHeight="1">
      <c r="B8" s="179" t="s">
        <v>107</v>
      </c>
      <c r="C8" s="180">
        <f>1/$A$1*'[1]440123Exp'!$B$269</f>
        <v>3.0000000000000001E-6</v>
      </c>
      <c r="D8" s="178">
        <f>1/$A$1*'[1]440123Exp'!$C$269</f>
        <v>0</v>
      </c>
      <c r="E8" s="178">
        <f>1/$A$1*'[1]440123Exp'!$D$269</f>
        <v>0</v>
      </c>
      <c r="F8" s="178">
        <f>1/$A$1*'[1]440123Exp'!$E$269</f>
        <v>3.9999999999999998E-6</v>
      </c>
      <c r="G8" s="178">
        <f>1/$A$1*'[1]440123Exp'!$F$269</f>
        <v>8.1000000000000004E-5</v>
      </c>
      <c r="H8" s="178">
        <f>1/$A$1*'[1]440123Exp'!$G$269</f>
        <v>0</v>
      </c>
      <c r="I8" s="178">
        <f>1/$A$1*'[1]440123Exp'!$H$269</f>
        <v>0</v>
      </c>
      <c r="J8" s="181">
        <f>1/$A$1*'[1]440123Exp'!$I$269</f>
        <v>2.09E-5</v>
      </c>
      <c r="K8" s="181">
        <f>1/$A$1*'[1]440123Exp'!J$269</f>
        <v>1.2304999999999998E-4</v>
      </c>
      <c r="L8" s="178">
        <f>1/$A$1*'[1]440123Exp'!K$269</f>
        <v>9.6910000000000006E-5</v>
      </c>
      <c r="M8" s="178">
        <f>1/$A$1*'[1]440123Exp'!L$269</f>
        <v>0</v>
      </c>
      <c r="N8" s="178">
        <f>1/$A$1*'[1]440123Exp'!M$269</f>
        <v>5.4516000000000005E-5</v>
      </c>
      <c r="O8" s="178">
        <f>1/$A$1*'[1]440123Exp'!N$269</f>
        <v>0</v>
      </c>
      <c r="P8" s="178">
        <f>1/$A$1*'[1]440123Exp'!O$269</f>
        <v>0</v>
      </c>
      <c r="Q8" s="178">
        <f>1/$A$1*'[1]440123Exp'!P$269</f>
        <v>2.8999999999999998E-7</v>
      </c>
      <c r="R8" s="178">
        <f>1/$A$1*'[1]440123Exp'!Q$269</f>
        <v>4.177E-6</v>
      </c>
      <c r="S8" s="178">
        <f>1/$A$1*'[1]440123Exp'!R$269</f>
        <v>2.3199999999999998E-6</v>
      </c>
      <c r="T8" s="178">
        <f>1/$A$1*'[1]440123Exp'!S$269</f>
        <v>2.5000000000000001E-5</v>
      </c>
      <c r="U8" s="178">
        <f>1/$A$1*'[1]440123Exp'!T$269</f>
        <v>0</v>
      </c>
      <c r="V8" s="178">
        <f>1/$A$1*'[1]440123Exp'!U$269</f>
        <v>0</v>
      </c>
      <c r="W8" s="178">
        <f>1/$A$1*'[1]440123Exp'!V$269</f>
        <v>0</v>
      </c>
      <c r="X8" s="178">
        <f>1/$A$1*'[1]440123Exp'!W$269</f>
        <v>0</v>
      </c>
      <c r="Y8" s="178">
        <f>1/$A$1*'[1]440123Exp'!X$269</f>
        <v>1.0599E-5</v>
      </c>
      <c r="Z8" s="178">
        <f>1/$A$1*'[1]440123Exp'!Y$269</f>
        <v>1.08E-5</v>
      </c>
      <c r="AA8" s="178">
        <f>1/$A$1*'[1]440123Exp'!Z$269</f>
        <v>0</v>
      </c>
      <c r="AB8" s="178">
        <f>1/$A$1*'[1]440123Exp'!AA$269</f>
        <v>0</v>
      </c>
      <c r="AC8" s="35"/>
      <c r="AD8" s="180">
        <f>1/1000*'[1]440123Exp'!AB$269</f>
        <v>3.721E-6</v>
      </c>
      <c r="AE8" s="178">
        <f>1/1000*'[1]440123Exp'!AC$269</f>
        <v>0</v>
      </c>
      <c r="AF8" s="178">
        <f>1/1000*'[1]440123Exp'!AD$269</f>
        <v>0</v>
      </c>
      <c r="AG8" s="178">
        <f>1/1000*'[1]440123Exp'!AE$269</f>
        <v>5.1100000000000002E-6</v>
      </c>
      <c r="AH8" s="178">
        <f>1/1000*'[1]440123Exp'!AF$269</f>
        <v>3.6105000000000001E-5</v>
      </c>
      <c r="AI8" s="178">
        <f>1/1000*'[1]440123Exp'!AG$269</f>
        <v>0</v>
      </c>
      <c r="AJ8" s="178">
        <f>1/1000*'[1]440123Exp'!AH$269</f>
        <v>0</v>
      </c>
      <c r="AK8" s="178">
        <f>1/1000*'[1]440123Exp'!AI$269</f>
        <v>2.0229999999999998E-5</v>
      </c>
      <c r="AL8" s="178">
        <f>1/1000*'[1]440123Exp'!AJ$269</f>
        <v>5.1955200000000006E-4</v>
      </c>
      <c r="AM8" s="178">
        <f>1/1000*'[1]440123Exp'!AK$269</f>
        <v>2.9874200000000001E-4</v>
      </c>
      <c r="AN8" s="178">
        <f>1/1000*'[1]440123Exp'!AL$269</f>
        <v>0</v>
      </c>
      <c r="AO8" s="178">
        <f>1/1000*'[1]440123Exp'!AM$269</f>
        <v>3.70792E-4</v>
      </c>
      <c r="AP8" s="178">
        <f>1/1000*'[1]440123Exp'!AN$269</f>
        <v>0</v>
      </c>
      <c r="AQ8" s="178">
        <f>1/1000*'[1]440123Exp'!AO$269</f>
        <v>0</v>
      </c>
      <c r="AR8" s="178">
        <f>1/1000*'[1]440123Exp'!AP$269</f>
        <v>2.7529999999999997E-6</v>
      </c>
      <c r="AS8" s="178">
        <f>1/1000*'[1]440123Exp'!AQ$269</f>
        <v>6.4119999999999998E-6</v>
      </c>
      <c r="AT8" s="178">
        <f>1/1000*'[1]440123Exp'!AR$269</f>
        <v>3.5129999999999997E-6</v>
      </c>
      <c r="AU8" s="178">
        <f>1/1000*'[1]440123Exp'!AS$269</f>
        <v>8.900999999999999E-5</v>
      </c>
      <c r="AV8" s="178">
        <f>1/1000*'[1]440123Exp'!AT$269</f>
        <v>0</v>
      </c>
      <c r="AW8" s="178">
        <f>1/1000*'[1]440123Exp'!AU$269</f>
        <v>0</v>
      </c>
      <c r="AX8" s="178">
        <f>1/1000*'[1]440123Exp'!AV$269</f>
        <v>0</v>
      </c>
      <c r="AY8" s="178">
        <f>1/1000*'[1]440123Exp'!AW$269</f>
        <v>0</v>
      </c>
      <c r="AZ8" s="178">
        <f>1/1000*'[1]440123Exp'!AX$269</f>
        <v>5.3521468999999994E-5</v>
      </c>
      <c r="BA8" s="178">
        <f>1/1000*'[1]440123Exp'!AY$269</f>
        <v>8.0032363999999991E-5</v>
      </c>
      <c r="BB8" s="178">
        <f>1/1000*'[1]440123Exp'!AZ$269</f>
        <v>0</v>
      </c>
      <c r="BC8" s="178">
        <f>1/1000*'[1]440123Exp'!BA$269</f>
        <v>0</v>
      </c>
      <c r="BD8" s="215"/>
    </row>
    <row r="9" spans="1:56" ht="17.149999999999999" customHeight="1">
      <c r="B9" s="14" t="s">
        <v>97</v>
      </c>
      <c r="C9" s="185">
        <f>1/$A$1*'[1]440123Exp'!$B$267</f>
        <v>2.6376507888888892</v>
      </c>
      <c r="D9" s="186">
        <f>1/$A$1*'[1]440123Exp'!$C$267</f>
        <v>2.9641160000000002</v>
      </c>
      <c r="E9" s="186">
        <f>1/$A$1*'[1]440123Exp'!$D$267</f>
        <v>4.7815311280000001</v>
      </c>
      <c r="F9" s="186">
        <f>1/$A$1*'[1]440123Exp'!$E$267</f>
        <v>4.6068609519999999</v>
      </c>
      <c r="G9" s="186">
        <f>1/$A$1*'[1]440123Exp'!$F$267</f>
        <v>4.9472023749999998</v>
      </c>
      <c r="H9" s="186">
        <f>1/$A$1*'[1]440123Exp'!$G$267</f>
        <v>5.1670299900000005</v>
      </c>
      <c r="I9" s="186">
        <f>1/$A$1*'[1]440123Exp'!$H$267</f>
        <v>5.7345442259999997</v>
      </c>
      <c r="J9" s="187">
        <f>1/$A$1*'[1]440123Exp'!$I$267</f>
        <v>6.051852052000001</v>
      </c>
      <c r="K9" s="187">
        <f>1/$A$1*'[1]440123Exp'!J$267</f>
        <v>6.1374354940000018</v>
      </c>
      <c r="L9" s="186">
        <f>1/$A$1*'[1]440123Exp'!K$267</f>
        <v>4.7358529799999998</v>
      </c>
      <c r="M9" s="186">
        <f>1/$A$1*'[1]440123Exp'!L$267</f>
        <v>5.18955564</v>
      </c>
      <c r="N9" s="186">
        <f>1/$A$1*'[1]440123Exp'!M$267</f>
        <v>7.5921116529999999</v>
      </c>
      <c r="O9" s="186">
        <f>1/$A$1*'[1]440123Exp'!N$267</f>
        <v>7.4119735229999995</v>
      </c>
      <c r="P9" s="186">
        <f>1/$A$1*'[1]440123Exp'!O$267</f>
        <v>7.7832727640000012</v>
      </c>
      <c r="Q9" s="186">
        <f>1/$A$1*'[1]440123Exp'!P$267</f>
        <v>9.7262504359999991</v>
      </c>
      <c r="R9" s="186">
        <f>1/$A$1*'[1]440123Exp'!Q$267</f>
        <v>10.686038836</v>
      </c>
      <c r="S9" s="186">
        <f>1/$A$1*'[1]440123Exp'!R$267</f>
        <v>11.283773482000001</v>
      </c>
      <c r="T9" s="186">
        <f>1/$A$1*'[1]440123Exp'!S$267</f>
        <v>7.0071441899999991</v>
      </c>
      <c r="U9" s="186">
        <f>1/$A$1*'[1]440123Exp'!T$267</f>
        <v>7.513482024</v>
      </c>
      <c r="V9" s="186">
        <f>1/$A$1*'[1]440123Exp'!U$267</f>
        <v>7.4528912840000006</v>
      </c>
      <c r="W9" s="129">
        <f>1/$A$1*'[1]440123Exp'!V$267</f>
        <v>3.0723341599999996</v>
      </c>
      <c r="X9" s="30">
        <f>1/$A$1*'[1]440123Exp'!W$267</f>
        <v>0.44455679999999997</v>
      </c>
      <c r="Y9" s="30">
        <f>1/$A$1*'[1]440123Exp'!X$267</f>
        <v>6.3379160000000004E-2</v>
      </c>
      <c r="Z9" s="30">
        <f>1/$A$1*'[1]440123Exp'!Y$267</f>
        <v>0.14182002199999999</v>
      </c>
      <c r="AA9" s="30">
        <f>1/$A$1*'[1]440123Exp'!Z$267</f>
        <v>0</v>
      </c>
      <c r="AB9" s="30">
        <f>1/$A$1*'[1]440123Exp'!AA$267</f>
        <v>0</v>
      </c>
      <c r="AC9" s="13"/>
      <c r="AD9" s="128">
        <f>1/1000*'[1]440123Exp'!AB$267</f>
        <v>0.23031153799999998</v>
      </c>
      <c r="AE9" s="129">
        <f>1/1000*'[1]440123Exp'!AC$267</f>
        <v>0.23827652199999994</v>
      </c>
      <c r="AF9" s="129">
        <f>1/1000*'[1]440123Exp'!AD$267</f>
        <v>0.38788947299999998</v>
      </c>
      <c r="AG9" s="129">
        <f>1/1000*'[1]440123Exp'!AE$267</f>
        <v>0.44980236200000001</v>
      </c>
      <c r="AH9" s="129">
        <f>1/1000*'[1]440123Exp'!AF$267</f>
        <v>0.55855215700000005</v>
      </c>
      <c r="AI9" s="129">
        <f>1/1000*'[1]440123Exp'!AG$267</f>
        <v>0.6140851380000002</v>
      </c>
      <c r="AJ9" s="129">
        <f>1/1000*'[1]440123Exp'!AH$267</f>
        <v>0.67810851100000002</v>
      </c>
      <c r="AK9" s="129">
        <f>1/1000*'[1]440123Exp'!AI$267</f>
        <v>0.826198671</v>
      </c>
      <c r="AL9" s="129">
        <f>1/1000*'[1]440123Exp'!AJ$267</f>
        <v>0.96210804899999991</v>
      </c>
      <c r="AM9" s="129">
        <f>1/1000*'[1]440123Exp'!AK$267</f>
        <v>0.67004374599999994</v>
      </c>
      <c r="AN9" s="129">
        <f>1/1000*'[1]440123Exp'!AL$267</f>
        <v>0.81731547500000001</v>
      </c>
      <c r="AO9" s="129">
        <f>1/1000*'[1]440123Exp'!AM$267</f>
        <v>0.72569830300000004</v>
      </c>
      <c r="AP9" s="129">
        <f>1/1000*'[1]440123Exp'!AN$267</f>
        <v>0.69030721699999986</v>
      </c>
      <c r="AQ9" s="129">
        <f>1/1000*'[1]440123Exp'!AO$267</f>
        <v>0.63695372600000022</v>
      </c>
      <c r="AR9" s="129">
        <f>1/1000*'[1]440123Exp'!AP$267</f>
        <v>0.7562598949999999</v>
      </c>
      <c r="AS9" s="129">
        <f>1/1000*'[1]440123Exp'!AQ$267</f>
        <v>0.78616338299999988</v>
      </c>
      <c r="AT9" s="129">
        <f>1/1000*'[1]440123Exp'!AR$267</f>
        <v>0.83758661799999989</v>
      </c>
      <c r="AU9" s="129">
        <f>1/1000*'[1]440123Exp'!AS$267</f>
        <v>0.93878941199999999</v>
      </c>
      <c r="AV9" s="129">
        <f>1/1000*'[1]440123Exp'!AT$267</f>
        <v>1.1037842190000002</v>
      </c>
      <c r="AW9" s="129">
        <f>1/1000*'[1]440123Exp'!AU$267</f>
        <v>1.096527636</v>
      </c>
      <c r="AX9" s="129">
        <f>1/1000*'[1]440123Exp'!AV$267</f>
        <v>0.48397702200000009</v>
      </c>
      <c r="AY9" s="30">
        <f>1/1000*'[1]440123Exp'!AW$267</f>
        <v>6.2565836999999999E-2</v>
      </c>
      <c r="AZ9" s="30">
        <f>1/1000*'[1]440123Exp'!AX$267</f>
        <v>1.1500097599999998E-2</v>
      </c>
      <c r="BA9" s="30">
        <f>1/1000*'[1]440123Exp'!AY$267</f>
        <v>2.2255621066E-2</v>
      </c>
      <c r="BB9" s="30">
        <f>1/1000*'[1]440123Exp'!AZ$267</f>
        <v>0</v>
      </c>
      <c r="BC9" s="30">
        <f>1/1000*'[1]440123Exp'!BA$267</f>
        <v>0</v>
      </c>
      <c r="BD9" s="242"/>
    </row>
    <row r="10" spans="1:56">
      <c r="B10" s="50" t="s">
        <v>38</v>
      </c>
      <c r="C10" s="82">
        <f>1/$A$1*(SUM('[1]440123Exp'!$B$47:$B$47)+SUM('[1]440123Exp'!$B$105:$B$105))</f>
        <v>1.37E-4</v>
      </c>
      <c r="D10" s="83">
        <f>1/$A$1*(SUM('[1]440123Exp'!$C$47:$C$47)+SUM('[1]440123Exp'!$C$105:$C$105))</f>
        <v>3.4999999999999997E-5</v>
      </c>
      <c r="E10" s="83">
        <f>1/$A$1*(SUM('[1]440123Exp'!$D$47:$D$47)+SUM('[1]440123Exp'!$D$105:$D$105))</f>
        <v>6.7594000000000001E-2</v>
      </c>
      <c r="F10" s="83">
        <f>1/$A$1*(SUM('[1]440123Exp'!$E$47:$E$47)+SUM('[1]440123Exp'!$E$105:$E$105))</f>
        <v>1.9900000000000001E-4</v>
      </c>
      <c r="G10" s="83">
        <f>1/$A$1*(SUM('[1]440123Exp'!$F$47:$F$47)+SUM('[1]440123Exp'!$F$105:$F$105))</f>
        <v>2.3618000000000001E-4</v>
      </c>
      <c r="H10" s="83">
        <f>1/$A$1*(SUM('[1]440123Exp'!$G$47:$G$47)+SUM('[1]440123Exp'!$G$105:$G$105))</f>
        <v>0.185224902</v>
      </c>
      <c r="I10" s="83">
        <f>1/$A$1*(SUM('[1]440123Exp'!$H$47:$H$47)+SUM('[1]440123Exp'!$H$105:$H$105))</f>
        <v>0.20285220800000001</v>
      </c>
      <c r="J10" s="90">
        <f>1/$A$1*(SUM('[1]440123Exp'!$I$47:$I$47)+SUM('[1]440123Exp'!$I$105:$I$105))</f>
        <v>0.1057024</v>
      </c>
      <c r="K10" s="90">
        <f>1/$A$1*(SUM('[1]440123Exp'!J$47:J$47)+SUM('[1]440123Exp'!J$105:J$105))</f>
        <v>0.25000547200000001</v>
      </c>
      <c r="L10" s="83">
        <f>1/$A$1*(SUM('[1]440123Exp'!K$47:K$47)+SUM('[1]440123Exp'!K$105:K$105))</f>
        <v>0.71187014800000004</v>
      </c>
      <c r="M10" s="83">
        <f>1/$A$1*(SUM('[1]440123Exp'!L$47:L$47)+SUM('[1]440123Exp'!L$105:L$105))</f>
        <v>0.64188324799999996</v>
      </c>
      <c r="N10" s="83">
        <f>1/$A$1*(SUM('[1]440123Exp'!M$47:M$47)+SUM('[1]440123Exp'!M$105:M$105))</f>
        <v>1.7768421699999999</v>
      </c>
      <c r="O10" s="83">
        <f>1/$A$1*(SUM('[1]440123Exp'!N$47:N$47)+SUM('[1]440123Exp'!N$105:N$105))</f>
        <v>1.643342777</v>
      </c>
      <c r="P10" s="83">
        <f>1/$A$1*(SUM('[1]440123Exp'!O$47:O$47)+SUM('[1]440123Exp'!O$105:O$105))</f>
        <v>2.7332689256685256</v>
      </c>
      <c r="Q10" s="83">
        <f>1/$A$1*(SUM('[1]440123Exp'!P$47:P$47)+SUM('[1]440123Exp'!P$105:P$105))</f>
        <v>4.3572649927605314</v>
      </c>
      <c r="R10" s="83">
        <f>1/$A$1*(SUM('[1]440123Exp'!Q$47:Q$47)+SUM('[1]440123Exp'!Q$105:Q$105))</f>
        <v>5.4165887599999998</v>
      </c>
      <c r="S10" s="83">
        <f>1/$A$1*(SUM('[1]440123Exp'!R$47:R$47)+SUM('[1]440123Exp'!R$105:R$105))</f>
        <v>6.942286685</v>
      </c>
      <c r="T10" s="83">
        <f>1/$A$1*(SUM('[1]440123Exp'!S$47:S$47)+SUM('[1]440123Exp'!S$105:S$105))</f>
        <v>4.1941383600000002</v>
      </c>
      <c r="U10" s="83">
        <f>1/$A$1*(SUM('[1]440123Exp'!T$47:T$47)+SUM('[1]440123Exp'!T$105:T$105))</f>
        <v>4.3496422099999998</v>
      </c>
      <c r="V10" s="83">
        <f>1/$A$1*(SUM('[1]440123Exp'!U$47:U$47)+SUM('[1]440123Exp'!U$105:U$105))</f>
        <v>4.3496422099999998</v>
      </c>
      <c r="W10" s="83">
        <f>1/$A$1*(SUM('[1]440123Exp'!V$47:V$47)+SUM('[1]440123Exp'!V$105:V$105))</f>
        <v>1.8033898399999997</v>
      </c>
      <c r="X10" s="12">
        <f>1/$A$1*(SUM('[1]440123Exp'!W$47:W$47)+SUM('[1]440123Exp'!W$105:W$105))</f>
        <v>0.14386382</v>
      </c>
      <c r="Y10" s="12">
        <f>1/$A$1*(SUM('[1]440123Exp'!X$47:X$47)+SUM('[1]440123Exp'!X$105:X$105))</f>
        <v>2.9821399999999999E-3</v>
      </c>
      <c r="Z10" s="12">
        <f>1/$A$1*(SUM('[1]440123Exp'!Y$47:Y$47)+SUM('[1]440123Exp'!Y$105:Y$105))</f>
        <v>1.7940499999999999E-3</v>
      </c>
      <c r="AA10" s="12">
        <f>1/$A$1*(SUM('[1]440123Exp'!Z$47:Z$47)+SUM('[1]440123Exp'!Z$105:Z$105))</f>
        <v>0</v>
      </c>
      <c r="AB10" s="12">
        <f>1/$A$1*(SUM('[1]440123Exp'!AA$47:AA$47)+SUM('[1]440123Exp'!AA$105:AA$105))</f>
        <v>0</v>
      </c>
      <c r="AC10" s="13"/>
      <c r="AD10" s="11">
        <f>1/1000*(SUM('[1]440123Exp'!AB$47:AB$47)+SUM('[1]440123Exp'!AB$105:AB$105))</f>
        <v>1.2796000000000001E-5</v>
      </c>
      <c r="AE10" s="12">
        <f>1/1000*(SUM('[1]440123Exp'!AC$47:AC$47)+SUM('[1]440123Exp'!AC$105:AC$105))</f>
        <v>2.8619999999999999E-6</v>
      </c>
      <c r="AF10" s="12">
        <f>1/1000*(SUM('[1]440123Exp'!AD$47:AD$47)+SUM('[1]440123Exp'!AD$105:AD$105))</f>
        <v>4.0928730000000003E-3</v>
      </c>
      <c r="AG10" s="12">
        <f>1/1000*(SUM('[1]440123Exp'!AE$47:AE$47)+SUM('[1]440123Exp'!AE$105:AE$105))</f>
        <v>1.5295499999999997E-4</v>
      </c>
      <c r="AH10" s="12">
        <f>1/1000*(SUM('[1]440123Exp'!AF$47:AF$47)+SUM('[1]440123Exp'!AF$105:AF$105))</f>
        <v>2.1736999999999999E-5</v>
      </c>
      <c r="AI10" s="12">
        <f>1/1000*(SUM('[1]440123Exp'!AG$47:AG$47)+SUM('[1]440123Exp'!AG$105:AG$105))</f>
        <v>2.0808875000000001E-2</v>
      </c>
      <c r="AJ10" s="12">
        <f>1/1000*(SUM('[1]440123Exp'!AH$47:AH$47)+SUM('[1]440123Exp'!AH$105:AH$105))</f>
        <v>2.2143784E-2</v>
      </c>
      <c r="AK10" s="12">
        <f>1/1000*(SUM('[1]440123Exp'!AI$47:AI$47)+SUM('[1]440123Exp'!AI$105:AI$105))</f>
        <v>1.4696542E-2</v>
      </c>
      <c r="AL10" s="12">
        <f>1/1000*(SUM('[1]440123Exp'!AJ$47:AJ$47)+SUM('[1]440123Exp'!AJ$105:AJ$105))</f>
        <v>3.8268290999999996E-2</v>
      </c>
      <c r="AM10" s="12">
        <f>1/1000*(SUM('[1]440123Exp'!AK$47:AK$47)+SUM('[1]440123Exp'!AK$105:AK$105))</f>
        <v>7.677407E-2</v>
      </c>
      <c r="AN10" s="12">
        <f>1/1000*(SUM('[1]440123Exp'!AL$47:AL$47)+SUM('[1]440123Exp'!AL$105:AL$105))</f>
        <v>7.0257476999999999E-2</v>
      </c>
      <c r="AO10" s="12">
        <f>1/1000*(SUM('[1]440123Exp'!AM$47:AM$47)+SUM('[1]440123Exp'!AM$105:AM$105))</f>
        <v>0.14167835299999998</v>
      </c>
      <c r="AP10" s="12">
        <f>1/1000*(SUM('[1]440123Exp'!AN$47:AN$47)+SUM('[1]440123Exp'!AN$105:AN$105))</f>
        <v>0.13335707399999999</v>
      </c>
      <c r="AQ10" s="12">
        <f>1/1000*(SUM('[1]440123Exp'!AO$47:AO$47)+SUM('[1]440123Exp'!AO$105:AO$105))</f>
        <v>0.19143982584500935</v>
      </c>
      <c r="AR10" s="12">
        <f>1/1000*(SUM('[1]440123Exp'!AP$47:AP$47)+SUM('[1]440123Exp'!AP$105:AP$105))</f>
        <v>0.33017048798367843</v>
      </c>
      <c r="AS10" s="12">
        <f>1/1000*(SUM('[1]440123Exp'!AQ$47:AQ$47)+SUM('[1]440123Exp'!AQ$105:AQ$105))</f>
        <v>0.41056956499999997</v>
      </c>
      <c r="AT10" s="12">
        <f>1/1000*(SUM('[1]440123Exp'!AR$47:AR$47)+SUM('[1]440123Exp'!AR$105:AR$105))</f>
        <v>0.51263476299999999</v>
      </c>
      <c r="AU10" s="12">
        <f>1/1000*(SUM('[1]440123Exp'!AS$47:AS$47)+SUM('[1]440123Exp'!AS$105:AS$105))</f>
        <v>0.56174572</v>
      </c>
      <c r="AV10" s="12">
        <f>1/1000*(SUM('[1]440123Exp'!AT$47:AT$47)+SUM('[1]440123Exp'!AT$105:AT$105))</f>
        <v>0.6608948899999999</v>
      </c>
      <c r="AW10" s="12">
        <f>1/1000*(SUM('[1]440123Exp'!AU$47:AU$47)+SUM('[1]440123Exp'!AU$105:AU$105))</f>
        <v>0.6608948899999999</v>
      </c>
      <c r="AX10" s="12">
        <f>1/1000*(SUM('[1]440123Exp'!AV$47:AV$47)+SUM('[1]440123Exp'!AV$105:AV$105))</f>
        <v>0.29153290200000004</v>
      </c>
      <c r="AY10" s="12">
        <f>1/1000*(SUM('[1]440123Exp'!AW$47:AW$47)+SUM('[1]440123Exp'!AW$105:AW$105))</f>
        <v>2.2413264999999998E-2</v>
      </c>
      <c r="AZ10" s="12">
        <f>1/1000*(SUM('[1]440123Exp'!AX$47:AX$47)+SUM('[1]440123Exp'!AX$105:AX$105))</f>
        <v>1.484113717E-3</v>
      </c>
      <c r="BA10" s="12">
        <f>1/1000*(SUM('[1]440123Exp'!AY$47:AY$47)+SUM('[1]440123Exp'!AY$105:AY$105))</f>
        <v>1.0351675840000001E-3</v>
      </c>
      <c r="BB10" s="12">
        <f>1/1000*(SUM('[1]440123Exp'!AZ$47:AZ$47)+SUM('[1]440123Exp'!AZ$105:AZ$105))</f>
        <v>0</v>
      </c>
      <c r="BC10" s="12">
        <f>1/1000*(SUM('[1]440123Exp'!BA$47:BA$47)+SUM('[1]440123Exp'!BA$105:BA$105))</f>
        <v>0</v>
      </c>
      <c r="BD10" s="242"/>
    </row>
    <row r="11" spans="1:56">
      <c r="B11" s="5" t="s">
        <v>79</v>
      </c>
      <c r="C11" s="119">
        <f>1/$A$1*'[1]440123Exp'!$B$116</f>
        <v>2.3189538444444446</v>
      </c>
      <c r="D11" s="120">
        <f>1/$A$1*'[1]440123Exp'!$C$116</f>
        <v>2.9195960000000003</v>
      </c>
      <c r="E11" s="120">
        <f>1/$A$1*'[1]440123Exp'!$D$116</f>
        <v>4.7139281280000001</v>
      </c>
      <c r="F11" s="120">
        <f>1/$A$1*'[1]440123Exp'!$E$116</f>
        <v>4.6066289520000003</v>
      </c>
      <c r="G11" s="120">
        <f>1/$A$1*'[1]440123Exp'!$F$116</f>
        <v>4.9239720799999995</v>
      </c>
      <c r="H11" s="120">
        <f>1/$A$1*'[1]440123Exp'!$G$116</f>
        <v>4.7172308080000001</v>
      </c>
      <c r="I11" s="120">
        <f>1/$A$1*'[1]440123Exp'!$H$116</f>
        <v>5.0712811520000001</v>
      </c>
      <c r="J11" s="121">
        <f>1/$A$1*'[1]440123Exp'!$I$116</f>
        <v>5.4197336320000007</v>
      </c>
      <c r="K11" s="121">
        <f>1/$A$1*'[1]440123Exp'!J$116</f>
        <v>5.3980501360000002</v>
      </c>
      <c r="L11" s="120">
        <f>1/$A$1*'[1]440123Exp'!K$116</f>
        <v>3.6907671039999999</v>
      </c>
      <c r="M11" s="120">
        <f>1/$A$1*'[1]440123Exp'!L$116</f>
        <v>4.2096679679999998</v>
      </c>
      <c r="N11" s="120">
        <f>1/$A$1*'[1]440123Exp'!M$116</f>
        <v>5.4172846879999996</v>
      </c>
      <c r="O11" s="120">
        <f>1/$A$1*'[1]440123Exp'!N$116</f>
        <v>5.2998809859999998</v>
      </c>
      <c r="P11" s="120">
        <f>1/$A$1*'[1]440123Exp'!O$116</f>
        <v>4.8220054243314756</v>
      </c>
      <c r="Q11" s="120">
        <f>1/$A$1*'[1]440123Exp'!P$116</f>
        <v>5.3682454432394682</v>
      </c>
      <c r="R11" s="120">
        <f>1/$A$1*'[1]440123Exp'!Q$116</f>
        <v>4.6131460249999998</v>
      </c>
      <c r="S11" s="120">
        <f>1/$A$1*'[1]440123Exp'!R$116</f>
        <v>3.4751398099999999</v>
      </c>
      <c r="T11" s="120">
        <f>1/$A$1*'[1]440123Exp'!S$116</f>
        <v>2.4141984000000001</v>
      </c>
      <c r="U11" s="120">
        <f>1/$A$1*'[1]440123Exp'!T$116</f>
        <v>2.7900562999999998</v>
      </c>
      <c r="V11" s="120">
        <f>1/$A$1*'[1]440123Exp'!U$116</f>
        <v>2.740669</v>
      </c>
      <c r="W11" s="120">
        <f>1/$A$1*'[1]440123Exp'!V$116</f>
        <v>1.1735770999999999</v>
      </c>
      <c r="X11" s="10">
        <f>1/$A$1*'[1]440123Exp'!W$116</f>
        <v>0.29359269999999998</v>
      </c>
      <c r="Y11" s="10">
        <f>1/$A$1*'[1]440123Exp'!X$116</f>
        <v>5.9950499999999997E-2</v>
      </c>
      <c r="Z11" s="10">
        <f>1/$A$1*'[1]440123Exp'!Y$116</f>
        <v>4.7010000000000003E-2</v>
      </c>
      <c r="AA11" s="10">
        <f>1/$A$1*'[1]440123Exp'!Z$116</f>
        <v>0</v>
      </c>
      <c r="AB11" s="10">
        <f>1/$A$1*'[1]440123Exp'!AA$116</f>
        <v>0</v>
      </c>
      <c r="AC11" s="241"/>
      <c r="AD11" s="119">
        <f>1/1000*'[1]440123Exp'!AB$116</f>
        <v>0.20135788900000001</v>
      </c>
      <c r="AE11" s="120">
        <f>1/1000*'[1]440123Exp'!AC$116</f>
        <v>0.23459676199999999</v>
      </c>
      <c r="AF11" s="120">
        <f>1/1000*'[1]440123Exp'!AD$116</f>
        <v>0.38379433800000001</v>
      </c>
      <c r="AG11" s="120">
        <f>1/1000*'[1]440123Exp'!AE$116</f>
        <v>0.44958485999999998</v>
      </c>
      <c r="AH11" s="120">
        <f>1/1000*'[1]440123Exp'!AF$116</f>
        <v>0.55575021400000002</v>
      </c>
      <c r="AI11" s="120">
        <f>1/1000*'[1]440123Exp'!AG$116</f>
        <v>0.56313355100000007</v>
      </c>
      <c r="AJ11" s="120">
        <f>1/1000*'[1]440123Exp'!AH$116</f>
        <v>0.60673801500000002</v>
      </c>
      <c r="AK11" s="120">
        <f>1/1000*'[1]440123Exp'!AI$116</f>
        <v>0.74305132299999987</v>
      </c>
      <c r="AL11" s="120">
        <f>1/1000*'[1]440123Exp'!AJ$116</f>
        <v>0.851411005</v>
      </c>
      <c r="AM11" s="120">
        <f>1/1000*'[1]440123Exp'!AK$116</f>
        <v>0.55808289499999997</v>
      </c>
      <c r="AN11" s="120">
        <f>1/1000*'[1]440123Exp'!AL$116</f>
        <v>0.71021638999999992</v>
      </c>
      <c r="AO11" s="120">
        <f>1/1000*'[1]440123Exp'!AM$116</f>
        <v>0.55616694</v>
      </c>
      <c r="AP11" s="120">
        <f>1/1000*'[1]440123Exp'!AN$116</f>
        <v>0.52542653399999995</v>
      </c>
      <c r="AQ11" s="120">
        <f>1/1000*'[1]440123Exp'!AO$116</f>
        <v>0.43145754215499066</v>
      </c>
      <c r="AR11" s="120">
        <f>1/1000*'[1]440123Exp'!AP$116</f>
        <v>0.42579199201632151</v>
      </c>
      <c r="AS11" s="120">
        <f>1/1000*'[1]440123Exp'!AQ$116</f>
        <v>0.33578319600000001</v>
      </c>
      <c r="AT11" s="120">
        <f>1/1000*'[1]440123Exp'!AR$116</f>
        <v>0.27097370900000001</v>
      </c>
      <c r="AU11" s="120">
        <f>1/1000*'[1]440123Exp'!AS$116</f>
        <v>0.33215071000000002</v>
      </c>
      <c r="AV11" s="120">
        <f>1/1000*'[1]440123Exp'!AT$116</f>
        <v>0.39277914799999997</v>
      </c>
      <c r="AW11" s="120">
        <f>1/1000*'[1]440123Exp'!AU$116</f>
        <v>0.38687266399999998</v>
      </c>
      <c r="AX11" s="120">
        <f>1/1000*'[1]440123Exp'!AV$116</f>
        <v>0.17836695699999999</v>
      </c>
      <c r="AY11" s="10">
        <f>1/1000*'[1]440123Exp'!AW$116</f>
        <v>3.8361146999999998E-2</v>
      </c>
      <c r="AZ11" s="10">
        <f>1/1000*'[1]440123Exp'!AX$116</f>
        <v>8.9602312839999997E-3</v>
      </c>
      <c r="BA11" s="10">
        <f>1/1000*'[1]440123Exp'!AY$116</f>
        <v>7.0257459259999997E-3</v>
      </c>
      <c r="BB11" s="10">
        <f>1/1000*'[1]440123Exp'!AZ$116</f>
        <v>0</v>
      </c>
      <c r="BC11" s="10">
        <f>1/1000*'[1]440123Exp'!BA$116</f>
        <v>0</v>
      </c>
      <c r="BD11" s="242"/>
    </row>
    <row r="12" spans="1:56">
      <c r="B12" s="5" t="s">
        <v>36</v>
      </c>
      <c r="C12" s="45">
        <f>1/$A$1*'[1]440123Exp'!$B$121</f>
        <v>0.13483443333333331</v>
      </c>
      <c r="D12" s="10">
        <f>1/$A$1*'[1]440123Exp'!$C$121</f>
        <v>2.6414E-2</v>
      </c>
      <c r="E12" s="10">
        <f>1/$A$1*'[1]440123Exp'!$D$121</f>
        <v>0</v>
      </c>
      <c r="F12" s="10">
        <f>1/$A$1*'[1]440123Exp'!$E$121</f>
        <v>0</v>
      </c>
      <c r="G12" s="10">
        <f>1/$A$1*'[1]440123Exp'!$F$121</f>
        <v>0</v>
      </c>
      <c r="H12" s="10">
        <f>1/$A$1*'[1]440123Exp'!$G$121</f>
        <v>9.0181000000000011E-2</v>
      </c>
      <c r="I12" s="10">
        <f>1/$A$1*'[1]440123Exp'!$H$121</f>
        <v>0.13516800000000001</v>
      </c>
      <c r="J12" s="37">
        <f>1/$A$1*'[1]440123Exp'!$I$121</f>
        <v>0.16090654399999998</v>
      </c>
      <c r="K12" s="37">
        <f>1/$A$1*'[1]440123Exp'!J$121</f>
        <v>0.22606105600000001</v>
      </c>
      <c r="L12" s="10">
        <f>1/$A$1*'[1]440123Exp'!K$121</f>
        <v>5.6433230000000001E-2</v>
      </c>
      <c r="M12" s="10">
        <f>1/$A$1*'[1]440123Exp'!L$121</f>
        <v>0</v>
      </c>
      <c r="N12" s="10">
        <f>1/$A$1*'[1]440123Exp'!M$121</f>
        <v>0</v>
      </c>
      <c r="O12" s="10">
        <f>1/$A$1*'[1]440123Exp'!N$121</f>
        <v>1.1710000000000001E-6</v>
      </c>
      <c r="P12" s="10">
        <f>1/$A$1*'[1]440123Exp'!O$121</f>
        <v>0</v>
      </c>
      <c r="Q12" s="10">
        <f>1/$A$1*'[1]440123Exp'!P$121</f>
        <v>7.3999999999999999E-4</v>
      </c>
      <c r="R12" s="10">
        <f>1/$A$1*'[1]440123Exp'!Q$121</f>
        <v>0</v>
      </c>
      <c r="S12" s="10">
        <f>1/$A$1*'[1]440123Exp'!R$121</f>
        <v>4.8769999999999992E-6</v>
      </c>
      <c r="T12" s="10">
        <f>1/$A$1*'[1]440123Exp'!S$121</f>
        <v>1.0200000000000001E-5</v>
      </c>
      <c r="U12" s="10">
        <f>1/$A$1*'[1]440123Exp'!T$121</f>
        <v>1.2614159999999999E-2</v>
      </c>
      <c r="V12" s="10">
        <f>1/$A$1*'[1]440123Exp'!U$121</f>
        <v>1.4199200000000001E-3</v>
      </c>
      <c r="W12" s="10">
        <f>1/$A$1*'[1]440123Exp'!V$121</f>
        <v>3.1E-6</v>
      </c>
      <c r="X12" s="10">
        <f>1/$A$1*'[1]440123Exp'!W$121</f>
        <v>9.9999999999999995E-8</v>
      </c>
      <c r="Y12" s="10">
        <f>1/$A$1*'[1]440123Exp'!X$121</f>
        <v>0</v>
      </c>
      <c r="Z12" s="10">
        <f>1/$A$1*'[1]440123Exp'!Y$121</f>
        <v>0</v>
      </c>
      <c r="AA12" s="10">
        <f>1/$A$1*'[1]440123Exp'!Z$121</f>
        <v>0</v>
      </c>
      <c r="AB12" s="10">
        <f>1/$A$1*'[1]440123Exp'!AA$121</f>
        <v>0</v>
      </c>
      <c r="AC12" s="4"/>
      <c r="AD12" s="45">
        <f>1/1000*'[1]440123Exp'!AB$121</f>
        <v>1.2131207E-2</v>
      </c>
      <c r="AE12" s="10">
        <f>1/1000*'[1]440123Exp'!AC$121</f>
        <v>2.4478059999999999E-3</v>
      </c>
      <c r="AF12" s="10">
        <f>1/1000*'[1]440123Exp'!AD$121</f>
        <v>0</v>
      </c>
      <c r="AG12" s="10">
        <f>1/1000*'[1]440123Exp'!AE$121</f>
        <v>0</v>
      </c>
      <c r="AH12" s="10">
        <f>1/1000*'[1]440123Exp'!AF$121</f>
        <v>0</v>
      </c>
      <c r="AI12" s="10">
        <f>1/1000*'[1]440123Exp'!AG$121</f>
        <v>1.1288892999999999E-2</v>
      </c>
      <c r="AJ12" s="10">
        <f>1/1000*'[1]440123Exp'!AH$121</f>
        <v>1.6396055E-2</v>
      </c>
      <c r="AK12" s="10">
        <f>1/1000*'[1]440123Exp'!AI$121</f>
        <v>2.4188703999999998E-2</v>
      </c>
      <c r="AL12" s="10">
        <f>1/1000*'[1]440123Exp'!AJ$121</f>
        <v>3.8284807000000004E-2</v>
      </c>
      <c r="AM12" s="10">
        <f>1/1000*'[1]440123Exp'!AK$121</f>
        <v>7.0561929999999997E-3</v>
      </c>
      <c r="AN12" s="10">
        <f>1/1000*'[1]440123Exp'!AL$121</f>
        <v>0</v>
      </c>
      <c r="AO12" s="10">
        <f>1/1000*'[1]440123Exp'!AM$121</f>
        <v>0</v>
      </c>
      <c r="AP12" s="10">
        <f>1/1000*'[1]440123Exp'!AN$121</f>
        <v>3.0350000000000002E-6</v>
      </c>
      <c r="AQ12" s="10">
        <f>1/1000*'[1]440123Exp'!AO$121</f>
        <v>1.6504E-5</v>
      </c>
      <c r="AR12" s="10">
        <f>1/1000*'[1]440123Exp'!AP$121</f>
        <v>1.35122E-4</v>
      </c>
      <c r="AS12" s="10">
        <f>1/1000*'[1]440123Exp'!AQ$121</f>
        <v>0</v>
      </c>
      <c r="AT12" s="10">
        <f>1/1000*'[1]440123Exp'!AR$121</f>
        <v>4.1261999999999999E-5</v>
      </c>
      <c r="AU12" s="10">
        <f>1/1000*'[1]440123Exp'!AS$121</f>
        <v>3.8330000000000004E-6</v>
      </c>
      <c r="AV12" s="10">
        <f>1/1000*'[1]440123Exp'!AT$121</f>
        <v>1.591861E-3</v>
      </c>
      <c r="AW12" s="10">
        <f>1/1000*'[1]440123Exp'!AU$121</f>
        <v>2.5027299999999997E-4</v>
      </c>
      <c r="AX12" s="10">
        <f>1/1000*'[1]440123Exp'!AV$121</f>
        <v>2.7368E-5</v>
      </c>
      <c r="AY12" s="10">
        <f>1/1000*'[1]440123Exp'!AW$121</f>
        <v>7.3289999999999996E-6</v>
      </c>
      <c r="AZ12" s="10">
        <f>1/1000*'[1]440123Exp'!AX$121</f>
        <v>0</v>
      </c>
      <c r="BA12" s="10">
        <f>1/1000*'[1]440123Exp'!AY$121</f>
        <v>0</v>
      </c>
      <c r="BB12" s="10">
        <f>1/1000*'[1]440123Exp'!AZ$121</f>
        <v>0</v>
      </c>
      <c r="BC12" s="10">
        <f>1/1000*'[1]440123Exp'!BA$121</f>
        <v>0</v>
      </c>
      <c r="BD12" s="215"/>
    </row>
    <row r="13" spans="1:56">
      <c r="B13" s="5" t="s">
        <v>28</v>
      </c>
      <c r="C13" s="45">
        <f>1/$A$1*'[1]440123Exp'!$B$228</f>
        <v>5.9177400000000005E-2</v>
      </c>
      <c r="D13" s="10">
        <f>1/$A$1*'[1]440123Exp'!$C$228</f>
        <v>1.7999999999999999E-2</v>
      </c>
      <c r="E13" s="10">
        <f>1/$A$1*'[1]440123Exp'!$D$228</f>
        <v>0</v>
      </c>
      <c r="F13" s="10">
        <f>1/$A$1*'[1]440123Exp'!$E$228</f>
        <v>4.9999999999999996E-6</v>
      </c>
      <c r="G13" s="10">
        <f>1/$A$1*'[1]440123Exp'!$F$228</f>
        <v>0</v>
      </c>
      <c r="H13" s="10">
        <f>1/$A$1*'[1]440123Exp'!$G$228</f>
        <v>0.17435599999999998</v>
      </c>
      <c r="I13" s="10">
        <f>1/$A$1*'[1]440123Exp'!$H$228</f>
        <v>0.27889573600000001</v>
      </c>
      <c r="J13" s="37">
        <f>1/$A$1*'[1]440123Exp'!$I$228</f>
        <v>0.36547091600000003</v>
      </c>
      <c r="K13" s="37">
        <f>1/$A$1*'[1]440123Exp'!J$228</f>
        <v>0.26328544000000004</v>
      </c>
      <c r="L13" s="10">
        <f>1/$A$1*'[1]440123Exp'!K$228</f>
        <v>0.27673044800000002</v>
      </c>
      <c r="M13" s="10">
        <f>1/$A$1*'[1]440123Exp'!L$228</f>
        <v>0.33676447399999998</v>
      </c>
      <c r="N13" s="10">
        <f>1/$A$1*'[1]440123Exp'!M$228</f>
        <v>0.397984795</v>
      </c>
      <c r="O13" s="10">
        <f>1/$A$1*'[1]440123Exp'!N$228</f>
        <v>0.46870914200000002</v>
      </c>
      <c r="P13" s="10">
        <f>1/$A$1*'[1]440123Exp'!O$228</f>
        <v>0.227995</v>
      </c>
      <c r="Q13" s="10">
        <f>1/$A$1*'[1]440123Exp'!P$228</f>
        <v>0</v>
      </c>
      <c r="R13" s="10">
        <f>1/$A$1*'[1]440123Exp'!Q$228</f>
        <v>0.65630172399999998</v>
      </c>
      <c r="S13" s="10">
        <f>1/$A$1*'[1]440123Exp'!R$228</f>
        <v>0.86633902000000007</v>
      </c>
      <c r="T13" s="10">
        <f>1/$A$1*'[1]440123Exp'!S$228</f>
        <v>0.39870884999999995</v>
      </c>
      <c r="U13" s="10">
        <f>1/$A$1*'[1]440123Exp'!T$228</f>
        <v>0.31877199000000001</v>
      </c>
      <c r="V13" s="10">
        <f>1/$A$1*'[1]440123Exp'!U$228</f>
        <v>0.31877199000000001</v>
      </c>
      <c r="W13" s="10">
        <f>1/$A$1*'[1]440123Exp'!V$228</f>
        <v>9.4573910000000011E-2</v>
      </c>
      <c r="X13" s="10">
        <f>1/$A$1*'[1]440123Exp'!W$228</f>
        <v>1.0393E-4</v>
      </c>
      <c r="Y13" s="10">
        <f>1/$A$1*'[1]440123Exp'!X$228</f>
        <v>3.6257999999999999E-4</v>
      </c>
      <c r="Z13" s="10">
        <f>1/$A$1*'[1]440123Exp'!Y$228</f>
        <v>7.7716830000000001E-2</v>
      </c>
      <c r="AA13" s="10">
        <f>1/$A$1*'[1]440123Exp'!Z$228</f>
        <v>0</v>
      </c>
      <c r="AB13" s="10">
        <f>1/$A$1*'[1]440123Exp'!AA$228</f>
        <v>0</v>
      </c>
      <c r="AC13" s="4"/>
      <c r="AD13" s="45">
        <f>1/1000*'[1]440123Exp'!AB$228</f>
        <v>5.3259660000000006E-3</v>
      </c>
      <c r="AE13" s="10">
        <f>1/1000*'[1]440123Exp'!AC$228</f>
        <v>1.162728E-3</v>
      </c>
      <c r="AF13" s="10">
        <f>1/1000*'[1]440123Exp'!AD$228</f>
        <v>0</v>
      </c>
      <c r="AG13" s="10">
        <f>1/1000*'[1]440123Exp'!AE$228</f>
        <v>1.6952E-5</v>
      </c>
      <c r="AH13" s="10">
        <f>1/1000*'[1]440123Exp'!AF$228</f>
        <v>0</v>
      </c>
      <c r="AI13" s="10">
        <f>1/1000*'[1]440123Exp'!AG$228</f>
        <v>1.8821977E-2</v>
      </c>
      <c r="AJ13" s="10">
        <f>1/1000*'[1]440123Exp'!AH$228</f>
        <v>2.8058080000000003E-2</v>
      </c>
      <c r="AK13" s="10">
        <f>1/1000*'[1]440123Exp'!AI$228</f>
        <v>4.4253873999999999E-2</v>
      </c>
      <c r="AL13" s="10">
        <f>1/1000*'[1]440123Exp'!AJ$228</f>
        <v>3.4116186999999999E-2</v>
      </c>
      <c r="AM13" s="10">
        <f>1/1000*'[1]440123Exp'!AK$228</f>
        <v>2.8083341999999997E-2</v>
      </c>
      <c r="AN13" s="10">
        <f>1/1000*'[1]440123Exp'!AL$228</f>
        <v>3.6574345000000001E-2</v>
      </c>
      <c r="AO13" s="10">
        <f>1/1000*'[1]440123Exp'!AM$228</f>
        <v>2.7853009999999997E-2</v>
      </c>
      <c r="AP13" s="10">
        <f>1/1000*'[1]440123Exp'!AN$228</f>
        <v>3.1236101999999998E-2</v>
      </c>
      <c r="AQ13" s="10">
        <f>1/1000*'[1]440123Exp'!AO$228</f>
        <v>1.4006475000000001E-2</v>
      </c>
      <c r="AR13" s="10">
        <f>1/1000*'[1]440123Exp'!AP$228</f>
        <v>1.6095399999999999E-4</v>
      </c>
      <c r="AS13" s="10">
        <f>1/1000*'[1]440123Exp'!AQ$228</f>
        <v>3.9803313999999999E-2</v>
      </c>
      <c r="AT13" s="10">
        <f>1/1000*'[1]440123Exp'!AR$228</f>
        <v>5.3929897999999997E-2</v>
      </c>
      <c r="AU13" s="10">
        <f>1/1000*'[1]440123Exp'!AS$228</f>
        <v>4.4437424999999996E-2</v>
      </c>
      <c r="AV13" s="10">
        <f>1/1000*'[1]440123Exp'!AT$228</f>
        <v>3.9194234000000001E-2</v>
      </c>
      <c r="AW13" s="10">
        <f>1/1000*'[1]440123Exp'!AU$228</f>
        <v>3.9194234000000001E-2</v>
      </c>
      <c r="AX13" s="10">
        <f>1/1000*'[1]440123Exp'!AV$228</f>
        <v>1.3168932E-2</v>
      </c>
      <c r="AY13" s="10">
        <f>1/1000*'[1]440123Exp'!AW$228</f>
        <v>4.34256E-4</v>
      </c>
      <c r="AZ13" s="10">
        <f>1/1000*'[1]440123Exp'!AX$228</f>
        <v>6.3619658099999996E-4</v>
      </c>
      <c r="BA13" s="10">
        <f>1/1000*'[1]440123Exp'!AY$228</f>
        <v>1.1725838929999998E-2</v>
      </c>
      <c r="BB13" s="10">
        <f>1/1000*'[1]440123Exp'!AZ$228</f>
        <v>0</v>
      </c>
      <c r="BC13" s="10">
        <f>1/1000*'[1]440123Exp'!BA$228</f>
        <v>0</v>
      </c>
      <c r="BD13" s="215"/>
    </row>
    <row r="14" spans="1:56" ht="13">
      <c r="B14" s="8" t="s">
        <v>19</v>
      </c>
      <c r="C14" s="46">
        <f t="shared" ref="C14:M14" si="3">SUM(C9:C9)-SUM(C10:C13)</f>
        <v>0.1245481111111113</v>
      </c>
      <c r="D14" s="38">
        <f t="shared" si="3"/>
        <v>7.1000000000154273E-5</v>
      </c>
      <c r="E14" s="38">
        <f t="shared" si="3"/>
        <v>9.0000000003698233E-6</v>
      </c>
      <c r="F14" s="38">
        <f t="shared" si="3"/>
        <v>2.7999999999472891E-5</v>
      </c>
      <c r="G14" s="38">
        <f t="shared" si="3"/>
        <v>2.299411500000037E-2</v>
      </c>
      <c r="H14" s="38">
        <f t="shared" si="3"/>
        <v>3.7279999999917379E-5</v>
      </c>
      <c r="I14" s="38">
        <f t="shared" si="3"/>
        <v>4.6347129999999126E-2</v>
      </c>
      <c r="J14" s="39">
        <f t="shared" si="3"/>
        <v>3.8560000000131822E-5</v>
      </c>
      <c r="K14" s="39">
        <f t="shared" si="3"/>
        <v>3.3390000002242459E-5</v>
      </c>
      <c r="L14" s="38">
        <f t="shared" si="3"/>
        <v>5.2049999999859153E-5</v>
      </c>
      <c r="M14" s="38">
        <f t="shared" si="3"/>
        <v>1.2399500000004338E-3</v>
      </c>
      <c r="N14" s="38">
        <f>SUM(N9:N9)-SUM(N10:N13)</f>
        <v>0</v>
      </c>
      <c r="O14" s="38">
        <f t="shared" ref="O14:AB14" si="4">SUM(O9:O9)-SUM(O10:O13)</f>
        <v>3.9446999999803722E-5</v>
      </c>
      <c r="P14" s="38">
        <f t="shared" ref="P14:Q14" si="5">SUM(P9:P9)-SUM(P10:P13)</f>
        <v>3.4140000000348891E-6</v>
      </c>
      <c r="Q14" s="38">
        <f t="shared" si="5"/>
        <v>0</v>
      </c>
      <c r="R14" s="38">
        <f t="shared" si="4"/>
        <v>2.3270000006903047E-6</v>
      </c>
      <c r="S14" s="38">
        <f t="shared" si="4"/>
        <v>3.0899999998723615E-6</v>
      </c>
      <c r="T14" s="38">
        <f t="shared" si="4"/>
        <v>8.8379999998444703E-5</v>
      </c>
      <c r="U14" s="38">
        <f t="shared" si="4"/>
        <v>4.2397364000000159E-2</v>
      </c>
      <c r="V14" s="38">
        <f t="shared" si="4"/>
        <v>4.2388164000001005E-2</v>
      </c>
      <c r="W14" s="38">
        <f t="shared" si="4"/>
        <v>7.9021000000034647E-4</v>
      </c>
      <c r="X14" s="38">
        <f t="shared" si="4"/>
        <v>6.9962499999999817E-3</v>
      </c>
      <c r="Y14" s="38">
        <f t="shared" si="4"/>
        <v>8.3940000000004567E-5</v>
      </c>
      <c r="Z14" s="38">
        <f t="shared" si="4"/>
        <v>1.5299141999999988E-2</v>
      </c>
      <c r="AA14" s="38">
        <f t="shared" si="4"/>
        <v>0</v>
      </c>
      <c r="AB14" s="38">
        <f t="shared" si="4"/>
        <v>0</v>
      </c>
      <c r="AC14" s="114"/>
      <c r="AD14" s="47">
        <f t="shared" ref="AD14:BC14" si="6">SUM(AD9:AD9)-SUM(AD10:AD13)</f>
        <v>1.1483679999999968E-2</v>
      </c>
      <c r="AE14" s="40">
        <f t="shared" si="6"/>
        <v>6.6363999999957679E-5</v>
      </c>
      <c r="AF14" s="40">
        <f t="shared" si="6"/>
        <v>2.2619999999751172E-6</v>
      </c>
      <c r="AG14" s="40">
        <f t="shared" si="6"/>
        <v>4.7595000000011378E-5</v>
      </c>
      <c r="AH14" s="40">
        <f t="shared" si="6"/>
        <v>2.7802060000000628E-3</v>
      </c>
      <c r="AI14" s="40">
        <f t="shared" si="6"/>
        <v>3.1842000000170678E-5</v>
      </c>
      <c r="AJ14" s="40">
        <f t="shared" si="6"/>
        <v>4.7725770000001111E-3</v>
      </c>
      <c r="AK14" s="40">
        <f t="shared" si="6"/>
        <v>8.2280000001100362E-6</v>
      </c>
      <c r="AL14" s="40">
        <f t="shared" si="6"/>
        <v>2.7758999999960565E-5</v>
      </c>
      <c r="AM14" s="40">
        <f t="shared" si="6"/>
        <v>4.7245999999945276E-5</v>
      </c>
      <c r="AN14" s="40">
        <f t="shared" si="6"/>
        <v>2.6726300000012859E-4</v>
      </c>
      <c r="AO14" s="40">
        <f t="shared" si="6"/>
        <v>0</v>
      </c>
      <c r="AP14" s="40">
        <f t="shared" si="6"/>
        <v>2.8447199999992456E-4</v>
      </c>
      <c r="AQ14" s="40">
        <f t="shared" ref="AQ14:AR14" si="7">SUM(AQ9:AQ9)-SUM(AQ10:AQ13)</f>
        <v>3.3379000000222092E-5</v>
      </c>
      <c r="AR14" s="40">
        <f t="shared" si="7"/>
        <v>1.3389999998780766E-6</v>
      </c>
      <c r="AS14" s="40">
        <f t="shared" si="6"/>
        <v>7.3079999998171274E-6</v>
      </c>
      <c r="AT14" s="40">
        <f t="shared" si="6"/>
        <v>6.9859999998200806E-6</v>
      </c>
      <c r="AU14" s="40">
        <f t="shared" si="6"/>
        <v>4.5172399999993118E-4</v>
      </c>
      <c r="AV14" s="40">
        <f t="shared" si="6"/>
        <v>9.3240860000003423E-3</v>
      </c>
      <c r="AW14" s="40">
        <f t="shared" si="6"/>
        <v>9.3155750000000204E-3</v>
      </c>
      <c r="AX14" s="40">
        <f t="shared" si="6"/>
        <v>8.808630000000095E-4</v>
      </c>
      <c r="AY14" s="40">
        <f t="shared" si="6"/>
        <v>1.349839999999998E-3</v>
      </c>
      <c r="AZ14" s="40">
        <f t="shared" si="6"/>
        <v>4.1955601799999881E-4</v>
      </c>
      <c r="BA14" s="40">
        <f t="shared" si="6"/>
        <v>2.4688686260000009E-3</v>
      </c>
      <c r="BB14" s="40">
        <f t="shared" si="6"/>
        <v>0</v>
      </c>
      <c r="BC14" s="40">
        <f t="shared" si="6"/>
        <v>0</v>
      </c>
      <c r="BD14" s="215"/>
    </row>
    <row r="15" spans="1:56" ht="17.149999999999999" customHeight="1">
      <c r="B15" s="179" t="s">
        <v>189</v>
      </c>
      <c r="C15" s="180">
        <f>1/$A$1*'[1]440123Exp'!$B$264</f>
        <v>4.1509119999999997E-3</v>
      </c>
      <c r="D15" s="178">
        <f>1/$A$1*'[1]440123Exp'!$C$264</f>
        <v>0</v>
      </c>
      <c r="E15" s="178">
        <f>1/$A$1*'[1]440123Exp'!$D$264</f>
        <v>1.5999999999999999E-5</v>
      </c>
      <c r="F15" s="178">
        <f>1/$A$1*'[1]440123Exp'!$E$264</f>
        <v>2.0333E-2</v>
      </c>
      <c r="G15" s="178">
        <f>1/$A$1*'[1]440123Exp'!$F$264</f>
        <v>9.8499999999999989E-6</v>
      </c>
      <c r="H15" s="178">
        <f>1/$A$1*'[1]440123Exp'!$G$264</f>
        <v>0</v>
      </c>
      <c r="I15" s="178">
        <f>1/$A$1*'[1]440123Exp'!$H$264</f>
        <v>6.8499999999999996E-6</v>
      </c>
      <c r="J15" s="181">
        <f>1/$A$1*'[1]440123Exp'!$I$264</f>
        <v>4.4890000000000006E-5</v>
      </c>
      <c r="K15" s="181">
        <f>1/$A$1*'[1]440123Exp'!J$264</f>
        <v>5.9289999999999996E-5</v>
      </c>
      <c r="L15" s="178">
        <f>1/$A$1*'[1]440123Exp'!K$264</f>
        <v>9.1118999999999992E-3</v>
      </c>
      <c r="M15" s="178">
        <f>1/$A$1*'[1]440123Exp'!L$264</f>
        <v>5.9214200000000002E-2</v>
      </c>
      <c r="N15" s="178">
        <f>1/$A$1*'[1]440123Exp'!M$264</f>
        <v>6.5001522999999992E-2</v>
      </c>
      <c r="O15" s="178">
        <f>1/$A$1*'[1]440123Exp'!N$264</f>
        <v>1.4600840000000002E-3</v>
      </c>
      <c r="P15" s="178">
        <f>1/$A$1*'[1]440123Exp'!O$264</f>
        <v>2.0226000000000003E-5</v>
      </c>
      <c r="Q15" s="178">
        <f>1/$A$1*'[1]440123Exp'!P$264</f>
        <v>0</v>
      </c>
      <c r="R15" s="178">
        <f>1/$A$1*'[1]440123Exp'!Q$264</f>
        <v>2E-8</v>
      </c>
      <c r="S15" s="178">
        <f>1/$A$1*'[1]440123Exp'!R$264</f>
        <v>1.8857999999999998E-5</v>
      </c>
      <c r="T15" s="178">
        <f>1/$A$1*'[1]440123Exp'!S$264</f>
        <v>3.0799999999999997E-6</v>
      </c>
      <c r="U15" s="178">
        <f>1/$A$1*'[1]440123Exp'!T$264</f>
        <v>1.0011973000000002E-2</v>
      </c>
      <c r="V15" s="178">
        <f>1/$A$1*'[1]440123Exp'!U$264</f>
        <v>9.7693000000000001E-5</v>
      </c>
      <c r="W15" s="178">
        <f>1/$A$1*'[1]440123Exp'!V$264</f>
        <v>7.4542879999999992E-2</v>
      </c>
      <c r="X15" s="178">
        <f>1/$A$1*'[1]440123Exp'!W$264</f>
        <v>7.7520000000000003E-5</v>
      </c>
      <c r="Y15" s="178">
        <f>1/$A$1*'[1]440123Exp'!X$264</f>
        <v>7.2019999999999998E-6</v>
      </c>
      <c r="Z15" s="178">
        <f>1/$A$1*'[1]440123Exp'!Y$264</f>
        <v>2.588E-6</v>
      </c>
      <c r="AA15" s="178">
        <f>1/$A$1*'[1]440123Exp'!Z$264</f>
        <v>0</v>
      </c>
      <c r="AB15" s="178">
        <f>1/$A$1*'[1]440123Exp'!AA$264</f>
        <v>0</v>
      </c>
      <c r="AC15" s="114"/>
      <c r="AD15" s="180">
        <f>1/1000*'[1]440123Exp'!AB$264</f>
        <v>3.3665000000000004E-5</v>
      </c>
      <c r="AE15" s="178">
        <f>1/1000*'[1]440123Exp'!AC$264</f>
        <v>0</v>
      </c>
      <c r="AF15" s="178">
        <f>1/1000*'[1]440123Exp'!AD$264</f>
        <v>4.4431999999999997E-5</v>
      </c>
      <c r="AG15" s="178">
        <f>1/1000*'[1]440123Exp'!AE$264</f>
        <v>1.909041E-3</v>
      </c>
      <c r="AH15" s="178">
        <f>1/1000*'[1]440123Exp'!AF$264</f>
        <v>2.7421999999999996E-5</v>
      </c>
      <c r="AI15" s="178">
        <f>1/1000*'[1]440123Exp'!AG$264</f>
        <v>0</v>
      </c>
      <c r="AJ15" s="178">
        <f>1/1000*'[1]440123Exp'!AH$264</f>
        <v>4.1696999999999997E-5</v>
      </c>
      <c r="AK15" s="178">
        <f>1/1000*'[1]440123Exp'!AI$264</f>
        <v>1.7887799999999999E-4</v>
      </c>
      <c r="AL15" s="178">
        <f>1/1000*'[1]440123Exp'!AJ$264</f>
        <v>1.28255E-4</v>
      </c>
      <c r="AM15" s="178">
        <f>1/1000*'[1]440123Exp'!AK$264</f>
        <v>1.580237E-3</v>
      </c>
      <c r="AN15" s="178">
        <f>1/1000*'[1]440123Exp'!AL$264</f>
        <v>7.0746100000000003E-3</v>
      </c>
      <c r="AO15" s="178">
        <f>1/1000*'[1]440123Exp'!AM$264</f>
        <v>8.5441000000000007E-3</v>
      </c>
      <c r="AP15" s="178">
        <f>1/1000*'[1]440123Exp'!AN$264</f>
        <v>3.8569200000000003E-4</v>
      </c>
      <c r="AQ15" s="178">
        <f>1/1000*'[1]440123Exp'!AO$264</f>
        <v>1.4798799999999999E-4</v>
      </c>
      <c r="AR15" s="178">
        <f>1/1000*'[1]440123Exp'!AP$264</f>
        <v>0</v>
      </c>
      <c r="AS15" s="178">
        <f>1/1000*'[1]440123Exp'!AQ$264</f>
        <v>3.0431000000000001E-5</v>
      </c>
      <c r="AT15" s="178">
        <f>1/1000*'[1]440123Exp'!AR$264</f>
        <v>6.3032999999999991E-5</v>
      </c>
      <c r="AU15" s="178">
        <f>1/1000*'[1]440123Exp'!AS$264</f>
        <v>1.4285999999999998E-5</v>
      </c>
      <c r="AV15" s="178">
        <f>1/1000*'[1]440123Exp'!AT$264</f>
        <v>1.1008860000000001E-3</v>
      </c>
      <c r="AW15" s="178">
        <f>1/1000*'[1]440123Exp'!AU$264</f>
        <v>3.7939999999999993E-5</v>
      </c>
      <c r="AX15" s="178">
        <f>1/1000*'[1]440123Exp'!AV$264</f>
        <v>1.0589835999999998E-2</v>
      </c>
      <c r="AY15" s="178">
        <f>1/1000*'[1]440123Exp'!AW$264</f>
        <v>1.0925399999999999E-4</v>
      </c>
      <c r="AZ15" s="178">
        <f>1/1000*'[1]440123Exp'!AX$264</f>
        <v>3.8401446E-5</v>
      </c>
      <c r="BA15" s="178">
        <f>1/1000*'[1]440123Exp'!AY$264</f>
        <v>1.494827E-6</v>
      </c>
      <c r="BB15" s="178">
        <f>1/1000*'[1]440123Exp'!AZ$264</f>
        <v>0</v>
      </c>
      <c r="BC15" s="178">
        <f>1/1000*'[1]440123Exp'!BA$264</f>
        <v>0</v>
      </c>
      <c r="BD15" s="215"/>
    </row>
    <row r="16" spans="1:56" ht="17.149999999999999" customHeight="1">
      <c r="B16" s="18" t="s">
        <v>138</v>
      </c>
      <c r="C16" s="65">
        <f>1/$A$1*'[1]440123Exp'!$B$265</f>
        <v>1.295E-4</v>
      </c>
      <c r="D16" s="66">
        <f>1/$A$1*'[1]440123Exp'!$C$265</f>
        <v>1.2999999999999999E-5</v>
      </c>
      <c r="E16" s="66">
        <f>1/$A$1*'[1]440123Exp'!$D$265</f>
        <v>1.5E-5</v>
      </c>
      <c r="F16" s="66">
        <f>1/$A$1*'[1]440123Exp'!$E$265</f>
        <v>1.18E-4</v>
      </c>
      <c r="G16" s="66">
        <f>1/$A$1*'[1]440123Exp'!$F$265</f>
        <v>1.0380000000000001E-5</v>
      </c>
      <c r="H16" s="66">
        <f>1/$A$1*'[1]440123Exp'!$G$265</f>
        <v>0</v>
      </c>
      <c r="I16" s="66">
        <f>1/$A$1*'[1]440123Exp'!$H$265</f>
        <v>0</v>
      </c>
      <c r="J16" s="67">
        <f>1/$A$1*'[1]440123Exp'!$I$265</f>
        <v>0</v>
      </c>
      <c r="K16" s="67">
        <f>1/$A$1*'[1]440123Exp'!J$265</f>
        <v>0</v>
      </c>
      <c r="L16" s="66">
        <f>1/$A$1*'[1]440123Exp'!K$265</f>
        <v>0</v>
      </c>
      <c r="M16" s="66">
        <f>1/$A$1*'[1]440123Exp'!L$265</f>
        <v>0</v>
      </c>
      <c r="N16" s="66">
        <f>1/$A$1*'[1]440123Exp'!M$265</f>
        <v>0</v>
      </c>
      <c r="O16" s="66">
        <f>1/$A$1*'[1]440123Exp'!N$265</f>
        <v>0</v>
      </c>
      <c r="P16" s="66">
        <f>1/$A$1*'[1]440123Exp'!O$265</f>
        <v>8.9000000000000006E-7</v>
      </c>
      <c r="Q16" s="66">
        <f>1/$A$1*'[1]440123Exp'!P$265</f>
        <v>0</v>
      </c>
      <c r="R16" s="66">
        <f>1/$A$1*'[1]440123Exp'!Q$265</f>
        <v>5.4300000000000003E-7</v>
      </c>
      <c r="S16" s="66">
        <f>1/$A$1*'[1]440123Exp'!R$265</f>
        <v>2.6546999999999998E-5</v>
      </c>
      <c r="T16" s="66">
        <f>1/$A$1*'[1]440123Exp'!S$265</f>
        <v>2.23E-5</v>
      </c>
      <c r="U16" s="66">
        <f>1/$A$1*'[1]440123Exp'!T$265</f>
        <v>0</v>
      </c>
      <c r="V16" s="66">
        <f>1/$A$1*'[1]440123Exp'!U$265</f>
        <v>0</v>
      </c>
      <c r="W16" s="66">
        <f>1/$A$1*'[1]440123Exp'!V$265</f>
        <v>0</v>
      </c>
      <c r="X16" s="66">
        <f>1/$A$1*'[1]440123Exp'!W$265</f>
        <v>1.5493000000000001E-4</v>
      </c>
      <c r="Y16" s="66">
        <f>1/$A$1*'[1]440123Exp'!X$265</f>
        <v>0</v>
      </c>
      <c r="Z16" s="66">
        <f>1/$A$1*'[1]440123Exp'!Y$265</f>
        <v>2.3932000000000001E-4</v>
      </c>
      <c r="AA16" s="66">
        <f>1/$A$1*'[1]440123Exp'!Z$265</f>
        <v>0</v>
      </c>
      <c r="AB16" s="66">
        <f>1/$A$1*'[1]440123Exp'!AA$265</f>
        <v>0</v>
      </c>
      <c r="AC16" s="114"/>
      <c r="AD16" s="65">
        <f>1/1000*'[1]440123Exp'!AB$265</f>
        <v>1.8156E-5</v>
      </c>
      <c r="AE16" s="66">
        <f>1/1000*'[1]440123Exp'!AC$265</f>
        <v>7.9030999999999996E-5</v>
      </c>
      <c r="AF16" s="66">
        <f>1/1000*'[1]440123Exp'!AD$265</f>
        <v>5.1823000000000002E-5</v>
      </c>
      <c r="AG16" s="66">
        <f>1/1000*'[1]440123Exp'!AE$265</f>
        <v>9.815E-6</v>
      </c>
      <c r="AH16" s="66">
        <f>1/1000*'[1]440123Exp'!AF$265</f>
        <v>6.4339999999999997E-6</v>
      </c>
      <c r="AI16" s="66">
        <f>1/1000*'[1]440123Exp'!AG$265</f>
        <v>0</v>
      </c>
      <c r="AJ16" s="66">
        <f>1/1000*'[1]440123Exp'!AH$265</f>
        <v>0</v>
      </c>
      <c r="AK16" s="66">
        <f>1/1000*'[1]440123Exp'!AI$265</f>
        <v>0</v>
      </c>
      <c r="AL16" s="66">
        <f>1/1000*'[1]440123Exp'!AJ$265</f>
        <v>0</v>
      </c>
      <c r="AM16" s="66">
        <f>1/1000*'[1]440123Exp'!AK$265</f>
        <v>0</v>
      </c>
      <c r="AN16" s="66">
        <f>1/1000*'[1]440123Exp'!AL$265</f>
        <v>0</v>
      </c>
      <c r="AO16" s="66">
        <f>1/1000*'[1]440123Exp'!AM$265</f>
        <v>0</v>
      </c>
      <c r="AP16" s="66">
        <f>1/1000*'[1]440123Exp'!AN$265</f>
        <v>0</v>
      </c>
      <c r="AQ16" s="66">
        <f>1/1000*'[1]440123Exp'!AO$265</f>
        <v>2.3099999999999999E-6</v>
      </c>
      <c r="AR16" s="66">
        <f>1/1000*'[1]440123Exp'!AP$265</f>
        <v>0</v>
      </c>
      <c r="AS16" s="66">
        <f>1/1000*'[1]440123Exp'!AQ$265</f>
        <v>1.4640000000000001E-6</v>
      </c>
      <c r="AT16" s="66">
        <f>1/1000*'[1]440123Exp'!AR$265</f>
        <v>4.4286000000000003E-5</v>
      </c>
      <c r="AU16" s="66">
        <f>1/1000*'[1]440123Exp'!AS$265</f>
        <v>2.3979000000000002E-5</v>
      </c>
      <c r="AV16" s="66">
        <f>1/1000*'[1]440123Exp'!AT$265</f>
        <v>0</v>
      </c>
      <c r="AW16" s="66">
        <f>1/1000*'[1]440123Exp'!AU$265</f>
        <v>0</v>
      </c>
      <c r="AX16" s="66">
        <f>1/1000*'[1]440123Exp'!AV$265</f>
        <v>0</v>
      </c>
      <c r="AY16" s="66">
        <f>1/1000*'[1]440123Exp'!AW$265</f>
        <v>9.2356299999999997E-4</v>
      </c>
      <c r="AZ16" s="66">
        <f>1/1000*'[1]440123Exp'!AX$265</f>
        <v>0</v>
      </c>
      <c r="BA16" s="66">
        <f>1/1000*'[1]440123Exp'!AY$265</f>
        <v>3.3218374200000002E-4</v>
      </c>
      <c r="BB16" s="66">
        <f>1/1000*'[1]440123Exp'!AZ$265</f>
        <v>0</v>
      </c>
      <c r="BC16" s="66">
        <f>1/1000*'[1]440123Exp'!BA$265</f>
        <v>0</v>
      </c>
      <c r="BD16" s="215"/>
    </row>
    <row r="17" spans="2:56" ht="17.149999999999999" customHeight="1">
      <c r="B17" s="14" t="s">
        <v>98</v>
      </c>
      <c r="C17" s="221">
        <f t="shared" ref="C17:M17" si="8">C5-SUM(C6,C7,C8,C9,C15,C16)</f>
        <v>2.1061435925555552</v>
      </c>
      <c r="D17" s="129">
        <f t="shared" si="8"/>
        <v>1.7097539999999998</v>
      </c>
      <c r="E17" s="129">
        <f t="shared" si="8"/>
        <v>0.49644400799999833</v>
      </c>
      <c r="F17" s="129">
        <f t="shared" si="8"/>
        <v>0.57663200799999981</v>
      </c>
      <c r="G17" s="129">
        <f t="shared" si="8"/>
        <v>0.59157116200000281</v>
      </c>
      <c r="H17" s="129">
        <f t="shared" si="8"/>
        <v>0.14605489000000116</v>
      </c>
      <c r="I17" s="129">
        <f t="shared" si="8"/>
        <v>1.0637500000019173E-3</v>
      </c>
      <c r="J17" s="130">
        <f t="shared" si="8"/>
        <v>1.1590300000001719E-3</v>
      </c>
      <c r="K17" s="130">
        <f t="shared" si="8"/>
        <v>3.152429999995654E-3</v>
      </c>
      <c r="L17" s="129">
        <f t="shared" si="8"/>
        <v>1.3790500000014916E-3</v>
      </c>
      <c r="M17" s="129">
        <f t="shared" si="8"/>
        <v>2.6058700000000101E-3</v>
      </c>
      <c r="N17" s="129">
        <f>N5-SUM(N6,N7,N8,N9,N15,N16)</f>
        <v>1.8044750000001386E-3</v>
      </c>
      <c r="O17" s="129">
        <f t="shared" ref="O17:AB17" si="9">O5-SUM(O6,O7,O8,O9,O15,O16)</f>
        <v>1.6047939999994654E-3</v>
      </c>
      <c r="P17" s="129">
        <f t="shared" ref="P17:Q17" si="10">P5-SUM(P6,P7,P8,P9,P15,P16)</f>
        <v>6.9616099999869618E-4</v>
      </c>
      <c r="Q17" s="129">
        <f t="shared" si="10"/>
        <v>1.9091110000015732E-3</v>
      </c>
      <c r="R17" s="129">
        <f t="shared" si="9"/>
        <v>1.1875129999996403E-3</v>
      </c>
      <c r="S17" s="129">
        <f t="shared" si="9"/>
        <v>4.8300807999995143E-2</v>
      </c>
      <c r="T17" s="30">
        <f t="shared" si="9"/>
        <v>2.6018630000000265E-2</v>
      </c>
      <c r="U17" s="30">
        <f t="shared" si="9"/>
        <v>1.9727069999984082E-3</v>
      </c>
      <c r="V17" s="30">
        <f t="shared" si="9"/>
        <v>8.020969999984473E-4</v>
      </c>
      <c r="W17" s="30">
        <f t="shared" si="9"/>
        <v>1.1358980000002461E-3</v>
      </c>
      <c r="X17" s="243">
        <f t="shared" si="9"/>
        <v>4.8746298799999996</v>
      </c>
      <c r="Y17" s="243">
        <f t="shared" si="9"/>
        <v>5.9361481010000006</v>
      </c>
      <c r="Z17" s="243">
        <f t="shared" si="9"/>
        <v>4.9598704929999995</v>
      </c>
      <c r="AA17" s="243">
        <f t="shared" si="9"/>
        <v>0</v>
      </c>
      <c r="AB17" s="243">
        <f t="shared" si="9"/>
        <v>0</v>
      </c>
      <c r="AC17" s="248"/>
      <c r="AD17" s="198">
        <f t="shared" ref="AD17:BC17" si="11">AD5-SUM(AD6,AD7,AD8,AD9,AD15,AD16)</f>
        <v>0.18973895500000004</v>
      </c>
      <c r="AE17" s="30">
        <f t="shared" si="11"/>
        <v>0.12858358100000006</v>
      </c>
      <c r="AF17" s="30">
        <f t="shared" si="11"/>
        <v>3.9645910999999978E-2</v>
      </c>
      <c r="AG17" s="30">
        <f t="shared" si="11"/>
        <v>5.4101583000000009E-2</v>
      </c>
      <c r="AH17" s="30">
        <f t="shared" si="11"/>
        <v>6.3487980999999971E-2</v>
      </c>
      <c r="AI17" s="30">
        <f t="shared" si="11"/>
        <v>1.703385699999993E-2</v>
      </c>
      <c r="AJ17" s="30">
        <f t="shared" si="11"/>
        <v>1.9885499999994227E-4</v>
      </c>
      <c r="AK17" s="30">
        <f t="shared" si="11"/>
        <v>3.2610499999996545E-4</v>
      </c>
      <c r="AL17" s="30">
        <f t="shared" si="11"/>
        <v>1.2110750000000614E-3</v>
      </c>
      <c r="AM17" s="30">
        <f t="shared" si="11"/>
        <v>3.7879900000004074E-4</v>
      </c>
      <c r="AN17" s="30">
        <f t="shared" si="11"/>
        <v>9.9703900000014389E-4</v>
      </c>
      <c r="AO17" s="30">
        <f t="shared" si="11"/>
        <v>6.2408999999996606E-4</v>
      </c>
      <c r="AP17" s="30">
        <f t="shared" si="11"/>
        <v>7.2599699999986722E-4</v>
      </c>
      <c r="AQ17" s="30">
        <f t="shared" ref="AQ17:AR17" si="12">AQ5-SUM(AQ6,AQ7,AQ8,AQ9,AQ15,AQ16)</f>
        <v>6.1191399999993568E-4</v>
      </c>
      <c r="AR17" s="30">
        <f t="shared" si="12"/>
        <v>1.7083159999999875E-3</v>
      </c>
      <c r="AS17" s="30">
        <f t="shared" si="11"/>
        <v>8.3787400000012724E-4</v>
      </c>
      <c r="AT17" s="30">
        <f t="shared" si="11"/>
        <v>4.4003960000001952E-3</v>
      </c>
      <c r="AU17" s="30">
        <f t="shared" si="11"/>
        <v>3.973700000000191E-3</v>
      </c>
      <c r="AV17" s="30">
        <f t="shared" si="11"/>
        <v>8.803099999996622E-4</v>
      </c>
      <c r="AW17" s="30">
        <f t="shared" si="11"/>
        <v>4.5593799999998907E-4</v>
      </c>
      <c r="AX17" s="30">
        <f t="shared" si="11"/>
        <v>1.3079690000000754E-3</v>
      </c>
      <c r="AY17" s="129">
        <f t="shared" si="11"/>
        <v>0.73544273699999996</v>
      </c>
      <c r="AZ17" s="129">
        <f t="shared" si="11"/>
        <v>0.90444053368900001</v>
      </c>
      <c r="BA17" s="30">
        <f t="shared" si="11"/>
        <v>0.80543898733499997</v>
      </c>
      <c r="BB17" s="30">
        <f t="shared" si="11"/>
        <v>0</v>
      </c>
      <c r="BC17" s="30">
        <f t="shared" si="11"/>
        <v>0</v>
      </c>
      <c r="BD17" s="215"/>
    </row>
    <row r="18" spans="2:56" ht="13">
      <c r="B18" s="110" t="s">
        <v>96</v>
      </c>
      <c r="C18" s="139">
        <f t="shared" ref="C18:J18" si="13">1/$A$1*SUM(C26:C41)</f>
        <v>2.1060561555555557</v>
      </c>
      <c r="D18" s="140">
        <f t="shared" si="13"/>
        <v>1.7096980000000002</v>
      </c>
      <c r="E18" s="140">
        <f t="shared" si="13"/>
        <v>0.49643300800000001</v>
      </c>
      <c r="F18" s="140">
        <f t="shared" si="13"/>
        <v>0.57660600799999995</v>
      </c>
      <c r="G18" s="140">
        <f t="shared" si="13"/>
        <v>0.59156915200000004</v>
      </c>
      <c r="H18" s="112">
        <f t="shared" si="13"/>
        <v>0.14602976000000001</v>
      </c>
      <c r="I18" s="112">
        <f t="shared" si="13"/>
        <v>1.0502E-3</v>
      </c>
      <c r="J18" s="113">
        <f t="shared" si="13"/>
        <v>1.1349999999999999E-3</v>
      </c>
      <c r="K18" s="113">
        <f>1/$A$1*SUM(K26:K41)</f>
        <v>1.4890000000000001E-3</v>
      </c>
      <c r="L18" s="112">
        <f>1/$A$1*SUM(L26:L41)</f>
        <v>1.194E-3</v>
      </c>
      <c r="M18" s="112">
        <f>1/$A$1*SUM(M26:M41)</f>
        <v>2.5722000000000002E-3</v>
      </c>
      <c r="N18" s="112">
        <f>1/$A$1*SUM(N26:N41)</f>
        <v>1.2164999999999999E-3</v>
      </c>
      <c r="O18" s="112">
        <f t="shared" ref="O18:AB18" si="14">1/$A$1*SUM(O26:O41)</f>
        <v>1.444E-3</v>
      </c>
      <c r="P18" s="112">
        <f t="shared" ref="P18:Q18" si="15">1/$A$1*SUM(P26:P41)</f>
        <v>6.9099999999999999E-4</v>
      </c>
      <c r="Q18" s="112">
        <f t="shared" si="15"/>
        <v>1.8730000000000001E-3</v>
      </c>
      <c r="R18" s="112">
        <f t="shared" si="14"/>
        <v>1.124E-3</v>
      </c>
      <c r="S18" s="112">
        <f t="shared" si="14"/>
        <v>8.43E-4</v>
      </c>
      <c r="T18" s="112">
        <f t="shared" si="14"/>
        <v>6.6100000000000002E-4</v>
      </c>
      <c r="U18" s="112">
        <f t="shared" si="14"/>
        <v>1.6782500000000001E-3</v>
      </c>
      <c r="V18" s="112">
        <f t="shared" si="14"/>
        <v>5.7824999999999999E-4</v>
      </c>
      <c r="W18" s="112">
        <f t="shared" si="14"/>
        <v>1.07511E-3</v>
      </c>
      <c r="X18" s="247">
        <f t="shared" si="14"/>
        <v>4.8744094000000002</v>
      </c>
      <c r="Y18" s="247">
        <f t="shared" si="14"/>
        <v>5.9361100019999995</v>
      </c>
      <c r="Z18" s="247">
        <f t="shared" si="14"/>
        <v>4.9597650670000002</v>
      </c>
      <c r="AA18" s="247">
        <f t="shared" si="14"/>
        <v>0</v>
      </c>
      <c r="AB18" s="247">
        <f t="shared" si="14"/>
        <v>0</v>
      </c>
      <c r="AC18" s="248"/>
      <c r="AD18" s="111">
        <f>1/1000*SUM(AD26:AD41)</f>
        <v>0.189727707</v>
      </c>
      <c r="AE18" s="112">
        <f>1/1000*SUM(AE26:AE41)</f>
        <v>0.12853268200000001</v>
      </c>
      <c r="AF18" s="112">
        <f t="shared" ref="AF18:BC18" si="16">1/1000*SUM(AF26:AF41)</f>
        <v>3.9637501999999998E-2</v>
      </c>
      <c r="AG18" s="112">
        <f t="shared" si="16"/>
        <v>5.4092883000000001E-2</v>
      </c>
      <c r="AH18" s="112">
        <f t="shared" si="16"/>
        <v>6.3476166000000001E-2</v>
      </c>
      <c r="AI18" s="112">
        <f t="shared" si="16"/>
        <v>1.6894964999999998E-2</v>
      </c>
      <c r="AJ18" s="112">
        <f t="shared" si="16"/>
        <v>1.45208E-4</v>
      </c>
      <c r="AK18" s="112">
        <f t="shared" si="16"/>
        <v>1.9752399999999997E-4</v>
      </c>
      <c r="AL18" s="112">
        <f t="shared" si="16"/>
        <v>2.6283600000000002E-4</v>
      </c>
      <c r="AM18" s="112">
        <f t="shared" si="16"/>
        <v>2.4725499999999999E-4</v>
      </c>
      <c r="AN18" s="112">
        <f t="shared" si="16"/>
        <v>8.0132399999999996E-4</v>
      </c>
      <c r="AO18" s="112">
        <f t="shared" si="16"/>
        <v>3.1327200000000002E-4</v>
      </c>
      <c r="AP18" s="112">
        <f t="shared" si="16"/>
        <v>6.3203499999999998E-4</v>
      </c>
      <c r="AQ18" s="112">
        <f t="shared" ref="AQ18:AR18" si="17">1/1000*SUM(AQ26:AQ41)</f>
        <v>5.7493300000000002E-4</v>
      </c>
      <c r="AR18" s="112">
        <f t="shared" si="17"/>
        <v>1.6428159999999999E-3</v>
      </c>
      <c r="AS18" s="112">
        <f t="shared" si="16"/>
        <v>6.091759999999999E-4</v>
      </c>
      <c r="AT18" s="112">
        <f t="shared" si="16"/>
        <v>6.3729300000000004E-4</v>
      </c>
      <c r="AU18" s="112">
        <f t="shared" si="16"/>
        <v>3.28723E-4</v>
      </c>
      <c r="AV18" s="112">
        <f t="shared" si="16"/>
        <v>5.9835300000000004E-4</v>
      </c>
      <c r="AW18" s="112">
        <f t="shared" si="16"/>
        <v>2.23513E-4</v>
      </c>
      <c r="AX18" s="112">
        <f t="shared" si="16"/>
        <v>4.0244100000000002E-4</v>
      </c>
      <c r="AY18" s="140">
        <f t="shared" si="16"/>
        <v>0.73260626400000006</v>
      </c>
      <c r="AZ18" s="140">
        <f t="shared" si="16"/>
        <v>0.90439276737300001</v>
      </c>
      <c r="BA18" s="112">
        <f t="shared" si="16"/>
        <v>0.80501494216500002</v>
      </c>
      <c r="BB18" s="112">
        <f t="shared" si="16"/>
        <v>0</v>
      </c>
      <c r="BC18" s="112">
        <f t="shared" si="16"/>
        <v>0</v>
      </c>
      <c r="BD18" s="215"/>
    </row>
    <row r="19" spans="2:56" ht="13" thickBot="1">
      <c r="B19" s="6" t="s">
        <v>19</v>
      </c>
      <c r="C19" s="173">
        <f t="shared" ref="C19:M19" si="18">SUM(C17:C17)-SUM(C18:C18)</f>
        <v>8.7436999999468412E-5</v>
      </c>
      <c r="D19" s="174">
        <f t="shared" si="18"/>
        <v>5.5999999999611916E-5</v>
      </c>
      <c r="E19" s="174">
        <f t="shared" si="18"/>
        <v>1.0999999998317911E-5</v>
      </c>
      <c r="F19" s="174">
        <f t="shared" si="18"/>
        <v>2.5999999999859469E-5</v>
      </c>
      <c r="G19" s="174">
        <f t="shared" si="18"/>
        <v>2.0100000027722942E-6</v>
      </c>
      <c r="H19" s="174">
        <f t="shared" si="18"/>
        <v>2.5130000001150066E-5</v>
      </c>
      <c r="I19" s="174">
        <f t="shared" si="18"/>
        <v>1.355000000191728E-5</v>
      </c>
      <c r="J19" s="175">
        <f t="shared" si="18"/>
        <v>2.4030000000171926E-5</v>
      </c>
      <c r="K19" s="175">
        <f t="shared" si="18"/>
        <v>1.6634299999956539E-3</v>
      </c>
      <c r="L19" s="174">
        <f t="shared" si="18"/>
        <v>1.8505000000149162E-4</v>
      </c>
      <c r="M19" s="174">
        <f t="shared" si="18"/>
        <v>3.3670000000009942E-5</v>
      </c>
      <c r="N19" s="174">
        <f>SUM(N17:N17)-SUM(N18:N18)</f>
        <v>5.8797500000013869E-4</v>
      </c>
      <c r="O19" s="174">
        <f t="shared" ref="O19:AB19" si="19">SUM(O17:O17)-SUM(O18:O18)</f>
        <v>1.607939999994654E-4</v>
      </c>
      <c r="P19" s="174">
        <f t="shared" ref="P19:Q19" si="20">SUM(P17:P17)-SUM(P18:P18)</f>
        <v>5.1609999986961929E-6</v>
      </c>
      <c r="Q19" s="174">
        <f t="shared" si="20"/>
        <v>3.611100000157309E-5</v>
      </c>
      <c r="R19" s="174">
        <f t="shared" si="19"/>
        <v>6.3512999999640329E-5</v>
      </c>
      <c r="S19" s="174">
        <f t="shared" si="19"/>
        <v>4.7457807999995147E-2</v>
      </c>
      <c r="T19" s="174">
        <f t="shared" si="19"/>
        <v>2.5357630000000266E-2</v>
      </c>
      <c r="U19" s="174">
        <f t="shared" si="19"/>
        <v>2.944569999984081E-4</v>
      </c>
      <c r="V19" s="174">
        <f t="shared" si="19"/>
        <v>2.2384699999844731E-4</v>
      </c>
      <c r="W19" s="174">
        <f t="shared" si="19"/>
        <v>6.0788000000246102E-5</v>
      </c>
      <c r="X19" s="174">
        <f t="shared" si="19"/>
        <v>2.2047999999941226E-4</v>
      </c>
      <c r="Y19" s="174">
        <f t="shared" si="19"/>
        <v>3.8099000001068362E-5</v>
      </c>
      <c r="Z19" s="174">
        <f t="shared" si="19"/>
        <v>1.0542599999929791E-4</v>
      </c>
      <c r="AA19" s="174">
        <f t="shared" si="19"/>
        <v>0</v>
      </c>
      <c r="AB19" s="174">
        <f t="shared" si="19"/>
        <v>0</v>
      </c>
      <c r="AC19" s="36"/>
      <c r="AD19" s="176">
        <f t="shared" ref="AD19:BC19" si="21">SUM(AD17:AD17)-SUM(AD18:AD18)</f>
        <v>1.1248000000046998E-5</v>
      </c>
      <c r="AE19" s="177">
        <f t="shared" si="21"/>
        <v>5.0899000000048655E-5</v>
      </c>
      <c r="AF19" s="177">
        <f t="shared" si="21"/>
        <v>8.4089999999800713E-6</v>
      </c>
      <c r="AG19" s="177">
        <f t="shared" si="21"/>
        <v>8.700000000007313E-6</v>
      </c>
      <c r="AH19" s="177">
        <f t="shared" si="21"/>
        <v>1.1814999999970599E-5</v>
      </c>
      <c r="AI19" s="177">
        <f t="shared" si="21"/>
        <v>1.3889199999993218E-4</v>
      </c>
      <c r="AJ19" s="177">
        <f t="shared" si="21"/>
        <v>5.3646999999942276E-5</v>
      </c>
      <c r="AK19" s="177">
        <f t="shared" si="21"/>
        <v>1.2858099999996548E-4</v>
      </c>
      <c r="AL19" s="177">
        <f t="shared" si="21"/>
        <v>9.4823900000006139E-4</v>
      </c>
      <c r="AM19" s="177">
        <f t="shared" si="21"/>
        <v>1.3154400000004075E-4</v>
      </c>
      <c r="AN19" s="177">
        <f t="shared" si="21"/>
        <v>1.9571500000014393E-4</v>
      </c>
      <c r="AO19" s="177">
        <f t="shared" si="21"/>
        <v>3.1081799999996604E-4</v>
      </c>
      <c r="AP19" s="177">
        <f t="shared" si="21"/>
        <v>9.3961999999867245E-5</v>
      </c>
      <c r="AQ19" s="177">
        <f t="shared" si="21"/>
        <v>3.6980999999935656E-5</v>
      </c>
      <c r="AR19" s="177">
        <f t="shared" si="21"/>
        <v>6.549999999998766E-5</v>
      </c>
      <c r="AS19" s="177">
        <f t="shared" si="21"/>
        <v>2.2869800000012734E-4</v>
      </c>
      <c r="AT19" s="177">
        <f t="shared" si="21"/>
        <v>3.763103000000195E-3</v>
      </c>
      <c r="AU19" s="177">
        <f t="shared" si="21"/>
        <v>3.644977000000191E-3</v>
      </c>
      <c r="AV19" s="177">
        <f t="shared" si="21"/>
        <v>2.8195699999966216E-4</v>
      </c>
      <c r="AW19" s="177">
        <f t="shared" si="21"/>
        <v>2.3242499999998907E-4</v>
      </c>
      <c r="AX19" s="177">
        <f t="shared" si="21"/>
        <v>9.0552800000007541E-4</v>
      </c>
      <c r="AY19" s="177">
        <f t="shared" si="21"/>
        <v>2.836472999999895E-3</v>
      </c>
      <c r="AZ19" s="177">
        <f t="shared" si="21"/>
        <v>4.776631600000858E-5</v>
      </c>
      <c r="BA19" s="177">
        <f t="shared" si="21"/>
        <v>4.2404516999994257E-4</v>
      </c>
      <c r="BB19" s="177">
        <f t="shared" si="21"/>
        <v>0</v>
      </c>
      <c r="BC19" s="177">
        <f t="shared" si="21"/>
        <v>0</v>
      </c>
      <c r="BD19" s="215"/>
    </row>
    <row r="20" spans="2:56" ht="13" thickTop="1">
      <c r="C20" s="42"/>
      <c r="D20" s="42"/>
      <c r="E20" s="42"/>
      <c r="F20" s="42"/>
      <c r="G20" s="42"/>
      <c r="H20" s="42"/>
      <c r="I20" s="42"/>
      <c r="J20" s="42"/>
      <c r="K20" s="42"/>
      <c r="L20" s="42"/>
      <c r="M20" s="42"/>
      <c r="N20" s="42"/>
      <c r="O20" s="42"/>
      <c r="P20" s="42"/>
      <c r="Q20" s="42"/>
      <c r="R20" s="42"/>
      <c r="S20" s="42"/>
      <c r="T20" s="42"/>
      <c r="U20" s="42"/>
      <c r="V20" s="42"/>
      <c r="W20" s="42"/>
      <c r="X20" s="42"/>
      <c r="Y20" s="42"/>
      <c r="Z20" s="42"/>
      <c r="AA20" s="42"/>
      <c r="AB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row>
    <row r="21" spans="2:56">
      <c r="C21" s="42"/>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2:56">
      <c r="B22" s="135" t="s">
        <v>38</v>
      </c>
      <c r="C22" s="136">
        <f>'[1]440123Exp'!$B$47</f>
        <v>0</v>
      </c>
      <c r="D22" s="136">
        <f>'[1]440123Exp'!$C$47</f>
        <v>5.6349999999999994E-5</v>
      </c>
      <c r="E22" s="136">
        <f>'[1]440123Exp'!$D$47</f>
        <v>0.10882633999999999</v>
      </c>
      <c r="F22" s="136">
        <f>'[1]440123Exp'!$E$47</f>
        <v>0</v>
      </c>
      <c r="G22" s="136">
        <f>'[1]440123Exp'!$F$47</f>
        <v>1.0625999999999999E-4</v>
      </c>
      <c r="H22" s="136">
        <f>'[1]440123Exp'!$G$47</f>
        <v>0.29820579711999995</v>
      </c>
      <c r="I22" s="136">
        <f>'[1]440123Exp'!$H$47</f>
        <v>0.32659205487999998</v>
      </c>
      <c r="J22" s="136">
        <f>'[1]440123Exp'!$I$47</f>
        <v>0.17018086399999999</v>
      </c>
      <c r="K22" s="136">
        <f>'[1]440123Exp'!J$47</f>
        <v>0.40235117481999993</v>
      </c>
      <c r="L22" s="136">
        <f>'[1]440123Exp'!K$47</f>
        <v>1.1460687562799998</v>
      </c>
      <c r="M22" s="136">
        <f>'[1]440123Exp'!L$47</f>
        <v>1.0334320292799999</v>
      </c>
      <c r="N22" s="136">
        <f>'[1]440123Exp'!M$47</f>
        <v>2.8607062336999998</v>
      </c>
      <c r="O22" s="136">
        <f>'[1]440123Exp'!N$47</f>
        <v>2.6457817051399997</v>
      </c>
      <c r="P22" s="136">
        <f>'[1]440123Exp'!O$47</f>
        <v>4.4005493738763262</v>
      </c>
      <c r="Q22" s="136">
        <f>'[1]440123Exp'!P$47</f>
        <v>7.0151931285444542</v>
      </c>
      <c r="R22" s="136">
        <f>'[1]440123Exp'!Q$47</f>
        <v>8.7207053275999993</v>
      </c>
      <c r="S22" s="136">
        <f>'[1]440123Exp'!R$47</f>
        <v>11.177081562849999</v>
      </c>
      <c r="T22" s="136">
        <f>'[1]440123Exp'!S$47</f>
        <v>6.7525335058999989</v>
      </c>
      <c r="U22" s="136">
        <f>'[1]440123Exp'!T$47</f>
        <v>7.0028546475999995</v>
      </c>
      <c r="V22" s="136">
        <f>'[1]440123Exp'!U$47</f>
        <v>7.0028546475999995</v>
      </c>
      <c r="W22" s="136">
        <f>'[1]440123Exp'!V$47</f>
        <v>2.9034342329999996</v>
      </c>
      <c r="X22" s="136">
        <f>'[1]440123Exp'!W$47</f>
        <v>0.23160167169999998</v>
      </c>
      <c r="Y22" s="136">
        <f>'[1]440123Exp'!X$47</f>
        <v>4.7849521999999995E-3</v>
      </c>
      <c r="Z22" s="136">
        <f>'[1]440123Exp'!Y$47</f>
        <v>2.8884204999999998E-3</v>
      </c>
      <c r="AA22" s="136">
        <f>'[1]440123Exp'!Z$47</f>
        <v>0</v>
      </c>
      <c r="AB22" s="136">
        <f>'[1]440123Exp'!AA$47</f>
        <v>0</v>
      </c>
      <c r="AC22" s="54"/>
      <c r="AD22" s="137">
        <f>'[1]440123Exp'!AB$47</f>
        <v>0</v>
      </c>
      <c r="AE22" s="137">
        <f>'[1]440123Exp'!AC$47</f>
        <v>2.862E-3</v>
      </c>
      <c r="AF22" s="137">
        <f>'[1]440123Exp'!AD$47</f>
        <v>4.092873</v>
      </c>
      <c r="AG22" s="137">
        <f>'[1]440123Exp'!AE$47</f>
        <v>0</v>
      </c>
      <c r="AH22" s="137">
        <f>'[1]440123Exp'!AF$47</f>
        <v>9.5919999999999998E-3</v>
      </c>
      <c r="AI22" s="137">
        <f>'[1]440123Exp'!AG$47</f>
        <v>20.80836</v>
      </c>
      <c r="AJ22" s="137">
        <f>'[1]440123Exp'!AH$47</f>
        <v>22.143784</v>
      </c>
      <c r="AK22" s="137">
        <f>'[1]440123Exp'!AI$47</f>
        <v>14.696541999999999</v>
      </c>
      <c r="AL22" s="137">
        <f>'[1]440123Exp'!AJ$47</f>
        <v>38.071936999999998</v>
      </c>
      <c r="AM22" s="137">
        <f>'[1]440123Exp'!AK$47</f>
        <v>76.731639000000001</v>
      </c>
      <c r="AN22" s="137">
        <f>'[1]440123Exp'!AL$47</f>
        <v>70.257476999999994</v>
      </c>
      <c r="AO22" s="137">
        <f>'[1]440123Exp'!AM$47</f>
        <v>141.64839499999999</v>
      </c>
      <c r="AP22" s="137">
        <f>'[1]440123Exp'!AN$47</f>
        <v>133.35591499999998</v>
      </c>
      <c r="AQ22" s="137">
        <f>'[1]440123Exp'!AO$47</f>
        <v>191.43219484500935</v>
      </c>
      <c r="AR22" s="137">
        <f>'[1]440123Exp'!AP$47</f>
        <v>330.16816498367842</v>
      </c>
      <c r="AS22" s="137">
        <f>'[1]440123Exp'!AQ$47</f>
        <v>410.56803099999996</v>
      </c>
      <c r="AT22" s="137">
        <f>'[1]440123Exp'!AR$47</f>
        <v>512.63476300000002</v>
      </c>
      <c r="AU22" s="137">
        <f>'[1]440123Exp'!AS$47</f>
        <v>561.63369799999998</v>
      </c>
      <c r="AV22" s="137">
        <f>'[1]440123Exp'!AT$47</f>
        <v>660.67199199999993</v>
      </c>
      <c r="AW22" s="137">
        <f>'[1]440123Exp'!AU$47</f>
        <v>660.67199199999993</v>
      </c>
      <c r="AX22" s="137">
        <f>'[1]440123Exp'!AV$47</f>
        <v>291.37751600000001</v>
      </c>
      <c r="AY22" s="137">
        <f>'[1]440123Exp'!AW$47</f>
        <v>22.274331</v>
      </c>
      <c r="AZ22" s="137">
        <f>'[1]440123Exp'!AX$47</f>
        <v>1.3641870589999998</v>
      </c>
      <c r="BA22" s="137">
        <f>'[1]440123Exp'!AY$47</f>
        <v>1.0351675840000001</v>
      </c>
      <c r="BB22" s="137">
        <f>'[1]440123Exp'!AZ$47</f>
        <v>0</v>
      </c>
      <c r="BC22" s="137">
        <f>'[1]440123Exp'!BA$47</f>
        <v>0</v>
      </c>
    </row>
    <row r="23" spans="2:56">
      <c r="B23" s="135" t="s">
        <v>91</v>
      </c>
      <c r="C23" s="136">
        <f>'[1]440123Exp'!$B$105</f>
        <v>2.2056999999999998E-4</v>
      </c>
      <c r="D23" s="136">
        <f>'[1]440123Exp'!$C$105</f>
        <v>0</v>
      </c>
      <c r="E23" s="136">
        <f>'[1]440123Exp'!$D$105</f>
        <v>0</v>
      </c>
      <c r="F23" s="136">
        <f>'[1]440123Exp'!$E$105</f>
        <v>3.2038999999999999E-4</v>
      </c>
      <c r="G23" s="136">
        <f>'[1]440123Exp'!$F$105</f>
        <v>2.7398979999999998E-4</v>
      </c>
      <c r="H23" s="136">
        <f>'[1]440123Exp'!$G$105</f>
        <v>6.2950999999999992E-6</v>
      </c>
      <c r="I23" s="136">
        <f>'[1]440123Exp'!$H$105</f>
        <v>0</v>
      </c>
      <c r="J23" s="136">
        <f>'[1]440123Exp'!$I$105</f>
        <v>0</v>
      </c>
      <c r="K23" s="136">
        <f>'[1]440123Exp'!J$105</f>
        <v>1.5763509999999997E-4</v>
      </c>
      <c r="L23" s="136">
        <f>'[1]440123Exp'!K$105</f>
        <v>4.2181999999999997E-5</v>
      </c>
      <c r="M23" s="136">
        <f>'[1]440123Exp'!L$105</f>
        <v>0</v>
      </c>
      <c r="N23" s="136">
        <f>'[1]440123Exp'!M$105</f>
        <v>9.659999999999999E-6</v>
      </c>
      <c r="O23" s="136">
        <f>'[1]440123Exp'!N$105</f>
        <v>1.6582999999999997E-7</v>
      </c>
      <c r="P23" s="136">
        <f>'[1]440123Exp'!O$105</f>
        <v>1.3596449999999999E-5</v>
      </c>
      <c r="Q23" s="136">
        <f>'[1]440123Exp'!P$105</f>
        <v>3.5097999999999994E-6</v>
      </c>
      <c r="R23" s="136">
        <f>'[1]440123Exp'!Q$105</f>
        <v>2.5759999999999996E-6</v>
      </c>
      <c r="S23" s="136">
        <f>'[1]440123Exp'!R$105</f>
        <v>0</v>
      </c>
      <c r="T23" s="136">
        <f>'[1]440123Exp'!S$105</f>
        <v>2.9253699999999997E-5</v>
      </c>
      <c r="U23" s="136">
        <f>'[1]440123Exp'!T$105</f>
        <v>6.9310499999999993E-5</v>
      </c>
      <c r="V23" s="136">
        <f>'[1]440123Exp'!U$105</f>
        <v>6.9310499999999993E-5</v>
      </c>
      <c r="W23" s="136">
        <f>'[1]440123Exp'!V$105</f>
        <v>2.3409399999999996E-5</v>
      </c>
      <c r="X23" s="136">
        <f>'[1]440123Exp'!W$105</f>
        <v>1.9078499999999997E-5</v>
      </c>
      <c r="Y23" s="136">
        <f>'[1]440123Exp'!X$105</f>
        <v>1.6293199999999998E-5</v>
      </c>
      <c r="Z23" s="136">
        <f>'[1]440123Exp'!Y$105</f>
        <v>0</v>
      </c>
      <c r="AA23" s="136">
        <f>'[1]440123Exp'!Z$105</f>
        <v>0</v>
      </c>
      <c r="AB23" s="136">
        <f>'[1]440123Exp'!AA$105</f>
        <v>0</v>
      </c>
      <c r="AC23" s="54"/>
      <c r="AD23" s="137">
        <f>'[1]440123Exp'!AB$105</f>
        <v>1.2796E-2</v>
      </c>
      <c r="AE23" s="137">
        <f>'[1]440123Exp'!AC$105</f>
        <v>0</v>
      </c>
      <c r="AF23" s="137">
        <f>'[1]440123Exp'!AD$105</f>
        <v>0</v>
      </c>
      <c r="AG23" s="137">
        <f>'[1]440123Exp'!AE$105</f>
        <v>0.15295499999999998</v>
      </c>
      <c r="AH23" s="137">
        <f>'[1]440123Exp'!AF$105</f>
        <v>1.2145E-2</v>
      </c>
      <c r="AI23" s="137">
        <f>'[1]440123Exp'!AG$105</f>
        <v>5.1499999999999994E-4</v>
      </c>
      <c r="AJ23" s="137">
        <f>'[1]440123Exp'!AH$105</f>
        <v>0</v>
      </c>
      <c r="AK23" s="137">
        <f>'[1]440123Exp'!AI$105</f>
        <v>0</v>
      </c>
      <c r="AL23" s="137">
        <f>'[1]440123Exp'!AJ$105</f>
        <v>0.196354</v>
      </c>
      <c r="AM23" s="137">
        <f>'[1]440123Exp'!AK$105</f>
        <v>4.2430999999999996E-2</v>
      </c>
      <c r="AN23" s="137">
        <f>'[1]440123Exp'!AL$105</f>
        <v>0</v>
      </c>
      <c r="AO23" s="137">
        <f>'[1]440123Exp'!AM$105</f>
        <v>2.9957999999999999E-2</v>
      </c>
      <c r="AP23" s="137">
        <f>'[1]440123Exp'!AN$105</f>
        <v>1.1589999999999999E-3</v>
      </c>
      <c r="AQ23" s="137">
        <f>'[1]440123Exp'!AO$105</f>
        <v>7.6309999999999998E-3</v>
      </c>
      <c r="AR23" s="137">
        <f>'[1]440123Exp'!AP$105</f>
        <v>2.323E-3</v>
      </c>
      <c r="AS23" s="137">
        <f>'[1]440123Exp'!AQ$105</f>
        <v>1.534E-3</v>
      </c>
      <c r="AT23" s="137">
        <f>'[1]440123Exp'!AR$105</f>
        <v>0</v>
      </c>
      <c r="AU23" s="137">
        <f>'[1]440123Exp'!AS$105</f>
        <v>0.112022</v>
      </c>
      <c r="AV23" s="137">
        <f>'[1]440123Exp'!AT$105</f>
        <v>0.22289799999999999</v>
      </c>
      <c r="AW23" s="137">
        <f>'[1]440123Exp'!AU$105</f>
        <v>0.22289799999999999</v>
      </c>
      <c r="AX23" s="137">
        <f>'[1]440123Exp'!AV$105</f>
        <v>0.155386</v>
      </c>
      <c r="AY23" s="137">
        <f>'[1]440123Exp'!AW$105</f>
        <v>0.138934</v>
      </c>
      <c r="AZ23" s="137">
        <f>'[1]440123Exp'!AX$105</f>
        <v>0.11992665799999999</v>
      </c>
      <c r="BA23" s="137">
        <f>'[1]440123Exp'!AY$105</f>
        <v>0</v>
      </c>
      <c r="BB23" s="137">
        <f>'[1]440123Exp'!AZ$105</f>
        <v>0</v>
      </c>
      <c r="BC23" s="137">
        <f>'[1]440123Exp'!BA$105</f>
        <v>0</v>
      </c>
    </row>
    <row r="24" spans="2:56">
      <c r="B24" s="135" t="s">
        <v>93</v>
      </c>
      <c r="C24" s="136">
        <f>'[1]440123Exp'!$B$182</f>
        <v>0</v>
      </c>
      <c r="D24" s="136">
        <f>'[1]440123Exp'!$C$182</f>
        <v>0</v>
      </c>
      <c r="E24" s="136">
        <f>'[1]440123Exp'!$D$182</f>
        <v>0</v>
      </c>
      <c r="F24" s="136">
        <f>'[1]440123Exp'!$E$182</f>
        <v>0</v>
      </c>
      <c r="G24" s="136">
        <f>'[1]440123Exp'!$F$182</f>
        <v>0</v>
      </c>
      <c r="H24" s="136">
        <f>'[1]440123Exp'!$G$182</f>
        <v>0</v>
      </c>
      <c r="I24" s="136">
        <f>'[1]440123Exp'!$H$182</f>
        <v>0</v>
      </c>
      <c r="J24" s="136">
        <f>'[1]440123Exp'!$I$182</f>
        <v>0</v>
      </c>
      <c r="K24" s="136">
        <f>'[1]440123Exp'!J$182</f>
        <v>0</v>
      </c>
      <c r="L24" s="136">
        <f>'[1]440123Exp'!K$182</f>
        <v>0</v>
      </c>
      <c r="M24" s="136">
        <f>'[1]440123Exp'!L$182</f>
        <v>0</v>
      </c>
      <c r="N24" s="136">
        <f>'[1]440123Exp'!M$182</f>
        <v>0</v>
      </c>
      <c r="O24" s="136">
        <f>'[1]440123Exp'!N$182</f>
        <v>0</v>
      </c>
      <c r="P24" s="136">
        <f>'[1]440123Exp'!O$182</f>
        <v>0</v>
      </c>
      <c r="Q24" s="136">
        <f>'[1]440123Exp'!P$182</f>
        <v>0</v>
      </c>
      <c r="R24" s="136">
        <f>'[1]440123Exp'!Q$182</f>
        <v>0</v>
      </c>
      <c r="S24" s="136">
        <f>'[1]440123Exp'!R$182</f>
        <v>0</v>
      </c>
      <c r="T24" s="136">
        <f>'[1]440123Exp'!S$182</f>
        <v>0</v>
      </c>
      <c r="U24" s="136">
        <f>'[1]440123Exp'!T$182</f>
        <v>0</v>
      </c>
      <c r="V24" s="136">
        <f>'[1]440123Exp'!U$182</f>
        <v>0</v>
      </c>
      <c r="W24" s="136">
        <f>'[1]440123Exp'!V$182</f>
        <v>0</v>
      </c>
      <c r="X24" s="136">
        <f>'[1]440123Exp'!W$182</f>
        <v>0</v>
      </c>
      <c r="Y24" s="136">
        <f>'[1]440123Exp'!X$182</f>
        <v>0</v>
      </c>
      <c r="Z24" s="136">
        <f>'[1]440123Exp'!Y$182</f>
        <v>0</v>
      </c>
      <c r="AA24" s="136">
        <f>'[1]440123Exp'!Z$182</f>
        <v>0</v>
      </c>
      <c r="AB24" s="136">
        <f>'[1]440123Exp'!AA$182</f>
        <v>0</v>
      </c>
      <c r="AC24" s="54"/>
      <c r="AD24" s="137">
        <f>'[1]440123Exp'!AB$182</f>
        <v>0</v>
      </c>
      <c r="AE24" s="137">
        <f>'[1]440123Exp'!AC$182</f>
        <v>0</v>
      </c>
      <c r="AF24" s="137">
        <f>'[1]440123Exp'!AD$182</f>
        <v>0</v>
      </c>
      <c r="AG24" s="137">
        <f>'[1]440123Exp'!AE$182</f>
        <v>0</v>
      </c>
      <c r="AH24" s="137">
        <f>'[1]440123Exp'!AF$182</f>
        <v>0</v>
      </c>
      <c r="AI24" s="137">
        <f>'[1]440123Exp'!AG$182</f>
        <v>0</v>
      </c>
      <c r="AJ24" s="137">
        <f>'[1]440123Exp'!AH$182</f>
        <v>0</v>
      </c>
      <c r="AK24" s="137">
        <f>'[1]440123Exp'!AI$182</f>
        <v>0</v>
      </c>
      <c r="AL24" s="137">
        <f>'[1]440123Exp'!AJ$182</f>
        <v>0</v>
      </c>
      <c r="AM24" s="137">
        <f>'[1]440123Exp'!AK$182</f>
        <v>0</v>
      </c>
      <c r="AN24" s="137">
        <f>'[1]440123Exp'!AL$182</f>
        <v>0</v>
      </c>
      <c r="AO24" s="137">
        <f>'[1]440123Exp'!AM$182</f>
        <v>0</v>
      </c>
      <c r="AP24" s="137">
        <f>'[1]440123Exp'!AN$182</f>
        <v>0</v>
      </c>
      <c r="AQ24" s="137">
        <f>'[1]440123Exp'!AO$182</f>
        <v>0</v>
      </c>
      <c r="AR24" s="137">
        <f>'[1]440123Exp'!AP$182</f>
        <v>0</v>
      </c>
      <c r="AS24" s="137">
        <f>'[1]440123Exp'!AQ$182</f>
        <v>0</v>
      </c>
      <c r="AT24" s="137">
        <f>'[1]440123Exp'!AR$182</f>
        <v>0</v>
      </c>
      <c r="AU24" s="137">
        <f>'[1]440123Exp'!AS$182</f>
        <v>0</v>
      </c>
      <c r="AV24" s="137">
        <f>'[1]440123Exp'!AT$182</f>
        <v>0</v>
      </c>
      <c r="AW24" s="137">
        <f>'[1]440123Exp'!AU$182</f>
        <v>0</v>
      </c>
      <c r="AX24" s="137">
        <f>'[1]440123Exp'!AV$182</f>
        <v>0</v>
      </c>
      <c r="AY24" s="137">
        <f>'[1]440123Exp'!AW$182</f>
        <v>0</v>
      </c>
      <c r="AZ24" s="137">
        <f>'[1]440123Exp'!AX$182</f>
        <v>0</v>
      </c>
      <c r="BA24" s="137">
        <f>'[1]440123Exp'!AY$182</f>
        <v>0</v>
      </c>
      <c r="BB24" s="137">
        <f>'[1]440123Exp'!AZ$182</f>
        <v>0</v>
      </c>
      <c r="BC24" s="137">
        <f>'[1]440123Exp'!BA$182</f>
        <v>0</v>
      </c>
    </row>
    <row r="25" spans="2:56">
      <c r="B25" s="135" t="s">
        <v>93</v>
      </c>
      <c r="C25" s="136">
        <f>'[1]440123Exp'!$B$257</f>
        <v>0</v>
      </c>
      <c r="D25" s="136">
        <f>'[1]440123Exp'!$C$257</f>
        <v>0</v>
      </c>
      <c r="E25" s="136">
        <f>'[1]440123Exp'!$D$257</f>
        <v>0</v>
      </c>
      <c r="F25" s="136">
        <f>'[1]440123Exp'!$E$257</f>
        <v>0</v>
      </c>
      <c r="G25" s="136">
        <f>'[1]440123Exp'!$F$257</f>
        <v>0</v>
      </c>
      <c r="H25" s="136">
        <f>'[1]440123Exp'!$G$257</f>
        <v>0</v>
      </c>
      <c r="I25" s="136">
        <f>'[1]440123Exp'!$H$257</f>
        <v>0</v>
      </c>
      <c r="J25" s="136">
        <f>'[1]440123Exp'!$I$257</f>
        <v>0</v>
      </c>
      <c r="K25" s="136">
        <f>'[1]440123Exp'!J$257</f>
        <v>0</v>
      </c>
      <c r="L25" s="136">
        <f>'[1]440123Exp'!K$257</f>
        <v>0</v>
      </c>
      <c r="M25" s="136">
        <f>'[1]440123Exp'!L$257</f>
        <v>0</v>
      </c>
      <c r="N25" s="136">
        <f>'[1]440123Exp'!M$257</f>
        <v>0</v>
      </c>
      <c r="O25" s="136">
        <f>'[1]440123Exp'!N$257</f>
        <v>0</v>
      </c>
      <c r="P25" s="136">
        <f>'[1]440123Exp'!O$257</f>
        <v>0</v>
      </c>
      <c r="Q25" s="136">
        <f>'[1]440123Exp'!P$257</f>
        <v>0</v>
      </c>
      <c r="R25" s="136">
        <f>'[1]440123Exp'!Q$257</f>
        <v>0</v>
      </c>
      <c r="S25" s="136">
        <f>'[1]440123Exp'!R$257</f>
        <v>0</v>
      </c>
      <c r="T25" s="136">
        <f>'[1]440123Exp'!S$257</f>
        <v>0</v>
      </c>
      <c r="U25" s="136">
        <f>'[1]440123Exp'!T$257</f>
        <v>0</v>
      </c>
      <c r="V25" s="136">
        <f>'[1]440123Exp'!U$257</f>
        <v>0</v>
      </c>
      <c r="W25" s="136">
        <f>'[1]440123Exp'!V$257</f>
        <v>0</v>
      </c>
      <c r="X25" s="136">
        <f>'[1]440123Exp'!W$257</f>
        <v>0</v>
      </c>
      <c r="Y25" s="136">
        <f>'[1]440123Exp'!X$257</f>
        <v>0</v>
      </c>
      <c r="Z25" s="136">
        <f>'[1]440123Exp'!Y$257</f>
        <v>0</v>
      </c>
      <c r="AA25" s="136">
        <f>'[1]440123Exp'!Z$257</f>
        <v>0</v>
      </c>
      <c r="AB25" s="136">
        <f>'[1]440123Exp'!AA$257</f>
        <v>0</v>
      </c>
      <c r="AC25" s="54"/>
      <c r="AD25" s="137">
        <f>'[1]440123Exp'!AB$257</f>
        <v>0</v>
      </c>
      <c r="AE25" s="137">
        <f>'[1]440123Exp'!AC$257</f>
        <v>0</v>
      </c>
      <c r="AF25" s="137">
        <f>'[1]440123Exp'!AD$257</f>
        <v>0</v>
      </c>
      <c r="AG25" s="137">
        <f>'[1]440123Exp'!AE$257</f>
        <v>0</v>
      </c>
      <c r="AH25" s="137">
        <f>'[1]440123Exp'!AF$257</f>
        <v>0</v>
      </c>
      <c r="AI25" s="137">
        <f>'[1]440123Exp'!AG$257</f>
        <v>0</v>
      </c>
      <c r="AJ25" s="137">
        <f>'[1]440123Exp'!AH$257</f>
        <v>0</v>
      </c>
      <c r="AK25" s="137">
        <f>'[1]440123Exp'!AI$257</f>
        <v>0</v>
      </c>
      <c r="AL25" s="137">
        <f>'[1]440123Exp'!AJ$257</f>
        <v>0</v>
      </c>
      <c r="AM25" s="137">
        <f>'[1]440123Exp'!AK$257</f>
        <v>0</v>
      </c>
      <c r="AN25" s="137">
        <f>'[1]440123Exp'!AL$257</f>
        <v>0</v>
      </c>
      <c r="AO25" s="137">
        <f>'[1]440123Exp'!AM$257</f>
        <v>0</v>
      </c>
      <c r="AP25" s="137">
        <f>'[1]440123Exp'!AN$257</f>
        <v>0</v>
      </c>
      <c r="AQ25" s="137">
        <f>'[1]440123Exp'!AO$257</f>
        <v>0</v>
      </c>
      <c r="AR25" s="137">
        <f>'[1]440123Exp'!AP$257</f>
        <v>0</v>
      </c>
      <c r="AS25" s="137">
        <f>'[1]440123Exp'!AQ$257</f>
        <v>0</v>
      </c>
      <c r="AT25" s="137">
        <f>'[1]440123Exp'!AR$257</f>
        <v>0</v>
      </c>
      <c r="AU25" s="137">
        <f>'[1]440123Exp'!AS$257</f>
        <v>0</v>
      </c>
      <c r="AV25" s="137">
        <f>'[1]440123Exp'!AT$257</f>
        <v>0</v>
      </c>
      <c r="AW25" s="137">
        <f>'[1]440123Exp'!AU$257</f>
        <v>0</v>
      </c>
      <c r="AX25" s="137">
        <f>'[1]440123Exp'!AV$257</f>
        <v>0</v>
      </c>
      <c r="AY25" s="137">
        <f>'[1]440123Exp'!AW$257</f>
        <v>0</v>
      </c>
      <c r="AZ25" s="137">
        <f>'[1]440123Exp'!AX$257</f>
        <v>0</v>
      </c>
      <c r="BA25" s="137">
        <f>'[1]440123Exp'!AY$257</f>
        <v>0</v>
      </c>
      <c r="BB25" s="137">
        <f>'[1]440123Exp'!AZ$257</f>
        <v>0</v>
      </c>
      <c r="BC25" s="137">
        <f>'[1]440123Exp'!BA$257</f>
        <v>0</v>
      </c>
    </row>
    <row r="26" spans="2:56">
      <c r="B26" s="135"/>
      <c r="C26" s="136">
        <f>'[1]440123Exp'!$B$179</f>
        <v>0</v>
      </c>
      <c r="D26" s="136">
        <f>'[1]440123Exp'!$C$179</f>
        <v>0</v>
      </c>
      <c r="E26" s="136">
        <f>'[1]440123Exp'!$D$179</f>
        <v>9.659999999999999E-6</v>
      </c>
      <c r="F26" s="136">
        <f>'[1]440123Exp'!$E$179</f>
        <v>0</v>
      </c>
      <c r="G26" s="136">
        <f>'[1]440123Exp'!$F$179</f>
        <v>0.94995595071999994</v>
      </c>
      <c r="H26" s="136">
        <f>'[1]440123Exp'!$G$179</f>
        <v>0.23315659359999996</v>
      </c>
      <c r="I26" s="136">
        <f>'[1]440123Exp'!$H$179</f>
        <v>0</v>
      </c>
      <c r="J26" s="136">
        <f>'[1]440123Exp'!$I$179</f>
        <v>0</v>
      </c>
      <c r="K26" s="136">
        <f>'[1]440123Exp'!J$179</f>
        <v>0</v>
      </c>
      <c r="L26" s="136">
        <f>'[1]440123Exp'!K$179</f>
        <v>0</v>
      </c>
      <c r="M26" s="136">
        <f>'[1]440123Exp'!L$179</f>
        <v>4.1412419999999998E-3</v>
      </c>
      <c r="N26" s="136">
        <f>'[1]440123Exp'!M$179</f>
        <v>0</v>
      </c>
      <c r="O26" s="136">
        <f>'[1]440123Exp'!N$179</f>
        <v>0</v>
      </c>
      <c r="P26" s="136">
        <f>'[1]440123Exp'!O$179</f>
        <v>0</v>
      </c>
      <c r="Q26" s="136">
        <f>'[1]440123Exp'!P$179</f>
        <v>0</v>
      </c>
      <c r="R26" s="136">
        <f>'[1]440123Exp'!Q$179</f>
        <v>1.8096399999999997E-3</v>
      </c>
      <c r="S26" s="136">
        <f>'[1]440123Exp'!R$179</f>
        <v>0</v>
      </c>
      <c r="T26" s="136">
        <f>'[1]440123Exp'!S$179</f>
        <v>1.0642099999999999E-3</v>
      </c>
      <c r="U26" s="136">
        <f>'[1]440123Exp'!T$179</f>
        <v>0</v>
      </c>
      <c r="V26" s="136">
        <f>'[1]440123Exp'!U$179</f>
        <v>0</v>
      </c>
      <c r="W26" s="136">
        <f>'[1]440123Exp'!V$179</f>
        <v>0</v>
      </c>
      <c r="X26" s="136">
        <f>'[1]440123Exp'!W$179</f>
        <v>7.8472559199999994</v>
      </c>
      <c r="Y26" s="136">
        <f>'[1]440123Exp'!X$179</f>
        <v>9.5571370999999985</v>
      </c>
      <c r="Z26" s="136">
        <f>'[1]440123Exp'!Y$179</f>
        <v>7.9852216499999988</v>
      </c>
      <c r="AA26" s="136">
        <f>'[1]440123Exp'!Z$179</f>
        <v>0</v>
      </c>
      <c r="AB26" s="136">
        <f>'[1]440123Exp'!AA$179</f>
        <v>0</v>
      </c>
      <c r="AC26" s="54"/>
      <c r="AD26" s="137">
        <f>'[1]440123Exp'!AB$179</f>
        <v>0</v>
      </c>
      <c r="AE26" s="137">
        <f>'[1]440123Exp'!AC$179</f>
        <v>0</v>
      </c>
      <c r="AF26" s="137">
        <f>'[1]440123Exp'!AD$179</f>
        <v>5.9800000000000001E-4</v>
      </c>
      <c r="AG26" s="137">
        <f>'[1]440123Exp'!AE$179</f>
        <v>0</v>
      </c>
      <c r="AH26" s="137">
        <f>'[1]440123Exp'!AF$179</f>
        <v>63.268772999999996</v>
      </c>
      <c r="AI26" s="137">
        <f>'[1]440123Exp'!AG$179</f>
        <v>16.724664000000001</v>
      </c>
      <c r="AJ26" s="137">
        <f>'[1]440123Exp'!AH$179</f>
        <v>0</v>
      </c>
      <c r="AK26" s="137">
        <f>'[1]440123Exp'!AI$179</f>
        <v>0</v>
      </c>
      <c r="AL26" s="137">
        <f>'[1]440123Exp'!AJ$179</f>
        <v>0</v>
      </c>
      <c r="AM26" s="137">
        <f>'[1]440123Exp'!AK$179</f>
        <v>0</v>
      </c>
      <c r="AN26" s="137">
        <f>'[1]440123Exp'!AL$179</f>
        <v>0.80132399999999993</v>
      </c>
      <c r="AO26" s="137">
        <f>'[1]440123Exp'!AM$179</f>
        <v>0</v>
      </c>
      <c r="AP26" s="137">
        <f>'[1]440123Exp'!AN$179</f>
        <v>0</v>
      </c>
      <c r="AQ26" s="137">
        <f>'[1]440123Exp'!AO$179</f>
        <v>0</v>
      </c>
      <c r="AR26" s="137">
        <f>'[1]440123Exp'!AP$179</f>
        <v>0</v>
      </c>
      <c r="AS26" s="137">
        <f>'[1]440123Exp'!AQ$179</f>
        <v>0.60917599999999994</v>
      </c>
      <c r="AT26" s="137">
        <f>'[1]440123Exp'!AR$179</f>
        <v>0</v>
      </c>
      <c r="AU26" s="137">
        <f>'[1]440123Exp'!AS$179</f>
        <v>0.32872299999999999</v>
      </c>
      <c r="AV26" s="137">
        <f>'[1]440123Exp'!AT$179</f>
        <v>0</v>
      </c>
      <c r="AW26" s="137">
        <f>'[1]440123Exp'!AU$179</f>
        <v>0</v>
      </c>
      <c r="AX26" s="137">
        <f>'[1]440123Exp'!AV$179</f>
        <v>0</v>
      </c>
      <c r="AY26" s="137">
        <f>'[1]440123Exp'!AW$179</f>
        <v>732.31278599999996</v>
      </c>
      <c r="AZ26" s="137">
        <f>'[1]440123Exp'!AX$179</f>
        <v>904.39270494499999</v>
      </c>
      <c r="BA26" s="137">
        <f>'[1]440123Exp'!AY$179</f>
        <v>805.01489167299997</v>
      </c>
      <c r="BB26" s="137">
        <f>'[1]440123Exp'!AZ$179</f>
        <v>0</v>
      </c>
      <c r="BC26" s="137">
        <f>'[1]440123Exp'!BA$179</f>
        <v>0</v>
      </c>
    </row>
    <row r="27" spans="2:56">
      <c r="B27" s="135"/>
      <c r="C27" s="136">
        <f>'[1]440123Exp'!$B$57</f>
        <v>0</v>
      </c>
      <c r="D27" s="136">
        <f>'[1]440123Exp'!$C$57</f>
        <v>0</v>
      </c>
      <c r="E27" s="136">
        <f>'[1]440123Exp'!$D$57</f>
        <v>0</v>
      </c>
      <c r="F27" s="136">
        <f>'[1]440123Exp'!$E$57</f>
        <v>0</v>
      </c>
      <c r="G27" s="136">
        <f>'[1]440123Exp'!$F$57</f>
        <v>0</v>
      </c>
      <c r="H27" s="136">
        <f>'[1]440123Exp'!$G$57</f>
        <v>0</v>
      </c>
      <c r="I27" s="136">
        <f>'[1]440123Exp'!$H$57</f>
        <v>0</v>
      </c>
      <c r="J27" s="136">
        <f>'[1]440123Exp'!$I$57</f>
        <v>0</v>
      </c>
      <c r="K27" s="136">
        <f>'[1]440123Exp'!J$57</f>
        <v>0</v>
      </c>
      <c r="L27" s="136">
        <f>'[1]440123Exp'!K$57</f>
        <v>0</v>
      </c>
      <c r="M27" s="136">
        <f>'[1]440123Exp'!L$57</f>
        <v>0</v>
      </c>
      <c r="N27" s="136">
        <f>'[1]440123Exp'!M$57</f>
        <v>0</v>
      </c>
      <c r="O27" s="136">
        <f>'[1]440123Exp'!N$57</f>
        <v>0</v>
      </c>
      <c r="P27" s="136">
        <f>'[1]440123Exp'!O$57</f>
        <v>0</v>
      </c>
      <c r="Q27" s="136">
        <f>'[1]440123Exp'!P$57</f>
        <v>0</v>
      </c>
      <c r="R27" s="136">
        <f>'[1]440123Exp'!Q$57</f>
        <v>0</v>
      </c>
      <c r="S27" s="136">
        <f>'[1]440123Exp'!R$57</f>
        <v>0</v>
      </c>
      <c r="T27" s="136">
        <f>'[1]440123Exp'!S$57</f>
        <v>0</v>
      </c>
      <c r="U27" s="136">
        <f>'[1]440123Exp'!T$57</f>
        <v>0</v>
      </c>
      <c r="V27" s="136">
        <f>'[1]440123Exp'!U$57</f>
        <v>0</v>
      </c>
      <c r="W27" s="136">
        <f>'[1]440123Exp'!V$57</f>
        <v>0</v>
      </c>
      <c r="X27" s="136">
        <f>'[1]440123Exp'!W$57</f>
        <v>0</v>
      </c>
      <c r="Y27" s="136">
        <f>'[1]440123Exp'!X$57</f>
        <v>0</v>
      </c>
      <c r="Z27" s="136">
        <f>'[1]440123Exp'!Y$57</f>
        <v>0</v>
      </c>
      <c r="AA27" s="136">
        <f>'[1]440123Exp'!Z$57</f>
        <v>0</v>
      </c>
      <c r="AB27" s="136">
        <f>'[1]440123Exp'!AA$57</f>
        <v>0</v>
      </c>
      <c r="AC27" s="54"/>
      <c r="AD27" s="137">
        <f>'[1]440123Exp'!AB$57</f>
        <v>0</v>
      </c>
      <c r="AE27" s="137">
        <f>'[1]440123Exp'!AC$57</f>
        <v>0</v>
      </c>
      <c r="AF27" s="137">
        <f>'[1]440123Exp'!AD$57</f>
        <v>0</v>
      </c>
      <c r="AG27" s="137">
        <f>'[1]440123Exp'!AE$57</f>
        <v>0</v>
      </c>
      <c r="AH27" s="137">
        <f>'[1]440123Exp'!AF$57</f>
        <v>0</v>
      </c>
      <c r="AI27" s="137">
        <f>'[1]440123Exp'!AG$57</f>
        <v>0</v>
      </c>
      <c r="AJ27" s="137">
        <f>'[1]440123Exp'!AH$57</f>
        <v>0</v>
      </c>
      <c r="AK27" s="137">
        <f>'[1]440123Exp'!AI$57</f>
        <v>0</v>
      </c>
      <c r="AL27" s="137">
        <f>'[1]440123Exp'!AJ$57</f>
        <v>0</v>
      </c>
      <c r="AM27" s="137">
        <f>'[1]440123Exp'!AK$57</f>
        <v>0</v>
      </c>
      <c r="AN27" s="137">
        <f>'[1]440123Exp'!AL$57</f>
        <v>0</v>
      </c>
      <c r="AO27" s="137">
        <f>'[1]440123Exp'!AM$57</f>
        <v>0</v>
      </c>
      <c r="AP27" s="137">
        <f>'[1]440123Exp'!AN$57</f>
        <v>0</v>
      </c>
      <c r="AQ27" s="137">
        <f>'[1]440123Exp'!AO$57</f>
        <v>0</v>
      </c>
      <c r="AR27" s="137">
        <f>'[1]440123Exp'!AP$57</f>
        <v>0</v>
      </c>
      <c r="AS27" s="137">
        <f>'[1]440123Exp'!AQ$57</f>
        <v>0</v>
      </c>
      <c r="AT27" s="137">
        <f>'[1]440123Exp'!AR$57</f>
        <v>0</v>
      </c>
      <c r="AU27" s="137">
        <f>'[1]440123Exp'!AS$57</f>
        <v>0</v>
      </c>
      <c r="AV27" s="137">
        <f>'[1]440123Exp'!AT$57</f>
        <v>0</v>
      </c>
      <c r="AW27" s="137">
        <f>'[1]440123Exp'!AU$57</f>
        <v>0</v>
      </c>
      <c r="AX27" s="137">
        <f>'[1]440123Exp'!AV$57</f>
        <v>0</v>
      </c>
      <c r="AY27" s="137">
        <f>'[1]440123Exp'!AW$57</f>
        <v>0</v>
      </c>
      <c r="AZ27" s="137">
        <f>'[1]440123Exp'!AX$57</f>
        <v>0</v>
      </c>
      <c r="BA27" s="137">
        <f>'[1]440123Exp'!AY$57</f>
        <v>0</v>
      </c>
      <c r="BB27" s="137">
        <f>'[1]440123Exp'!AZ$57</f>
        <v>0</v>
      </c>
      <c r="BC27" s="137">
        <f>'[1]440123Exp'!BA$57</f>
        <v>0</v>
      </c>
    </row>
    <row r="28" spans="2:56">
      <c r="B28" s="135"/>
      <c r="C28" s="136">
        <f>'[1]440123Exp'!$B$58</f>
        <v>0</v>
      </c>
      <c r="D28" s="136">
        <f>'[1]440123Exp'!$C$58</f>
        <v>0</v>
      </c>
      <c r="E28" s="136">
        <f>'[1]440123Exp'!$D$58</f>
        <v>0</v>
      </c>
      <c r="F28" s="136">
        <f>'[1]440123Exp'!$E$58</f>
        <v>0</v>
      </c>
      <c r="G28" s="136">
        <f>'[1]440123Exp'!$F$58</f>
        <v>0</v>
      </c>
      <c r="H28" s="136">
        <f>'[1]440123Exp'!$G$58</f>
        <v>0</v>
      </c>
      <c r="I28" s="136">
        <f>'[1]440123Exp'!$H$58</f>
        <v>0</v>
      </c>
      <c r="J28" s="136">
        <f>'[1]440123Exp'!$I$58</f>
        <v>0</v>
      </c>
      <c r="K28" s="136">
        <f>'[1]440123Exp'!J$58</f>
        <v>0</v>
      </c>
      <c r="L28" s="136">
        <f>'[1]440123Exp'!K$58</f>
        <v>0</v>
      </c>
      <c r="M28" s="136">
        <f>'[1]440123Exp'!L$58</f>
        <v>0</v>
      </c>
      <c r="N28" s="136">
        <f>'[1]440123Exp'!M$58</f>
        <v>0</v>
      </c>
      <c r="O28" s="136">
        <f>'[1]440123Exp'!N$58</f>
        <v>0</v>
      </c>
      <c r="P28" s="136">
        <f>'[1]440123Exp'!O$58</f>
        <v>0</v>
      </c>
      <c r="Q28" s="136">
        <f>'[1]440123Exp'!P$58</f>
        <v>0</v>
      </c>
      <c r="R28" s="136">
        <f>'[1]440123Exp'!Q$58</f>
        <v>0</v>
      </c>
      <c r="S28" s="136">
        <f>'[1]440123Exp'!R$58</f>
        <v>0</v>
      </c>
      <c r="T28" s="136">
        <f>'[1]440123Exp'!S$58</f>
        <v>0</v>
      </c>
      <c r="U28" s="136">
        <f>'[1]440123Exp'!T$58</f>
        <v>0</v>
      </c>
      <c r="V28" s="136">
        <f>'[1]440123Exp'!U$58</f>
        <v>0</v>
      </c>
      <c r="W28" s="136">
        <f>'[1]440123Exp'!V$58</f>
        <v>0</v>
      </c>
      <c r="X28" s="136">
        <f>'[1]440123Exp'!W$58</f>
        <v>0</v>
      </c>
      <c r="Y28" s="136">
        <f>'[1]440123Exp'!X$58</f>
        <v>0</v>
      </c>
      <c r="Z28" s="136">
        <f>'[1]440123Exp'!Y$58</f>
        <v>0</v>
      </c>
      <c r="AA28" s="136">
        <f>'[1]440123Exp'!Z$58</f>
        <v>0</v>
      </c>
      <c r="AB28" s="136">
        <f>'[1]440123Exp'!AA$58</f>
        <v>0</v>
      </c>
      <c r="AC28" s="54"/>
      <c r="AD28" s="137">
        <f>'[1]440123Exp'!AB$58</f>
        <v>0</v>
      </c>
      <c r="AE28" s="137">
        <f>'[1]440123Exp'!AC$58</f>
        <v>0</v>
      </c>
      <c r="AF28" s="137">
        <f>'[1]440123Exp'!AD$58</f>
        <v>0</v>
      </c>
      <c r="AG28" s="137">
        <f>'[1]440123Exp'!AE$58</f>
        <v>0</v>
      </c>
      <c r="AH28" s="137">
        <f>'[1]440123Exp'!AF$58</f>
        <v>0</v>
      </c>
      <c r="AI28" s="137">
        <f>'[1]440123Exp'!AG$58</f>
        <v>0</v>
      </c>
      <c r="AJ28" s="137">
        <f>'[1]440123Exp'!AH$58</f>
        <v>0</v>
      </c>
      <c r="AK28" s="137">
        <f>'[1]440123Exp'!AI$58</f>
        <v>0</v>
      </c>
      <c r="AL28" s="137">
        <f>'[1]440123Exp'!AJ$58</f>
        <v>0</v>
      </c>
      <c r="AM28" s="137">
        <f>'[1]440123Exp'!AK$58</f>
        <v>0</v>
      </c>
      <c r="AN28" s="137">
        <f>'[1]440123Exp'!AL$58</f>
        <v>0</v>
      </c>
      <c r="AO28" s="137">
        <f>'[1]440123Exp'!AM$58</f>
        <v>0</v>
      </c>
      <c r="AP28" s="137">
        <f>'[1]440123Exp'!AN$58</f>
        <v>0</v>
      </c>
      <c r="AQ28" s="137">
        <f>'[1]440123Exp'!AO$58</f>
        <v>0</v>
      </c>
      <c r="AR28" s="137">
        <f>'[1]440123Exp'!AP$58</f>
        <v>0</v>
      </c>
      <c r="AS28" s="137">
        <f>'[1]440123Exp'!AQ$58</f>
        <v>0</v>
      </c>
      <c r="AT28" s="137">
        <f>'[1]440123Exp'!AR$58</f>
        <v>0</v>
      </c>
      <c r="AU28" s="137">
        <f>'[1]440123Exp'!AS$58</f>
        <v>0</v>
      </c>
      <c r="AV28" s="137">
        <f>'[1]440123Exp'!AT$58</f>
        <v>0</v>
      </c>
      <c r="AW28" s="137">
        <f>'[1]440123Exp'!AU$58</f>
        <v>0</v>
      </c>
      <c r="AX28" s="137">
        <f>'[1]440123Exp'!AV$58</f>
        <v>0</v>
      </c>
      <c r="AY28" s="137">
        <f>'[1]440123Exp'!AW$58</f>
        <v>0</v>
      </c>
      <c r="AZ28" s="137">
        <f>'[1]440123Exp'!AX$58</f>
        <v>0</v>
      </c>
      <c r="BA28" s="137">
        <f>'[1]440123Exp'!AY$58</f>
        <v>0</v>
      </c>
      <c r="BB28" s="137">
        <f>'[1]440123Exp'!AZ$58</f>
        <v>0</v>
      </c>
      <c r="BC28" s="137">
        <f>'[1]440123Exp'!BA$58</f>
        <v>0</v>
      </c>
    </row>
    <row r="29" spans="2:56">
      <c r="B29" s="135"/>
      <c r="C29" s="136">
        <f>'[1]440123Exp'!$B$59</f>
        <v>0</v>
      </c>
      <c r="D29" s="136">
        <f>'[1]440123Exp'!$C$59</f>
        <v>0</v>
      </c>
      <c r="E29" s="136">
        <f>'[1]440123Exp'!$D$59</f>
        <v>0</v>
      </c>
      <c r="F29" s="136">
        <f>'[1]440123Exp'!$E$59</f>
        <v>0</v>
      </c>
      <c r="G29" s="136">
        <f>'[1]440123Exp'!$F$59</f>
        <v>0</v>
      </c>
      <c r="H29" s="136">
        <f>'[1]440123Exp'!$G$59</f>
        <v>0</v>
      </c>
      <c r="I29" s="136">
        <f>'[1]440123Exp'!$H$59</f>
        <v>0</v>
      </c>
      <c r="J29" s="136">
        <f>'[1]440123Exp'!$I$59</f>
        <v>0</v>
      </c>
      <c r="K29" s="136">
        <f>'[1]440123Exp'!J$59</f>
        <v>0</v>
      </c>
      <c r="L29" s="136">
        <f>'[1]440123Exp'!K$59</f>
        <v>0</v>
      </c>
      <c r="M29" s="136">
        <f>'[1]440123Exp'!L$59</f>
        <v>0</v>
      </c>
      <c r="N29" s="136">
        <f>'[1]440123Exp'!M$59</f>
        <v>0</v>
      </c>
      <c r="O29" s="136">
        <f>'[1]440123Exp'!N$59</f>
        <v>0</v>
      </c>
      <c r="P29" s="136">
        <f>'[1]440123Exp'!O$59</f>
        <v>0</v>
      </c>
      <c r="Q29" s="136">
        <f>'[1]440123Exp'!P$59</f>
        <v>0</v>
      </c>
      <c r="R29" s="136">
        <f>'[1]440123Exp'!Q$59</f>
        <v>0</v>
      </c>
      <c r="S29" s="136">
        <f>'[1]440123Exp'!R$59</f>
        <v>0</v>
      </c>
      <c r="T29" s="136">
        <f>'[1]440123Exp'!S$59</f>
        <v>0</v>
      </c>
      <c r="U29" s="136">
        <f>'[1]440123Exp'!T$59</f>
        <v>0</v>
      </c>
      <c r="V29" s="136">
        <f>'[1]440123Exp'!U$59</f>
        <v>0</v>
      </c>
      <c r="W29" s="136">
        <f>'[1]440123Exp'!V$59</f>
        <v>0</v>
      </c>
      <c r="X29" s="136">
        <f>'[1]440123Exp'!W$59</f>
        <v>0</v>
      </c>
      <c r="Y29" s="136">
        <f>'[1]440123Exp'!X$59</f>
        <v>0</v>
      </c>
      <c r="Z29" s="136">
        <f>'[1]440123Exp'!Y$59</f>
        <v>0</v>
      </c>
      <c r="AA29" s="136">
        <f>'[1]440123Exp'!Z$59</f>
        <v>0</v>
      </c>
      <c r="AB29" s="136">
        <f>'[1]440123Exp'!AA$59</f>
        <v>0</v>
      </c>
      <c r="AC29" s="54"/>
      <c r="AD29" s="137">
        <f>'[1]440123Exp'!AB$59</f>
        <v>0</v>
      </c>
      <c r="AE29" s="137">
        <f>'[1]440123Exp'!AC$59</f>
        <v>0</v>
      </c>
      <c r="AF29" s="137">
        <f>'[1]440123Exp'!AD$59</f>
        <v>0</v>
      </c>
      <c r="AG29" s="137">
        <f>'[1]440123Exp'!AE$59</f>
        <v>0</v>
      </c>
      <c r="AH29" s="137">
        <f>'[1]440123Exp'!AF$59</f>
        <v>0</v>
      </c>
      <c r="AI29" s="137">
        <f>'[1]440123Exp'!AG$59</f>
        <v>0</v>
      </c>
      <c r="AJ29" s="137">
        <f>'[1]440123Exp'!AH$59</f>
        <v>0</v>
      </c>
      <c r="AK29" s="137">
        <f>'[1]440123Exp'!AI$59</f>
        <v>0</v>
      </c>
      <c r="AL29" s="137">
        <f>'[1]440123Exp'!AJ$59</f>
        <v>0</v>
      </c>
      <c r="AM29" s="137">
        <f>'[1]440123Exp'!AK$59</f>
        <v>0</v>
      </c>
      <c r="AN29" s="137">
        <f>'[1]440123Exp'!AL$59</f>
        <v>0</v>
      </c>
      <c r="AO29" s="137">
        <f>'[1]440123Exp'!AM$59</f>
        <v>0</v>
      </c>
      <c r="AP29" s="137">
        <f>'[1]440123Exp'!AN$59</f>
        <v>0</v>
      </c>
      <c r="AQ29" s="137">
        <f>'[1]440123Exp'!AO$59</f>
        <v>0</v>
      </c>
      <c r="AR29" s="137">
        <f>'[1]440123Exp'!AP$59</f>
        <v>0</v>
      </c>
      <c r="AS29" s="137">
        <f>'[1]440123Exp'!AQ$59</f>
        <v>0</v>
      </c>
      <c r="AT29" s="137">
        <f>'[1]440123Exp'!AR$59</f>
        <v>0</v>
      </c>
      <c r="AU29" s="137">
        <f>'[1]440123Exp'!AS$59</f>
        <v>0</v>
      </c>
      <c r="AV29" s="137">
        <f>'[1]440123Exp'!AT$59</f>
        <v>0</v>
      </c>
      <c r="AW29" s="137">
        <f>'[1]440123Exp'!AU$59</f>
        <v>0</v>
      </c>
      <c r="AX29" s="137">
        <f>'[1]440123Exp'!AV$59</f>
        <v>0</v>
      </c>
      <c r="AY29" s="137">
        <f>'[1]440123Exp'!AW$59</f>
        <v>0</v>
      </c>
      <c r="AZ29" s="137">
        <f>'[1]440123Exp'!AX$59</f>
        <v>0</v>
      </c>
      <c r="BA29" s="137">
        <f>'[1]440123Exp'!AY$59</f>
        <v>0</v>
      </c>
      <c r="BB29" s="137">
        <f>'[1]440123Exp'!AZ$59</f>
        <v>0</v>
      </c>
      <c r="BC29" s="137">
        <f>'[1]440123Exp'!BA$59</f>
        <v>0</v>
      </c>
    </row>
    <row r="30" spans="2:56">
      <c r="B30" s="135"/>
      <c r="C30" s="136">
        <f>'[1]440123Exp'!$B$60</f>
        <v>0</v>
      </c>
      <c r="D30" s="136">
        <f>'[1]440123Exp'!$C$60</f>
        <v>0</v>
      </c>
      <c r="E30" s="136">
        <f>'[1]440123Exp'!$D$60</f>
        <v>0</v>
      </c>
      <c r="F30" s="136">
        <f>'[1]440123Exp'!$E$60</f>
        <v>0</v>
      </c>
      <c r="G30" s="136">
        <f>'[1]440123Exp'!$F$60</f>
        <v>0</v>
      </c>
      <c r="H30" s="136">
        <f>'[1]440123Exp'!$G$60</f>
        <v>0</v>
      </c>
      <c r="I30" s="136">
        <f>'[1]440123Exp'!$H$60</f>
        <v>0</v>
      </c>
      <c r="J30" s="136">
        <f>'[1]440123Exp'!$I$60</f>
        <v>0</v>
      </c>
      <c r="K30" s="136">
        <f>'[1]440123Exp'!J$60</f>
        <v>0</v>
      </c>
      <c r="L30" s="136">
        <f>'[1]440123Exp'!K$60</f>
        <v>0</v>
      </c>
      <c r="M30" s="136">
        <f>'[1]440123Exp'!L$60</f>
        <v>0</v>
      </c>
      <c r="N30" s="136">
        <f>'[1]440123Exp'!M$60</f>
        <v>0</v>
      </c>
      <c r="O30" s="136">
        <f>'[1]440123Exp'!N$60</f>
        <v>0</v>
      </c>
      <c r="P30" s="136">
        <f>'[1]440123Exp'!O$60</f>
        <v>0</v>
      </c>
      <c r="Q30" s="136">
        <f>'[1]440123Exp'!P$60</f>
        <v>0</v>
      </c>
      <c r="R30" s="136">
        <f>'[1]440123Exp'!Q$60</f>
        <v>0</v>
      </c>
      <c r="S30" s="136">
        <f>'[1]440123Exp'!R$60</f>
        <v>0</v>
      </c>
      <c r="T30" s="136">
        <f>'[1]440123Exp'!S$60</f>
        <v>0</v>
      </c>
      <c r="U30" s="136">
        <f>'[1]440123Exp'!T$60</f>
        <v>0</v>
      </c>
      <c r="V30" s="136">
        <f>'[1]440123Exp'!U$60</f>
        <v>0</v>
      </c>
      <c r="W30" s="136">
        <f>'[1]440123Exp'!V$60</f>
        <v>0</v>
      </c>
      <c r="X30" s="136">
        <f>'[1]440123Exp'!W$60</f>
        <v>0</v>
      </c>
      <c r="Y30" s="136">
        <f>'[1]440123Exp'!X$60</f>
        <v>0</v>
      </c>
      <c r="Z30" s="136">
        <f>'[1]440123Exp'!Y$60</f>
        <v>0</v>
      </c>
      <c r="AA30" s="136">
        <f>'[1]440123Exp'!Z$60</f>
        <v>0</v>
      </c>
      <c r="AB30" s="136">
        <f>'[1]440123Exp'!AA$60</f>
        <v>0</v>
      </c>
      <c r="AC30" s="54"/>
      <c r="AD30" s="137">
        <f>'[1]440123Exp'!AB$60</f>
        <v>0</v>
      </c>
      <c r="AE30" s="137">
        <f>'[1]440123Exp'!AC$60</f>
        <v>0</v>
      </c>
      <c r="AF30" s="137">
        <f>'[1]440123Exp'!AD$60</f>
        <v>0</v>
      </c>
      <c r="AG30" s="137">
        <f>'[1]440123Exp'!AE$60</f>
        <v>0</v>
      </c>
      <c r="AH30" s="137">
        <f>'[1]440123Exp'!AF$60</f>
        <v>0</v>
      </c>
      <c r="AI30" s="137">
        <f>'[1]440123Exp'!AG$60</f>
        <v>0</v>
      </c>
      <c r="AJ30" s="137">
        <f>'[1]440123Exp'!AH$60</f>
        <v>0</v>
      </c>
      <c r="AK30" s="137">
        <f>'[1]440123Exp'!AI$60</f>
        <v>0</v>
      </c>
      <c r="AL30" s="137">
        <f>'[1]440123Exp'!AJ$60</f>
        <v>0</v>
      </c>
      <c r="AM30" s="137">
        <f>'[1]440123Exp'!AK$60</f>
        <v>0</v>
      </c>
      <c r="AN30" s="137">
        <f>'[1]440123Exp'!AL$60</f>
        <v>0</v>
      </c>
      <c r="AO30" s="137">
        <f>'[1]440123Exp'!AM$60</f>
        <v>0</v>
      </c>
      <c r="AP30" s="137">
        <f>'[1]440123Exp'!AN$60</f>
        <v>0</v>
      </c>
      <c r="AQ30" s="137">
        <f>'[1]440123Exp'!AO$60</f>
        <v>0</v>
      </c>
      <c r="AR30" s="137">
        <f>'[1]440123Exp'!AP$60</f>
        <v>0</v>
      </c>
      <c r="AS30" s="137">
        <f>'[1]440123Exp'!AQ$60</f>
        <v>0</v>
      </c>
      <c r="AT30" s="137">
        <f>'[1]440123Exp'!AR$60</f>
        <v>0</v>
      </c>
      <c r="AU30" s="137">
        <f>'[1]440123Exp'!AS$60</f>
        <v>0</v>
      </c>
      <c r="AV30" s="137">
        <f>'[1]440123Exp'!AT$60</f>
        <v>0</v>
      </c>
      <c r="AW30" s="137">
        <f>'[1]440123Exp'!AU$60</f>
        <v>0</v>
      </c>
      <c r="AX30" s="137">
        <f>'[1]440123Exp'!AV$60</f>
        <v>0</v>
      </c>
      <c r="AY30" s="137">
        <f>'[1]440123Exp'!AW$60</f>
        <v>0</v>
      </c>
      <c r="AZ30" s="137">
        <f>'[1]440123Exp'!AX$60</f>
        <v>0</v>
      </c>
      <c r="BA30" s="137">
        <f>'[1]440123Exp'!AY$60</f>
        <v>0</v>
      </c>
      <c r="BB30" s="137">
        <f>'[1]440123Exp'!AZ$60</f>
        <v>0</v>
      </c>
      <c r="BC30" s="137">
        <f>'[1]440123Exp'!BA$60</f>
        <v>0</v>
      </c>
    </row>
    <row r="31" spans="2:56">
      <c r="B31" s="135"/>
      <c r="C31" s="136">
        <f>'[1]440123Exp'!$B$61</f>
        <v>0</v>
      </c>
      <c r="D31" s="136">
        <f>'[1]440123Exp'!$C$61</f>
        <v>0</v>
      </c>
      <c r="E31" s="136">
        <f>'[1]440123Exp'!$D$61</f>
        <v>0</v>
      </c>
      <c r="F31" s="136">
        <f>'[1]440123Exp'!$E$61</f>
        <v>0</v>
      </c>
      <c r="G31" s="136">
        <f>'[1]440123Exp'!$F$61</f>
        <v>0</v>
      </c>
      <c r="H31" s="136">
        <f>'[1]440123Exp'!$G$61</f>
        <v>0</v>
      </c>
      <c r="I31" s="136">
        <f>'[1]440123Exp'!$H$61</f>
        <v>0</v>
      </c>
      <c r="J31" s="136">
        <f>'[1]440123Exp'!$I$61</f>
        <v>0</v>
      </c>
      <c r="K31" s="136">
        <f>'[1]440123Exp'!J$61</f>
        <v>0</v>
      </c>
      <c r="L31" s="136">
        <f>'[1]440123Exp'!K$61</f>
        <v>0</v>
      </c>
      <c r="M31" s="136">
        <f>'[1]440123Exp'!L$61</f>
        <v>0</v>
      </c>
      <c r="N31" s="136">
        <f>'[1]440123Exp'!M$61</f>
        <v>0</v>
      </c>
      <c r="O31" s="136">
        <f>'[1]440123Exp'!N$61</f>
        <v>0</v>
      </c>
      <c r="P31" s="136">
        <f>'[1]440123Exp'!O$61</f>
        <v>0</v>
      </c>
      <c r="Q31" s="136">
        <f>'[1]440123Exp'!P$61</f>
        <v>0</v>
      </c>
      <c r="R31" s="136">
        <f>'[1]440123Exp'!Q$61</f>
        <v>0</v>
      </c>
      <c r="S31" s="136">
        <f>'[1]440123Exp'!R$61</f>
        <v>0</v>
      </c>
      <c r="T31" s="136">
        <f>'[1]440123Exp'!S$61</f>
        <v>0</v>
      </c>
      <c r="U31" s="136">
        <f>'[1]440123Exp'!T$61</f>
        <v>0</v>
      </c>
      <c r="V31" s="136">
        <f>'[1]440123Exp'!U$61</f>
        <v>0</v>
      </c>
      <c r="W31" s="136">
        <f>'[1]440123Exp'!V$61</f>
        <v>0</v>
      </c>
      <c r="X31" s="136">
        <f>'[1]440123Exp'!W$61</f>
        <v>0</v>
      </c>
      <c r="Y31" s="136">
        <f>'[1]440123Exp'!X$61</f>
        <v>0</v>
      </c>
      <c r="Z31" s="136">
        <f>'[1]440123Exp'!Y$61</f>
        <v>0</v>
      </c>
      <c r="AA31" s="136">
        <f>'[1]440123Exp'!Z$61</f>
        <v>0</v>
      </c>
      <c r="AB31" s="136">
        <f>'[1]440123Exp'!AA$61</f>
        <v>0</v>
      </c>
      <c r="AC31" s="54"/>
      <c r="AD31" s="137">
        <f>'[1]440123Exp'!AB$61</f>
        <v>0</v>
      </c>
      <c r="AE31" s="137">
        <f>'[1]440123Exp'!AC$61</f>
        <v>0</v>
      </c>
      <c r="AF31" s="137">
        <f>'[1]440123Exp'!AD$61</f>
        <v>0</v>
      </c>
      <c r="AG31" s="137">
        <f>'[1]440123Exp'!AE$61</f>
        <v>0</v>
      </c>
      <c r="AH31" s="137">
        <f>'[1]440123Exp'!AF$61</f>
        <v>0</v>
      </c>
      <c r="AI31" s="137">
        <f>'[1]440123Exp'!AG$61</f>
        <v>0</v>
      </c>
      <c r="AJ31" s="137">
        <f>'[1]440123Exp'!AH$61</f>
        <v>0</v>
      </c>
      <c r="AK31" s="137">
        <f>'[1]440123Exp'!AI$61</f>
        <v>0</v>
      </c>
      <c r="AL31" s="137">
        <f>'[1]440123Exp'!AJ$61</f>
        <v>0</v>
      </c>
      <c r="AM31" s="137">
        <f>'[1]440123Exp'!AK$61</f>
        <v>0</v>
      </c>
      <c r="AN31" s="137">
        <f>'[1]440123Exp'!AL$61</f>
        <v>0</v>
      </c>
      <c r="AO31" s="137">
        <f>'[1]440123Exp'!AM$61</f>
        <v>0</v>
      </c>
      <c r="AP31" s="137">
        <f>'[1]440123Exp'!AN$61</f>
        <v>0</v>
      </c>
      <c r="AQ31" s="137">
        <f>'[1]440123Exp'!AO$61</f>
        <v>0</v>
      </c>
      <c r="AR31" s="137">
        <f>'[1]440123Exp'!AP$61</f>
        <v>0</v>
      </c>
      <c r="AS31" s="137">
        <f>'[1]440123Exp'!AQ$61</f>
        <v>0</v>
      </c>
      <c r="AT31" s="137">
        <f>'[1]440123Exp'!AR$61</f>
        <v>0</v>
      </c>
      <c r="AU31" s="137">
        <f>'[1]440123Exp'!AS$61</f>
        <v>0</v>
      </c>
      <c r="AV31" s="137">
        <f>'[1]440123Exp'!AT$61</f>
        <v>0</v>
      </c>
      <c r="AW31" s="137">
        <f>'[1]440123Exp'!AU$61</f>
        <v>0</v>
      </c>
      <c r="AX31" s="137">
        <f>'[1]440123Exp'!AV$61</f>
        <v>0</v>
      </c>
      <c r="AY31" s="137">
        <f>'[1]440123Exp'!AW$61</f>
        <v>0</v>
      </c>
      <c r="AZ31" s="137">
        <f>'[1]440123Exp'!AX$61</f>
        <v>0</v>
      </c>
      <c r="BA31" s="137">
        <f>'[1]440123Exp'!AY$61</f>
        <v>0</v>
      </c>
      <c r="BB31" s="137">
        <f>'[1]440123Exp'!AZ$61</f>
        <v>0</v>
      </c>
      <c r="BC31" s="137">
        <f>'[1]440123Exp'!BA$61</f>
        <v>0</v>
      </c>
    </row>
    <row r="32" spans="2:56">
      <c r="B32" s="135"/>
      <c r="C32" s="136">
        <f>'[1]440123Exp'!$B$62</f>
        <v>0</v>
      </c>
      <c r="D32" s="136">
        <f>'[1]440123Exp'!$C$62</f>
        <v>0</v>
      </c>
      <c r="E32" s="136">
        <f>'[1]440123Exp'!$D$62</f>
        <v>0</v>
      </c>
      <c r="F32" s="136">
        <f>'[1]440123Exp'!$E$62</f>
        <v>0</v>
      </c>
      <c r="G32" s="136">
        <f>'[1]440123Exp'!$F$62</f>
        <v>0</v>
      </c>
      <c r="H32" s="136">
        <f>'[1]440123Exp'!$G$62</f>
        <v>0</v>
      </c>
      <c r="I32" s="136">
        <f>'[1]440123Exp'!$H$62</f>
        <v>0</v>
      </c>
      <c r="J32" s="136">
        <f>'[1]440123Exp'!$I$62</f>
        <v>0</v>
      </c>
      <c r="K32" s="136">
        <f>'[1]440123Exp'!J$62</f>
        <v>0</v>
      </c>
      <c r="L32" s="136">
        <f>'[1]440123Exp'!K$62</f>
        <v>0</v>
      </c>
      <c r="M32" s="136">
        <f>'[1]440123Exp'!L$62</f>
        <v>0</v>
      </c>
      <c r="N32" s="136">
        <f>'[1]440123Exp'!M$62</f>
        <v>0</v>
      </c>
      <c r="O32" s="136">
        <f>'[1]440123Exp'!N$62</f>
        <v>0</v>
      </c>
      <c r="P32" s="136">
        <f>'[1]440123Exp'!O$62</f>
        <v>0</v>
      </c>
      <c r="Q32" s="136">
        <f>'[1]440123Exp'!P$62</f>
        <v>0</v>
      </c>
      <c r="R32" s="136">
        <f>'[1]440123Exp'!Q$62</f>
        <v>0</v>
      </c>
      <c r="S32" s="136">
        <f>'[1]440123Exp'!R$62</f>
        <v>0</v>
      </c>
      <c r="T32" s="136">
        <f>'[1]440123Exp'!S$62</f>
        <v>0</v>
      </c>
      <c r="U32" s="136">
        <f>'[1]440123Exp'!T$62</f>
        <v>0</v>
      </c>
      <c r="V32" s="136">
        <f>'[1]440123Exp'!U$62</f>
        <v>0</v>
      </c>
      <c r="W32" s="136">
        <f>'[1]440123Exp'!V$62</f>
        <v>0</v>
      </c>
      <c r="X32" s="136">
        <f>'[1]440123Exp'!W$62</f>
        <v>0</v>
      </c>
      <c r="Y32" s="136">
        <f>'[1]440123Exp'!X$62</f>
        <v>0</v>
      </c>
      <c r="Z32" s="136">
        <f>'[1]440123Exp'!Y$62</f>
        <v>0</v>
      </c>
      <c r="AA32" s="136">
        <f>'[1]440123Exp'!Z$62</f>
        <v>0</v>
      </c>
      <c r="AB32" s="136">
        <f>'[1]440123Exp'!AA$62</f>
        <v>0</v>
      </c>
      <c r="AC32" s="54"/>
      <c r="AD32" s="137">
        <f>'[1]440123Exp'!AB$62</f>
        <v>0</v>
      </c>
      <c r="AE32" s="137">
        <f>'[1]440123Exp'!AC$62</f>
        <v>0</v>
      </c>
      <c r="AF32" s="137">
        <f>'[1]440123Exp'!AD$62</f>
        <v>0</v>
      </c>
      <c r="AG32" s="137">
        <f>'[1]440123Exp'!AE$62</f>
        <v>0</v>
      </c>
      <c r="AH32" s="137">
        <f>'[1]440123Exp'!AF$62</f>
        <v>0</v>
      </c>
      <c r="AI32" s="137">
        <f>'[1]440123Exp'!AG$62</f>
        <v>0</v>
      </c>
      <c r="AJ32" s="137">
        <f>'[1]440123Exp'!AH$62</f>
        <v>0</v>
      </c>
      <c r="AK32" s="137">
        <f>'[1]440123Exp'!AI$62</f>
        <v>0</v>
      </c>
      <c r="AL32" s="137">
        <f>'[1]440123Exp'!AJ$62</f>
        <v>0</v>
      </c>
      <c r="AM32" s="137">
        <f>'[1]440123Exp'!AK$62</f>
        <v>0</v>
      </c>
      <c r="AN32" s="137">
        <f>'[1]440123Exp'!AL$62</f>
        <v>0</v>
      </c>
      <c r="AO32" s="137">
        <f>'[1]440123Exp'!AM$62</f>
        <v>0</v>
      </c>
      <c r="AP32" s="137">
        <f>'[1]440123Exp'!AN$62</f>
        <v>0</v>
      </c>
      <c r="AQ32" s="137">
        <f>'[1]440123Exp'!AO$62</f>
        <v>0</v>
      </c>
      <c r="AR32" s="137">
        <f>'[1]440123Exp'!AP$62</f>
        <v>0</v>
      </c>
      <c r="AS32" s="137">
        <f>'[1]440123Exp'!AQ$62</f>
        <v>0</v>
      </c>
      <c r="AT32" s="137">
        <f>'[1]440123Exp'!AR$62</f>
        <v>0</v>
      </c>
      <c r="AU32" s="137">
        <f>'[1]440123Exp'!AS$62</f>
        <v>0</v>
      </c>
      <c r="AV32" s="137">
        <f>'[1]440123Exp'!AT$62</f>
        <v>0</v>
      </c>
      <c r="AW32" s="137">
        <f>'[1]440123Exp'!AU$62</f>
        <v>0</v>
      </c>
      <c r="AX32" s="137">
        <f>'[1]440123Exp'!AV$62</f>
        <v>0</v>
      </c>
      <c r="AY32" s="137">
        <f>'[1]440123Exp'!AW$62</f>
        <v>0</v>
      </c>
      <c r="AZ32" s="137">
        <f>'[1]440123Exp'!AX$62</f>
        <v>0</v>
      </c>
      <c r="BA32" s="137">
        <f>'[1]440123Exp'!AY$62</f>
        <v>0</v>
      </c>
      <c r="BB32" s="137">
        <f>'[1]440123Exp'!AZ$62</f>
        <v>0</v>
      </c>
      <c r="BC32" s="137">
        <f>'[1]440123Exp'!BA$62</f>
        <v>0</v>
      </c>
    </row>
    <row r="33" spans="2:55">
      <c r="B33" s="135"/>
      <c r="C33" s="136">
        <f>'[1]440123Exp'!$B$178</f>
        <v>0</v>
      </c>
      <c r="D33" s="136">
        <f>'[1]440123Exp'!$C$178</f>
        <v>0</v>
      </c>
      <c r="E33" s="136">
        <f>'[1]440123Exp'!$D$178</f>
        <v>0</v>
      </c>
      <c r="F33" s="136">
        <f>'[1]440123Exp'!$E$178</f>
        <v>0</v>
      </c>
      <c r="G33" s="136">
        <f>'[1]440123Exp'!$F$178</f>
        <v>0</v>
      </c>
      <c r="H33" s="136">
        <f>'[1]440123Exp'!$G$178</f>
        <v>0</v>
      </c>
      <c r="I33" s="136">
        <f>'[1]440123Exp'!$H$178</f>
        <v>0</v>
      </c>
      <c r="J33" s="136">
        <f>'[1]440123Exp'!$I$178</f>
        <v>0</v>
      </c>
      <c r="K33" s="136">
        <f>'[1]440123Exp'!J$178</f>
        <v>0</v>
      </c>
      <c r="L33" s="136">
        <f>'[1]440123Exp'!K$178</f>
        <v>0</v>
      </c>
      <c r="M33" s="136">
        <f>'[1]440123Exp'!L$178</f>
        <v>0</v>
      </c>
      <c r="N33" s="136">
        <f>'[1]440123Exp'!M$178</f>
        <v>1.9585649999999998E-3</v>
      </c>
      <c r="O33" s="136">
        <f>'[1]440123Exp'!N$178</f>
        <v>2.3248399999999999E-3</v>
      </c>
      <c r="P33" s="136">
        <f>'[1]440123Exp'!O$178</f>
        <v>1.1125099999999999E-3</v>
      </c>
      <c r="Q33" s="136">
        <f>'[1]440123Exp'!P$178</f>
        <v>3.0155299999999998E-3</v>
      </c>
      <c r="R33" s="136">
        <f>'[1]440123Exp'!Q$178</f>
        <v>0</v>
      </c>
      <c r="S33" s="136">
        <f>'[1]440123Exp'!R$178</f>
        <v>1.3572299999999999E-3</v>
      </c>
      <c r="T33" s="136">
        <f>'[1]440123Exp'!S$178</f>
        <v>0</v>
      </c>
      <c r="U33" s="136">
        <f>'[1]440123Exp'!T$178</f>
        <v>2.7019824999999996E-3</v>
      </c>
      <c r="V33" s="136">
        <f>'[1]440123Exp'!U$178</f>
        <v>9.3098249999999986E-4</v>
      </c>
      <c r="W33" s="136">
        <f>'[1]440123Exp'!V$178</f>
        <v>1.7309270999999998E-3</v>
      </c>
      <c r="X33" s="136">
        <f>'[1]440123Exp'!W$178</f>
        <v>5.4321399999999998E-4</v>
      </c>
      <c r="Y33" s="136">
        <f>'[1]440123Exp'!X$178</f>
        <v>3.2199999999999996E-9</v>
      </c>
      <c r="Z33" s="136">
        <f>'[1]440123Exp'!Y$178</f>
        <v>1.0786999999999999E-7</v>
      </c>
      <c r="AA33" s="136">
        <f>'[1]440123Exp'!Z$178</f>
        <v>0</v>
      </c>
      <c r="AB33" s="136">
        <f>'[1]440123Exp'!AA$178</f>
        <v>0</v>
      </c>
      <c r="AC33" s="54"/>
      <c r="AD33" s="137">
        <f>'[1]440123Exp'!AB$178</f>
        <v>0</v>
      </c>
      <c r="AE33" s="137">
        <f>'[1]440123Exp'!AC$178</f>
        <v>0</v>
      </c>
      <c r="AF33" s="137">
        <f>'[1]440123Exp'!AD$178</f>
        <v>0</v>
      </c>
      <c r="AG33" s="137">
        <f>'[1]440123Exp'!AE$178</f>
        <v>0</v>
      </c>
      <c r="AH33" s="137">
        <f>'[1]440123Exp'!AF$178</f>
        <v>0</v>
      </c>
      <c r="AI33" s="137">
        <f>'[1]440123Exp'!AG$178</f>
        <v>0</v>
      </c>
      <c r="AJ33" s="137">
        <f>'[1]440123Exp'!AH$178</f>
        <v>0</v>
      </c>
      <c r="AK33" s="137">
        <f>'[1]440123Exp'!AI$178</f>
        <v>0</v>
      </c>
      <c r="AL33" s="137">
        <f>'[1]440123Exp'!AJ$178</f>
        <v>0</v>
      </c>
      <c r="AM33" s="137">
        <f>'[1]440123Exp'!AK$178</f>
        <v>0</v>
      </c>
      <c r="AN33" s="137">
        <f>'[1]440123Exp'!AL$178</f>
        <v>0</v>
      </c>
      <c r="AO33" s="137">
        <f>'[1]440123Exp'!AM$178</f>
        <v>0.31327199999999999</v>
      </c>
      <c r="AP33" s="137">
        <f>'[1]440123Exp'!AN$178</f>
        <v>0.63203500000000001</v>
      </c>
      <c r="AQ33" s="137">
        <f>'[1]440123Exp'!AO$178</f>
        <v>0.57493300000000003</v>
      </c>
      <c r="AR33" s="137">
        <f>'[1]440123Exp'!AP$178</f>
        <v>1.6428159999999998</v>
      </c>
      <c r="AS33" s="137">
        <f>'[1]440123Exp'!AQ$178</f>
        <v>0</v>
      </c>
      <c r="AT33" s="137">
        <f>'[1]440123Exp'!AR$178</f>
        <v>0.637293</v>
      </c>
      <c r="AU33" s="137">
        <f>'[1]440123Exp'!AS$178</f>
        <v>0</v>
      </c>
      <c r="AV33" s="137">
        <f>'[1]440123Exp'!AT$178</f>
        <v>0.59835300000000002</v>
      </c>
      <c r="AW33" s="137">
        <f>'[1]440123Exp'!AU$178</f>
        <v>0.22351299999999999</v>
      </c>
      <c r="AX33" s="137">
        <f>'[1]440123Exp'!AV$178</f>
        <v>0.40244099999999999</v>
      </c>
      <c r="AY33" s="137">
        <f>'[1]440123Exp'!AW$178</f>
        <v>0.29347799999999996</v>
      </c>
      <c r="AZ33" s="137">
        <f>'[1]440123Exp'!AX$178</f>
        <v>6.2427999999999993E-5</v>
      </c>
      <c r="BA33" s="137">
        <f>'[1]440123Exp'!AY$178</f>
        <v>5.0491999999999997E-5</v>
      </c>
      <c r="BB33" s="137">
        <f>'[1]440123Exp'!AZ$178</f>
        <v>0</v>
      </c>
      <c r="BC33" s="137">
        <f>'[1]440123Exp'!BA$178</f>
        <v>0</v>
      </c>
    </row>
    <row r="34" spans="2:55">
      <c r="B34" s="135"/>
      <c r="C34" s="136">
        <f>'[1]440123Exp'!$B$173</f>
        <v>3.3846565604444443</v>
      </c>
      <c r="D34" s="136">
        <f>'[1]440123Exp'!$C$173</f>
        <v>2.7461254799999999</v>
      </c>
      <c r="E34" s="136">
        <f>'[1]440123Exp'!$D$173</f>
        <v>0.79417276287999994</v>
      </c>
      <c r="F34" s="136">
        <f>'[1]440123Exp'!$E$173</f>
        <v>0.9257033228799999</v>
      </c>
      <c r="G34" s="136">
        <f>'[1]440123Exp'!$F$173</f>
        <v>0</v>
      </c>
      <c r="H34" s="136">
        <f>'[1]440123Exp'!$G$173</f>
        <v>0</v>
      </c>
      <c r="I34" s="136">
        <f>'[1]440123Exp'!$H$173</f>
        <v>0</v>
      </c>
      <c r="J34" s="136">
        <f>'[1]440123Exp'!$I$173</f>
        <v>0</v>
      </c>
      <c r="K34" s="136">
        <f>'[1]440123Exp'!J$173</f>
        <v>0</v>
      </c>
      <c r="L34" s="136">
        <f>'[1]440123Exp'!K$173</f>
        <v>0</v>
      </c>
      <c r="M34" s="136">
        <f>'[1]440123Exp'!L$173</f>
        <v>0</v>
      </c>
      <c r="N34" s="136">
        <f>'[1]440123Exp'!M$173</f>
        <v>0</v>
      </c>
      <c r="O34" s="136">
        <f>'[1]440123Exp'!N$173</f>
        <v>0</v>
      </c>
      <c r="P34" s="136">
        <f>'[1]440123Exp'!O$173</f>
        <v>0</v>
      </c>
      <c r="Q34" s="136">
        <f>'[1]440123Exp'!P$173</f>
        <v>0</v>
      </c>
      <c r="R34" s="136">
        <f>'[1]440123Exp'!Q$173</f>
        <v>0</v>
      </c>
      <c r="S34" s="136">
        <f>'[1]440123Exp'!R$173</f>
        <v>0</v>
      </c>
      <c r="T34" s="136">
        <f>'[1]440123Exp'!S$173</f>
        <v>0</v>
      </c>
      <c r="U34" s="136">
        <f>'[1]440123Exp'!T$173</f>
        <v>0</v>
      </c>
      <c r="V34" s="136">
        <f>'[1]440123Exp'!U$173</f>
        <v>0</v>
      </c>
      <c r="W34" s="136">
        <f>'[1]440123Exp'!V$173</f>
        <v>0</v>
      </c>
      <c r="X34" s="136">
        <f>'[1]440123Exp'!W$173</f>
        <v>0</v>
      </c>
      <c r="Y34" s="136">
        <f>'[1]440123Exp'!X$173</f>
        <v>0</v>
      </c>
      <c r="Z34" s="136">
        <f>'[1]440123Exp'!Y$173</f>
        <v>0</v>
      </c>
      <c r="AA34" s="136">
        <f>'[1]440123Exp'!Z$173</f>
        <v>0</v>
      </c>
      <c r="AB34" s="136">
        <f>'[1]440123Exp'!AA$173</f>
        <v>0</v>
      </c>
      <c r="AC34" s="54"/>
      <c r="AD34" s="137">
        <f>'[1]440123Exp'!AB$173</f>
        <v>189.20440399999998</v>
      </c>
      <c r="AE34" s="137">
        <f>'[1]440123Exp'!AC$173</f>
        <v>128.07064800000001</v>
      </c>
      <c r="AF34" s="137">
        <f>'[1]440123Exp'!AD$173</f>
        <v>39.274191999999999</v>
      </c>
      <c r="AG34" s="137">
        <f>'[1]440123Exp'!AE$173</f>
        <v>53.905411999999998</v>
      </c>
      <c r="AH34" s="137">
        <f>'[1]440123Exp'!AF$173</f>
        <v>0</v>
      </c>
      <c r="AI34" s="137">
        <f>'[1]440123Exp'!AG$173</f>
        <v>0</v>
      </c>
      <c r="AJ34" s="137">
        <f>'[1]440123Exp'!AH$173</f>
        <v>0</v>
      </c>
      <c r="AK34" s="137">
        <f>'[1]440123Exp'!AI$173</f>
        <v>0</v>
      </c>
      <c r="AL34" s="137">
        <f>'[1]440123Exp'!AJ$173</f>
        <v>0</v>
      </c>
      <c r="AM34" s="137">
        <f>'[1]440123Exp'!AK$173</f>
        <v>0</v>
      </c>
      <c r="AN34" s="137">
        <f>'[1]440123Exp'!AL$173</f>
        <v>0</v>
      </c>
      <c r="AO34" s="137">
        <f>'[1]440123Exp'!AM$173</f>
        <v>0</v>
      </c>
      <c r="AP34" s="137">
        <f>'[1]440123Exp'!AN$173</f>
        <v>0</v>
      </c>
      <c r="AQ34" s="137">
        <f>'[1]440123Exp'!AO$173</f>
        <v>0</v>
      </c>
      <c r="AR34" s="137">
        <f>'[1]440123Exp'!AP$173</f>
        <v>0</v>
      </c>
      <c r="AS34" s="137">
        <f>'[1]440123Exp'!AQ$173</f>
        <v>0</v>
      </c>
      <c r="AT34" s="137">
        <f>'[1]440123Exp'!AR$173</f>
        <v>0</v>
      </c>
      <c r="AU34" s="137">
        <f>'[1]440123Exp'!AS$173</f>
        <v>0</v>
      </c>
      <c r="AV34" s="137">
        <f>'[1]440123Exp'!AT$173</f>
        <v>0</v>
      </c>
      <c r="AW34" s="137">
        <f>'[1]440123Exp'!AU$173</f>
        <v>0</v>
      </c>
      <c r="AX34" s="137">
        <f>'[1]440123Exp'!AV$173</f>
        <v>0</v>
      </c>
      <c r="AY34" s="137">
        <f>'[1]440123Exp'!AW$173</f>
        <v>0</v>
      </c>
      <c r="AZ34" s="137">
        <f>'[1]440123Exp'!AX$173</f>
        <v>0</v>
      </c>
      <c r="BA34" s="137">
        <f>'[1]440123Exp'!AY$173</f>
        <v>0</v>
      </c>
      <c r="BB34" s="137">
        <f>'[1]440123Exp'!AZ$173</f>
        <v>0</v>
      </c>
      <c r="BC34" s="137">
        <f>'[1]440123Exp'!BA$173</f>
        <v>0</v>
      </c>
    </row>
    <row r="35" spans="2:55">
      <c r="B35" s="135"/>
      <c r="C35" s="136">
        <f>'[1]440123Exp'!$B$174</f>
        <v>0</v>
      </c>
      <c r="D35" s="136">
        <f>'[1]440123Exp'!$C$174</f>
        <v>0</v>
      </c>
      <c r="E35" s="136">
        <f>'[1]440123Exp'!$D$174</f>
        <v>0</v>
      </c>
      <c r="F35" s="136">
        <f>'[1]440123Exp'!$E$174</f>
        <v>0</v>
      </c>
      <c r="G35" s="136">
        <f>'[1]440123Exp'!$F$174</f>
        <v>2.4703839999999995E-3</v>
      </c>
      <c r="H35" s="136">
        <f>'[1]440123Exp'!$G$174</f>
        <v>1.9513199999999999E-3</v>
      </c>
      <c r="I35" s="136">
        <f>'[1]440123Exp'!$H$174</f>
        <v>1.6908219999999998E-3</v>
      </c>
      <c r="J35" s="136">
        <f>'[1]440123Exp'!$I$174</f>
        <v>1.8273499999999997E-3</v>
      </c>
      <c r="K35" s="136">
        <f>'[1]440123Exp'!J$174</f>
        <v>2.3972899999999998E-3</v>
      </c>
      <c r="L35" s="136">
        <f>'[1]440123Exp'!K$174</f>
        <v>1.9223399999999998E-3</v>
      </c>
      <c r="M35" s="136">
        <f>'[1]440123Exp'!L$174</f>
        <v>0</v>
      </c>
      <c r="N35" s="136">
        <f>'[1]440123Exp'!M$174</f>
        <v>0</v>
      </c>
      <c r="O35" s="136">
        <f>'[1]440123Exp'!N$174</f>
        <v>0</v>
      </c>
      <c r="P35" s="136">
        <f>'[1]440123Exp'!O$174</f>
        <v>0</v>
      </c>
      <c r="Q35" s="136">
        <f>'[1]440123Exp'!P$174</f>
        <v>0</v>
      </c>
      <c r="R35" s="136">
        <f>'[1]440123Exp'!Q$174</f>
        <v>0</v>
      </c>
      <c r="S35" s="136">
        <f>'[1]440123Exp'!R$174</f>
        <v>0</v>
      </c>
      <c r="T35" s="136">
        <f>'[1]440123Exp'!S$174</f>
        <v>0</v>
      </c>
      <c r="U35" s="136">
        <f>'[1]440123Exp'!T$174</f>
        <v>0</v>
      </c>
      <c r="V35" s="136">
        <f>'[1]440123Exp'!U$174</f>
        <v>0</v>
      </c>
      <c r="W35" s="136">
        <f>'[1]440123Exp'!V$174</f>
        <v>0</v>
      </c>
      <c r="X35" s="136">
        <f>'[1]440123Exp'!W$174</f>
        <v>0</v>
      </c>
      <c r="Y35" s="136">
        <f>'[1]440123Exp'!X$174</f>
        <v>0</v>
      </c>
      <c r="Z35" s="136">
        <f>'[1]440123Exp'!Y$174</f>
        <v>0</v>
      </c>
      <c r="AA35" s="136">
        <f>'[1]440123Exp'!Z$174</f>
        <v>0</v>
      </c>
      <c r="AB35" s="136">
        <f>'[1]440123Exp'!AA$174</f>
        <v>0</v>
      </c>
      <c r="AC35" s="54"/>
      <c r="AD35" s="137">
        <f>'[1]440123Exp'!AB$174</f>
        <v>0</v>
      </c>
      <c r="AE35" s="137">
        <f>'[1]440123Exp'!AC$174</f>
        <v>0</v>
      </c>
      <c r="AF35" s="137">
        <f>'[1]440123Exp'!AD$174</f>
        <v>0</v>
      </c>
      <c r="AG35" s="137">
        <f>'[1]440123Exp'!AE$174</f>
        <v>0</v>
      </c>
      <c r="AH35" s="137">
        <f>'[1]440123Exp'!AF$174</f>
        <v>0.20739299999999999</v>
      </c>
      <c r="AI35" s="137">
        <f>'[1]440123Exp'!AG$174</f>
        <v>0.17030099999999998</v>
      </c>
      <c r="AJ35" s="137">
        <f>'[1]440123Exp'!AH$174</f>
        <v>0.145208</v>
      </c>
      <c r="AK35" s="137">
        <f>'[1]440123Exp'!AI$174</f>
        <v>0.19752399999999998</v>
      </c>
      <c r="AL35" s="137">
        <f>'[1]440123Exp'!AJ$174</f>
        <v>0.26283600000000001</v>
      </c>
      <c r="AM35" s="137">
        <f>'[1]440123Exp'!AK$174</f>
        <v>0.247255</v>
      </c>
      <c r="AN35" s="137">
        <f>'[1]440123Exp'!AL$174</f>
        <v>0</v>
      </c>
      <c r="AO35" s="137">
        <f>'[1]440123Exp'!AM$174</f>
        <v>0</v>
      </c>
      <c r="AP35" s="137">
        <f>'[1]440123Exp'!AN$174</f>
        <v>0</v>
      </c>
      <c r="AQ35" s="137">
        <f>'[1]440123Exp'!AO$174</f>
        <v>0</v>
      </c>
      <c r="AR35" s="137">
        <f>'[1]440123Exp'!AP$174</f>
        <v>0</v>
      </c>
      <c r="AS35" s="137">
        <f>'[1]440123Exp'!AQ$174</f>
        <v>0</v>
      </c>
      <c r="AT35" s="137">
        <f>'[1]440123Exp'!AR$174</f>
        <v>0</v>
      </c>
      <c r="AU35" s="137">
        <f>'[1]440123Exp'!AS$174</f>
        <v>0</v>
      </c>
      <c r="AV35" s="137">
        <f>'[1]440123Exp'!AT$174</f>
        <v>0</v>
      </c>
      <c r="AW35" s="137">
        <f>'[1]440123Exp'!AU$174</f>
        <v>0</v>
      </c>
      <c r="AX35" s="137">
        <f>'[1]440123Exp'!AV$174</f>
        <v>0</v>
      </c>
      <c r="AY35" s="137">
        <f>'[1]440123Exp'!AW$174</f>
        <v>0</v>
      </c>
      <c r="AZ35" s="137">
        <f>'[1]440123Exp'!AX$174</f>
        <v>0</v>
      </c>
      <c r="BA35" s="137">
        <f>'[1]440123Exp'!AY$174</f>
        <v>0</v>
      </c>
      <c r="BB35" s="137">
        <f>'[1]440123Exp'!AZ$174</f>
        <v>0</v>
      </c>
      <c r="BC35" s="137">
        <f>'[1]440123Exp'!BA$174</f>
        <v>0</v>
      </c>
    </row>
    <row r="36" spans="2:55">
      <c r="B36" s="135"/>
      <c r="C36" s="136">
        <f>'[1]440123Exp'!$B$175</f>
        <v>6.0938499999999996E-3</v>
      </c>
      <c r="D36" s="136">
        <f>'[1]440123Exp'!$C$175</f>
        <v>6.4882999999999989E-3</v>
      </c>
      <c r="E36" s="136">
        <f>'[1]440123Exp'!$D$175</f>
        <v>5.0747199999999996E-3</v>
      </c>
      <c r="F36" s="136">
        <f>'[1]440123Exp'!$E$175</f>
        <v>2.6323499999999999E-3</v>
      </c>
      <c r="G36" s="136">
        <f>'[1]440123Exp'!$F$175</f>
        <v>0</v>
      </c>
      <c r="H36" s="136">
        <f>'[1]440123Exp'!$G$175</f>
        <v>0</v>
      </c>
      <c r="I36" s="136">
        <f>'[1]440123Exp'!$H$175</f>
        <v>0</v>
      </c>
      <c r="J36" s="136">
        <f>'[1]440123Exp'!$I$175</f>
        <v>0</v>
      </c>
      <c r="K36" s="136">
        <f>'[1]440123Exp'!J$175</f>
        <v>0</v>
      </c>
      <c r="L36" s="136">
        <f>'[1]440123Exp'!K$175</f>
        <v>0</v>
      </c>
      <c r="M36" s="136">
        <f>'[1]440123Exp'!L$175</f>
        <v>0</v>
      </c>
      <c r="N36" s="136">
        <f>'[1]440123Exp'!M$175</f>
        <v>0</v>
      </c>
      <c r="O36" s="136">
        <f>'[1]440123Exp'!N$175</f>
        <v>0</v>
      </c>
      <c r="P36" s="136">
        <f>'[1]440123Exp'!O$175</f>
        <v>0</v>
      </c>
      <c r="Q36" s="136">
        <f>'[1]440123Exp'!P$175</f>
        <v>0</v>
      </c>
      <c r="R36" s="136">
        <f>'[1]440123Exp'!Q$175</f>
        <v>0</v>
      </c>
      <c r="S36" s="136">
        <f>'[1]440123Exp'!R$175</f>
        <v>0</v>
      </c>
      <c r="T36" s="136">
        <f>'[1]440123Exp'!S$175</f>
        <v>0</v>
      </c>
      <c r="U36" s="136">
        <f>'[1]440123Exp'!T$175</f>
        <v>0</v>
      </c>
      <c r="V36" s="136">
        <f>'[1]440123Exp'!U$175</f>
        <v>0</v>
      </c>
      <c r="W36" s="136">
        <f>'[1]440123Exp'!V$175</f>
        <v>0</v>
      </c>
      <c r="X36" s="136">
        <f>'[1]440123Exp'!W$175</f>
        <v>0</v>
      </c>
      <c r="Y36" s="136">
        <f>'[1]440123Exp'!X$175</f>
        <v>0</v>
      </c>
      <c r="Z36" s="136">
        <f>'[1]440123Exp'!Y$175</f>
        <v>0</v>
      </c>
      <c r="AA36" s="136">
        <f>'[1]440123Exp'!Z$175</f>
        <v>0</v>
      </c>
      <c r="AB36" s="136">
        <f>'[1]440123Exp'!AA$175</f>
        <v>0</v>
      </c>
      <c r="AC36" s="54"/>
      <c r="AD36" s="137">
        <f>'[1]440123Exp'!AB$175</f>
        <v>0.52330299999999996</v>
      </c>
      <c r="AE36" s="137">
        <f>'[1]440123Exp'!AC$175</f>
        <v>0.462034</v>
      </c>
      <c r="AF36" s="137">
        <f>'[1]440123Exp'!AD$175</f>
        <v>0.36271199999999998</v>
      </c>
      <c r="AG36" s="137">
        <f>'[1]440123Exp'!AE$175</f>
        <v>0.187471</v>
      </c>
      <c r="AH36" s="137">
        <f>'[1]440123Exp'!AF$175</f>
        <v>0</v>
      </c>
      <c r="AI36" s="137">
        <f>'[1]440123Exp'!AG$175</f>
        <v>0</v>
      </c>
      <c r="AJ36" s="137">
        <f>'[1]440123Exp'!AH$175</f>
        <v>0</v>
      </c>
      <c r="AK36" s="137">
        <f>'[1]440123Exp'!AI$175</f>
        <v>0</v>
      </c>
      <c r="AL36" s="137">
        <f>'[1]440123Exp'!AJ$175</f>
        <v>0</v>
      </c>
      <c r="AM36" s="137">
        <f>'[1]440123Exp'!AK$175</f>
        <v>0</v>
      </c>
      <c r="AN36" s="137">
        <f>'[1]440123Exp'!AL$175</f>
        <v>0</v>
      </c>
      <c r="AO36" s="137">
        <f>'[1]440123Exp'!AM$175</f>
        <v>0</v>
      </c>
      <c r="AP36" s="137">
        <f>'[1]440123Exp'!AN$175</f>
        <v>0</v>
      </c>
      <c r="AQ36" s="137">
        <f>'[1]440123Exp'!AO$175</f>
        <v>0</v>
      </c>
      <c r="AR36" s="137">
        <f>'[1]440123Exp'!AP$175</f>
        <v>0</v>
      </c>
      <c r="AS36" s="137">
        <f>'[1]440123Exp'!AQ$175</f>
        <v>0</v>
      </c>
      <c r="AT36" s="137">
        <f>'[1]440123Exp'!AR$175</f>
        <v>0</v>
      </c>
      <c r="AU36" s="137">
        <f>'[1]440123Exp'!AS$175</f>
        <v>0</v>
      </c>
      <c r="AV36" s="137">
        <f>'[1]440123Exp'!AT$175</f>
        <v>0</v>
      </c>
      <c r="AW36" s="137">
        <f>'[1]440123Exp'!AU$175</f>
        <v>0</v>
      </c>
      <c r="AX36" s="137">
        <f>'[1]440123Exp'!AV$175</f>
        <v>0</v>
      </c>
      <c r="AY36" s="137">
        <f>'[1]440123Exp'!AW$175</f>
        <v>0</v>
      </c>
      <c r="AZ36" s="137">
        <f>'[1]440123Exp'!AX$175</f>
        <v>0</v>
      </c>
      <c r="BA36" s="137">
        <f>'[1]440123Exp'!AY$175</f>
        <v>0</v>
      </c>
      <c r="BB36" s="137">
        <f>'[1]440123Exp'!AZ$175</f>
        <v>0</v>
      </c>
      <c r="BC36" s="137">
        <f>'[1]440123Exp'!BA$175</f>
        <v>0</v>
      </c>
    </row>
    <row r="37" spans="2:55">
      <c r="B37" s="135"/>
      <c r="C37" s="136">
        <f>'[1]440123Exp'!$B$176</f>
        <v>0</v>
      </c>
      <c r="D37" s="136">
        <f>'[1]440123Exp'!$C$176</f>
        <v>0</v>
      </c>
      <c r="E37" s="136">
        <f>'[1]440123Exp'!$D$176</f>
        <v>0</v>
      </c>
      <c r="F37" s="136">
        <f>'[1]440123Exp'!$E$176</f>
        <v>0</v>
      </c>
      <c r="G37" s="136">
        <f>'[1]440123Exp'!$F$176</f>
        <v>0</v>
      </c>
      <c r="H37" s="136">
        <f>'[1]440123Exp'!$G$176</f>
        <v>0</v>
      </c>
      <c r="I37" s="136">
        <f>'[1]440123Exp'!$H$176</f>
        <v>0</v>
      </c>
      <c r="J37" s="136">
        <f>'[1]440123Exp'!$I$176</f>
        <v>0</v>
      </c>
      <c r="K37" s="136">
        <f>'[1]440123Exp'!J$176</f>
        <v>0</v>
      </c>
      <c r="L37" s="136">
        <f>'[1]440123Exp'!K$176</f>
        <v>0</v>
      </c>
      <c r="M37" s="136">
        <f>'[1]440123Exp'!L$176</f>
        <v>0</v>
      </c>
      <c r="N37" s="136">
        <f>'[1]440123Exp'!M$176</f>
        <v>0</v>
      </c>
      <c r="O37" s="136">
        <f>'[1]440123Exp'!N$176</f>
        <v>0</v>
      </c>
      <c r="P37" s="136">
        <f>'[1]440123Exp'!O$176</f>
        <v>0</v>
      </c>
      <c r="Q37" s="136">
        <f>'[1]440123Exp'!P$176</f>
        <v>0</v>
      </c>
      <c r="R37" s="136">
        <f>'[1]440123Exp'!Q$176</f>
        <v>0</v>
      </c>
      <c r="S37" s="136">
        <f>'[1]440123Exp'!R$176</f>
        <v>0</v>
      </c>
      <c r="T37" s="136">
        <f>'[1]440123Exp'!S$176</f>
        <v>0</v>
      </c>
      <c r="U37" s="136">
        <f>'[1]440123Exp'!T$176</f>
        <v>0</v>
      </c>
      <c r="V37" s="136">
        <f>'[1]440123Exp'!U$176</f>
        <v>0</v>
      </c>
      <c r="W37" s="136">
        <f>'[1]440123Exp'!V$176</f>
        <v>0</v>
      </c>
      <c r="X37" s="136">
        <f>'[1]440123Exp'!W$176</f>
        <v>0</v>
      </c>
      <c r="Y37" s="136">
        <f>'[1]440123Exp'!X$176</f>
        <v>0</v>
      </c>
      <c r="Z37" s="136">
        <f>'[1]440123Exp'!Y$176</f>
        <v>0</v>
      </c>
      <c r="AA37" s="136">
        <f>'[1]440123Exp'!Z$176</f>
        <v>0</v>
      </c>
      <c r="AB37" s="136">
        <f>'[1]440123Exp'!AA$176</f>
        <v>0</v>
      </c>
      <c r="AC37" s="54"/>
      <c r="AD37" s="137">
        <f>'[1]440123Exp'!AB$176</f>
        <v>0</v>
      </c>
      <c r="AE37" s="137">
        <f>'[1]440123Exp'!AC$176</f>
        <v>0</v>
      </c>
      <c r="AF37" s="137">
        <f>'[1]440123Exp'!AD$176</f>
        <v>0</v>
      </c>
      <c r="AG37" s="137">
        <f>'[1]440123Exp'!AE$176</f>
        <v>0</v>
      </c>
      <c r="AH37" s="137">
        <f>'[1]440123Exp'!AF$176</f>
        <v>0</v>
      </c>
      <c r="AI37" s="137">
        <f>'[1]440123Exp'!AG$176</f>
        <v>0</v>
      </c>
      <c r="AJ37" s="137">
        <f>'[1]440123Exp'!AH$176</f>
        <v>0</v>
      </c>
      <c r="AK37" s="137">
        <f>'[1]440123Exp'!AI$176</f>
        <v>0</v>
      </c>
      <c r="AL37" s="137">
        <f>'[1]440123Exp'!AJ$176</f>
        <v>0</v>
      </c>
      <c r="AM37" s="137">
        <f>'[1]440123Exp'!AK$176</f>
        <v>0</v>
      </c>
      <c r="AN37" s="137">
        <f>'[1]440123Exp'!AL$176</f>
        <v>0</v>
      </c>
      <c r="AO37" s="137">
        <f>'[1]440123Exp'!AM$176</f>
        <v>0</v>
      </c>
      <c r="AP37" s="137">
        <f>'[1]440123Exp'!AN$176</f>
        <v>0</v>
      </c>
      <c r="AQ37" s="137">
        <f>'[1]440123Exp'!AO$176</f>
        <v>0</v>
      </c>
      <c r="AR37" s="137">
        <f>'[1]440123Exp'!AP$176</f>
        <v>0</v>
      </c>
      <c r="AS37" s="137">
        <f>'[1]440123Exp'!AQ$176</f>
        <v>0</v>
      </c>
      <c r="AT37" s="137">
        <f>'[1]440123Exp'!AR$176</f>
        <v>0</v>
      </c>
      <c r="AU37" s="137">
        <f>'[1]440123Exp'!AS$176</f>
        <v>0</v>
      </c>
      <c r="AV37" s="137">
        <f>'[1]440123Exp'!AT$176</f>
        <v>0</v>
      </c>
      <c r="AW37" s="137">
        <f>'[1]440123Exp'!AU$176</f>
        <v>0</v>
      </c>
      <c r="AX37" s="137">
        <f>'[1]440123Exp'!AV$176</f>
        <v>0</v>
      </c>
      <c r="AY37" s="137">
        <f>'[1]440123Exp'!AW$176</f>
        <v>0</v>
      </c>
      <c r="AZ37" s="137">
        <f>'[1]440123Exp'!AX$176</f>
        <v>0</v>
      </c>
      <c r="BA37" s="137">
        <f>'[1]440123Exp'!AY$176</f>
        <v>0</v>
      </c>
      <c r="BB37" s="137">
        <f>'[1]440123Exp'!AZ$176</f>
        <v>0</v>
      </c>
      <c r="BC37" s="137">
        <f>'[1]440123Exp'!BA$176</f>
        <v>0</v>
      </c>
    </row>
    <row r="38" spans="2:55">
      <c r="B38" s="135"/>
      <c r="C38" s="136">
        <f>'[1]440123Exp'!$B$177</f>
        <v>0</v>
      </c>
      <c r="D38" s="136">
        <f>'[1]440123Exp'!$C$177</f>
        <v>0</v>
      </c>
      <c r="E38" s="136">
        <f>'[1]440123Exp'!$D$177</f>
        <v>0</v>
      </c>
      <c r="F38" s="136">
        <f>'[1]440123Exp'!$E$177</f>
        <v>0</v>
      </c>
      <c r="G38" s="136">
        <f>'[1]440123Exp'!$F$177</f>
        <v>0</v>
      </c>
      <c r="H38" s="136">
        <f>'[1]440123Exp'!$G$177</f>
        <v>0</v>
      </c>
      <c r="I38" s="136">
        <f>'[1]440123Exp'!$H$177</f>
        <v>0</v>
      </c>
      <c r="J38" s="136">
        <f>'[1]440123Exp'!$I$177</f>
        <v>0</v>
      </c>
      <c r="K38" s="136">
        <f>'[1]440123Exp'!J$177</f>
        <v>0</v>
      </c>
      <c r="L38" s="136">
        <f>'[1]440123Exp'!K$177</f>
        <v>0</v>
      </c>
      <c r="M38" s="136">
        <f>'[1]440123Exp'!L$177</f>
        <v>0</v>
      </c>
      <c r="N38" s="136">
        <f>'[1]440123Exp'!M$177</f>
        <v>0</v>
      </c>
      <c r="O38" s="136">
        <f>'[1]440123Exp'!N$177</f>
        <v>0</v>
      </c>
      <c r="P38" s="136">
        <f>'[1]440123Exp'!O$177</f>
        <v>0</v>
      </c>
      <c r="Q38" s="136">
        <f>'[1]440123Exp'!P$177</f>
        <v>0</v>
      </c>
      <c r="R38" s="136">
        <f>'[1]440123Exp'!Q$177</f>
        <v>0</v>
      </c>
      <c r="S38" s="136">
        <f>'[1]440123Exp'!R$177</f>
        <v>0</v>
      </c>
      <c r="T38" s="136">
        <f>'[1]440123Exp'!S$177</f>
        <v>0</v>
      </c>
      <c r="U38" s="136">
        <f>'[1]440123Exp'!T$177</f>
        <v>0</v>
      </c>
      <c r="V38" s="136">
        <f>'[1]440123Exp'!U$177</f>
        <v>0</v>
      </c>
      <c r="W38" s="136">
        <f>'[1]440123Exp'!V$177</f>
        <v>0</v>
      </c>
      <c r="X38" s="136">
        <f>'[1]440123Exp'!W$177</f>
        <v>0</v>
      </c>
      <c r="Y38" s="136">
        <f>'[1]440123Exp'!X$177</f>
        <v>0</v>
      </c>
      <c r="Z38" s="136">
        <f>'[1]440123Exp'!Y$177</f>
        <v>0</v>
      </c>
      <c r="AA38" s="136">
        <f>'[1]440123Exp'!Z$177</f>
        <v>0</v>
      </c>
      <c r="AB38" s="136">
        <f>'[1]440123Exp'!AA$177</f>
        <v>0</v>
      </c>
      <c r="AC38" s="54"/>
      <c r="AD38" s="137">
        <f>'[1]440123Exp'!AB$177</f>
        <v>0</v>
      </c>
      <c r="AE38" s="137">
        <f>'[1]440123Exp'!AC$177</f>
        <v>0</v>
      </c>
      <c r="AF38" s="137">
        <f>'[1]440123Exp'!AD$177</f>
        <v>0</v>
      </c>
      <c r="AG38" s="137">
        <f>'[1]440123Exp'!AE$177</f>
        <v>0</v>
      </c>
      <c r="AH38" s="137">
        <f>'[1]440123Exp'!AF$177</f>
        <v>0</v>
      </c>
      <c r="AI38" s="137">
        <f>'[1]440123Exp'!AG$177</f>
        <v>0</v>
      </c>
      <c r="AJ38" s="137">
        <f>'[1]440123Exp'!AH$177</f>
        <v>0</v>
      </c>
      <c r="AK38" s="137">
        <f>'[1]440123Exp'!AI$177</f>
        <v>0</v>
      </c>
      <c r="AL38" s="137">
        <f>'[1]440123Exp'!AJ$177</f>
        <v>0</v>
      </c>
      <c r="AM38" s="137">
        <f>'[1]440123Exp'!AK$177</f>
        <v>0</v>
      </c>
      <c r="AN38" s="137">
        <f>'[1]440123Exp'!AL$177</f>
        <v>0</v>
      </c>
      <c r="AO38" s="137">
        <f>'[1]440123Exp'!AM$177</f>
        <v>0</v>
      </c>
      <c r="AP38" s="137">
        <f>'[1]440123Exp'!AN$177</f>
        <v>0</v>
      </c>
      <c r="AQ38" s="137">
        <f>'[1]440123Exp'!AO$177</f>
        <v>0</v>
      </c>
      <c r="AR38" s="137">
        <f>'[1]440123Exp'!AP$177</f>
        <v>0</v>
      </c>
      <c r="AS38" s="137">
        <f>'[1]440123Exp'!AQ$177</f>
        <v>0</v>
      </c>
      <c r="AT38" s="137">
        <f>'[1]440123Exp'!AR$177</f>
        <v>0</v>
      </c>
      <c r="AU38" s="137">
        <f>'[1]440123Exp'!AS$177</f>
        <v>0</v>
      </c>
      <c r="AV38" s="137">
        <f>'[1]440123Exp'!AT$177</f>
        <v>0</v>
      </c>
      <c r="AW38" s="137">
        <f>'[1]440123Exp'!AU$177</f>
        <v>0</v>
      </c>
      <c r="AX38" s="137">
        <f>'[1]440123Exp'!AV$177</f>
        <v>0</v>
      </c>
      <c r="AY38" s="137">
        <f>'[1]440123Exp'!AW$177</f>
        <v>0</v>
      </c>
      <c r="AZ38" s="137">
        <f>'[1]440123Exp'!AX$177</f>
        <v>0</v>
      </c>
      <c r="BA38" s="137">
        <f>'[1]440123Exp'!AY$177</f>
        <v>0</v>
      </c>
      <c r="BB38" s="137">
        <f>'[1]440123Exp'!AZ$177</f>
        <v>0</v>
      </c>
      <c r="BC38" s="137">
        <f>'[1]440123Exp'!BA$177</f>
        <v>0</v>
      </c>
    </row>
    <row r="39" spans="2:55">
      <c r="B39" s="135"/>
      <c r="C39" s="136">
        <f>'[1]440123Exp'!$B$218</f>
        <v>0</v>
      </c>
      <c r="D39" s="136">
        <f>'[1]440123Exp'!$C$218</f>
        <v>0</v>
      </c>
      <c r="E39" s="136">
        <f>'[1]440123Exp'!$D$218</f>
        <v>0</v>
      </c>
      <c r="F39" s="136">
        <f>'[1]440123Exp'!$E$218</f>
        <v>0</v>
      </c>
      <c r="G39" s="136">
        <f>'[1]440123Exp'!$F$218</f>
        <v>0</v>
      </c>
      <c r="H39" s="136">
        <f>'[1]440123Exp'!$G$218</f>
        <v>0</v>
      </c>
      <c r="I39" s="136">
        <f>'[1]440123Exp'!$H$218</f>
        <v>0</v>
      </c>
      <c r="J39" s="136">
        <f>'[1]440123Exp'!$I$218</f>
        <v>0</v>
      </c>
      <c r="K39" s="136">
        <f>'[1]440123Exp'!J$218</f>
        <v>0</v>
      </c>
      <c r="L39" s="136">
        <f>'[1]440123Exp'!K$218</f>
        <v>0</v>
      </c>
      <c r="M39" s="136">
        <f>'[1]440123Exp'!L$218</f>
        <v>0</v>
      </c>
      <c r="N39" s="136">
        <f>'[1]440123Exp'!M$218</f>
        <v>0</v>
      </c>
      <c r="O39" s="136">
        <f>'[1]440123Exp'!N$218</f>
        <v>0</v>
      </c>
      <c r="P39" s="136">
        <f>'[1]440123Exp'!O$218</f>
        <v>0</v>
      </c>
      <c r="Q39" s="136">
        <f>'[1]440123Exp'!P$218</f>
        <v>0</v>
      </c>
      <c r="R39" s="136">
        <f>'[1]440123Exp'!Q$218</f>
        <v>0</v>
      </c>
      <c r="S39" s="136">
        <f>'[1]440123Exp'!R$218</f>
        <v>0</v>
      </c>
      <c r="T39" s="136">
        <f>'[1]440123Exp'!S$218</f>
        <v>0</v>
      </c>
      <c r="U39" s="136">
        <f>'[1]440123Exp'!T$218</f>
        <v>0</v>
      </c>
      <c r="V39" s="136">
        <f>'[1]440123Exp'!U$218</f>
        <v>0</v>
      </c>
      <c r="W39" s="136">
        <f>'[1]440123Exp'!V$218</f>
        <v>0</v>
      </c>
      <c r="X39" s="136">
        <f>'[1]440123Exp'!W$218</f>
        <v>0</v>
      </c>
      <c r="Y39" s="136">
        <f>'[1]440123Exp'!X$218</f>
        <v>0</v>
      </c>
      <c r="Z39" s="136">
        <f>'[1]440123Exp'!Y$218</f>
        <v>0</v>
      </c>
      <c r="AA39" s="136">
        <f>'[1]440123Exp'!Z$218</f>
        <v>0</v>
      </c>
      <c r="AB39" s="136">
        <f>'[1]440123Exp'!AA$218</f>
        <v>0</v>
      </c>
      <c r="AC39" s="54"/>
      <c r="AD39" s="137">
        <f>'[1]440123Exp'!AB$218</f>
        <v>0</v>
      </c>
      <c r="AE39" s="137">
        <f>'[1]440123Exp'!AC$218</f>
        <v>0</v>
      </c>
      <c r="AF39" s="137">
        <f>'[1]440123Exp'!AD$218</f>
        <v>0</v>
      </c>
      <c r="AG39" s="137">
        <f>'[1]440123Exp'!AE$218</f>
        <v>0</v>
      </c>
      <c r="AH39" s="137">
        <f>'[1]440123Exp'!AF$218</f>
        <v>0</v>
      </c>
      <c r="AI39" s="137">
        <f>'[1]440123Exp'!AG$218</f>
        <v>0</v>
      </c>
      <c r="AJ39" s="137">
        <f>'[1]440123Exp'!AH$218</f>
        <v>0</v>
      </c>
      <c r="AK39" s="137">
        <f>'[1]440123Exp'!AI$218</f>
        <v>0</v>
      </c>
      <c r="AL39" s="137">
        <f>'[1]440123Exp'!AJ$218</f>
        <v>0</v>
      </c>
      <c r="AM39" s="137">
        <f>'[1]440123Exp'!AK$218</f>
        <v>0</v>
      </c>
      <c r="AN39" s="137">
        <f>'[1]440123Exp'!AL$218</f>
        <v>0</v>
      </c>
      <c r="AO39" s="137">
        <f>'[1]440123Exp'!AM$218</f>
        <v>0</v>
      </c>
      <c r="AP39" s="137">
        <f>'[1]440123Exp'!AN$218</f>
        <v>0</v>
      </c>
      <c r="AQ39" s="137">
        <f>'[1]440123Exp'!AO$218</f>
        <v>0</v>
      </c>
      <c r="AR39" s="137">
        <f>'[1]440123Exp'!AP$218</f>
        <v>0</v>
      </c>
      <c r="AS39" s="137">
        <f>'[1]440123Exp'!AQ$218</f>
        <v>0</v>
      </c>
      <c r="AT39" s="137">
        <f>'[1]440123Exp'!AR$218</f>
        <v>0</v>
      </c>
      <c r="AU39" s="137">
        <f>'[1]440123Exp'!AS$218</f>
        <v>0</v>
      </c>
      <c r="AV39" s="137">
        <f>'[1]440123Exp'!AT$218</f>
        <v>0</v>
      </c>
      <c r="AW39" s="137">
        <f>'[1]440123Exp'!AU$218</f>
        <v>0</v>
      </c>
      <c r="AX39" s="137">
        <f>'[1]440123Exp'!AV$218</f>
        <v>0</v>
      </c>
      <c r="AY39" s="137">
        <f>'[1]440123Exp'!AW$218</f>
        <v>0</v>
      </c>
      <c r="AZ39" s="137">
        <f>'[1]440123Exp'!AX$218</f>
        <v>0</v>
      </c>
      <c r="BA39" s="137">
        <f>'[1]440123Exp'!AY$218</f>
        <v>0</v>
      </c>
      <c r="BB39" s="137">
        <f>'[1]440123Exp'!AZ$218</f>
        <v>0</v>
      </c>
      <c r="BC39" s="137">
        <f>'[1]440123Exp'!BA$218</f>
        <v>0</v>
      </c>
    </row>
    <row r="40" spans="2:55">
      <c r="B40" s="135"/>
      <c r="C40" s="136">
        <f>'[1]440123Exp'!$B$219</f>
        <v>0</v>
      </c>
      <c r="D40" s="136">
        <f>'[1]440123Exp'!$C$219</f>
        <v>0</v>
      </c>
      <c r="E40" s="136">
        <f>'[1]440123Exp'!$D$219</f>
        <v>0</v>
      </c>
      <c r="F40" s="136">
        <f>'[1]440123Exp'!$E$219</f>
        <v>0</v>
      </c>
      <c r="G40" s="136">
        <f>'[1]440123Exp'!$F$219</f>
        <v>0</v>
      </c>
      <c r="H40" s="136">
        <f>'[1]440123Exp'!$G$219</f>
        <v>0</v>
      </c>
      <c r="I40" s="136">
        <f>'[1]440123Exp'!$H$219</f>
        <v>0</v>
      </c>
      <c r="J40" s="136">
        <f>'[1]440123Exp'!$I$219</f>
        <v>0</v>
      </c>
      <c r="K40" s="136">
        <f>'[1]440123Exp'!J$219</f>
        <v>0</v>
      </c>
      <c r="L40" s="136">
        <f>'[1]440123Exp'!K$219</f>
        <v>0</v>
      </c>
      <c r="M40" s="136">
        <f>'[1]440123Exp'!L$219</f>
        <v>0</v>
      </c>
      <c r="N40" s="136">
        <f>'[1]440123Exp'!M$219</f>
        <v>0</v>
      </c>
      <c r="O40" s="136">
        <f>'[1]440123Exp'!N$219</f>
        <v>0</v>
      </c>
      <c r="P40" s="136">
        <f>'[1]440123Exp'!O$219</f>
        <v>0</v>
      </c>
      <c r="Q40" s="136">
        <f>'[1]440123Exp'!P$219</f>
        <v>0</v>
      </c>
      <c r="R40" s="136">
        <f>'[1]440123Exp'!Q$219</f>
        <v>0</v>
      </c>
      <c r="S40" s="136">
        <f>'[1]440123Exp'!R$219</f>
        <v>0</v>
      </c>
      <c r="T40" s="136">
        <f>'[1]440123Exp'!S$219</f>
        <v>0</v>
      </c>
      <c r="U40" s="136">
        <f>'[1]440123Exp'!T$219</f>
        <v>0</v>
      </c>
      <c r="V40" s="136">
        <f>'[1]440123Exp'!U$219</f>
        <v>0</v>
      </c>
      <c r="W40" s="136">
        <f>'[1]440123Exp'!V$219</f>
        <v>0</v>
      </c>
      <c r="X40" s="136">
        <f>'[1]440123Exp'!W$219</f>
        <v>0</v>
      </c>
      <c r="Y40" s="136">
        <f>'[1]440123Exp'!X$219</f>
        <v>0</v>
      </c>
      <c r="Z40" s="136">
        <f>'[1]440123Exp'!Y$219</f>
        <v>0</v>
      </c>
      <c r="AA40" s="136">
        <f>'[1]440123Exp'!Z$219</f>
        <v>0</v>
      </c>
      <c r="AB40" s="136">
        <f>'[1]440123Exp'!AA$219</f>
        <v>0</v>
      </c>
      <c r="AC40" s="54"/>
      <c r="AD40" s="137">
        <f>'[1]440123Exp'!AB$219</f>
        <v>0</v>
      </c>
      <c r="AE40" s="137">
        <f>'[1]440123Exp'!AC$219</f>
        <v>0</v>
      </c>
      <c r="AF40" s="137">
        <f>'[1]440123Exp'!AD$219</f>
        <v>0</v>
      </c>
      <c r="AG40" s="137">
        <f>'[1]440123Exp'!AE$219</f>
        <v>0</v>
      </c>
      <c r="AH40" s="137">
        <f>'[1]440123Exp'!AF$219</f>
        <v>0</v>
      </c>
      <c r="AI40" s="137">
        <f>'[1]440123Exp'!AG$219</f>
        <v>0</v>
      </c>
      <c r="AJ40" s="137">
        <f>'[1]440123Exp'!AH$219</f>
        <v>0</v>
      </c>
      <c r="AK40" s="137">
        <f>'[1]440123Exp'!AI$219</f>
        <v>0</v>
      </c>
      <c r="AL40" s="137">
        <f>'[1]440123Exp'!AJ$219</f>
        <v>0</v>
      </c>
      <c r="AM40" s="137">
        <f>'[1]440123Exp'!AK$219</f>
        <v>0</v>
      </c>
      <c r="AN40" s="137">
        <f>'[1]440123Exp'!AL$219</f>
        <v>0</v>
      </c>
      <c r="AO40" s="137">
        <f>'[1]440123Exp'!AM$219</f>
        <v>0</v>
      </c>
      <c r="AP40" s="137">
        <f>'[1]440123Exp'!AN$219</f>
        <v>0</v>
      </c>
      <c r="AQ40" s="137">
        <f>'[1]440123Exp'!AO$219</f>
        <v>0</v>
      </c>
      <c r="AR40" s="137">
        <f>'[1]440123Exp'!AP$219</f>
        <v>0</v>
      </c>
      <c r="AS40" s="137">
        <f>'[1]440123Exp'!AQ$219</f>
        <v>0</v>
      </c>
      <c r="AT40" s="137">
        <f>'[1]440123Exp'!AR$219</f>
        <v>0</v>
      </c>
      <c r="AU40" s="137">
        <f>'[1]440123Exp'!AS$219</f>
        <v>0</v>
      </c>
      <c r="AV40" s="137">
        <f>'[1]440123Exp'!AT$219</f>
        <v>0</v>
      </c>
      <c r="AW40" s="137">
        <f>'[1]440123Exp'!AU$219</f>
        <v>0</v>
      </c>
      <c r="AX40" s="137">
        <f>'[1]440123Exp'!AV$219</f>
        <v>0</v>
      </c>
      <c r="AY40" s="137">
        <f>'[1]440123Exp'!AW$219</f>
        <v>0</v>
      </c>
      <c r="AZ40" s="137">
        <f>'[1]440123Exp'!AX$219</f>
        <v>0</v>
      </c>
      <c r="BA40" s="137">
        <f>'[1]440123Exp'!AY$219</f>
        <v>0</v>
      </c>
      <c r="BB40" s="137">
        <f>'[1]440123Exp'!AZ$219</f>
        <v>0</v>
      </c>
      <c r="BC40" s="137">
        <f>'[1]440123Exp'!BA$219</f>
        <v>0</v>
      </c>
    </row>
    <row r="41" spans="2:55">
      <c r="B41" s="135"/>
      <c r="C41" s="136">
        <f>'[1]440123Exp'!$B$220</f>
        <v>0</v>
      </c>
      <c r="D41" s="136">
        <f>'[1]440123Exp'!$C$220</f>
        <v>0</v>
      </c>
      <c r="E41" s="136">
        <f>'[1]440123Exp'!$D$220</f>
        <v>0</v>
      </c>
      <c r="F41" s="136">
        <f>'[1]440123Exp'!$E$220</f>
        <v>0</v>
      </c>
      <c r="G41" s="136">
        <f>'[1]440123Exp'!$F$220</f>
        <v>0</v>
      </c>
      <c r="H41" s="136">
        <f>'[1]440123Exp'!$G$220</f>
        <v>0</v>
      </c>
      <c r="I41" s="136">
        <f>'[1]440123Exp'!$H$220</f>
        <v>0</v>
      </c>
      <c r="J41" s="136">
        <f>'[1]440123Exp'!$I$220</f>
        <v>0</v>
      </c>
      <c r="K41" s="136">
        <f>'[1]440123Exp'!J$220</f>
        <v>0</v>
      </c>
      <c r="L41" s="136">
        <f>'[1]440123Exp'!K$220</f>
        <v>0</v>
      </c>
      <c r="M41" s="136">
        <f>'[1]440123Exp'!L$220</f>
        <v>0</v>
      </c>
      <c r="N41" s="136">
        <f>'[1]440123Exp'!M$220</f>
        <v>0</v>
      </c>
      <c r="O41" s="136">
        <f>'[1]440123Exp'!N$220</f>
        <v>0</v>
      </c>
      <c r="P41" s="136">
        <f>'[1]440123Exp'!O$220</f>
        <v>0</v>
      </c>
      <c r="Q41" s="136">
        <f>'[1]440123Exp'!P$220</f>
        <v>0</v>
      </c>
      <c r="R41" s="136">
        <f>'[1]440123Exp'!Q$220</f>
        <v>0</v>
      </c>
      <c r="S41" s="136">
        <f>'[1]440123Exp'!R$220</f>
        <v>0</v>
      </c>
      <c r="T41" s="136">
        <f>'[1]440123Exp'!S$220</f>
        <v>0</v>
      </c>
      <c r="U41" s="136">
        <f>'[1]440123Exp'!T$220</f>
        <v>0</v>
      </c>
      <c r="V41" s="136">
        <f>'[1]440123Exp'!U$220</f>
        <v>0</v>
      </c>
      <c r="W41" s="136">
        <f>'[1]440123Exp'!V$220</f>
        <v>0</v>
      </c>
      <c r="X41" s="136">
        <f>'[1]440123Exp'!W$220</f>
        <v>0</v>
      </c>
      <c r="Y41" s="136">
        <f>'[1]440123Exp'!X$220</f>
        <v>0</v>
      </c>
      <c r="Z41" s="136">
        <f>'[1]440123Exp'!Y$220</f>
        <v>0</v>
      </c>
      <c r="AA41" s="136">
        <f>'[1]440123Exp'!Z$220</f>
        <v>0</v>
      </c>
      <c r="AB41" s="136">
        <f>'[1]440123Exp'!AA$220</f>
        <v>0</v>
      </c>
      <c r="AC41" s="54"/>
      <c r="AD41" s="137">
        <f>'[1]440123Exp'!AB$220</f>
        <v>0</v>
      </c>
      <c r="AE41" s="137">
        <f>'[1]440123Exp'!AC$220</f>
        <v>0</v>
      </c>
      <c r="AF41" s="137">
        <f>'[1]440123Exp'!AD$220</f>
        <v>0</v>
      </c>
      <c r="AG41" s="137">
        <f>'[1]440123Exp'!AE$220</f>
        <v>0</v>
      </c>
      <c r="AH41" s="137">
        <f>'[1]440123Exp'!AF$220</f>
        <v>0</v>
      </c>
      <c r="AI41" s="137">
        <f>'[1]440123Exp'!AG$220</f>
        <v>0</v>
      </c>
      <c r="AJ41" s="137">
        <f>'[1]440123Exp'!AH$220</f>
        <v>0</v>
      </c>
      <c r="AK41" s="137">
        <f>'[1]440123Exp'!AI$220</f>
        <v>0</v>
      </c>
      <c r="AL41" s="137">
        <f>'[1]440123Exp'!AJ$220</f>
        <v>0</v>
      </c>
      <c r="AM41" s="137">
        <f>'[1]440123Exp'!AK$220</f>
        <v>0</v>
      </c>
      <c r="AN41" s="137">
        <f>'[1]440123Exp'!AL$220</f>
        <v>0</v>
      </c>
      <c r="AO41" s="137">
        <f>'[1]440123Exp'!AM$220</f>
        <v>0</v>
      </c>
      <c r="AP41" s="137">
        <f>'[1]440123Exp'!AN$220</f>
        <v>0</v>
      </c>
      <c r="AQ41" s="137">
        <f>'[1]440123Exp'!AO$220</f>
        <v>0</v>
      </c>
      <c r="AR41" s="137">
        <f>'[1]440123Exp'!AP$220</f>
        <v>0</v>
      </c>
      <c r="AS41" s="137">
        <f>'[1]440123Exp'!AQ$220</f>
        <v>0</v>
      </c>
      <c r="AT41" s="137">
        <f>'[1]440123Exp'!AR$220</f>
        <v>0</v>
      </c>
      <c r="AU41" s="137">
        <f>'[1]440123Exp'!AS$220</f>
        <v>0</v>
      </c>
      <c r="AV41" s="137">
        <f>'[1]440123Exp'!AT$220</f>
        <v>0</v>
      </c>
      <c r="AW41" s="137">
        <f>'[1]440123Exp'!AU$220</f>
        <v>0</v>
      </c>
      <c r="AX41" s="137">
        <f>'[1]440123Exp'!AV$220</f>
        <v>0</v>
      </c>
      <c r="AY41" s="137">
        <f>'[1]440123Exp'!AW$220</f>
        <v>0</v>
      </c>
      <c r="AZ41" s="137">
        <f>'[1]440123Exp'!AX$220</f>
        <v>0</v>
      </c>
      <c r="BA41" s="137">
        <f>'[1]440123Exp'!AY$220</f>
        <v>0</v>
      </c>
      <c r="BB41" s="137">
        <f>'[1]440123Exp'!AZ$220</f>
        <v>0</v>
      </c>
      <c r="BC41" s="137">
        <f>'[1]440123Exp'!BA$220</f>
        <v>0</v>
      </c>
    </row>
    <row r="42" spans="2: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2: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2: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2: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2: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2: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2: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row r="84" spans="30:55">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row>
    <row r="85" spans="30:55">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row>
    <row r="86" spans="30:55">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row>
    <row r="87" spans="30:55">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row>
    <row r="88" spans="30:55">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row>
    <row r="89" spans="30:55">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row>
    <row r="90" spans="30:55">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row>
    <row r="91" spans="30:55">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row>
    <row r="92" spans="30:55">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row>
    <row r="93" spans="30:55">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row>
    <row r="94" spans="30:55">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row>
    <row r="95" spans="30:55">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row>
    <row r="96" spans="30:55">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row>
    <row r="97" spans="30:55">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row>
    <row r="98" spans="30:55">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row>
    <row r="99" spans="30:55">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4294967293"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5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[2]RWE!$A$23</f>
        <v>4.5</v>
      </c>
      <c r="B1" s="29"/>
    </row>
    <row r="2" spans="1:56" ht="16" thickTop="1">
      <c r="B2" s="272" t="s">
        <v>158</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07">
        <f>1/$A$1*'[1]4701-5Exp'!$B$263</f>
        <v>8.1387799999999987E-4</v>
      </c>
      <c r="D5" s="108">
        <f>1/$A$1*'[1]4701-5Exp'!$C$263</f>
        <v>2.0222859999999994E-3</v>
      </c>
      <c r="E5" s="108">
        <f>1/$A$1*'[1]4701-5Exp'!$D$263</f>
        <v>3.0959549999999992E-3</v>
      </c>
      <c r="F5" s="108">
        <f>1/$A$1*'[1]4701-5Exp'!$E$263</f>
        <v>1.7909759999999997E-3</v>
      </c>
      <c r="G5" s="108">
        <f>1/$A$1*'[1]4701-5Exp'!$F$263</f>
        <v>2.5813859999999998E-3</v>
      </c>
      <c r="H5" s="108">
        <f>1/$A$1*'[1]4701-5Exp'!$G$263</f>
        <v>6.6928039999999992E-3</v>
      </c>
      <c r="I5" s="108">
        <f>1/$A$1*'[1]4701-5Exp'!$H$263</f>
        <v>1.1089261E-2</v>
      </c>
      <c r="J5" s="109">
        <f>1/$A$1*'[1]4701-5Exp'!$I$263</f>
        <v>1.7912976999999997E-2</v>
      </c>
      <c r="K5" s="109">
        <f>1/$A$1*'[1]4701-5Exp'!J$263</f>
        <v>1.9680920999999997E-2</v>
      </c>
      <c r="L5" s="109">
        <f>1/$A$1*'[1]4701-5Exp'!K$263</f>
        <v>1.965271E-2</v>
      </c>
      <c r="M5" s="109">
        <f>1/$A$1*'[1]4701-5Exp'!L$263</f>
        <v>1.6388569999999998E-2</v>
      </c>
      <c r="N5" s="108">
        <f>1/$A$1*'[1]4701-5Exp'!M$263</f>
        <v>4.8459050000000002E-3</v>
      </c>
      <c r="O5" s="108">
        <f>1/$A$1*'[1]4701-5Exp'!N$263</f>
        <v>0</v>
      </c>
      <c r="P5" s="108">
        <f>1/$A$1*'[1]4701-5Exp'!O$263</f>
        <v>8.5664444444444428E-7</v>
      </c>
      <c r="Q5" s="108">
        <f>1/$A$1*'[1]4701-5Exp'!P$263</f>
        <v>0</v>
      </c>
      <c r="R5" s="108">
        <f>1/$A$1*'[1]4701-5Exp'!Q$263</f>
        <v>0</v>
      </c>
      <c r="S5" s="108">
        <f>1/$A$1*'[1]4701-5Exp'!R$263</f>
        <v>0</v>
      </c>
      <c r="T5" s="108">
        <f>1/$A$1*'[1]4701-5Exp'!S$263</f>
        <v>0</v>
      </c>
      <c r="U5" s="108">
        <f>1/$A$1*'[1]4701-5Exp'!T$263</f>
        <v>0</v>
      </c>
      <c r="V5" s="108">
        <f>1/$A$1*'[1]4701-5Exp'!U$263</f>
        <v>0</v>
      </c>
      <c r="W5" s="108">
        <f>1/$A$1*'[1]4701-5Exp'!V$263</f>
        <v>4.6350999999999988E-4</v>
      </c>
      <c r="X5" s="108">
        <f>1/$A$1*'[1]4701-5Exp'!W$263</f>
        <v>0</v>
      </c>
      <c r="Y5" s="108">
        <f>1/$A$1*'[1]4701-5Exp'!X$263</f>
        <v>0</v>
      </c>
      <c r="Z5" s="108">
        <f>1/$A$1*'[1]4701-5Exp'!Y$263</f>
        <v>0</v>
      </c>
      <c r="AA5" s="108">
        <f>1/$A$1*'[1]4701-5Exp'!Z$263</f>
        <v>0</v>
      </c>
      <c r="AB5" s="108">
        <f>1/$A$1*'[1]4701-5Exp'!AA$263</f>
        <v>0</v>
      </c>
      <c r="AC5" s="57"/>
      <c r="AD5" s="70">
        <f>1/1000*'[1]4701-5Exp'!AB$263</f>
        <v>6.0301399999999992E-4</v>
      </c>
      <c r="AE5" s="69">
        <f>1/1000*'[1]4701-5Exp'!AC$263</f>
        <v>9.4232099999999987E-4</v>
      </c>
      <c r="AF5" s="69">
        <f>1/1000*'[1]4701-5Exp'!AD$263</f>
        <v>9.3815000000000001E-4</v>
      </c>
      <c r="AG5" s="69">
        <f>1/1000*'[1]4701-5Exp'!AE$263</f>
        <v>1.4088600000000001E-3</v>
      </c>
      <c r="AH5" s="69">
        <f>1/1000*'[1]4701-5Exp'!AF$263</f>
        <v>1.416779E-3</v>
      </c>
      <c r="AI5" s="69">
        <f>1/1000*'[1]4701-5Exp'!AG$263</f>
        <v>3.9305140000000004E-3</v>
      </c>
      <c r="AJ5" s="69">
        <f>1/1000*'[1]4701-5Exp'!AH$263</f>
        <v>6.1085750000000006E-3</v>
      </c>
      <c r="AK5" s="69">
        <f>1/1000*'[1]4701-5Exp'!AI$263</f>
        <v>1.1379716999999999E-2</v>
      </c>
      <c r="AL5" s="69">
        <f>1/1000*'[1]4701-5Exp'!AJ$263</f>
        <v>1.3322622999999999E-2</v>
      </c>
      <c r="AM5" s="69">
        <f>1/1000*'[1]4701-5Exp'!AK$263</f>
        <v>1.2146431999999999E-2</v>
      </c>
      <c r="AN5" s="69">
        <f>1/1000*'[1]4701-5Exp'!AL$263</f>
        <v>1.2715875000000001E-2</v>
      </c>
      <c r="AO5" s="69">
        <f>1/1000*'[1]4701-5Exp'!AM$263</f>
        <v>3.765685E-3</v>
      </c>
      <c r="AP5" s="69">
        <f>1/1000*'[1]4701-5Exp'!AN$263</f>
        <v>0</v>
      </c>
      <c r="AQ5" s="69">
        <f>1/1000*'[1]4701-5Exp'!AO$263</f>
        <v>1.878E-5</v>
      </c>
      <c r="AR5" s="69">
        <f>1/1000*'[1]4701-5Exp'!AP$263</f>
        <v>0</v>
      </c>
      <c r="AS5" s="69">
        <f>1/1000*'[1]4701-5Exp'!AQ$263</f>
        <v>0</v>
      </c>
      <c r="AT5" s="69">
        <f>1/1000*'[1]4701-5Exp'!AR$263</f>
        <v>0</v>
      </c>
      <c r="AU5" s="69">
        <f>1/1000*'[1]4701-5Exp'!AS$263</f>
        <v>0</v>
      </c>
      <c r="AV5" s="69">
        <f>1/1000*'[1]4701-5Exp'!AT$263</f>
        <v>0</v>
      </c>
      <c r="AW5" s="69">
        <f>1/1000*'[1]4701-5Exp'!AU$263</f>
        <v>0</v>
      </c>
      <c r="AX5" s="69">
        <f>1/1000*'[1]4701-5Exp'!AV$263</f>
        <v>4.4779799999999996E-4</v>
      </c>
      <c r="AY5" s="69">
        <f>1/1000*'[1]4701-5Exp'!AW$263</f>
        <v>0</v>
      </c>
      <c r="AZ5" s="69">
        <f>1/1000*'[1]4701-5Exp'!AX$263</f>
        <v>0</v>
      </c>
      <c r="BA5" s="69">
        <f>1/1000*'[1]4701-5Exp'!AY$263</f>
        <v>0</v>
      </c>
      <c r="BB5" s="69">
        <f>1/1000*'[1]4701-5Exp'!AZ$263</f>
        <v>0</v>
      </c>
      <c r="BC5" s="69">
        <f>1/1000*'[1]4701-5Exp'!BA$263</f>
        <v>0</v>
      </c>
      <c r="BD5" s="215"/>
    </row>
    <row r="6" spans="1:56" ht="17.149999999999999" customHeight="1" thickTop="1">
      <c r="B6" s="151" t="s">
        <v>105</v>
      </c>
      <c r="C6" s="152">
        <f>1/$A$1*'[1]4701-5Exp'!$B$266</f>
        <v>0</v>
      </c>
      <c r="D6" s="153">
        <f>1/$A$1*'[1]4701-5Exp'!$C$266</f>
        <v>0</v>
      </c>
      <c r="E6" s="153">
        <f>1/$A$1*'[1]4701-5Exp'!$D$266</f>
        <v>0</v>
      </c>
      <c r="F6" s="153">
        <f>1/$A$1*'[1]4701-5Exp'!$E$266</f>
        <v>0</v>
      </c>
      <c r="G6" s="153">
        <f>1/$A$1*'[1]4701-5Exp'!$F$266</f>
        <v>0</v>
      </c>
      <c r="H6" s="153">
        <f>1/$A$1*'[1]4701-5Exp'!$G$266</f>
        <v>1.3597239999999999E-3</v>
      </c>
      <c r="I6" s="153">
        <f>1/$A$1*'[1]4701-5Exp'!$H$266</f>
        <v>9.0660499999999989E-4</v>
      </c>
      <c r="J6" s="154">
        <f>1/$A$1*'[1]4701-5Exp'!$I$266</f>
        <v>4.3665499999999999E-4</v>
      </c>
      <c r="K6" s="154">
        <f>1/$A$1*'[1]4701-5Exp'!J$266</f>
        <v>2.8E-5</v>
      </c>
      <c r="L6" s="154">
        <f>1/$A$1*'[1]4701-5Exp'!K$266</f>
        <v>0</v>
      </c>
      <c r="M6" s="153">
        <f>1/$A$1*'[1]4701-5Exp'!L$266</f>
        <v>1.5290000000000001E-5</v>
      </c>
      <c r="N6" s="153">
        <f>1/$A$1*'[1]4701-5Exp'!M$266</f>
        <v>0</v>
      </c>
      <c r="O6" s="153">
        <f>1/$A$1*'[1]4701-5Exp'!N$266</f>
        <v>0</v>
      </c>
      <c r="P6" s="153">
        <f>1/$A$1*'[1]4701-5Exp'!O$266</f>
        <v>4.4333333333333327E-8</v>
      </c>
      <c r="Q6" s="153">
        <f>1/$A$1*'[1]4701-5Exp'!P$266</f>
        <v>0</v>
      </c>
      <c r="R6" s="153">
        <f>1/$A$1*'[1]4701-5Exp'!Q$266</f>
        <v>0</v>
      </c>
      <c r="S6" s="153">
        <f>1/$A$1*'[1]4701-5Exp'!R$266</f>
        <v>0</v>
      </c>
      <c r="T6" s="153">
        <f>1/$A$1*'[1]4701-5Exp'!S$266</f>
        <v>0</v>
      </c>
      <c r="U6" s="153">
        <f>1/$A$1*'[1]4701-5Exp'!T$266</f>
        <v>0</v>
      </c>
      <c r="V6" s="153">
        <f>1/$A$1*'[1]4701-5Exp'!U$266</f>
        <v>0</v>
      </c>
      <c r="W6" s="153">
        <f>1/$A$1*'[1]4701-5Exp'!V$266</f>
        <v>0</v>
      </c>
      <c r="X6" s="153">
        <f>1/$A$1*'[1]4701-5Exp'!W$266</f>
        <v>0</v>
      </c>
      <c r="Y6" s="153">
        <f>1/$A$1*'[1]4701-5Exp'!X$266</f>
        <v>0</v>
      </c>
      <c r="Z6" s="153">
        <f>1/$A$1*'[1]4701-5Exp'!Y$266</f>
        <v>0</v>
      </c>
      <c r="AA6" s="153">
        <f>1/$A$1*'[1]4701-5Exp'!Z$266</f>
        <v>0</v>
      </c>
      <c r="AB6" s="153">
        <f>1/$A$1*'[1]4701-5Exp'!AA$266</f>
        <v>0</v>
      </c>
      <c r="AC6" s="57"/>
      <c r="AD6" s="155">
        <f>1/1000*'[1]4701-5Exp'!AB$266</f>
        <v>0</v>
      </c>
      <c r="AE6" s="153">
        <f>1/1000*'[1]4701-5Exp'!AC$266</f>
        <v>0</v>
      </c>
      <c r="AF6" s="153">
        <f>1/1000*'[1]4701-5Exp'!AD$266</f>
        <v>0</v>
      </c>
      <c r="AG6" s="153">
        <f>1/1000*'[1]4701-5Exp'!AE$266</f>
        <v>0</v>
      </c>
      <c r="AH6" s="153">
        <f>1/1000*'[1]4701-5Exp'!AF$266</f>
        <v>0</v>
      </c>
      <c r="AI6" s="153">
        <f>1/1000*'[1]4701-5Exp'!AG$266</f>
        <v>9.45552E-4</v>
      </c>
      <c r="AJ6" s="153">
        <f>1/1000*'[1]4701-5Exp'!AH$266</f>
        <v>6.6118699999999993E-4</v>
      </c>
      <c r="AK6" s="153">
        <f>1/1000*'[1]4701-5Exp'!AI$266</f>
        <v>6.7572400000000005E-4</v>
      </c>
      <c r="AL6" s="153">
        <f>1/1000*'[1]4701-5Exp'!AJ$266</f>
        <v>2.47748E-4</v>
      </c>
      <c r="AM6" s="153">
        <f>1/1000*'[1]4701-5Exp'!AK$266</f>
        <v>0</v>
      </c>
      <c r="AN6" s="153">
        <f>1/1000*'[1]4701-5Exp'!AL$266</f>
        <v>1.3729E-5</v>
      </c>
      <c r="AO6" s="153">
        <f>1/1000*'[1]4701-5Exp'!AM$266</f>
        <v>0</v>
      </c>
      <c r="AP6" s="153">
        <f>1/1000*'[1]4701-5Exp'!AN$266</f>
        <v>0</v>
      </c>
      <c r="AQ6" s="153">
        <f>1/1000*'[1]4701-5Exp'!AO$266</f>
        <v>7.4869999999999996E-6</v>
      </c>
      <c r="AR6" s="153">
        <f>1/1000*'[1]4701-5Exp'!AP$266</f>
        <v>0</v>
      </c>
      <c r="AS6" s="153">
        <f>1/1000*'[1]4701-5Exp'!AQ$266</f>
        <v>0</v>
      </c>
      <c r="AT6" s="153">
        <f>1/1000*'[1]4701-5Exp'!AR$266</f>
        <v>0</v>
      </c>
      <c r="AU6" s="153">
        <f>1/1000*'[1]4701-5Exp'!AS$266</f>
        <v>0</v>
      </c>
      <c r="AV6" s="153">
        <f>1/1000*'[1]4701-5Exp'!AT$266</f>
        <v>0</v>
      </c>
      <c r="AW6" s="153">
        <f>1/1000*'[1]4701-5Exp'!AU$266</f>
        <v>0</v>
      </c>
      <c r="AX6" s="153">
        <f>1/1000*'[1]4701-5Exp'!AV$266</f>
        <v>0</v>
      </c>
      <c r="AY6" s="153">
        <f>1/1000*'[1]4701-5Exp'!AW$266</f>
        <v>0</v>
      </c>
      <c r="AZ6" s="153">
        <f>1/1000*'[1]4701-5Exp'!AX$266</f>
        <v>0</v>
      </c>
      <c r="BA6" s="153">
        <f>1/1000*'[1]4701-5Exp'!AY$266</f>
        <v>0</v>
      </c>
      <c r="BB6" s="153">
        <f>1/1000*'[1]4701-5Exp'!AZ$266</f>
        <v>0</v>
      </c>
      <c r="BC6" s="153">
        <f>1/1000*'[1]4701-5Exp'!BA$266</f>
        <v>0</v>
      </c>
      <c r="BD6" s="215"/>
    </row>
    <row r="7" spans="1:56" ht="17.149999999999999" customHeight="1">
      <c r="B7" s="179" t="s">
        <v>106</v>
      </c>
      <c r="C7" s="180">
        <f>1/$A$1*'[1]4701-5Exp'!$B$268</f>
        <v>1.1012499999999999E-4</v>
      </c>
      <c r="D7" s="178">
        <f>1/$A$1*'[1]4701-5Exp'!$C$268</f>
        <v>3.2780999999999997E-5</v>
      </c>
      <c r="E7" s="178">
        <f>1/$A$1*'[1]4701-5Exp'!$D$268</f>
        <v>3.2178999999999998E-5</v>
      </c>
      <c r="F7" s="178">
        <f>1/$A$1*'[1]4701-5Exp'!$E$268</f>
        <v>5.9999999999999995E-8</v>
      </c>
      <c r="G7" s="178">
        <f>1/$A$1*'[1]4701-5Exp'!$F$268</f>
        <v>0</v>
      </c>
      <c r="H7" s="178">
        <f>1/$A$1*'[1]4701-5Exp'!$G$268</f>
        <v>0</v>
      </c>
      <c r="I7" s="178">
        <f>1/$A$1*'[1]4701-5Exp'!$H$268</f>
        <v>0</v>
      </c>
      <c r="J7" s="181">
        <f>1/$A$1*'[1]4701-5Exp'!$I$268</f>
        <v>0</v>
      </c>
      <c r="K7" s="181">
        <f>1/$A$1*'[1]4701-5Exp'!J$268</f>
        <v>3.7339999999999993E-6</v>
      </c>
      <c r="L7" s="181">
        <f>1/$A$1*'[1]4701-5Exp'!K$268</f>
        <v>3.0729999999999992E-5</v>
      </c>
      <c r="M7" s="178">
        <f>1/$A$1*'[1]4701-5Exp'!L$268</f>
        <v>3.1399999999999998E-5</v>
      </c>
      <c r="N7" s="178">
        <f>1/$A$1*'[1]4701-5Exp'!M$268</f>
        <v>0</v>
      </c>
      <c r="O7" s="178">
        <f>1/$A$1*'[1]4701-5Exp'!N$268</f>
        <v>0</v>
      </c>
      <c r="P7" s="178">
        <f>1/$A$1*'[1]4701-5Exp'!O$268</f>
        <v>0</v>
      </c>
      <c r="Q7" s="178">
        <f>1/$A$1*'[1]4701-5Exp'!P$268</f>
        <v>0</v>
      </c>
      <c r="R7" s="178">
        <f>1/$A$1*'[1]4701-5Exp'!Q$268</f>
        <v>0</v>
      </c>
      <c r="S7" s="178">
        <f>1/$A$1*'[1]4701-5Exp'!R$268</f>
        <v>0</v>
      </c>
      <c r="T7" s="178">
        <f>1/$A$1*'[1]4701-5Exp'!S$268</f>
        <v>0</v>
      </c>
      <c r="U7" s="178">
        <f>1/$A$1*'[1]4701-5Exp'!T$268</f>
        <v>0</v>
      </c>
      <c r="V7" s="178">
        <f>1/$A$1*'[1]4701-5Exp'!U$268</f>
        <v>0</v>
      </c>
      <c r="W7" s="178">
        <f>1/$A$1*'[1]4701-5Exp'!V$268</f>
        <v>1.0939999999999999E-5</v>
      </c>
      <c r="X7" s="178">
        <f>1/$A$1*'[1]4701-5Exp'!W$268</f>
        <v>0</v>
      </c>
      <c r="Y7" s="178">
        <f>1/$A$1*'[1]4701-5Exp'!X$268</f>
        <v>0</v>
      </c>
      <c r="Z7" s="178">
        <f>1/$A$1*'[1]4701-5Exp'!Y$268</f>
        <v>0</v>
      </c>
      <c r="AA7" s="178">
        <f>1/$A$1*'[1]4701-5Exp'!Z$268</f>
        <v>0</v>
      </c>
      <c r="AB7" s="178">
        <f>1/$A$1*'[1]4701-5Exp'!AA$268</f>
        <v>0</v>
      </c>
      <c r="AC7" s="57"/>
      <c r="AD7" s="180">
        <f>1/1000*'[1]4701-5Exp'!AB$268</f>
        <v>7.9037999999999998E-5</v>
      </c>
      <c r="AE7" s="178">
        <f>1/1000*'[1]4701-5Exp'!AC$268</f>
        <v>8.4039999999999995E-6</v>
      </c>
      <c r="AF7" s="178">
        <f>1/1000*'[1]4701-5Exp'!AD$268</f>
        <v>5.0259999999999998E-6</v>
      </c>
      <c r="AG7" s="178">
        <f>1/1000*'[1]4701-5Exp'!AE$268</f>
        <v>3.4919999999999998E-6</v>
      </c>
      <c r="AH7" s="178">
        <f>1/1000*'[1]4701-5Exp'!AF$268</f>
        <v>0</v>
      </c>
      <c r="AI7" s="178">
        <f>1/1000*'[1]4701-5Exp'!AG$268</f>
        <v>0</v>
      </c>
      <c r="AJ7" s="178">
        <f>1/1000*'[1]4701-5Exp'!AH$268</f>
        <v>0</v>
      </c>
      <c r="AK7" s="178">
        <f>1/1000*'[1]4701-5Exp'!AI$268</f>
        <v>0</v>
      </c>
      <c r="AL7" s="178">
        <f>1/1000*'[1]4701-5Exp'!AJ$268</f>
        <v>2.526E-6</v>
      </c>
      <c r="AM7" s="178">
        <f>1/1000*'[1]4701-5Exp'!AK$268</f>
        <v>3.0106999999999998E-5</v>
      </c>
      <c r="AN7" s="178">
        <f>1/1000*'[1]4701-5Exp'!AL$268</f>
        <v>5.3136999999999996E-5</v>
      </c>
      <c r="AO7" s="178">
        <f>1/1000*'[1]4701-5Exp'!AM$268</f>
        <v>0</v>
      </c>
      <c r="AP7" s="178">
        <f>1/1000*'[1]4701-5Exp'!AN$268</f>
        <v>0</v>
      </c>
      <c r="AQ7" s="178">
        <f>1/1000*'[1]4701-5Exp'!AO$268</f>
        <v>0</v>
      </c>
      <c r="AR7" s="178">
        <f>1/1000*'[1]4701-5Exp'!AP$268</f>
        <v>0</v>
      </c>
      <c r="AS7" s="178">
        <f>1/1000*'[1]4701-5Exp'!AQ$268</f>
        <v>0</v>
      </c>
      <c r="AT7" s="178">
        <f>1/1000*'[1]4701-5Exp'!AR$268</f>
        <v>0</v>
      </c>
      <c r="AU7" s="178">
        <f>1/1000*'[1]4701-5Exp'!AS$268</f>
        <v>0</v>
      </c>
      <c r="AV7" s="178">
        <f>1/1000*'[1]4701-5Exp'!AT$268</f>
        <v>0</v>
      </c>
      <c r="AW7" s="178">
        <f>1/1000*'[1]4701-5Exp'!AU$268</f>
        <v>0</v>
      </c>
      <c r="AX7" s="178">
        <f>1/1000*'[1]4701-5Exp'!AV$268</f>
        <v>6.1179999999999997E-6</v>
      </c>
      <c r="AY7" s="178">
        <f>1/1000*'[1]4701-5Exp'!AW$268</f>
        <v>0</v>
      </c>
      <c r="AZ7" s="178">
        <f>1/1000*'[1]4701-5Exp'!AX$268</f>
        <v>0</v>
      </c>
      <c r="BA7" s="178">
        <f>1/1000*'[1]4701-5Exp'!AY$268</f>
        <v>0</v>
      </c>
      <c r="BB7" s="178">
        <f>1/1000*'[1]4701-5Exp'!AZ$268</f>
        <v>0</v>
      </c>
      <c r="BC7" s="178">
        <f>1/1000*'[1]4701-5Exp'!BA$268</f>
        <v>0</v>
      </c>
      <c r="BD7" s="215"/>
    </row>
    <row r="8" spans="1:56" ht="17.149999999999999" customHeight="1">
      <c r="B8" s="179" t="s">
        <v>107</v>
      </c>
      <c r="C8" s="180">
        <f>1/$A$1*'[1]4701-5Exp'!$B$269</f>
        <v>0</v>
      </c>
      <c r="D8" s="178">
        <f>1/$A$1*'[1]4701-5Exp'!$C$269</f>
        <v>0</v>
      </c>
      <c r="E8" s="178">
        <f>1/$A$1*'[1]4701-5Exp'!$D$269</f>
        <v>9.9999999999999995E-7</v>
      </c>
      <c r="F8" s="178">
        <f>1/$A$1*'[1]4701-5Exp'!$E$269</f>
        <v>0</v>
      </c>
      <c r="G8" s="178">
        <f>1/$A$1*'[1]4701-5Exp'!$F$269</f>
        <v>0</v>
      </c>
      <c r="H8" s="178">
        <f>1/$A$1*'[1]4701-5Exp'!$G$269</f>
        <v>0</v>
      </c>
      <c r="I8" s="178">
        <f>1/$A$1*'[1]4701-5Exp'!$H$269</f>
        <v>0</v>
      </c>
      <c r="J8" s="181">
        <f>1/$A$1*'[1]4701-5Exp'!$I$269</f>
        <v>0</v>
      </c>
      <c r="K8" s="181">
        <f>1/$A$1*'[1]4701-5Exp'!J$269</f>
        <v>0</v>
      </c>
      <c r="L8" s="181">
        <f>1/$A$1*'[1]4701-5Exp'!K$269</f>
        <v>0</v>
      </c>
      <c r="M8" s="178">
        <f>1/$A$1*'[1]4701-5Exp'!L$269</f>
        <v>0</v>
      </c>
      <c r="N8" s="178">
        <f>1/$A$1*'[1]4701-5Exp'!M$269</f>
        <v>0</v>
      </c>
      <c r="O8" s="178">
        <f>1/$A$1*'[1]4701-5Exp'!N$269</f>
        <v>0</v>
      </c>
      <c r="P8" s="178">
        <f>1/$A$1*'[1]4701-5Exp'!O$269</f>
        <v>0</v>
      </c>
      <c r="Q8" s="178">
        <f>1/$A$1*'[1]4701-5Exp'!P$269</f>
        <v>0</v>
      </c>
      <c r="R8" s="178">
        <f>1/$A$1*'[1]4701-5Exp'!Q$269</f>
        <v>0</v>
      </c>
      <c r="S8" s="178">
        <f>1/$A$1*'[1]4701-5Exp'!R$269</f>
        <v>0</v>
      </c>
      <c r="T8" s="178">
        <f>1/$A$1*'[1]4701-5Exp'!S$269</f>
        <v>0</v>
      </c>
      <c r="U8" s="178">
        <f>1/$A$1*'[1]4701-5Exp'!T$269</f>
        <v>0</v>
      </c>
      <c r="V8" s="178">
        <f>1/$A$1*'[1]4701-5Exp'!U$269</f>
        <v>0</v>
      </c>
      <c r="W8" s="178">
        <f>1/$A$1*'[1]4701-5Exp'!V$269</f>
        <v>0</v>
      </c>
      <c r="X8" s="178">
        <f>1/$A$1*'[1]4701-5Exp'!W$269</f>
        <v>0</v>
      </c>
      <c r="Y8" s="178">
        <f>1/$A$1*'[1]4701-5Exp'!X$269</f>
        <v>0</v>
      </c>
      <c r="Z8" s="178">
        <f>1/$A$1*'[1]4701-5Exp'!Y$269</f>
        <v>0</v>
      </c>
      <c r="AA8" s="178">
        <f>1/$A$1*'[1]4701-5Exp'!Z$269</f>
        <v>0</v>
      </c>
      <c r="AB8" s="178">
        <f>1/$A$1*'[1]4701-5Exp'!AA$269</f>
        <v>0</v>
      </c>
      <c r="AC8" s="57"/>
      <c r="AD8" s="180">
        <f>1/1000*'[1]4701-5Exp'!AB$269</f>
        <v>0</v>
      </c>
      <c r="AE8" s="178">
        <f>1/1000*'[1]4701-5Exp'!AC$269</f>
        <v>0</v>
      </c>
      <c r="AF8" s="178">
        <f>1/1000*'[1]4701-5Exp'!AD$269</f>
        <v>4.6889999999999995E-6</v>
      </c>
      <c r="AG8" s="178">
        <f>1/1000*'[1]4701-5Exp'!AE$269</f>
        <v>0</v>
      </c>
      <c r="AH8" s="178">
        <f>1/1000*'[1]4701-5Exp'!AF$269</f>
        <v>0</v>
      </c>
      <c r="AI8" s="178">
        <f>1/1000*'[1]4701-5Exp'!AG$269</f>
        <v>0</v>
      </c>
      <c r="AJ8" s="178">
        <f>1/1000*'[1]4701-5Exp'!AH$269</f>
        <v>0</v>
      </c>
      <c r="AK8" s="178">
        <f>1/1000*'[1]4701-5Exp'!AI$269</f>
        <v>0</v>
      </c>
      <c r="AL8" s="178">
        <f>1/1000*'[1]4701-5Exp'!AJ$269</f>
        <v>0</v>
      </c>
      <c r="AM8" s="178">
        <f>1/1000*'[1]4701-5Exp'!AK$269</f>
        <v>0</v>
      </c>
      <c r="AN8" s="178">
        <f>1/1000*'[1]4701-5Exp'!AL$269</f>
        <v>0</v>
      </c>
      <c r="AO8" s="178">
        <f>1/1000*'[1]4701-5Exp'!AM$269</f>
        <v>0</v>
      </c>
      <c r="AP8" s="178">
        <f>1/1000*'[1]4701-5Exp'!AN$269</f>
        <v>0</v>
      </c>
      <c r="AQ8" s="178">
        <f>1/1000*'[1]4701-5Exp'!AO$269</f>
        <v>0</v>
      </c>
      <c r="AR8" s="178">
        <f>1/1000*'[1]4701-5Exp'!AP$269</f>
        <v>0</v>
      </c>
      <c r="AS8" s="178">
        <f>1/1000*'[1]4701-5Exp'!AQ$269</f>
        <v>0</v>
      </c>
      <c r="AT8" s="178">
        <f>1/1000*'[1]4701-5Exp'!AR$269</f>
        <v>0</v>
      </c>
      <c r="AU8" s="178">
        <f>1/1000*'[1]4701-5Exp'!AS$269</f>
        <v>0</v>
      </c>
      <c r="AV8" s="178">
        <f>1/1000*'[1]4701-5Exp'!AT$269</f>
        <v>0</v>
      </c>
      <c r="AW8" s="178">
        <f>1/1000*'[1]4701-5Exp'!AU$269</f>
        <v>0</v>
      </c>
      <c r="AX8" s="178">
        <f>1/1000*'[1]4701-5Exp'!AV$269</f>
        <v>0</v>
      </c>
      <c r="AY8" s="178">
        <f>1/1000*'[1]4701-5Exp'!AW$269</f>
        <v>0</v>
      </c>
      <c r="AZ8" s="178">
        <f>1/1000*'[1]4701-5Exp'!AX$269</f>
        <v>0</v>
      </c>
      <c r="BA8" s="178">
        <f>1/1000*'[1]4701-5Exp'!AY$269</f>
        <v>0</v>
      </c>
      <c r="BB8" s="178">
        <f>1/1000*'[1]4701-5Exp'!AZ$269</f>
        <v>0</v>
      </c>
      <c r="BC8" s="178">
        <f>1/1000*'[1]4701-5Exp'!BA$269</f>
        <v>0</v>
      </c>
      <c r="BD8" s="215"/>
    </row>
    <row r="9" spans="1:56" ht="17.149999999999999" customHeight="1">
      <c r="B9" s="14" t="s">
        <v>97</v>
      </c>
      <c r="C9" s="28">
        <f>1/$A$1*'[1]4701-5Exp'!$B$267</f>
        <v>2.5189400000000001E-4</v>
      </c>
      <c r="D9" s="30">
        <f>1/$A$1*'[1]4701-5Exp'!$C$267</f>
        <v>1.2903229999999997E-3</v>
      </c>
      <c r="E9" s="30">
        <f>1/$A$1*'[1]4701-5Exp'!$D$267</f>
        <v>2.4234679999999998E-3</v>
      </c>
      <c r="F9" s="30">
        <f>1/$A$1*'[1]4701-5Exp'!$E$267</f>
        <v>6.9757999999999984E-4</v>
      </c>
      <c r="G9" s="30">
        <f>1/$A$1*'[1]4701-5Exp'!$F$267</f>
        <v>2.2205699999999998E-3</v>
      </c>
      <c r="H9" s="30">
        <f>1/$A$1*'[1]4701-5Exp'!$G$267</f>
        <v>4.7213400000000001E-3</v>
      </c>
      <c r="I9" s="30">
        <f>1/$A$1*'[1]4701-5Exp'!$H$267</f>
        <v>9.1875399999999992E-3</v>
      </c>
      <c r="J9" s="34">
        <f>1/$A$1*'[1]4701-5Exp'!$I$267</f>
        <v>1.6200422999999999E-2</v>
      </c>
      <c r="K9" s="34">
        <f>1/$A$1*'[1]4701-5Exp'!J$267</f>
        <v>1.6858552999999998E-2</v>
      </c>
      <c r="L9" s="34">
        <f>1/$A$1*'[1]4701-5Exp'!K$267</f>
        <v>1.407598E-2</v>
      </c>
      <c r="M9" s="30">
        <f>1/$A$1*'[1]4701-5Exp'!L$267</f>
        <v>1.5011019999999998E-2</v>
      </c>
      <c r="N9" s="30">
        <f>1/$A$1*'[1]4701-5Exp'!M$267</f>
        <v>4.5542379999999995E-3</v>
      </c>
      <c r="O9" s="30">
        <f>1/$A$1*'[1]4701-5Exp'!N$267</f>
        <v>0</v>
      </c>
      <c r="P9" s="30">
        <f>1/$A$1*'[1]4701-5Exp'!O$267</f>
        <v>6.8008888888888875E-7</v>
      </c>
      <c r="Q9" s="30">
        <f>1/$A$1*'[1]4701-5Exp'!P$267</f>
        <v>0</v>
      </c>
      <c r="R9" s="30">
        <f>1/$A$1*'[1]4701-5Exp'!Q$267</f>
        <v>0</v>
      </c>
      <c r="S9" s="30">
        <f>1/$A$1*'[1]4701-5Exp'!R$267</f>
        <v>0</v>
      </c>
      <c r="T9" s="30">
        <f>1/$A$1*'[1]4701-5Exp'!S$267</f>
        <v>0</v>
      </c>
      <c r="U9" s="30">
        <f>1/$A$1*'[1]4701-5Exp'!T$267</f>
        <v>0</v>
      </c>
      <c r="V9" s="30">
        <f>1/$A$1*'[1]4701-5Exp'!U$267</f>
        <v>0</v>
      </c>
      <c r="W9" s="30">
        <f>1/$A$1*'[1]4701-5Exp'!V$267</f>
        <v>4.4519999999999993E-4</v>
      </c>
      <c r="X9" s="30">
        <f>1/$A$1*'[1]4701-5Exp'!W$267</f>
        <v>0</v>
      </c>
      <c r="Y9" s="30">
        <f>1/$A$1*'[1]4701-5Exp'!X$267</f>
        <v>0</v>
      </c>
      <c r="Z9" s="30">
        <f>1/$A$1*'[1]4701-5Exp'!Y$267</f>
        <v>0</v>
      </c>
      <c r="AA9" s="30">
        <f>1/$A$1*'[1]4701-5Exp'!Z$267</f>
        <v>0</v>
      </c>
      <c r="AB9" s="30">
        <f>1/$A$1*'[1]4701-5Exp'!AA$267</f>
        <v>0</v>
      </c>
      <c r="AC9" s="57"/>
      <c r="AD9" s="28">
        <f>1/1000*'[1]4701-5Exp'!AB$267</f>
        <v>1.8636600000000001E-4</v>
      </c>
      <c r="AE9" s="30">
        <f>1/1000*'[1]4701-5Exp'!AC$267</f>
        <v>3.8110999999999993E-4</v>
      </c>
      <c r="AF9" s="30">
        <f>1/1000*'[1]4701-5Exp'!AD$267</f>
        <v>4.4019300000000002E-4</v>
      </c>
      <c r="AG9" s="30">
        <f>1/1000*'[1]4701-5Exp'!AE$267</f>
        <v>5.3126900000000001E-4</v>
      </c>
      <c r="AH9" s="30">
        <f>1/1000*'[1]4701-5Exp'!AF$267</f>
        <v>1.212872E-3</v>
      </c>
      <c r="AI9" s="30">
        <f>1/1000*'[1]4701-5Exp'!AG$267</f>
        <v>2.6604369999999994E-3</v>
      </c>
      <c r="AJ9" s="30">
        <f>1/1000*'[1]4701-5Exp'!AH$267</f>
        <v>5.1687870000000002E-3</v>
      </c>
      <c r="AK9" s="30">
        <f>1/1000*'[1]4701-5Exp'!AI$267</f>
        <v>9.9238229999999983E-3</v>
      </c>
      <c r="AL9" s="30">
        <f>1/1000*'[1]4701-5Exp'!AJ$267</f>
        <v>1.1076938E-2</v>
      </c>
      <c r="AM9" s="30">
        <f>1/1000*'[1]4701-5Exp'!AK$267</f>
        <v>8.9820130000000005E-3</v>
      </c>
      <c r="AN9" s="30">
        <f>1/1000*'[1]4701-5Exp'!AL$267</f>
        <v>1.1804646000000002E-2</v>
      </c>
      <c r="AO9" s="30">
        <f>1/1000*'[1]4701-5Exp'!AM$267</f>
        <v>3.2770769999999998E-3</v>
      </c>
      <c r="AP9" s="30">
        <f>1/1000*'[1]4701-5Exp'!AN$267</f>
        <v>0</v>
      </c>
      <c r="AQ9" s="30">
        <f>1/1000*'[1]4701-5Exp'!AO$267</f>
        <v>1.1174E-5</v>
      </c>
      <c r="AR9" s="30">
        <f>1/1000*'[1]4701-5Exp'!AP$267</f>
        <v>0</v>
      </c>
      <c r="AS9" s="30">
        <f>1/1000*'[1]4701-5Exp'!AQ$267</f>
        <v>0</v>
      </c>
      <c r="AT9" s="30">
        <f>1/1000*'[1]4701-5Exp'!AR$267</f>
        <v>0</v>
      </c>
      <c r="AU9" s="30">
        <f>1/1000*'[1]4701-5Exp'!AS$267</f>
        <v>0</v>
      </c>
      <c r="AV9" s="30">
        <f>1/1000*'[1]4701-5Exp'!AT$267</f>
        <v>0</v>
      </c>
      <c r="AW9" s="30">
        <f>1/1000*'[1]4701-5Exp'!AU$267</f>
        <v>0</v>
      </c>
      <c r="AX9" s="30">
        <f>1/1000*'[1]4701-5Exp'!AV$267</f>
        <v>4.2296400000000001E-4</v>
      </c>
      <c r="AY9" s="30">
        <f>1/1000*'[1]4701-5Exp'!AW$267</f>
        <v>0</v>
      </c>
      <c r="AZ9" s="30">
        <f>1/1000*'[1]4701-5Exp'!AX$267</f>
        <v>0</v>
      </c>
      <c r="BA9" s="30">
        <f>1/1000*'[1]4701-5Exp'!AY$267</f>
        <v>0</v>
      </c>
      <c r="BB9" s="30">
        <f>1/1000*'[1]4701-5Exp'!AZ$267</f>
        <v>0</v>
      </c>
      <c r="BC9" s="30">
        <f>1/1000*'[1]4701-5Exp'!BA$267</f>
        <v>0</v>
      </c>
      <c r="BD9" s="215"/>
    </row>
    <row r="10" spans="1:56">
      <c r="B10" s="5" t="s">
        <v>31</v>
      </c>
      <c r="C10" s="45">
        <f>1/$A$1*'[1]4701-5Exp'!$B$206</f>
        <v>1.2393999999999999E-5</v>
      </c>
      <c r="D10" s="10">
        <f>1/$A$1*'[1]4701-5Exp'!$C$206</f>
        <v>7.3699999999999992E-4</v>
      </c>
      <c r="E10" s="10">
        <f>1/$A$1*'[1]4701-5Exp'!$D$206</f>
        <v>2.0319999999999999E-5</v>
      </c>
      <c r="F10" s="10">
        <f>1/$A$1*'[1]4701-5Exp'!$E$206</f>
        <v>2.4999999999999998E-5</v>
      </c>
      <c r="G10" s="10">
        <f>1/$A$1*'[1]4701-5Exp'!$F$206</f>
        <v>7.0495999999999992E-4</v>
      </c>
      <c r="H10" s="10">
        <f>1/$A$1*'[1]4701-5Exp'!$G$206</f>
        <v>2.7264199999999998E-3</v>
      </c>
      <c r="I10" s="10">
        <f>1/$A$1*'[1]4701-5Exp'!$H$206</f>
        <v>6.8309999999999994E-3</v>
      </c>
      <c r="J10" s="37">
        <f>1/$A$1*'[1]4701-5Exp'!$I$206</f>
        <v>1.2512482999999998E-2</v>
      </c>
      <c r="K10" s="37">
        <f>1/$A$1*'[1]4701-5Exp'!J$206</f>
        <v>1.1079022999999999E-2</v>
      </c>
      <c r="L10" s="37">
        <f>1/$A$1*'[1]4701-5Exp'!K$206</f>
        <v>1.0299999999999998E-2</v>
      </c>
      <c r="M10" s="10">
        <f>1/$A$1*'[1]4701-5Exp'!L$206</f>
        <v>1.2220919999999998E-2</v>
      </c>
      <c r="N10" s="10">
        <f>1/$A$1*'[1]4701-5Exp'!M$206</f>
        <v>1.0379509999999998E-3</v>
      </c>
      <c r="O10" s="10">
        <f>1/$A$1*'[1]4701-5Exp'!N$206</f>
        <v>0</v>
      </c>
      <c r="P10" s="10">
        <f>1/$A$1*'[1]4701-5Exp'!O$206</f>
        <v>6.8008888888888875E-7</v>
      </c>
      <c r="Q10" s="10">
        <f>1/$A$1*'[1]4701-5Exp'!P$206</f>
        <v>0</v>
      </c>
      <c r="R10" s="10">
        <f>1/$A$1*'[1]4701-5Exp'!Q$206</f>
        <v>0</v>
      </c>
      <c r="S10" s="10">
        <f>1/$A$1*'[1]4701-5Exp'!R$206</f>
        <v>0</v>
      </c>
      <c r="T10" s="10">
        <f>1/$A$1*'[1]4701-5Exp'!S$206</f>
        <v>0</v>
      </c>
      <c r="U10" s="10">
        <f>1/$A$1*'[1]4701-5Exp'!T$206</f>
        <v>0</v>
      </c>
      <c r="V10" s="10">
        <f>1/$A$1*'[1]4701-5Exp'!U$206</f>
        <v>0</v>
      </c>
      <c r="W10" s="10">
        <f>1/$A$1*'[1]4701-5Exp'!V$206</f>
        <v>0</v>
      </c>
      <c r="X10" s="10">
        <f>1/$A$1*'[1]4701-5Exp'!W$206</f>
        <v>0</v>
      </c>
      <c r="Y10" s="10">
        <f>1/$A$1*'[1]4701-5Exp'!X$206</f>
        <v>0</v>
      </c>
      <c r="Z10" s="10">
        <f>1/$A$1*'[1]4701-5Exp'!Y$206</f>
        <v>0</v>
      </c>
      <c r="AA10" s="10">
        <f>1/$A$1*'[1]4701-5Exp'!Z$206</f>
        <v>0</v>
      </c>
      <c r="AB10" s="10">
        <f>1/$A$1*'[1]4701-5Exp'!AA$206</f>
        <v>0</v>
      </c>
      <c r="AC10" s="4"/>
      <c r="AD10" s="45">
        <f>1/1000*'[1]4701-5Exp'!AB$206</f>
        <v>1.4924E-5</v>
      </c>
      <c r="AE10" s="10">
        <f>1/1000*'[1]4701-5Exp'!AC$206</f>
        <v>5.2516000000000003E-5</v>
      </c>
      <c r="AF10" s="10">
        <f>1/1000*'[1]4701-5Exp'!AD$206</f>
        <v>2.0156999999999997E-5</v>
      </c>
      <c r="AG10" s="10">
        <f>1/1000*'[1]4701-5Exp'!AE$206</f>
        <v>2.9411E-5</v>
      </c>
      <c r="AH10" s="10">
        <f>1/1000*'[1]4701-5Exp'!AF$206</f>
        <v>3.6833200000000002E-4</v>
      </c>
      <c r="AI10" s="10">
        <f>1/1000*'[1]4701-5Exp'!AG$206</f>
        <v>1.5856679999999999E-3</v>
      </c>
      <c r="AJ10" s="10">
        <f>1/1000*'[1]4701-5Exp'!AH$206</f>
        <v>3.900532E-3</v>
      </c>
      <c r="AK10" s="10">
        <f>1/1000*'[1]4701-5Exp'!AI$206</f>
        <v>7.8329569999999998E-3</v>
      </c>
      <c r="AL10" s="10">
        <f>1/1000*'[1]4701-5Exp'!AJ$206</f>
        <v>7.6303069999999994E-3</v>
      </c>
      <c r="AM10" s="10">
        <f>1/1000*'[1]4701-5Exp'!AK$206</f>
        <v>6.5653339999999999E-3</v>
      </c>
      <c r="AN10" s="10">
        <f>1/1000*'[1]4701-5Exp'!AL$206</f>
        <v>9.3696020000000012E-3</v>
      </c>
      <c r="AO10" s="10">
        <f>1/1000*'[1]4701-5Exp'!AM$206</f>
        <v>1.7775099999999999E-3</v>
      </c>
      <c r="AP10" s="10">
        <f>1/1000*'[1]4701-5Exp'!AN$206</f>
        <v>0</v>
      </c>
      <c r="AQ10" s="10">
        <f>1/1000*'[1]4701-5Exp'!AO$206</f>
        <v>1.1174E-5</v>
      </c>
      <c r="AR10" s="10">
        <f>1/1000*'[1]4701-5Exp'!AP$206</f>
        <v>0</v>
      </c>
      <c r="AS10" s="10">
        <f>1/1000*'[1]4701-5Exp'!AQ$206</f>
        <v>0</v>
      </c>
      <c r="AT10" s="10">
        <f>1/1000*'[1]4701-5Exp'!AR$206</f>
        <v>0</v>
      </c>
      <c r="AU10" s="10">
        <f>1/1000*'[1]4701-5Exp'!AS$206</f>
        <v>0</v>
      </c>
      <c r="AV10" s="10">
        <f>1/1000*'[1]4701-5Exp'!AT$206</f>
        <v>0</v>
      </c>
      <c r="AW10" s="10">
        <f>1/1000*'[1]4701-5Exp'!AU$206</f>
        <v>0</v>
      </c>
      <c r="AX10" s="10">
        <f>1/1000*'[1]4701-5Exp'!AV$206</f>
        <v>0</v>
      </c>
      <c r="AY10" s="10">
        <f>1/1000*'[1]4701-5Exp'!AW$206</f>
        <v>0</v>
      </c>
      <c r="AZ10" s="10">
        <f>1/1000*'[1]4701-5Exp'!AX$206</f>
        <v>0</v>
      </c>
      <c r="BA10" s="10">
        <f>1/1000*'[1]4701-5Exp'!AY$206</f>
        <v>0</v>
      </c>
      <c r="BB10" s="10">
        <f>1/1000*'[1]4701-5Exp'!AZ$206</f>
        <v>0</v>
      </c>
      <c r="BC10" s="10">
        <f>1/1000*'[1]4701-5Exp'!BA$206</f>
        <v>0</v>
      </c>
      <c r="BD10" s="215"/>
    </row>
    <row r="11" spans="1:56">
      <c r="B11" s="8" t="s">
        <v>19</v>
      </c>
      <c r="C11" s="46">
        <f t="shared" ref="C11:M11" si="3">SUM(C9:C9)-SUM(C10:C10)</f>
        <v>2.3950000000000002E-4</v>
      </c>
      <c r="D11" s="38">
        <f t="shared" si="3"/>
        <v>5.5332299999999977E-4</v>
      </c>
      <c r="E11" s="38">
        <f t="shared" si="3"/>
        <v>2.4031479999999999E-3</v>
      </c>
      <c r="F11" s="38">
        <f t="shared" si="3"/>
        <v>6.7257999999999988E-4</v>
      </c>
      <c r="G11" s="38">
        <f t="shared" si="3"/>
        <v>1.5156099999999999E-3</v>
      </c>
      <c r="H11" s="38">
        <f t="shared" si="3"/>
        <v>1.9949200000000003E-3</v>
      </c>
      <c r="I11" s="38">
        <f t="shared" si="3"/>
        <v>2.3565399999999999E-3</v>
      </c>
      <c r="J11" s="39">
        <f t="shared" si="3"/>
        <v>3.6879400000000007E-3</v>
      </c>
      <c r="K11" s="39">
        <f t="shared" si="3"/>
        <v>5.7795299999999997E-3</v>
      </c>
      <c r="L11" s="39">
        <f t="shared" si="3"/>
        <v>3.7759800000000017E-3</v>
      </c>
      <c r="M11" s="38">
        <f t="shared" si="3"/>
        <v>2.7901000000000002E-3</v>
      </c>
      <c r="N11" s="38">
        <f>SUM(N9:N9)-SUM(N10:N10)</f>
        <v>3.5162869999999999E-3</v>
      </c>
      <c r="O11" s="38">
        <f t="shared" ref="O11:AB11" si="4">SUM(O9:O9)-SUM(O10:O10)</f>
        <v>0</v>
      </c>
      <c r="P11" s="38">
        <f t="shared" si="4"/>
        <v>0</v>
      </c>
      <c r="Q11" s="38">
        <f t="shared" si="4"/>
        <v>0</v>
      </c>
      <c r="R11" s="38">
        <f t="shared" si="4"/>
        <v>0</v>
      </c>
      <c r="S11" s="38">
        <f t="shared" si="4"/>
        <v>0</v>
      </c>
      <c r="T11" s="38">
        <f t="shared" si="4"/>
        <v>0</v>
      </c>
      <c r="U11" s="38">
        <f t="shared" si="4"/>
        <v>0</v>
      </c>
      <c r="V11" s="38">
        <f t="shared" si="4"/>
        <v>0</v>
      </c>
      <c r="W11" s="38">
        <f t="shared" si="4"/>
        <v>4.4519999999999993E-4</v>
      </c>
      <c r="X11" s="38">
        <f t="shared" si="4"/>
        <v>0</v>
      </c>
      <c r="Y11" s="38">
        <f t="shared" si="4"/>
        <v>0</v>
      </c>
      <c r="Z11" s="38">
        <f t="shared" si="4"/>
        <v>0</v>
      </c>
      <c r="AA11" s="38">
        <f t="shared" si="4"/>
        <v>0</v>
      </c>
      <c r="AB11" s="38">
        <f t="shared" si="4"/>
        <v>0</v>
      </c>
      <c r="AC11" s="4"/>
      <c r="AD11" s="47">
        <f t="shared" ref="AD11:BC11" si="5">SUM(AD9:AD9)-SUM(AD10:AD10)</f>
        <v>1.71442E-4</v>
      </c>
      <c r="AE11" s="40">
        <f t="shared" si="5"/>
        <v>3.2859399999999992E-4</v>
      </c>
      <c r="AF11" s="40">
        <f t="shared" si="5"/>
        <v>4.2003600000000004E-4</v>
      </c>
      <c r="AG11" s="40">
        <f t="shared" si="5"/>
        <v>5.0185799999999999E-4</v>
      </c>
      <c r="AH11" s="40">
        <f t="shared" si="5"/>
        <v>8.4453999999999996E-4</v>
      </c>
      <c r="AI11" s="40">
        <f t="shared" si="5"/>
        <v>1.0747689999999995E-3</v>
      </c>
      <c r="AJ11" s="40">
        <f t="shared" si="5"/>
        <v>1.2682550000000003E-3</v>
      </c>
      <c r="AK11" s="40">
        <f t="shared" si="5"/>
        <v>2.0908659999999985E-3</v>
      </c>
      <c r="AL11" s="40">
        <f t="shared" si="5"/>
        <v>3.4466310000000003E-3</v>
      </c>
      <c r="AM11" s="40">
        <f t="shared" si="5"/>
        <v>2.4166790000000006E-3</v>
      </c>
      <c r="AN11" s="40">
        <f t="shared" si="5"/>
        <v>2.4350440000000008E-3</v>
      </c>
      <c r="AO11" s="40">
        <f t="shared" si="5"/>
        <v>1.4995669999999998E-3</v>
      </c>
      <c r="AP11" s="40">
        <f t="shared" si="5"/>
        <v>0</v>
      </c>
      <c r="AQ11" s="40">
        <f t="shared" si="5"/>
        <v>0</v>
      </c>
      <c r="AR11" s="40">
        <f t="shared" si="5"/>
        <v>0</v>
      </c>
      <c r="AS11" s="40">
        <f t="shared" si="5"/>
        <v>0</v>
      </c>
      <c r="AT11" s="40">
        <f t="shared" si="5"/>
        <v>0</v>
      </c>
      <c r="AU11" s="40">
        <f t="shared" si="5"/>
        <v>0</v>
      </c>
      <c r="AV11" s="40">
        <f t="shared" si="5"/>
        <v>0</v>
      </c>
      <c r="AW11" s="40">
        <f t="shared" si="5"/>
        <v>0</v>
      </c>
      <c r="AX11" s="40">
        <f t="shared" si="5"/>
        <v>4.2296400000000001E-4</v>
      </c>
      <c r="AY11" s="40">
        <f t="shared" si="5"/>
        <v>0</v>
      </c>
      <c r="AZ11" s="40">
        <f t="shared" si="5"/>
        <v>0</v>
      </c>
      <c r="BA11" s="40">
        <f t="shared" si="5"/>
        <v>0</v>
      </c>
      <c r="BB11" s="40">
        <f t="shared" si="5"/>
        <v>0</v>
      </c>
      <c r="BC11" s="40">
        <f t="shared" si="5"/>
        <v>0</v>
      </c>
      <c r="BD11" s="215"/>
    </row>
    <row r="12" spans="1:56" ht="17.149999999999999" customHeight="1">
      <c r="B12" s="159" t="s">
        <v>189</v>
      </c>
      <c r="C12" s="160">
        <f>1/$A$1*'[1]4701-5Exp'!$B$264</f>
        <v>2.5999999999999998E-5</v>
      </c>
      <c r="D12" s="161">
        <f>1/$A$1*'[1]4701-5Exp'!$C$264</f>
        <v>2.2999999999999997E-5</v>
      </c>
      <c r="E12" s="161">
        <f>1/$A$1*'[1]4701-5Exp'!$D$264</f>
        <v>2.2999999999999997E-5</v>
      </c>
      <c r="F12" s="161">
        <f>1/$A$1*'[1]4701-5Exp'!$E$264</f>
        <v>5.1999999999999997E-5</v>
      </c>
      <c r="G12" s="161">
        <f>1/$A$1*'[1]4701-5Exp'!$F$264</f>
        <v>3.5210899999999997E-4</v>
      </c>
      <c r="H12" s="161">
        <f>1/$A$1*'[1]4701-5Exp'!$G$264</f>
        <v>4.9086399999999993E-4</v>
      </c>
      <c r="I12" s="161">
        <f>1/$A$1*'[1]4701-5Exp'!$H$264</f>
        <v>3.9696899999999995E-4</v>
      </c>
      <c r="J12" s="162">
        <f>1/$A$1*'[1]4701-5Exp'!$I$264</f>
        <v>1.2268949999999998E-3</v>
      </c>
      <c r="K12" s="162">
        <f>1/$A$1*'[1]4701-5Exp'!J$264</f>
        <v>2.8029999999999998E-4</v>
      </c>
      <c r="L12" s="162">
        <f>1/$A$1*'[1]4701-5Exp'!K$264</f>
        <v>2.3672999999999999E-4</v>
      </c>
      <c r="M12" s="161">
        <f>1/$A$1*'[1]4701-5Exp'!L$264</f>
        <v>1.9899999999999999E-4</v>
      </c>
      <c r="N12" s="161">
        <f>1/$A$1*'[1]4701-5Exp'!M$264</f>
        <v>0</v>
      </c>
      <c r="O12" s="161">
        <f>1/$A$1*'[1]4701-5Exp'!N$264</f>
        <v>0</v>
      </c>
      <c r="P12" s="161">
        <f>1/$A$1*'[1]4701-5Exp'!O$264</f>
        <v>0</v>
      </c>
      <c r="Q12" s="161">
        <f>1/$A$1*'[1]4701-5Exp'!P$264</f>
        <v>0</v>
      </c>
      <c r="R12" s="161">
        <f>1/$A$1*'[1]4701-5Exp'!Q$264</f>
        <v>0</v>
      </c>
      <c r="S12" s="161">
        <f>1/$A$1*'[1]4701-5Exp'!R$264</f>
        <v>0</v>
      </c>
      <c r="T12" s="161">
        <f>1/$A$1*'[1]4701-5Exp'!S$264</f>
        <v>0</v>
      </c>
      <c r="U12" s="161">
        <f>1/$A$1*'[1]4701-5Exp'!T$264</f>
        <v>0</v>
      </c>
      <c r="V12" s="161">
        <f>1/$A$1*'[1]4701-5Exp'!U$264</f>
        <v>0</v>
      </c>
      <c r="W12" s="161">
        <f>1/$A$1*'[1]4701-5Exp'!V$264</f>
        <v>0</v>
      </c>
      <c r="X12" s="161">
        <f>1/$A$1*'[1]4701-5Exp'!W$264</f>
        <v>0</v>
      </c>
      <c r="Y12" s="161">
        <f>1/$A$1*'[1]4701-5Exp'!X$264</f>
        <v>0</v>
      </c>
      <c r="Z12" s="161">
        <f>1/$A$1*'[1]4701-5Exp'!Y$264</f>
        <v>0</v>
      </c>
      <c r="AA12" s="161">
        <f>1/$A$1*'[1]4701-5Exp'!Z$264</f>
        <v>0</v>
      </c>
      <c r="AB12" s="161">
        <f>1/$A$1*'[1]4701-5Exp'!AA$264</f>
        <v>0</v>
      </c>
      <c r="AC12" s="163"/>
      <c r="AD12" s="160">
        <f>1/1000*'[1]4701-5Exp'!AB$264</f>
        <v>4.5733000000000004E-5</v>
      </c>
      <c r="AE12" s="161">
        <f>1/1000*'[1]4701-5Exp'!AC$264</f>
        <v>9.7231999999999993E-5</v>
      </c>
      <c r="AF12" s="161">
        <f>1/1000*'[1]4701-5Exp'!AD$264</f>
        <v>8.6118000000000005E-5</v>
      </c>
      <c r="AG12" s="161">
        <f>1/1000*'[1]4701-5Exp'!AE$264</f>
        <v>1.3025299999999999E-4</v>
      </c>
      <c r="AH12" s="161">
        <f>1/1000*'[1]4701-5Exp'!AF$264</f>
        <v>1.9066600000000001E-4</v>
      </c>
      <c r="AI12" s="161">
        <f>1/1000*'[1]4701-5Exp'!AG$264</f>
        <v>2.3748000000000004E-4</v>
      </c>
      <c r="AJ12" s="161">
        <f>1/1000*'[1]4701-5Exp'!AH$264</f>
        <v>2.16973E-4</v>
      </c>
      <c r="AK12" s="161">
        <f>1/1000*'[1]4701-5Exp'!AI$264</f>
        <v>7.2946399999999987E-4</v>
      </c>
      <c r="AL12" s="161">
        <f>1/1000*'[1]4701-5Exp'!AJ$264</f>
        <v>1.9633799999999998E-4</v>
      </c>
      <c r="AM12" s="161">
        <f>1/1000*'[1]4701-5Exp'!AK$264</f>
        <v>2.4835900000000003E-4</v>
      </c>
      <c r="AN12" s="161">
        <f>1/1000*'[1]4701-5Exp'!AL$264</f>
        <v>1.2666900000000002E-4</v>
      </c>
      <c r="AO12" s="161">
        <f>1/1000*'[1]4701-5Exp'!AM$264</f>
        <v>0</v>
      </c>
      <c r="AP12" s="161">
        <f>1/1000*'[1]4701-5Exp'!AN$264</f>
        <v>0</v>
      </c>
      <c r="AQ12" s="161">
        <f>1/1000*'[1]4701-5Exp'!AO$264</f>
        <v>0</v>
      </c>
      <c r="AR12" s="161">
        <f>1/1000*'[1]4701-5Exp'!AP$264</f>
        <v>0</v>
      </c>
      <c r="AS12" s="161">
        <f>1/1000*'[1]4701-5Exp'!AQ$264</f>
        <v>0</v>
      </c>
      <c r="AT12" s="161">
        <f>1/1000*'[1]4701-5Exp'!AR$264</f>
        <v>0</v>
      </c>
      <c r="AU12" s="161">
        <f>1/1000*'[1]4701-5Exp'!AS$264</f>
        <v>0</v>
      </c>
      <c r="AV12" s="161">
        <f>1/1000*'[1]4701-5Exp'!AT$264</f>
        <v>0</v>
      </c>
      <c r="AW12" s="161">
        <f>1/1000*'[1]4701-5Exp'!AU$264</f>
        <v>0</v>
      </c>
      <c r="AX12" s="161">
        <f>1/1000*'[1]4701-5Exp'!AV$264</f>
        <v>0</v>
      </c>
      <c r="AY12" s="161">
        <f>1/1000*'[1]4701-5Exp'!AW$264</f>
        <v>0</v>
      </c>
      <c r="AZ12" s="161">
        <f>1/1000*'[1]4701-5Exp'!AX$264</f>
        <v>0</v>
      </c>
      <c r="BA12" s="161">
        <f>1/1000*'[1]4701-5Exp'!AY$264</f>
        <v>0</v>
      </c>
      <c r="BB12" s="161">
        <f>1/1000*'[1]4701-5Exp'!AZ$264</f>
        <v>0</v>
      </c>
      <c r="BC12" s="161">
        <f>1/1000*'[1]4701-5Exp'!BA$264</f>
        <v>0</v>
      </c>
      <c r="BD12" s="215"/>
    </row>
    <row r="13" spans="1:56" ht="17.149999999999999" customHeight="1">
      <c r="B13" s="189" t="s">
        <v>138</v>
      </c>
      <c r="C13" s="190">
        <f>1/$A$1*'[1]4701-5Exp'!$B$265</f>
        <v>0</v>
      </c>
      <c r="D13" s="191">
        <f>1/$A$1*'[1]4701-5Exp'!$C$265</f>
        <v>0</v>
      </c>
      <c r="E13" s="191">
        <f>1/$A$1*'[1]4701-5Exp'!$D$265</f>
        <v>0</v>
      </c>
      <c r="F13" s="191">
        <f>1/$A$1*'[1]4701-5Exp'!$E$265</f>
        <v>0</v>
      </c>
      <c r="G13" s="191">
        <f>1/$A$1*'[1]4701-5Exp'!$F$265</f>
        <v>0</v>
      </c>
      <c r="H13" s="191">
        <f>1/$A$1*'[1]4701-5Exp'!$G$265</f>
        <v>0</v>
      </c>
      <c r="I13" s="191">
        <f>1/$A$1*'[1]4701-5Exp'!$H$265</f>
        <v>0</v>
      </c>
      <c r="J13" s="192">
        <f>1/$A$1*'[1]4701-5Exp'!$I$265</f>
        <v>0</v>
      </c>
      <c r="K13" s="192">
        <f>1/$A$1*'[1]4701-5Exp'!J$265</f>
        <v>1.8833699999999999E-3</v>
      </c>
      <c r="L13" s="192">
        <f>1/$A$1*'[1]4701-5Exp'!K$265</f>
        <v>5.2480699999999996E-3</v>
      </c>
      <c r="M13" s="191">
        <f>1/$A$1*'[1]4701-5Exp'!L$265</f>
        <v>1.1314999999999999E-3</v>
      </c>
      <c r="N13" s="191">
        <f>1/$A$1*'[1]4701-5Exp'!M$265</f>
        <v>2.9047599999999996E-4</v>
      </c>
      <c r="O13" s="191">
        <f>1/$A$1*'[1]4701-5Exp'!N$265</f>
        <v>0</v>
      </c>
      <c r="P13" s="191">
        <f>1/$A$1*'[1]4701-5Exp'!O$265</f>
        <v>0</v>
      </c>
      <c r="Q13" s="191">
        <f>1/$A$1*'[1]4701-5Exp'!P$265</f>
        <v>0</v>
      </c>
      <c r="R13" s="191">
        <f>1/$A$1*'[1]4701-5Exp'!Q$265</f>
        <v>0</v>
      </c>
      <c r="S13" s="191">
        <f>1/$A$1*'[1]4701-5Exp'!R$265</f>
        <v>0</v>
      </c>
      <c r="T13" s="191">
        <f>1/$A$1*'[1]4701-5Exp'!S$265</f>
        <v>0</v>
      </c>
      <c r="U13" s="191">
        <f>1/$A$1*'[1]4701-5Exp'!T$265</f>
        <v>0</v>
      </c>
      <c r="V13" s="191">
        <f>1/$A$1*'[1]4701-5Exp'!U$265</f>
        <v>0</v>
      </c>
      <c r="W13" s="191">
        <f>1/$A$1*'[1]4701-5Exp'!V$265</f>
        <v>0</v>
      </c>
      <c r="X13" s="191">
        <f>1/$A$1*'[1]4701-5Exp'!W$265</f>
        <v>0</v>
      </c>
      <c r="Y13" s="191">
        <f>1/$A$1*'[1]4701-5Exp'!X$265</f>
        <v>0</v>
      </c>
      <c r="Z13" s="191">
        <f>1/$A$1*'[1]4701-5Exp'!Y$265</f>
        <v>0</v>
      </c>
      <c r="AA13" s="191">
        <f>1/$A$1*'[1]4701-5Exp'!Z$265</f>
        <v>0</v>
      </c>
      <c r="AB13" s="191">
        <f>1/$A$1*'[1]4701-5Exp'!AA$265</f>
        <v>0</v>
      </c>
      <c r="AC13" s="193"/>
      <c r="AD13" s="190">
        <f>1/1000*'[1]4701-5Exp'!AB$265</f>
        <v>0</v>
      </c>
      <c r="AE13" s="191">
        <f>1/1000*'[1]4701-5Exp'!AC$265</f>
        <v>0</v>
      </c>
      <c r="AF13" s="191">
        <f>1/1000*'[1]4701-5Exp'!AD$265</f>
        <v>0</v>
      </c>
      <c r="AG13" s="191">
        <f>1/1000*'[1]4701-5Exp'!AE$265</f>
        <v>0</v>
      </c>
      <c r="AH13" s="191">
        <f>1/1000*'[1]4701-5Exp'!AF$265</f>
        <v>0</v>
      </c>
      <c r="AI13" s="191">
        <f>1/1000*'[1]4701-5Exp'!AG$265</f>
        <v>0</v>
      </c>
      <c r="AJ13" s="191">
        <f>1/1000*'[1]4701-5Exp'!AH$265</f>
        <v>0</v>
      </c>
      <c r="AK13" s="191">
        <f>1/1000*'[1]4701-5Exp'!AI$265</f>
        <v>0</v>
      </c>
      <c r="AL13" s="191">
        <f>1/1000*'[1]4701-5Exp'!AJ$265</f>
        <v>1.4712079999999999E-3</v>
      </c>
      <c r="AM13" s="191">
        <f>1/1000*'[1]4701-5Exp'!AK$265</f>
        <v>2.8166559999999998E-3</v>
      </c>
      <c r="AN13" s="191">
        <f>1/1000*'[1]4701-5Exp'!AL$265</f>
        <v>7.1471499999999999E-4</v>
      </c>
      <c r="AO13" s="191">
        <f>1/1000*'[1]4701-5Exp'!AM$265</f>
        <v>4.6718600000000002E-4</v>
      </c>
      <c r="AP13" s="191">
        <f>1/1000*'[1]4701-5Exp'!AN$265</f>
        <v>0</v>
      </c>
      <c r="AQ13" s="191">
        <f>1/1000*'[1]4701-5Exp'!AO$265</f>
        <v>0</v>
      </c>
      <c r="AR13" s="191">
        <f>1/1000*'[1]4701-5Exp'!AP$265</f>
        <v>0</v>
      </c>
      <c r="AS13" s="191">
        <f>1/1000*'[1]4701-5Exp'!AQ$265</f>
        <v>0</v>
      </c>
      <c r="AT13" s="191">
        <f>1/1000*'[1]4701-5Exp'!AR$265</f>
        <v>0</v>
      </c>
      <c r="AU13" s="191">
        <f>1/1000*'[1]4701-5Exp'!AS$265</f>
        <v>0</v>
      </c>
      <c r="AV13" s="191">
        <f>1/1000*'[1]4701-5Exp'!AT$265</f>
        <v>0</v>
      </c>
      <c r="AW13" s="191">
        <f>1/1000*'[1]4701-5Exp'!AU$265</f>
        <v>0</v>
      </c>
      <c r="AX13" s="191">
        <f>1/1000*'[1]4701-5Exp'!AV$265</f>
        <v>0</v>
      </c>
      <c r="AY13" s="191">
        <f>1/1000*'[1]4701-5Exp'!AW$265</f>
        <v>0</v>
      </c>
      <c r="AZ13" s="191">
        <f>1/1000*'[1]4701-5Exp'!AX$265</f>
        <v>0</v>
      </c>
      <c r="BA13" s="191">
        <f>1/1000*'[1]4701-5Exp'!AY$265</f>
        <v>0</v>
      </c>
      <c r="BB13" s="191">
        <f>1/1000*'[1]4701-5Exp'!AZ$265</f>
        <v>0</v>
      </c>
      <c r="BC13" s="191">
        <f>1/1000*'[1]4701-5Exp'!BA$265</f>
        <v>0</v>
      </c>
      <c r="BD13" s="215"/>
    </row>
    <row r="14" spans="1:56" ht="17.149999999999999" customHeight="1" thickBot="1">
      <c r="B14" s="194" t="s">
        <v>139</v>
      </c>
      <c r="C14" s="195">
        <f t="shared" ref="C14:M14" si="6">C5-SUM(C6,C7,C8,C9,C12,C13)</f>
        <v>4.2585899999999989E-4</v>
      </c>
      <c r="D14" s="196">
        <f t="shared" si="6"/>
        <v>6.7618199999999978E-4</v>
      </c>
      <c r="E14" s="196">
        <f t="shared" si="6"/>
        <v>6.1630799999999944E-4</v>
      </c>
      <c r="F14" s="196">
        <f t="shared" si="6"/>
        <v>1.0413359999999999E-3</v>
      </c>
      <c r="G14" s="196">
        <f t="shared" si="6"/>
        <v>8.7070000000001591E-6</v>
      </c>
      <c r="H14" s="196">
        <f t="shared" si="6"/>
        <v>1.208759999999998E-4</v>
      </c>
      <c r="I14" s="196">
        <f t="shared" si="6"/>
        <v>5.9814700000000026E-4</v>
      </c>
      <c r="J14" s="197">
        <f t="shared" si="6"/>
        <v>4.9003999999998327E-5</v>
      </c>
      <c r="K14" s="197">
        <f t="shared" si="6"/>
        <v>6.2696400000000069E-4</v>
      </c>
      <c r="L14" s="197">
        <f t="shared" si="6"/>
        <v>6.1200000000000837E-5</v>
      </c>
      <c r="M14" s="196">
        <f t="shared" si="6"/>
        <v>3.6000000000133148E-7</v>
      </c>
      <c r="N14" s="196">
        <f>N5-SUM(N6,N7,N8,N9,N12,N13)</f>
        <v>1.1910000000010801E-6</v>
      </c>
      <c r="O14" s="196">
        <f t="shared" ref="O14:AB14" si="7">O5-SUM(O6,O7,O8,O9,O12,O13)</f>
        <v>0</v>
      </c>
      <c r="P14" s="196">
        <f t="shared" si="7"/>
        <v>1.3222222222222218E-7</v>
      </c>
      <c r="Q14" s="196">
        <f t="shared" si="7"/>
        <v>0</v>
      </c>
      <c r="R14" s="196">
        <f t="shared" si="7"/>
        <v>0</v>
      </c>
      <c r="S14" s="196">
        <f t="shared" si="7"/>
        <v>0</v>
      </c>
      <c r="T14" s="196">
        <f t="shared" si="7"/>
        <v>0</v>
      </c>
      <c r="U14" s="196">
        <f t="shared" si="7"/>
        <v>0</v>
      </c>
      <c r="V14" s="196">
        <f t="shared" si="7"/>
        <v>0</v>
      </c>
      <c r="W14" s="196">
        <f t="shared" si="7"/>
        <v>7.3699999999999786E-6</v>
      </c>
      <c r="X14" s="196">
        <f t="shared" si="7"/>
        <v>0</v>
      </c>
      <c r="Y14" s="196">
        <f t="shared" si="7"/>
        <v>0</v>
      </c>
      <c r="Z14" s="196">
        <f t="shared" si="7"/>
        <v>0</v>
      </c>
      <c r="AA14" s="196">
        <f t="shared" si="7"/>
        <v>0</v>
      </c>
      <c r="AB14" s="196">
        <f t="shared" si="7"/>
        <v>0</v>
      </c>
      <c r="AC14" s="169"/>
      <c r="AD14" s="195">
        <f t="shared" ref="AD14:BC14" si="8">AD5-SUM(AD6,AD7,AD8,AD9,AD12,AD13)</f>
        <v>2.918769999999999E-4</v>
      </c>
      <c r="AE14" s="196">
        <f t="shared" si="8"/>
        <v>4.5557499999999995E-4</v>
      </c>
      <c r="AF14" s="196">
        <f t="shared" si="8"/>
        <v>4.0212400000000001E-4</v>
      </c>
      <c r="AG14" s="196">
        <f t="shared" si="8"/>
        <v>7.4384600000000005E-4</v>
      </c>
      <c r="AH14" s="196">
        <f t="shared" si="8"/>
        <v>1.3240999999999991E-5</v>
      </c>
      <c r="AI14" s="196">
        <f t="shared" si="8"/>
        <v>8.7045000000000872E-5</v>
      </c>
      <c r="AJ14" s="196">
        <f t="shared" si="8"/>
        <v>6.1628000000001071E-5</v>
      </c>
      <c r="AK14" s="196">
        <f t="shared" si="8"/>
        <v>5.0706000000001056E-5</v>
      </c>
      <c r="AL14" s="196">
        <f t="shared" si="8"/>
        <v>3.2786499999999837E-4</v>
      </c>
      <c r="AM14" s="196">
        <f t="shared" si="8"/>
        <v>6.9296999999999415E-5</v>
      </c>
      <c r="AN14" s="196">
        <f t="shared" si="8"/>
        <v>2.979000000000176E-6</v>
      </c>
      <c r="AO14" s="196">
        <f t="shared" si="8"/>
        <v>2.1422000000000108E-5</v>
      </c>
      <c r="AP14" s="196">
        <f t="shared" si="8"/>
        <v>0</v>
      </c>
      <c r="AQ14" s="196">
        <f t="shared" si="8"/>
        <v>1.1900000000000005E-7</v>
      </c>
      <c r="AR14" s="196">
        <f t="shared" si="8"/>
        <v>0</v>
      </c>
      <c r="AS14" s="196">
        <f t="shared" si="8"/>
        <v>0</v>
      </c>
      <c r="AT14" s="196">
        <f t="shared" si="8"/>
        <v>0</v>
      </c>
      <c r="AU14" s="196">
        <f t="shared" si="8"/>
        <v>0</v>
      </c>
      <c r="AV14" s="196">
        <f t="shared" si="8"/>
        <v>0</v>
      </c>
      <c r="AW14" s="196">
        <f t="shared" si="8"/>
        <v>0</v>
      </c>
      <c r="AX14" s="196">
        <f t="shared" si="8"/>
        <v>1.8715999999999948E-5</v>
      </c>
      <c r="AY14" s="196">
        <f t="shared" si="8"/>
        <v>0</v>
      </c>
      <c r="AZ14" s="196">
        <f t="shared" si="8"/>
        <v>0</v>
      </c>
      <c r="BA14" s="196">
        <f t="shared" si="8"/>
        <v>0</v>
      </c>
      <c r="BB14" s="196">
        <f t="shared" si="8"/>
        <v>0</v>
      </c>
      <c r="BC14" s="196">
        <f t="shared" si="8"/>
        <v>0</v>
      </c>
      <c r="BD14" s="215"/>
    </row>
    <row r="15" spans="1:56" ht="13" thickTop="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row>
    <row r="16" spans="1:56">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row>
    <row r="17" spans="30:55">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row>
    <row r="18" spans="30:55">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row>
    <row r="19" spans="30:55">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row>
    <row r="20" spans="30:55">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row>
    <row r="21" spans="30:55">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row>
    <row r="22" spans="30:55">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row>
    <row r="23" spans="30:55">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row>
    <row r="24" spans="30:55">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row>
    <row r="25" spans="30:55">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row>
    <row r="26" spans="30:55">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row>
    <row r="27" spans="30:55">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row>
    <row r="28" spans="30:55">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row>
    <row r="29" spans="30:55">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row>
    <row r="30" spans="30:55">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row>
    <row r="31" spans="30:55">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row>
    <row r="32" spans="30:55">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row>
    <row r="33" spans="30:55">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row>
    <row r="34" spans="30:55">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row>
    <row r="35" spans="30:55">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row>
    <row r="36" spans="30:55">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row>
    <row r="37" spans="30:55">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row>
    <row r="38" spans="30:55">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row>
    <row r="39" spans="30:55">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row>
    <row r="40" spans="30:55">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30:55">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30:55">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30:55">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30:55">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30:55">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30:55">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30:55">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30:55">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8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26" width="5.1796875" customWidth="1"/>
    <col min="27" max="28" width="5.1796875" hidden="1" customWidth="1"/>
    <col min="29" max="29" width="1.7265625" customWidth="1"/>
    <col min="30" max="53" width="5.1796875" customWidth="1"/>
    <col min="54" max="55" width="5.1796875" hidden="1" customWidth="1"/>
  </cols>
  <sheetData>
    <row r="1" spans="1:56" ht="9" customHeight="1" thickBot="1">
      <c r="A1" s="54">
        <f>[2]RWE!$A$24</f>
        <v>3.5</v>
      </c>
      <c r="B1" s="29"/>
    </row>
    <row r="2" spans="1:56" ht="16" thickTop="1">
      <c r="B2" s="272" t="s">
        <v>158</v>
      </c>
      <c r="C2" s="266" t="s">
        <v>86</v>
      </c>
      <c r="D2" s="267"/>
      <c r="E2" s="267"/>
      <c r="F2" s="267"/>
      <c r="G2" s="267"/>
      <c r="H2" s="267"/>
      <c r="I2" s="267"/>
      <c r="J2" s="267"/>
      <c r="K2" s="267"/>
      <c r="L2" s="267"/>
      <c r="M2" s="267"/>
      <c r="N2" s="267"/>
      <c r="O2" s="267"/>
      <c r="P2" s="267"/>
      <c r="Q2" s="267"/>
      <c r="R2" s="267"/>
      <c r="S2" s="267"/>
      <c r="T2" s="267"/>
      <c r="U2" s="267"/>
      <c r="V2" s="267"/>
      <c r="W2" s="267"/>
      <c r="X2" s="267"/>
      <c r="Y2" s="267"/>
      <c r="Z2" s="267"/>
      <c r="AA2" s="267"/>
      <c r="AB2" s="268"/>
      <c r="AC2" s="3"/>
      <c r="AD2" s="266" t="s">
        <v>125</v>
      </c>
      <c r="AE2" s="267"/>
      <c r="AF2" s="267"/>
      <c r="AG2" s="267"/>
      <c r="AH2" s="267"/>
      <c r="AI2" s="267"/>
      <c r="AJ2" s="267"/>
      <c r="AK2" s="267"/>
      <c r="AL2" s="267"/>
      <c r="AM2" s="267"/>
      <c r="AN2" s="267"/>
      <c r="AO2" s="267"/>
      <c r="AP2" s="267"/>
      <c r="AQ2" s="267"/>
      <c r="AR2" s="267"/>
      <c r="AS2" s="267"/>
      <c r="AT2" s="267"/>
      <c r="AU2" s="267"/>
      <c r="AV2" s="267"/>
      <c r="AW2" s="267"/>
      <c r="AX2" s="267"/>
      <c r="AY2" s="267"/>
      <c r="AZ2" s="267"/>
      <c r="BA2" s="267"/>
      <c r="BB2" s="267"/>
      <c r="BC2" s="268"/>
      <c r="BD2" s="215"/>
    </row>
    <row r="3" spans="1:56" ht="13" thickBot="1">
      <c r="B3" s="273"/>
      <c r="C3" s="263" t="s">
        <v>62</v>
      </c>
      <c r="D3" s="264"/>
      <c r="E3" s="264"/>
      <c r="F3" s="264"/>
      <c r="G3" s="264"/>
      <c r="H3" s="264"/>
      <c r="I3" s="264"/>
      <c r="J3" s="264"/>
      <c r="K3" s="264"/>
      <c r="L3" s="264"/>
      <c r="M3" s="264"/>
      <c r="N3" s="264"/>
      <c r="O3" s="264"/>
      <c r="P3" s="264"/>
      <c r="Q3" s="264"/>
      <c r="R3" s="264"/>
      <c r="S3" s="264"/>
      <c r="T3" s="264"/>
      <c r="U3" s="264"/>
      <c r="V3" s="264"/>
      <c r="W3" s="264"/>
      <c r="X3" s="264"/>
      <c r="Y3" s="264"/>
      <c r="Z3" s="264"/>
      <c r="AA3" s="264"/>
      <c r="AB3" s="265"/>
      <c r="AC3" s="4"/>
      <c r="AD3" s="269" t="s">
        <v>126</v>
      </c>
      <c r="AE3" s="270"/>
      <c r="AF3" s="270"/>
      <c r="AG3" s="270"/>
      <c r="AH3" s="270"/>
      <c r="AI3" s="270"/>
      <c r="AJ3" s="270"/>
      <c r="AK3" s="270"/>
      <c r="AL3" s="270"/>
      <c r="AM3" s="270"/>
      <c r="AN3" s="270"/>
      <c r="AO3" s="270"/>
      <c r="AP3" s="270"/>
      <c r="AQ3" s="270"/>
      <c r="AR3" s="270"/>
      <c r="AS3" s="270"/>
      <c r="AT3" s="270"/>
      <c r="AU3" s="270"/>
      <c r="AV3" s="270"/>
      <c r="AW3" s="270"/>
      <c r="AX3" s="270"/>
      <c r="AY3" s="270"/>
      <c r="AZ3" s="270"/>
      <c r="BA3" s="270"/>
      <c r="BB3" s="270"/>
      <c r="BC3" s="271"/>
      <c r="BD3" s="215"/>
    </row>
    <row r="4" spans="1:56" ht="20" customHeight="1" thickTop="1" thickBot="1">
      <c r="B4" s="274"/>
      <c r="C4" s="55">
        <v>2000</v>
      </c>
      <c r="D4" s="168">
        <f t="shared" ref="D4:J4" si="0">1+C4</f>
        <v>2001</v>
      </c>
      <c r="E4" s="168">
        <f t="shared" si="0"/>
        <v>2002</v>
      </c>
      <c r="F4" s="168">
        <f t="shared" si="0"/>
        <v>2003</v>
      </c>
      <c r="G4" s="168">
        <f t="shared" si="0"/>
        <v>2004</v>
      </c>
      <c r="H4" s="168">
        <f t="shared" si="0"/>
        <v>2005</v>
      </c>
      <c r="I4" s="168">
        <f t="shared" si="0"/>
        <v>2006</v>
      </c>
      <c r="J4" s="168">
        <f t="shared" si="0"/>
        <v>2007</v>
      </c>
      <c r="K4" s="168">
        <f>1+J4</f>
        <v>2008</v>
      </c>
      <c r="L4" s="168">
        <f>1+K4</f>
        <v>2009</v>
      </c>
      <c r="M4" s="168">
        <f>1+L4</f>
        <v>2010</v>
      </c>
      <c r="N4" s="214">
        <f>1+M4</f>
        <v>2011</v>
      </c>
      <c r="O4" s="214">
        <f t="shared" ref="O4:AB4" si="1">1+N4</f>
        <v>2012</v>
      </c>
      <c r="P4" s="214">
        <f t="shared" si="1"/>
        <v>2013</v>
      </c>
      <c r="Q4" s="214">
        <f t="shared" si="1"/>
        <v>2014</v>
      </c>
      <c r="R4" s="214">
        <f t="shared" si="1"/>
        <v>2015</v>
      </c>
      <c r="S4" s="214">
        <f t="shared" si="1"/>
        <v>2016</v>
      </c>
      <c r="T4" s="214">
        <f t="shared" si="1"/>
        <v>2017</v>
      </c>
      <c r="U4" s="214">
        <f t="shared" si="1"/>
        <v>2018</v>
      </c>
      <c r="V4" s="214">
        <f t="shared" si="1"/>
        <v>2019</v>
      </c>
      <c r="W4" s="214">
        <f t="shared" si="1"/>
        <v>2020</v>
      </c>
      <c r="X4" s="214">
        <f t="shared" si="1"/>
        <v>2021</v>
      </c>
      <c r="Y4" s="214">
        <f t="shared" si="1"/>
        <v>2022</v>
      </c>
      <c r="Z4" s="214">
        <f t="shared" si="1"/>
        <v>2023</v>
      </c>
      <c r="AA4" s="214">
        <f>1+Z4</f>
        <v>2024</v>
      </c>
      <c r="AB4" s="214">
        <f t="shared" si="1"/>
        <v>2025</v>
      </c>
      <c r="AC4" s="57"/>
      <c r="AD4" s="55">
        <v>2000</v>
      </c>
      <c r="AE4" s="168">
        <f t="shared" ref="AE4:BC4" si="2">1+AD4</f>
        <v>2001</v>
      </c>
      <c r="AF4" s="168">
        <f t="shared" si="2"/>
        <v>2002</v>
      </c>
      <c r="AG4" s="168">
        <f t="shared" si="2"/>
        <v>2003</v>
      </c>
      <c r="AH4" s="168">
        <f t="shared" si="2"/>
        <v>2004</v>
      </c>
      <c r="AI4" s="168">
        <f t="shared" si="2"/>
        <v>2005</v>
      </c>
      <c r="AJ4" s="168">
        <f t="shared" si="2"/>
        <v>2006</v>
      </c>
      <c r="AK4" s="168">
        <f t="shared" si="2"/>
        <v>2007</v>
      </c>
      <c r="AL4" s="168">
        <f t="shared" si="2"/>
        <v>2008</v>
      </c>
      <c r="AM4" s="168">
        <f t="shared" si="2"/>
        <v>2009</v>
      </c>
      <c r="AN4" s="168">
        <f t="shared" si="2"/>
        <v>2010</v>
      </c>
      <c r="AO4" s="168">
        <f t="shared" si="2"/>
        <v>2011</v>
      </c>
      <c r="AP4" s="168">
        <f t="shared" si="2"/>
        <v>2012</v>
      </c>
      <c r="AQ4" s="168">
        <f t="shared" si="2"/>
        <v>2013</v>
      </c>
      <c r="AR4" s="168">
        <f t="shared" si="2"/>
        <v>2014</v>
      </c>
      <c r="AS4" s="168">
        <f t="shared" si="2"/>
        <v>2015</v>
      </c>
      <c r="AT4" s="168">
        <f t="shared" si="2"/>
        <v>2016</v>
      </c>
      <c r="AU4" s="168">
        <f t="shared" si="2"/>
        <v>2017</v>
      </c>
      <c r="AV4" s="168">
        <f t="shared" si="2"/>
        <v>2018</v>
      </c>
      <c r="AW4" s="168">
        <f t="shared" si="2"/>
        <v>2019</v>
      </c>
      <c r="AX4" s="168">
        <f t="shared" si="2"/>
        <v>2020</v>
      </c>
      <c r="AY4" s="168">
        <f t="shared" si="2"/>
        <v>2021</v>
      </c>
      <c r="AZ4" s="168">
        <f t="shared" si="2"/>
        <v>2022</v>
      </c>
      <c r="BA4" s="168">
        <f t="shared" si="2"/>
        <v>2023</v>
      </c>
      <c r="BB4" s="168">
        <f t="shared" si="2"/>
        <v>2024</v>
      </c>
      <c r="BC4" s="168">
        <f t="shared" si="2"/>
        <v>2025</v>
      </c>
      <c r="BD4" s="215"/>
    </row>
    <row r="5" spans="1:56" ht="20" customHeight="1" thickTop="1" thickBot="1">
      <c r="B5" s="27" t="s">
        <v>15</v>
      </c>
      <c r="C5" s="125">
        <f>1/$A$1*'[1]48Exp'!$B$263</f>
        <v>0.53570433900000003</v>
      </c>
      <c r="D5" s="126">
        <f>1/$A$1*'[1]48Exp'!$C$263</f>
        <v>0.75748576216999997</v>
      </c>
      <c r="E5" s="126">
        <f>1/$A$1*'[1]48Exp'!$D$263</f>
        <v>0.94965637391300051</v>
      </c>
      <c r="F5" s="126">
        <f>1/$A$1*'[1]48Exp'!$E$263</f>
        <v>0.98244597646000031</v>
      </c>
      <c r="G5" s="126">
        <f>1/$A$1*'[1]48Exp'!$F$263</f>
        <v>0.90265198999999963</v>
      </c>
      <c r="H5" s="126">
        <f>1/$A$1*'[1]48Exp'!$G$263</f>
        <v>0.82550637279999983</v>
      </c>
      <c r="I5" s="126">
        <f>1/$A$1*'[1]48Exp'!$H$263</f>
        <v>0.92820520190000011</v>
      </c>
      <c r="J5" s="127">
        <f>1/$A$1*'[1]48Exp'!$I$263</f>
        <v>0.8025648665199997</v>
      </c>
      <c r="K5" s="127">
        <f>1/$A$1*'[1]48Exp'!J$263</f>
        <v>0.81025408840000013</v>
      </c>
      <c r="L5" s="127">
        <f>1/$A$1*'[1]48Exp'!K$263</f>
        <v>0.86442655749999986</v>
      </c>
      <c r="M5" s="127">
        <f>1/$A$1*'[1]48Exp'!L$263</f>
        <v>0.99822631199999989</v>
      </c>
      <c r="N5" s="126">
        <f>1/$A$1*'[1]48Exp'!M$263</f>
        <v>1.0761210319999996</v>
      </c>
      <c r="O5" s="126">
        <f>1/$A$1*'[1]48Exp'!N$263</f>
        <v>1.1387933319999997</v>
      </c>
      <c r="P5" s="126">
        <f>1/$A$1*'[1]48Exp'!O$263</f>
        <v>1.2359642020000001</v>
      </c>
      <c r="Q5" s="126">
        <f>1/$A$1*'[1]48Exp'!P$263</f>
        <v>1.2317302361000004</v>
      </c>
      <c r="R5" s="126">
        <f>1/$A$1*'[1]48Exp'!Q$263</f>
        <v>1.1688285319999994</v>
      </c>
      <c r="S5" s="126">
        <f>1/$A$1*'[1]48Exp'!R$263</f>
        <v>1.2513493900000001</v>
      </c>
      <c r="T5" s="126">
        <f>1/$A$1*'[1]48Exp'!S$263</f>
        <v>1.2227178789500004</v>
      </c>
      <c r="U5" s="126">
        <f>1/$A$1*'[1]48Exp'!T$263</f>
        <v>1.0110371230000001</v>
      </c>
      <c r="V5" s="126">
        <f>1/$A$1*'[1]48Exp'!U$263</f>
        <v>1.1941823139999996</v>
      </c>
      <c r="W5" s="126">
        <f>1/$A$1*'[1]48Exp'!V$263</f>
        <v>1.0879014199166663</v>
      </c>
      <c r="X5" s="126">
        <f>1/$A$1*'[1]48Exp'!W$263</f>
        <v>1.0592349541952377</v>
      </c>
      <c r="Y5" s="126">
        <f>1/$A$1*'[1]48Exp'!X$263</f>
        <v>0.92618472723110712</v>
      </c>
      <c r="Z5" s="126">
        <f>1/$A$1*'[1]48Exp'!Y$263</f>
        <v>1.0125177694714995</v>
      </c>
      <c r="AA5" s="126">
        <f>1/$A$1*'[1]48Exp'!Z$263</f>
        <v>0</v>
      </c>
      <c r="AB5" s="126">
        <f>1/$A$1*'[1]48Exp'!AA$263</f>
        <v>0</v>
      </c>
      <c r="AC5" s="16"/>
      <c r="AD5" s="53">
        <f>1/1000*'[1]48Exp'!AB$263</f>
        <v>0.34901270400000012</v>
      </c>
      <c r="AE5" s="51">
        <f>1/1000*'[1]48Exp'!AC$263</f>
        <v>0.36448421599999997</v>
      </c>
      <c r="AF5" s="51">
        <f>1/1000*'[1]48Exp'!AD$263</f>
        <v>0.45208886400000026</v>
      </c>
      <c r="AG5" s="51">
        <f>1/1000*'[1]48Exp'!AE$263</f>
        <v>0.50717936800000007</v>
      </c>
      <c r="AH5" s="51">
        <f>1/1000*'[1]48Exp'!AF$263</f>
        <v>0.58548442000000001</v>
      </c>
      <c r="AI5" s="51">
        <f>1/1000*'[1]48Exp'!AG$263</f>
        <v>0.5563737769999999</v>
      </c>
      <c r="AJ5" s="51">
        <f>1/1000*'[1]48Exp'!AH$263</f>
        <v>0.56703243399999992</v>
      </c>
      <c r="AK5" s="51">
        <f>1/1000*'[1]48Exp'!AI$263</f>
        <v>0.61550687799999992</v>
      </c>
      <c r="AL5" s="51">
        <f>1/1000*'[1]48Exp'!AJ$263</f>
        <v>0.63043907100000018</v>
      </c>
      <c r="AM5" s="51">
        <f>1/1000*'[1]48Exp'!AK$263</f>
        <v>0.53931353899999968</v>
      </c>
      <c r="AN5" s="51">
        <f>1/1000*'[1]48Exp'!AL$263</f>
        <v>0.74513847200000027</v>
      </c>
      <c r="AO5" s="51">
        <f>1/1000*'[1]48Exp'!AM$263</f>
        <v>0.84548711499999996</v>
      </c>
      <c r="AP5" s="51">
        <f>1/1000*'[1]48Exp'!AN$263</f>
        <v>0.86378424099999995</v>
      </c>
      <c r="AQ5" s="51">
        <f>1/1000*'[1]48Exp'!AO$263</f>
        <v>0.8915116670000004</v>
      </c>
      <c r="AR5" s="51">
        <f>1/1000*'[1]48Exp'!AP$263</f>
        <v>0.89518533099999986</v>
      </c>
      <c r="AS5" s="51">
        <f>1/1000*'[1]48Exp'!AQ$263</f>
        <v>0.76797802999999976</v>
      </c>
      <c r="AT5" s="51">
        <f>1/1000*'[1]48Exp'!AR$263</f>
        <v>0.74041395399999999</v>
      </c>
      <c r="AU5" s="51">
        <f>1/1000*'[1]48Exp'!AS$263</f>
        <v>0.79636296499999981</v>
      </c>
      <c r="AV5" s="51">
        <f>1/1000*'[1]48Exp'!AT$263</f>
        <v>0.8621387020000002</v>
      </c>
      <c r="AW5" s="51">
        <f>1/1000*'[1]48Exp'!AU$263</f>
        <v>0.76417259699999973</v>
      </c>
      <c r="AX5" s="51">
        <f>1/1000*'[1]48Exp'!AV$263</f>
        <v>0.64005802900000008</v>
      </c>
      <c r="AY5" s="51">
        <f>1/1000*'[1]48Exp'!AW$263</f>
        <v>0.70255597499999989</v>
      </c>
      <c r="AZ5" s="51">
        <f>1/1000*'[1]48Exp'!AX$263</f>
        <v>0.70575854640799984</v>
      </c>
      <c r="BA5" s="51">
        <f>1/1000*'[1]48Exp'!AY$263</f>
        <v>0.59278677246500022</v>
      </c>
      <c r="BB5" s="51">
        <f>1/1000*'[1]48Exp'!AZ$263</f>
        <v>0</v>
      </c>
      <c r="BC5" s="51">
        <f>1/1000*'[1]48Exp'!BA$263</f>
        <v>0</v>
      </c>
      <c r="BD5" s="215"/>
    </row>
    <row r="6" spans="1:56" ht="17.149999999999999" customHeight="1" thickTop="1">
      <c r="B6" s="49" t="s">
        <v>20</v>
      </c>
      <c r="C6" s="44">
        <f>1/$A$1*'[1]48Exp'!$B$266</f>
        <v>3.5654959999999996E-3</v>
      </c>
      <c r="D6" s="32">
        <f>1/$A$1*'[1]48Exp'!$C$266</f>
        <v>4.1788099999999989E-3</v>
      </c>
      <c r="E6" s="32">
        <f>1/$A$1*'[1]48Exp'!$D$266</f>
        <v>6.7181259999999996E-3</v>
      </c>
      <c r="F6" s="32">
        <f>1/$A$1*'[1]48Exp'!$E$266</f>
        <v>1.1358463099999999E-2</v>
      </c>
      <c r="G6" s="32">
        <f>1/$A$1*'[1]48Exp'!$F$266</f>
        <v>1.7194667E-2</v>
      </c>
      <c r="H6" s="32">
        <f>1/$A$1*'[1]48Exp'!$G$266</f>
        <v>1.2655801E-2</v>
      </c>
      <c r="I6" s="32">
        <f>1/$A$1*'[1]48Exp'!$H$266</f>
        <v>3.1728375999999996E-2</v>
      </c>
      <c r="J6" s="33">
        <f>1/$A$1*'[1]48Exp'!$I$266</f>
        <v>4.5455606999999988E-2</v>
      </c>
      <c r="K6" s="33">
        <f>1/$A$1*'[1]48Exp'!J$266</f>
        <v>4.0899043999999996E-2</v>
      </c>
      <c r="L6" s="32">
        <f>1/$A$1*'[1]48Exp'!K$266</f>
        <v>4.8092537633333335E-2</v>
      </c>
      <c r="M6" s="32">
        <f>1/$A$1*'[1]48Exp'!L$266</f>
        <v>7.0087777000000004E-2</v>
      </c>
      <c r="N6" s="32">
        <f>1/$A$1*'[1]48Exp'!M$266</f>
        <v>7.1580589E-2</v>
      </c>
      <c r="O6" s="32">
        <f>1/$A$1*'[1]48Exp'!N$266</f>
        <v>8.0774740999999983E-2</v>
      </c>
      <c r="P6" s="32">
        <f>1/$A$1*'[1]48Exp'!O$266</f>
        <v>7.296892599999999E-2</v>
      </c>
      <c r="Q6" s="32">
        <f>1/$A$1*'[1]48Exp'!P$266</f>
        <v>5.979486199999999E-2</v>
      </c>
      <c r="R6" s="32">
        <f>1/$A$1*'[1]48Exp'!Q$266</f>
        <v>6.1367274999999985E-2</v>
      </c>
      <c r="S6" s="32">
        <f>1/$A$1*'[1]48Exp'!R$266</f>
        <v>6.0795497999999989E-2</v>
      </c>
      <c r="T6" s="32">
        <f>1/$A$1*'[1]48Exp'!S$266</f>
        <v>5.6318681999999995E-2</v>
      </c>
      <c r="U6" s="32">
        <f>1/$A$1*'[1]48Exp'!T$266</f>
        <v>5.5062575000000002E-2</v>
      </c>
      <c r="V6" s="32">
        <f>1/$A$1*'[1]48Exp'!U$266</f>
        <v>5.2195269000000002E-2</v>
      </c>
      <c r="W6" s="32">
        <f>1/$A$1*'[1]48Exp'!V$266</f>
        <v>4.8473666750000005E-2</v>
      </c>
      <c r="X6" s="32">
        <f>1/$A$1*'[1]48Exp'!W$266</f>
        <v>7.0167070200000001E-2</v>
      </c>
      <c r="Y6" s="32">
        <f>1/$A$1*'[1]48Exp'!X$266</f>
        <v>6.1144331747666675E-2</v>
      </c>
      <c r="Z6" s="32">
        <f>1/$A$1*'[1]48Exp'!Y$266</f>
        <v>2.7809862262499995E-2</v>
      </c>
      <c r="AA6" s="32">
        <f>1/$A$1*'[1]48Exp'!Z$266</f>
        <v>0</v>
      </c>
      <c r="AB6" s="32">
        <f>1/$A$1*'[1]48Exp'!AA$266</f>
        <v>0</v>
      </c>
      <c r="AC6" s="13"/>
      <c r="AD6" s="52">
        <f>1/1000*'[1]48Exp'!AB$266</f>
        <v>3.0107449999999996E-3</v>
      </c>
      <c r="AE6" s="32">
        <f>1/1000*'[1]48Exp'!AC$266</f>
        <v>2.8798369999999997E-3</v>
      </c>
      <c r="AF6" s="32">
        <f>1/1000*'[1]48Exp'!AD$266</f>
        <v>5.0698689999999994E-3</v>
      </c>
      <c r="AG6" s="32">
        <f>1/1000*'[1]48Exp'!AE$266</f>
        <v>9.8678539999999971E-3</v>
      </c>
      <c r="AH6" s="32">
        <f>1/1000*'[1]48Exp'!AF$266</f>
        <v>1.1721908000000001E-2</v>
      </c>
      <c r="AI6" s="32">
        <f>1/1000*'[1]48Exp'!AG$266</f>
        <v>9.7053360000000019E-3</v>
      </c>
      <c r="AJ6" s="32">
        <f>1/1000*'[1]48Exp'!AH$266</f>
        <v>1.5484397000000002E-2</v>
      </c>
      <c r="AK6" s="32">
        <f>1/1000*'[1]48Exp'!AI$266</f>
        <v>2.3417314000000002E-2</v>
      </c>
      <c r="AL6" s="32">
        <f>1/1000*'[1]48Exp'!AJ$266</f>
        <v>2.7139159999999999E-2</v>
      </c>
      <c r="AM6" s="32">
        <f>1/1000*'[1]48Exp'!AK$266</f>
        <v>2.7073373999999997E-2</v>
      </c>
      <c r="AN6" s="32">
        <f>1/1000*'[1]48Exp'!AL$266</f>
        <v>4.5021797000000002E-2</v>
      </c>
      <c r="AO6" s="32">
        <f>1/1000*'[1]48Exp'!AM$266</f>
        <v>4.9961067999999997E-2</v>
      </c>
      <c r="AP6" s="32">
        <f>1/1000*'[1]48Exp'!AN$266</f>
        <v>5.0826598999999993E-2</v>
      </c>
      <c r="AQ6" s="32">
        <f>1/1000*'[1]48Exp'!AO$266</f>
        <v>4.2443604000000003E-2</v>
      </c>
      <c r="AR6" s="32">
        <f>1/1000*'[1]48Exp'!AP$266</f>
        <v>3.7227000000000003E-2</v>
      </c>
      <c r="AS6" s="32">
        <f>1/1000*'[1]48Exp'!AQ$266</f>
        <v>3.5051658999999999E-2</v>
      </c>
      <c r="AT6" s="32">
        <f>1/1000*'[1]48Exp'!AR$266</f>
        <v>2.8120633000000003E-2</v>
      </c>
      <c r="AU6" s="32">
        <f>1/1000*'[1]48Exp'!AS$266</f>
        <v>3.7235549E-2</v>
      </c>
      <c r="AV6" s="32">
        <f>1/1000*'[1]48Exp'!AT$266</f>
        <v>4.5409887000000003E-2</v>
      </c>
      <c r="AW6" s="32">
        <f>1/1000*'[1]48Exp'!AU$266</f>
        <v>3.4594568999999992E-2</v>
      </c>
      <c r="AX6" s="32">
        <f>1/1000*'[1]48Exp'!AV$266</f>
        <v>2.9134190000000001E-2</v>
      </c>
      <c r="AY6" s="32">
        <f>1/1000*'[1]48Exp'!AW$266</f>
        <v>3.9022449000000001E-2</v>
      </c>
      <c r="AZ6" s="32">
        <f>1/1000*'[1]48Exp'!AX$266</f>
        <v>4.0949711683999995E-2</v>
      </c>
      <c r="BA6" s="32">
        <f>1/1000*'[1]48Exp'!AY$266</f>
        <v>1.6719973674999999E-2</v>
      </c>
      <c r="BB6" s="32">
        <f>1/1000*'[1]48Exp'!AZ$266</f>
        <v>0</v>
      </c>
      <c r="BC6" s="32">
        <f>1/1000*'[1]48Exp'!BA$266</f>
        <v>0</v>
      </c>
      <c r="BD6" s="215"/>
    </row>
    <row r="7" spans="1:56">
      <c r="B7" s="5" t="s">
        <v>37</v>
      </c>
      <c r="C7" s="45">
        <f>1/$A$1*'[1]48Exp'!$B$211</f>
        <v>3.0680439999999998E-3</v>
      </c>
      <c r="D7" s="10">
        <f>1/$A$1*'[1]48Exp'!$C$211</f>
        <v>3.2919859999999994E-3</v>
      </c>
      <c r="E7" s="10">
        <f>1/$A$1*'[1]48Exp'!$D$211</f>
        <v>6.0451120000000001E-3</v>
      </c>
      <c r="F7" s="10">
        <f>1/$A$1*'[1]48Exp'!$E$211</f>
        <v>1.0626997099999999E-2</v>
      </c>
      <c r="G7" s="10">
        <f>1/$A$1*'[1]48Exp'!$F$211</f>
        <v>1.7068699999999999E-2</v>
      </c>
      <c r="H7" s="10">
        <f>1/$A$1*'[1]48Exp'!$G$211</f>
        <v>1.0655471999999999E-2</v>
      </c>
      <c r="I7" s="10">
        <f>1/$A$1*'[1]48Exp'!$H$211</f>
        <v>2.7328180999999997E-2</v>
      </c>
      <c r="J7" s="37">
        <f>1/$A$1*'[1]48Exp'!$I$211</f>
        <v>4.0436638999999996E-2</v>
      </c>
      <c r="K7" s="37">
        <f>1/$A$1*'[1]48Exp'!J$211</f>
        <v>3.1907190999999994E-2</v>
      </c>
      <c r="L7" s="10">
        <f>1/$A$1*'[1]48Exp'!K$211</f>
        <v>3.9598383833333334E-2</v>
      </c>
      <c r="M7" s="10">
        <f>1/$A$1*'[1]48Exp'!L$211</f>
        <v>4.9603678999999991E-2</v>
      </c>
      <c r="N7" s="10">
        <f>1/$A$1*'[1]48Exp'!M$211</f>
        <v>5.2407004999999993E-2</v>
      </c>
      <c r="O7" s="10">
        <f>1/$A$1*'[1]48Exp'!N$211</f>
        <v>4.8647483999999991E-2</v>
      </c>
      <c r="P7" s="10">
        <f>1/$A$1*'[1]48Exp'!O$211</f>
        <v>5.7249218999999997E-2</v>
      </c>
      <c r="Q7" s="10">
        <f>1/$A$1*'[1]48Exp'!P$211</f>
        <v>3.3587477999999997E-2</v>
      </c>
      <c r="R7" s="10">
        <f>1/$A$1*'[1]48Exp'!Q$211</f>
        <v>3.9221781999999997E-2</v>
      </c>
      <c r="S7" s="10">
        <f>1/$A$1*'[1]48Exp'!R$211</f>
        <v>3.6412910999999999E-2</v>
      </c>
      <c r="T7" s="10">
        <f>1/$A$1*'[1]48Exp'!S$211</f>
        <v>2.4003468E-2</v>
      </c>
      <c r="U7" s="10">
        <f>1/$A$1*'[1]48Exp'!T$211</f>
        <v>2.8432051999999996E-2</v>
      </c>
      <c r="V7" s="10">
        <f>1/$A$1*'[1]48Exp'!U$211</f>
        <v>2.9423052999999998E-2</v>
      </c>
      <c r="W7" s="10">
        <f>1/$A$1*'[1]48Exp'!V$211</f>
        <v>3.0241653999999996E-2</v>
      </c>
      <c r="X7" s="10">
        <f>1/$A$1*'[1]48Exp'!W$211</f>
        <v>5.0464001200000004E-2</v>
      </c>
      <c r="Y7" s="10">
        <f>1/$A$1*'[1]48Exp'!X$211</f>
        <v>4.4065631902666672E-2</v>
      </c>
      <c r="Z7" s="10">
        <f>1/$A$1*'[1]48Exp'!Y$211</f>
        <v>1.5647266422000001E-2</v>
      </c>
      <c r="AA7" s="10">
        <f>1/$A$1*'[1]48Exp'!Z$211</f>
        <v>0</v>
      </c>
      <c r="AB7" s="10">
        <f>1/$A$1*'[1]48Exp'!AA$211</f>
        <v>0</v>
      </c>
      <c r="AC7" s="4"/>
      <c r="AD7" s="45">
        <f>1/1000*'[1]48Exp'!AB$211</f>
        <v>2.5915619999999999E-3</v>
      </c>
      <c r="AE7" s="10">
        <f>1/1000*'[1]48Exp'!AC$211</f>
        <v>2.4402999999999998E-3</v>
      </c>
      <c r="AF7" s="10">
        <f>1/1000*'[1]48Exp'!AD$211</f>
        <v>4.4000199999999993E-3</v>
      </c>
      <c r="AG7" s="10">
        <f>1/1000*'[1]48Exp'!AE$211</f>
        <v>8.8581919999999991E-3</v>
      </c>
      <c r="AH7" s="10">
        <f>1/1000*'[1]48Exp'!AF$211</f>
        <v>1.1365363E-2</v>
      </c>
      <c r="AI7" s="10">
        <f>1/1000*'[1]48Exp'!AG$211</f>
        <v>8.4296010000000001E-3</v>
      </c>
      <c r="AJ7" s="10">
        <f>1/1000*'[1]48Exp'!AH$211</f>
        <v>1.3182872999999999E-2</v>
      </c>
      <c r="AK7" s="10">
        <f>1/1000*'[1]48Exp'!AI$211</f>
        <v>2.1034890000000001E-2</v>
      </c>
      <c r="AL7" s="10">
        <f>1/1000*'[1]48Exp'!AJ$211</f>
        <v>1.9817616999999999E-2</v>
      </c>
      <c r="AM7" s="10">
        <f>1/1000*'[1]48Exp'!AK$211</f>
        <v>2.1909531999999999E-2</v>
      </c>
      <c r="AN7" s="10">
        <f>1/1000*'[1]48Exp'!AL$211</f>
        <v>2.9294915000000001E-2</v>
      </c>
      <c r="AO7" s="10">
        <f>1/1000*'[1]48Exp'!AM$211</f>
        <v>3.6065382999999999E-2</v>
      </c>
      <c r="AP7" s="10">
        <f>1/1000*'[1]48Exp'!AN$211</f>
        <v>3.1350785999999999E-2</v>
      </c>
      <c r="AQ7" s="10">
        <f>1/1000*'[1]48Exp'!AO$211</f>
        <v>3.1475790000000003E-2</v>
      </c>
      <c r="AR7" s="10">
        <f>1/1000*'[1]48Exp'!AP$211</f>
        <v>1.8942721999999999E-2</v>
      </c>
      <c r="AS7" s="10">
        <f>1/1000*'[1]48Exp'!AQ$211</f>
        <v>2.1235542E-2</v>
      </c>
      <c r="AT7" s="10">
        <f>1/1000*'[1]48Exp'!AR$211</f>
        <v>1.8851705E-2</v>
      </c>
      <c r="AU7" s="10">
        <f>1/1000*'[1]48Exp'!AS$211</f>
        <v>1.4480081000000001E-2</v>
      </c>
      <c r="AV7" s="10">
        <f>1/1000*'[1]48Exp'!AT$211</f>
        <v>2.0692626000000002E-2</v>
      </c>
      <c r="AW7" s="10">
        <f>1/1000*'[1]48Exp'!AU$211</f>
        <v>1.749976E-2</v>
      </c>
      <c r="AX7" s="10">
        <f>1/1000*'[1]48Exp'!AV$211</f>
        <v>1.8541293E-2</v>
      </c>
      <c r="AY7" s="10">
        <f>1/1000*'[1]48Exp'!AW$211</f>
        <v>2.7405145999999998E-2</v>
      </c>
      <c r="AZ7" s="10">
        <f>1/1000*'[1]48Exp'!AX$211</f>
        <v>2.7567619989999993E-2</v>
      </c>
      <c r="BA7" s="10">
        <f>1/1000*'[1]48Exp'!AY$211</f>
        <v>8.3528033650000014E-3</v>
      </c>
      <c r="BB7" s="10">
        <f>1/1000*'[1]48Exp'!AZ$211</f>
        <v>0</v>
      </c>
      <c r="BC7" s="10">
        <f>1/1000*'[1]48Exp'!BA$211</f>
        <v>0</v>
      </c>
      <c r="BD7" s="215"/>
    </row>
    <row r="8" spans="1:56">
      <c r="B8" s="8" t="s">
        <v>19</v>
      </c>
      <c r="C8" s="46">
        <f t="shared" ref="C8:M8" si="3">SUM(C6:C6)-SUM(C7:C7)</f>
        <v>4.9745199999999979E-4</v>
      </c>
      <c r="D8" s="38">
        <f t="shared" si="3"/>
        <v>8.868239999999996E-4</v>
      </c>
      <c r="E8" s="38">
        <f t="shared" si="3"/>
        <v>6.7301399999999956E-4</v>
      </c>
      <c r="F8" s="38">
        <f t="shared" si="3"/>
        <v>7.3146600000000006E-4</v>
      </c>
      <c r="G8" s="38">
        <f t="shared" si="3"/>
        <v>1.2596700000000113E-4</v>
      </c>
      <c r="H8" s="38">
        <f t="shared" si="3"/>
        <v>2.0003290000000003E-3</v>
      </c>
      <c r="I8" s="38">
        <f t="shared" si="3"/>
        <v>4.4001949999999991E-3</v>
      </c>
      <c r="J8" s="39">
        <f t="shared" si="3"/>
        <v>5.0189679999999917E-3</v>
      </c>
      <c r="K8" s="39">
        <f t="shared" si="3"/>
        <v>8.991853000000001E-3</v>
      </c>
      <c r="L8" s="38">
        <f t="shared" si="3"/>
        <v>8.4941538000000011E-3</v>
      </c>
      <c r="M8" s="38">
        <f t="shared" si="3"/>
        <v>2.0484098000000013E-2</v>
      </c>
      <c r="N8" s="38">
        <f>SUM(N6:N6)-SUM(N7:N7)</f>
        <v>1.9173584000000007E-2</v>
      </c>
      <c r="O8" s="38">
        <f t="shared" ref="O8:AB8" si="4">SUM(O6:O6)-SUM(O7:O7)</f>
        <v>3.2127256999999992E-2</v>
      </c>
      <c r="P8" s="38">
        <f t="shared" si="4"/>
        <v>1.5719706999999992E-2</v>
      </c>
      <c r="Q8" s="38">
        <f t="shared" si="4"/>
        <v>2.6207383999999993E-2</v>
      </c>
      <c r="R8" s="38">
        <f t="shared" si="4"/>
        <v>2.2145492999999988E-2</v>
      </c>
      <c r="S8" s="38">
        <f t="shared" si="4"/>
        <v>2.438258699999999E-2</v>
      </c>
      <c r="T8" s="38">
        <f t="shared" si="4"/>
        <v>3.2315213999999995E-2</v>
      </c>
      <c r="U8" s="38">
        <f t="shared" si="4"/>
        <v>2.6630523000000007E-2</v>
      </c>
      <c r="V8" s="38">
        <f t="shared" si="4"/>
        <v>2.2772216000000005E-2</v>
      </c>
      <c r="W8" s="38">
        <f t="shared" si="4"/>
        <v>1.8232012750000009E-2</v>
      </c>
      <c r="X8" s="38">
        <f t="shared" si="4"/>
        <v>1.9703068999999997E-2</v>
      </c>
      <c r="Y8" s="38">
        <f t="shared" si="4"/>
        <v>1.7078699845000003E-2</v>
      </c>
      <c r="Z8" s="38">
        <f t="shared" si="4"/>
        <v>1.2162595840499994E-2</v>
      </c>
      <c r="AA8" s="38">
        <f t="shared" si="4"/>
        <v>0</v>
      </c>
      <c r="AB8" s="38">
        <f t="shared" si="4"/>
        <v>0</v>
      </c>
      <c r="AC8" s="4"/>
      <c r="AD8" s="47">
        <f t="shared" ref="AD8:BC8" si="5">SUM(AD6:AD6)-SUM(AD7:AD7)</f>
        <v>4.1918299999999962E-4</v>
      </c>
      <c r="AE8" s="40">
        <f t="shared" si="5"/>
        <v>4.3953699999999983E-4</v>
      </c>
      <c r="AF8" s="40">
        <f t="shared" si="5"/>
        <v>6.6984900000000014E-4</v>
      </c>
      <c r="AG8" s="40">
        <f t="shared" si="5"/>
        <v>1.009661999999998E-3</v>
      </c>
      <c r="AH8" s="40">
        <f t="shared" si="5"/>
        <v>3.5654500000000151E-4</v>
      </c>
      <c r="AI8" s="40">
        <f t="shared" si="5"/>
        <v>1.2757350000000018E-3</v>
      </c>
      <c r="AJ8" s="40">
        <f t="shared" si="5"/>
        <v>2.3015240000000027E-3</v>
      </c>
      <c r="AK8" s="40">
        <f t="shared" si="5"/>
        <v>2.382424000000001E-3</v>
      </c>
      <c r="AL8" s="40">
        <f t="shared" si="5"/>
        <v>7.3215429999999998E-3</v>
      </c>
      <c r="AM8" s="40">
        <f t="shared" si="5"/>
        <v>5.1638419999999984E-3</v>
      </c>
      <c r="AN8" s="40">
        <f t="shared" si="5"/>
        <v>1.5726882000000001E-2</v>
      </c>
      <c r="AO8" s="40">
        <f t="shared" si="5"/>
        <v>1.3895684999999998E-2</v>
      </c>
      <c r="AP8" s="40">
        <f t="shared" si="5"/>
        <v>1.9475812999999995E-2</v>
      </c>
      <c r="AQ8" s="40">
        <f t="shared" si="5"/>
        <v>1.0967813999999999E-2</v>
      </c>
      <c r="AR8" s="40">
        <f t="shared" si="5"/>
        <v>1.8284278000000004E-2</v>
      </c>
      <c r="AS8" s="40">
        <f t="shared" si="5"/>
        <v>1.3816116999999999E-2</v>
      </c>
      <c r="AT8" s="40">
        <f t="shared" si="5"/>
        <v>9.2689280000000027E-3</v>
      </c>
      <c r="AU8" s="40">
        <f t="shared" si="5"/>
        <v>2.2755468000000001E-2</v>
      </c>
      <c r="AV8" s="40">
        <f t="shared" si="5"/>
        <v>2.4717261000000001E-2</v>
      </c>
      <c r="AW8" s="40">
        <f t="shared" si="5"/>
        <v>1.7094808999999992E-2</v>
      </c>
      <c r="AX8" s="40">
        <f t="shared" si="5"/>
        <v>1.0592897E-2</v>
      </c>
      <c r="AY8" s="40">
        <f t="shared" si="5"/>
        <v>1.1617303000000002E-2</v>
      </c>
      <c r="AZ8" s="40">
        <f t="shared" si="5"/>
        <v>1.3382091694000002E-2</v>
      </c>
      <c r="BA8" s="40">
        <f t="shared" si="5"/>
        <v>8.3671703099999981E-3</v>
      </c>
      <c r="BB8" s="40">
        <f t="shared" si="5"/>
        <v>0</v>
      </c>
      <c r="BC8" s="40">
        <f t="shared" si="5"/>
        <v>0</v>
      </c>
      <c r="BD8" s="215"/>
    </row>
    <row r="9" spans="1:56" ht="17.149999999999999" customHeight="1">
      <c r="B9" s="14" t="s">
        <v>88</v>
      </c>
      <c r="C9" s="28">
        <f>1/$A$1*'[1]48Exp'!$B$268</f>
        <v>2.3125213999999995E-2</v>
      </c>
      <c r="D9" s="30">
        <f>1/$A$1*'[1]48Exp'!$C$268</f>
        <v>4.1940916999999994E-2</v>
      </c>
      <c r="E9" s="30">
        <f>1/$A$1*'[1]48Exp'!$D$268</f>
        <v>8.0407375999999989E-2</v>
      </c>
      <c r="F9" s="30">
        <f>1/$A$1*'[1]48Exp'!$E$268</f>
        <v>7.3491907199999998E-2</v>
      </c>
      <c r="G9" s="30">
        <f>1/$A$1*'[1]48Exp'!$F$268</f>
        <v>8.8311223099999989E-2</v>
      </c>
      <c r="H9" s="30">
        <f>1/$A$1*'[1]48Exp'!$G$268</f>
        <v>5.2437138999999994E-2</v>
      </c>
      <c r="I9" s="30">
        <f>1/$A$1*'[1]48Exp'!$H$268</f>
        <v>6.582545699999999E-2</v>
      </c>
      <c r="J9" s="34">
        <f>1/$A$1*'[1]48Exp'!$I$268</f>
        <v>4.9481915399999993E-2</v>
      </c>
      <c r="K9" s="34">
        <f>1/$A$1*'[1]48Exp'!J$268</f>
        <v>5.3598369E-2</v>
      </c>
      <c r="L9" s="30">
        <f>1/$A$1*'[1]48Exp'!K$268</f>
        <v>5.222061606666667E-2</v>
      </c>
      <c r="M9" s="30">
        <f>1/$A$1*'[1]48Exp'!L$268</f>
        <v>0.13956279699999999</v>
      </c>
      <c r="N9" s="30">
        <f>1/$A$1*'[1]48Exp'!M$268</f>
        <v>0.14487346899999998</v>
      </c>
      <c r="O9" s="30">
        <f>1/$A$1*'[1]48Exp'!N$268</f>
        <v>0.18310250099999997</v>
      </c>
      <c r="P9" s="30">
        <f>1/$A$1*'[1]48Exp'!O$268</f>
        <v>0.157024152</v>
      </c>
      <c r="Q9" s="30">
        <f>1/$A$1*'[1]48Exp'!P$268</f>
        <v>0.22102442499999997</v>
      </c>
      <c r="R9" s="30">
        <f>1/$A$1*'[1]48Exp'!Q$268</f>
        <v>0.21558222499999999</v>
      </c>
      <c r="S9" s="30">
        <f>1/$A$1*'[1]48Exp'!R$268</f>
        <v>0.19510654199999999</v>
      </c>
      <c r="T9" s="30">
        <f>1/$A$1*'[1]48Exp'!S$268</f>
        <v>0.18486737299999997</v>
      </c>
      <c r="U9" s="30">
        <f>1/$A$1*'[1]48Exp'!T$268</f>
        <v>0.17899928199999998</v>
      </c>
      <c r="V9" s="30">
        <f>1/$A$1*'[1]48Exp'!U$268</f>
        <v>0.20227266599999999</v>
      </c>
      <c r="W9" s="30">
        <f>1/$A$1*'[1]48Exp'!V$268</f>
        <v>0.134516203</v>
      </c>
      <c r="X9" s="30">
        <f>1/$A$1*'[1]48Exp'!W$268</f>
        <v>0.13348288976190475</v>
      </c>
      <c r="Y9" s="30">
        <f>1/$A$1*'[1]48Exp'!X$268</f>
        <v>9.8007079706666667E-2</v>
      </c>
      <c r="Z9" s="30">
        <f>1/$A$1*'[1]48Exp'!Y$268</f>
        <v>9.3660676200499962E-2</v>
      </c>
      <c r="AA9" s="30">
        <f>1/$A$1*'[1]48Exp'!Z$268</f>
        <v>0</v>
      </c>
      <c r="AB9" s="30">
        <f>1/$A$1*'[1]48Exp'!AA$268</f>
        <v>0</v>
      </c>
      <c r="AC9" s="13"/>
      <c r="AD9" s="28">
        <f>1/1000*'[1]48Exp'!AB$268</f>
        <v>1.8640520000000001E-2</v>
      </c>
      <c r="AE9" s="30">
        <f>1/1000*'[1]48Exp'!AC$268</f>
        <v>2.9982391999999997E-2</v>
      </c>
      <c r="AF9" s="30">
        <f>1/1000*'[1]48Exp'!AD$268</f>
        <v>4.4084423000000005E-2</v>
      </c>
      <c r="AG9" s="30">
        <f>1/1000*'[1]48Exp'!AE$268</f>
        <v>3.1822789999999997E-2</v>
      </c>
      <c r="AH9" s="30">
        <f>1/1000*'[1]48Exp'!AF$268</f>
        <v>4.9328642999999991E-2</v>
      </c>
      <c r="AI9" s="30">
        <f>1/1000*'[1]48Exp'!AG$268</f>
        <v>3.4480828000000005E-2</v>
      </c>
      <c r="AJ9" s="30">
        <f>1/1000*'[1]48Exp'!AH$268</f>
        <v>4.3397558999999995E-2</v>
      </c>
      <c r="AK9" s="30">
        <f>1/1000*'[1]48Exp'!AI$268</f>
        <v>3.2054085999999996E-2</v>
      </c>
      <c r="AL9" s="30">
        <f>1/1000*'[1]48Exp'!AJ$268</f>
        <v>3.5102268000000006E-2</v>
      </c>
      <c r="AM9" s="30">
        <f>1/1000*'[1]48Exp'!AK$268</f>
        <v>3.1700560999999995E-2</v>
      </c>
      <c r="AN9" s="30">
        <f>1/1000*'[1]48Exp'!AL$268</f>
        <v>7.7782582000000003E-2</v>
      </c>
      <c r="AO9" s="30">
        <f>1/1000*'[1]48Exp'!AM$268</f>
        <v>8.8297376999999996E-2</v>
      </c>
      <c r="AP9" s="30">
        <f>1/1000*'[1]48Exp'!AN$268</f>
        <v>0.107395536</v>
      </c>
      <c r="AQ9" s="30">
        <f>1/1000*'[1]48Exp'!AO$268</f>
        <v>0.10365516499999999</v>
      </c>
      <c r="AR9" s="30">
        <f>1/1000*'[1]48Exp'!AP$268</f>
        <v>0.14748999499999998</v>
      </c>
      <c r="AS9" s="30">
        <f>1/1000*'[1]48Exp'!AQ$268</f>
        <v>0.134287774</v>
      </c>
      <c r="AT9" s="30">
        <f>1/1000*'[1]48Exp'!AR$268</f>
        <v>0.10608369999999999</v>
      </c>
      <c r="AU9" s="30">
        <f>1/1000*'[1]48Exp'!AS$268</f>
        <v>0.11251470299999999</v>
      </c>
      <c r="AV9" s="30">
        <f>1/1000*'[1]48Exp'!AT$268</f>
        <v>0.14154518400000002</v>
      </c>
      <c r="AW9" s="30">
        <f>1/1000*'[1]48Exp'!AU$268</f>
        <v>0.145150997</v>
      </c>
      <c r="AX9" s="30">
        <f>1/1000*'[1]48Exp'!AV$268</f>
        <v>9.3933101999999991E-2</v>
      </c>
      <c r="AY9" s="30">
        <f>1/1000*'[1]48Exp'!AW$268</f>
        <v>9.8844444999999989E-2</v>
      </c>
      <c r="AZ9" s="30">
        <f>1/1000*'[1]48Exp'!AX$268</f>
        <v>9.2309384502000019E-2</v>
      </c>
      <c r="BA9" s="30">
        <f>1/1000*'[1]48Exp'!AY$268</f>
        <v>7.9402176700999985E-2</v>
      </c>
      <c r="BB9" s="30">
        <f>1/1000*'[1]48Exp'!AZ$268</f>
        <v>0</v>
      </c>
      <c r="BC9" s="30">
        <f>1/1000*'[1]48Exp'!BA$268</f>
        <v>0</v>
      </c>
      <c r="BD9" s="215"/>
    </row>
    <row r="10" spans="1:56">
      <c r="B10" s="5" t="s">
        <v>90</v>
      </c>
      <c r="C10" s="45">
        <f>1/$A$1*'[1]48Exp'!$B$247</f>
        <v>2.3002754999999996E-2</v>
      </c>
      <c r="D10" s="10">
        <f>1/$A$1*'[1]48Exp'!$C$247</f>
        <v>3.7134338999999995E-2</v>
      </c>
      <c r="E10" s="10">
        <f>1/$A$1*'[1]48Exp'!$D$247</f>
        <v>7.7810905999999999E-2</v>
      </c>
      <c r="F10" s="10">
        <f>1/$A$1*'[1]48Exp'!$E$247</f>
        <v>7.1916470999999996E-2</v>
      </c>
      <c r="G10" s="10">
        <f>1/$A$1*'[1]48Exp'!$F$247</f>
        <v>8.7866706099999983E-2</v>
      </c>
      <c r="H10" s="10">
        <f>1/$A$1*'[1]48Exp'!$G$247</f>
        <v>5.1461013E-2</v>
      </c>
      <c r="I10" s="10">
        <f>1/$A$1*'[1]48Exp'!$H$247</f>
        <v>6.572779799999999E-2</v>
      </c>
      <c r="J10" s="37">
        <f>1/$A$1*'[1]48Exp'!$I$247</f>
        <v>4.9409717999999998E-2</v>
      </c>
      <c r="K10" s="37">
        <f>1/$A$1*'[1]48Exp'!J$247</f>
        <v>5.3537255999999998E-2</v>
      </c>
      <c r="L10" s="10">
        <f>1/$A$1*'[1]48Exp'!K$247</f>
        <v>5.2085057399999996E-2</v>
      </c>
      <c r="M10" s="10">
        <f>1/$A$1*'[1]48Exp'!L$247</f>
        <v>0.139482522</v>
      </c>
      <c r="N10" s="10">
        <f>1/$A$1*'[1]48Exp'!M$247</f>
        <v>0.13930937999999998</v>
      </c>
      <c r="O10" s="10">
        <f>1/$A$1*'[1]48Exp'!N$247</f>
        <v>0.17228125599999999</v>
      </c>
      <c r="P10" s="10">
        <f>1/$A$1*'[1]48Exp'!O$247</f>
        <v>0.15281186799999999</v>
      </c>
      <c r="Q10" s="10">
        <f>1/$A$1*'[1]48Exp'!P$247</f>
        <v>0.21341354099999998</v>
      </c>
      <c r="R10" s="10">
        <f>1/$A$1*'[1]48Exp'!Q$247</f>
        <v>0.20793113199999999</v>
      </c>
      <c r="S10" s="10">
        <f>1/$A$1*'[1]48Exp'!R$247</f>
        <v>0.19221680299999999</v>
      </c>
      <c r="T10" s="10">
        <f>1/$A$1*'[1]48Exp'!S$247</f>
        <v>0.17142651819999996</v>
      </c>
      <c r="U10" s="10">
        <f>1/$A$1*'[1]48Exp'!T$247</f>
        <v>0.17465979999999998</v>
      </c>
      <c r="V10" s="10">
        <f>1/$A$1*'[1]48Exp'!U$247</f>
        <v>0.19712011699999998</v>
      </c>
      <c r="W10" s="10">
        <f>1/$A$1*'[1]48Exp'!V$247</f>
        <v>0.12995122299999998</v>
      </c>
      <c r="X10" s="10">
        <f>1/$A$1*'[1]48Exp'!W$247</f>
        <v>0.12920336442857142</v>
      </c>
      <c r="Y10" s="10">
        <f>1/$A$1*'[1]48Exp'!X$247</f>
        <v>9.2912934767666655E-2</v>
      </c>
      <c r="Z10" s="10">
        <f>1/$A$1*'[1]48Exp'!Y$247</f>
        <v>9.1368679157499966E-2</v>
      </c>
      <c r="AA10" s="10">
        <f>1/$A$1*'[1]48Exp'!Z$247</f>
        <v>0</v>
      </c>
      <c r="AB10" s="10">
        <f>1/$A$1*'[1]48Exp'!AA$247</f>
        <v>0</v>
      </c>
      <c r="AC10" s="4"/>
      <c r="AD10" s="45">
        <f>1/1000*'[1]48Exp'!AB$247</f>
        <v>1.8419492999999999E-2</v>
      </c>
      <c r="AE10" s="10">
        <f>1/1000*'[1]48Exp'!AC$247</f>
        <v>2.6510591E-2</v>
      </c>
      <c r="AF10" s="10">
        <f>1/1000*'[1]48Exp'!AD$247</f>
        <v>4.1132418000000004E-2</v>
      </c>
      <c r="AG10" s="10">
        <f>1/1000*'[1]48Exp'!AE$247</f>
        <v>3.0663246999999998E-2</v>
      </c>
      <c r="AH10" s="10">
        <f>1/1000*'[1]48Exp'!AF$247</f>
        <v>4.8745940999999994E-2</v>
      </c>
      <c r="AI10" s="10">
        <f>1/1000*'[1]48Exp'!AG$247</f>
        <v>3.3823450000000005E-2</v>
      </c>
      <c r="AJ10" s="10">
        <f>1/1000*'[1]48Exp'!AH$247</f>
        <v>4.2961434E-2</v>
      </c>
      <c r="AK10" s="10">
        <f>1/1000*'[1]48Exp'!AI$247</f>
        <v>3.1738793000000001E-2</v>
      </c>
      <c r="AL10" s="10">
        <f>1/1000*'[1]48Exp'!AJ$247</f>
        <v>3.4762146000000001E-2</v>
      </c>
      <c r="AM10" s="10">
        <f>1/1000*'[1]48Exp'!AK$247</f>
        <v>3.1456866E-2</v>
      </c>
      <c r="AN10" s="10">
        <f>1/1000*'[1]48Exp'!AL$247</f>
        <v>7.7364160000000001E-2</v>
      </c>
      <c r="AO10" s="10">
        <f>1/1000*'[1]48Exp'!AM$247</f>
        <v>8.3607474000000001E-2</v>
      </c>
      <c r="AP10" s="10">
        <f>1/1000*'[1]48Exp'!AN$247</f>
        <v>0.101340133</v>
      </c>
      <c r="AQ10" s="10">
        <f>1/1000*'[1]48Exp'!AO$247</f>
        <v>0.10040160399999999</v>
      </c>
      <c r="AR10" s="10">
        <f>1/1000*'[1]48Exp'!AP$247</f>
        <v>0.142699569</v>
      </c>
      <c r="AS10" s="10">
        <f>1/1000*'[1]48Exp'!AQ$247</f>
        <v>0.129708079</v>
      </c>
      <c r="AT10" s="10">
        <f>1/1000*'[1]48Exp'!AR$247</f>
        <v>0.10443762099999999</v>
      </c>
      <c r="AU10" s="10">
        <f>1/1000*'[1]48Exp'!AS$247</f>
        <v>0.10454494</v>
      </c>
      <c r="AV10" s="10">
        <f>1/1000*'[1]48Exp'!AT$247</f>
        <v>0.137789097</v>
      </c>
      <c r="AW10" s="10">
        <f>1/1000*'[1]48Exp'!AU$247</f>
        <v>0.140644409</v>
      </c>
      <c r="AX10" s="10">
        <f>1/1000*'[1]48Exp'!AV$247</f>
        <v>9.0804605999999996E-2</v>
      </c>
      <c r="AY10" s="10">
        <f>1/1000*'[1]48Exp'!AW$247</f>
        <v>9.5912132999999997E-2</v>
      </c>
      <c r="AZ10" s="10">
        <f>1/1000*'[1]48Exp'!AX$247</f>
        <v>8.6380749069000021E-2</v>
      </c>
      <c r="BA10" s="10">
        <f>1/1000*'[1]48Exp'!AY$247</f>
        <v>7.7050580892999987E-2</v>
      </c>
      <c r="BB10" s="10">
        <f>1/1000*'[1]48Exp'!AZ$247</f>
        <v>0</v>
      </c>
      <c r="BC10" s="10">
        <f>1/1000*'[1]48Exp'!BA$247</f>
        <v>0</v>
      </c>
      <c r="BD10" s="215"/>
    </row>
    <row r="11" spans="1:56">
      <c r="B11" s="8" t="s">
        <v>19</v>
      </c>
      <c r="C11" s="63">
        <f t="shared" ref="C11:M11" si="6">SUM(C9:C9)-SUM(C10:C10)</f>
        <v>1.2245899999999837E-4</v>
      </c>
      <c r="D11" s="38">
        <f t="shared" si="6"/>
        <v>4.8065779999999989E-3</v>
      </c>
      <c r="E11" s="38">
        <f t="shared" si="6"/>
        <v>2.5964699999999896E-3</v>
      </c>
      <c r="F11" s="38">
        <f t="shared" si="6"/>
        <v>1.5754362000000022E-3</v>
      </c>
      <c r="G11" s="38">
        <f t="shared" si="6"/>
        <v>4.4451700000000538E-4</v>
      </c>
      <c r="H11" s="38">
        <f t="shared" si="6"/>
        <v>9.7612599999999383E-4</v>
      </c>
      <c r="I11" s="38">
        <f t="shared" si="6"/>
        <v>9.765899999999994E-5</v>
      </c>
      <c r="J11" s="39">
        <f t="shared" si="6"/>
        <v>7.2197399999994472E-5</v>
      </c>
      <c r="K11" s="39">
        <f t="shared" si="6"/>
        <v>6.1113000000001527E-5</v>
      </c>
      <c r="L11" s="38">
        <f t="shared" si="6"/>
        <v>1.3555866666667415E-4</v>
      </c>
      <c r="M11" s="38">
        <f t="shared" si="6"/>
        <v>8.027499999999077E-5</v>
      </c>
      <c r="N11" s="38">
        <f>SUM(N9:N9)-SUM(N10:N10)</f>
        <v>5.5640889999999943E-3</v>
      </c>
      <c r="O11" s="38">
        <f t="shared" ref="O11:AB11" si="7">SUM(O9:O9)-SUM(O10:O10)</f>
        <v>1.0821244999999979E-2</v>
      </c>
      <c r="P11" s="38">
        <f t="shared" si="7"/>
        <v>4.2122840000000106E-3</v>
      </c>
      <c r="Q11" s="38">
        <f t="shared" si="7"/>
        <v>7.6108839999999844E-3</v>
      </c>
      <c r="R11" s="38">
        <f t="shared" si="7"/>
        <v>7.6510929999999977E-3</v>
      </c>
      <c r="S11" s="38">
        <f t="shared" si="7"/>
        <v>2.8897390000000023E-3</v>
      </c>
      <c r="T11" s="38">
        <f t="shared" si="7"/>
        <v>1.3440854800000013E-2</v>
      </c>
      <c r="U11" s="38">
        <f t="shared" si="7"/>
        <v>4.3394820000000056E-3</v>
      </c>
      <c r="V11" s="38">
        <f t="shared" si="7"/>
        <v>5.1525490000000063E-3</v>
      </c>
      <c r="W11" s="38">
        <f t="shared" si="7"/>
        <v>4.564980000000024E-3</v>
      </c>
      <c r="X11" s="38">
        <f t="shared" si="7"/>
        <v>4.2795253333333394E-3</v>
      </c>
      <c r="Y11" s="38">
        <f t="shared" si="7"/>
        <v>5.0941449390000115E-3</v>
      </c>
      <c r="Z11" s="38">
        <f t="shared" si="7"/>
        <v>2.2919970429999964E-3</v>
      </c>
      <c r="AA11" s="38">
        <f t="shared" si="7"/>
        <v>0</v>
      </c>
      <c r="AB11" s="38">
        <f t="shared" si="7"/>
        <v>0</v>
      </c>
      <c r="AC11" s="4"/>
      <c r="AD11" s="63">
        <f t="shared" ref="AD11:BC11" si="8">SUM(AD9:AD9)-SUM(AD10:AD10)</f>
        <v>2.2102700000000211E-4</v>
      </c>
      <c r="AE11" s="38">
        <f t="shared" si="8"/>
        <v>3.4718009999999966E-3</v>
      </c>
      <c r="AF11" s="38">
        <f t="shared" si="8"/>
        <v>2.9520050000000006E-3</v>
      </c>
      <c r="AG11" s="38">
        <f t="shared" si="8"/>
        <v>1.159542999999999E-3</v>
      </c>
      <c r="AH11" s="38">
        <f t="shared" si="8"/>
        <v>5.8270199999999744E-4</v>
      </c>
      <c r="AI11" s="38">
        <f t="shared" si="8"/>
        <v>6.5737800000000013E-4</v>
      </c>
      <c r="AJ11" s="38">
        <f t="shared" si="8"/>
        <v>4.3612499999999554E-4</v>
      </c>
      <c r="AK11" s="38">
        <f t="shared" si="8"/>
        <v>3.1529299999999427E-4</v>
      </c>
      <c r="AL11" s="38">
        <f t="shared" si="8"/>
        <v>3.401220000000052E-4</v>
      </c>
      <c r="AM11" s="38">
        <f t="shared" si="8"/>
        <v>2.4369499999999517E-4</v>
      </c>
      <c r="AN11" s="38">
        <f t="shared" si="8"/>
        <v>4.1842200000000163E-4</v>
      </c>
      <c r="AO11" s="38">
        <f t="shared" si="8"/>
        <v>4.6899029999999953E-3</v>
      </c>
      <c r="AP11" s="38">
        <f t="shared" si="8"/>
        <v>6.0554030000000009E-3</v>
      </c>
      <c r="AQ11" s="38">
        <f t="shared" si="8"/>
        <v>3.253561000000002E-3</v>
      </c>
      <c r="AR11" s="38">
        <f t="shared" si="8"/>
        <v>4.7904259999999865E-3</v>
      </c>
      <c r="AS11" s="38">
        <f t="shared" si="8"/>
        <v>4.5796949999999947E-3</v>
      </c>
      <c r="AT11" s="38">
        <f t="shared" si="8"/>
        <v>1.6460789999999947E-3</v>
      </c>
      <c r="AU11" s="38">
        <f t="shared" si="8"/>
        <v>7.9697629999999908E-3</v>
      </c>
      <c r="AV11" s="38">
        <f t="shared" si="8"/>
        <v>3.756087000000019E-3</v>
      </c>
      <c r="AW11" s="38">
        <f t="shared" si="8"/>
        <v>4.5065880000000058E-3</v>
      </c>
      <c r="AX11" s="38">
        <f t="shared" si="8"/>
        <v>3.1284959999999945E-3</v>
      </c>
      <c r="AY11" s="38">
        <f t="shared" si="8"/>
        <v>2.9323119999999925E-3</v>
      </c>
      <c r="AZ11" s="38">
        <f t="shared" si="8"/>
        <v>5.9286354329999985E-3</v>
      </c>
      <c r="BA11" s="38">
        <f t="shared" si="8"/>
        <v>2.3515958079999982E-3</v>
      </c>
      <c r="BB11" s="38">
        <f t="shared" si="8"/>
        <v>0</v>
      </c>
      <c r="BC11" s="38">
        <f t="shared" si="8"/>
        <v>0</v>
      </c>
      <c r="BD11" s="215"/>
    </row>
    <row r="12" spans="1:56" ht="17.149999999999999" customHeight="1">
      <c r="B12" s="179" t="s">
        <v>107</v>
      </c>
      <c r="C12" s="180">
        <f>1/$A$1*'[1]48Exp'!$B$269</f>
        <v>3.1100549999999996E-3</v>
      </c>
      <c r="D12" s="178">
        <f>1/$A$1*'[1]48Exp'!$C$269</f>
        <v>2.1385469999999998E-3</v>
      </c>
      <c r="E12" s="178">
        <f>1/$A$1*'[1]48Exp'!$D$269</f>
        <v>7.7251659999999988E-4</v>
      </c>
      <c r="F12" s="178">
        <f>1/$A$1*'[1]48Exp'!$E$269</f>
        <v>1.18212E-4</v>
      </c>
      <c r="G12" s="178">
        <f>1/$A$1*'[1]48Exp'!$F$269</f>
        <v>4.8207699999999992E-4</v>
      </c>
      <c r="H12" s="178">
        <f>1/$A$1*'[1]48Exp'!$G$269</f>
        <v>1.8901980000000001E-3</v>
      </c>
      <c r="I12" s="178">
        <f>1/$A$1*'[1]48Exp'!$H$269</f>
        <v>4.7531549999999994E-3</v>
      </c>
      <c r="J12" s="181">
        <f>1/$A$1*'[1]48Exp'!$I$269</f>
        <v>4.4687809999999998E-3</v>
      </c>
      <c r="K12" s="181">
        <f>1/$A$1*'[1]48Exp'!J$269</f>
        <v>7.0976910000000006E-3</v>
      </c>
      <c r="L12" s="178">
        <f>1/$A$1*'[1]48Exp'!K$269</f>
        <v>6.3716756666666666E-3</v>
      </c>
      <c r="M12" s="178">
        <f>1/$A$1*'[1]48Exp'!L$269</f>
        <v>1.2565815999999999E-2</v>
      </c>
      <c r="N12" s="178">
        <f>1/$A$1*'[1]48Exp'!M$269</f>
        <v>1.1006855999999999E-2</v>
      </c>
      <c r="O12" s="178">
        <f>1/$A$1*'[1]48Exp'!N$269</f>
        <v>1.3806197999999999E-2</v>
      </c>
      <c r="P12" s="178">
        <f>1/$A$1*'[1]48Exp'!O$269</f>
        <v>3.6246174999999999E-2</v>
      </c>
      <c r="Q12" s="178">
        <f>1/$A$1*'[1]48Exp'!P$269</f>
        <v>2.7346997999999994E-2</v>
      </c>
      <c r="R12" s="178">
        <f>1/$A$1*'[1]48Exp'!Q$269</f>
        <v>3.0692734999999999E-2</v>
      </c>
      <c r="S12" s="178">
        <f>1/$A$1*'[1]48Exp'!R$269</f>
        <v>2.2432500999999997E-2</v>
      </c>
      <c r="T12" s="178">
        <f>1/$A$1*'[1]48Exp'!S$269</f>
        <v>1.7609215000000001E-2</v>
      </c>
      <c r="U12" s="178">
        <f>1/$A$1*'[1]48Exp'!T$269</f>
        <v>1.3140574000000002E-2</v>
      </c>
      <c r="V12" s="178">
        <f>1/$A$1*'[1]48Exp'!U$269</f>
        <v>1.3483925000000001E-2</v>
      </c>
      <c r="W12" s="178">
        <f>1/$A$1*'[1]48Exp'!V$269</f>
        <v>1.2930493000000001E-2</v>
      </c>
      <c r="X12" s="178">
        <f>1/$A$1*'[1]48Exp'!W$269</f>
        <v>7.5479199999999996E-3</v>
      </c>
      <c r="Y12" s="178">
        <f>1/$A$1*'[1]48Exp'!X$269</f>
        <v>3.1400774522499998E-3</v>
      </c>
      <c r="Z12" s="178">
        <f>1/$A$1*'[1]48Exp'!Y$269</f>
        <v>3.8682397895000004E-3</v>
      </c>
      <c r="AA12" s="178">
        <f>1/$A$1*'[1]48Exp'!Z$269</f>
        <v>0</v>
      </c>
      <c r="AB12" s="178">
        <f>1/$A$1*'[1]48Exp'!AA$269</f>
        <v>0</v>
      </c>
      <c r="AC12" s="4"/>
      <c r="AD12" s="180">
        <f>1/1000*'[1]48Exp'!AB$269</f>
        <v>2.035158E-3</v>
      </c>
      <c r="AE12" s="178">
        <f>1/1000*'[1]48Exp'!AC$269</f>
        <v>2.0041999999999998E-3</v>
      </c>
      <c r="AF12" s="178">
        <f>1/1000*'[1]48Exp'!AD$269</f>
        <v>8.9928000000000002E-4</v>
      </c>
      <c r="AG12" s="178">
        <f>1/1000*'[1]48Exp'!AE$269</f>
        <v>3.4328000000000001E-4</v>
      </c>
      <c r="AH12" s="178">
        <f>1/1000*'[1]48Exp'!AF$269</f>
        <v>4.2204999999999999E-4</v>
      </c>
      <c r="AI12" s="178">
        <f>1/1000*'[1]48Exp'!AG$269</f>
        <v>1.3866499999999997E-3</v>
      </c>
      <c r="AJ12" s="178">
        <f>1/1000*'[1]48Exp'!AH$269</f>
        <v>3.6470019999999999E-3</v>
      </c>
      <c r="AK12" s="178">
        <f>1/1000*'[1]48Exp'!AI$269</f>
        <v>3.6399299999999996E-3</v>
      </c>
      <c r="AL12" s="178">
        <f>1/1000*'[1]48Exp'!AJ$269</f>
        <v>6.0077920000000005E-3</v>
      </c>
      <c r="AM12" s="178">
        <f>1/1000*'[1]48Exp'!AK$269</f>
        <v>4.7011859999999987E-3</v>
      </c>
      <c r="AN12" s="178">
        <f>1/1000*'[1]48Exp'!AL$269</f>
        <v>1.0628316E-2</v>
      </c>
      <c r="AO12" s="178">
        <f>1/1000*'[1]48Exp'!AM$269</f>
        <v>8.5420160000000012E-3</v>
      </c>
      <c r="AP12" s="178">
        <f>1/1000*'[1]48Exp'!AN$269</f>
        <v>1.1999401000000002E-2</v>
      </c>
      <c r="AQ12" s="178">
        <f>1/1000*'[1]48Exp'!AO$269</f>
        <v>2.5377421000000004E-2</v>
      </c>
      <c r="AR12" s="178">
        <f>1/1000*'[1]48Exp'!AP$269</f>
        <v>2.1251866000000001E-2</v>
      </c>
      <c r="AS12" s="178">
        <f>1/1000*'[1]48Exp'!AQ$269</f>
        <v>2.2914958999999995E-2</v>
      </c>
      <c r="AT12" s="178">
        <f>1/1000*'[1]48Exp'!AR$269</f>
        <v>1.6072225999999998E-2</v>
      </c>
      <c r="AU12" s="178">
        <f>1/1000*'[1]48Exp'!AS$269</f>
        <v>1.2029694E-2</v>
      </c>
      <c r="AV12" s="178">
        <f>1/1000*'[1]48Exp'!AT$269</f>
        <v>1.0685182E-2</v>
      </c>
      <c r="AW12" s="178">
        <f>1/1000*'[1]48Exp'!AU$269</f>
        <v>1.0019155000000002E-2</v>
      </c>
      <c r="AX12" s="178">
        <f>1/1000*'[1]48Exp'!AV$269</f>
        <v>8.3486290000000015E-3</v>
      </c>
      <c r="AY12" s="178">
        <f>1/1000*'[1]48Exp'!AW$269</f>
        <v>5.2343370000000012E-3</v>
      </c>
      <c r="AZ12" s="178">
        <f>1/1000*'[1]48Exp'!AX$269</f>
        <v>2.5954922959999997E-3</v>
      </c>
      <c r="BA12" s="178">
        <f>1/1000*'[1]48Exp'!AY$269</f>
        <v>3.4366314789999997E-3</v>
      </c>
      <c r="BB12" s="178">
        <f>1/1000*'[1]48Exp'!AZ$269</f>
        <v>0</v>
      </c>
      <c r="BC12" s="178">
        <f>1/1000*'[1]48Exp'!BA$269</f>
        <v>0</v>
      </c>
      <c r="BD12" s="215"/>
    </row>
    <row r="13" spans="1:56" ht="17.149999999999999" customHeight="1">
      <c r="B13" s="14" t="s">
        <v>97</v>
      </c>
      <c r="C13" s="28">
        <f>1/$A$1*'[1]48Exp'!$B$267</f>
        <v>0.23145119500000005</v>
      </c>
      <c r="D13" s="30">
        <f>1/$A$1*'[1]48Exp'!$C$267</f>
        <v>0.33091094416999994</v>
      </c>
      <c r="E13" s="30">
        <f>1/$A$1*'[1]48Exp'!$D$267</f>
        <v>0.35979102091999993</v>
      </c>
      <c r="F13" s="30">
        <f>1/$A$1*'[1]48Exp'!$E$267</f>
        <v>0.39714751858000003</v>
      </c>
      <c r="G13" s="30">
        <f>1/$A$1*'[1]48Exp'!$F$267</f>
        <v>0.41234908489999988</v>
      </c>
      <c r="H13" s="30">
        <f>1/$A$1*'[1]48Exp'!$G$267</f>
        <v>0.43941615479999996</v>
      </c>
      <c r="I13" s="30">
        <f>1/$A$1*'[1]48Exp'!$H$267</f>
        <v>0.42269598100000011</v>
      </c>
      <c r="J13" s="34">
        <f>1/$A$1*'[1]48Exp'!$I$267</f>
        <v>0.31662486832999998</v>
      </c>
      <c r="K13" s="34">
        <f>1/$A$1*'[1]48Exp'!J$267</f>
        <v>0.33459390099999997</v>
      </c>
      <c r="L13" s="30">
        <f>1/$A$1*'[1]48Exp'!K$267</f>
        <v>0.38825909163333333</v>
      </c>
      <c r="M13" s="30">
        <f>1/$A$1*'[1]48Exp'!L$267</f>
        <v>0.36243780319999996</v>
      </c>
      <c r="N13" s="30">
        <f>1/$A$1*'[1]48Exp'!M$267</f>
        <v>0.36841378499999988</v>
      </c>
      <c r="O13" s="30">
        <f>1/$A$1*'[1]48Exp'!N$267</f>
        <v>0.40485446999999997</v>
      </c>
      <c r="P13" s="30">
        <f>1/$A$1*'[1]48Exp'!O$267</f>
        <v>0.39501868699999998</v>
      </c>
      <c r="Q13" s="30">
        <f>1/$A$1*'[1]48Exp'!P$267</f>
        <v>0.3779903141</v>
      </c>
      <c r="R13" s="30">
        <f>1/$A$1*'[1]48Exp'!Q$267</f>
        <v>0.36037521399999994</v>
      </c>
      <c r="S13" s="30">
        <f>1/$A$1*'[1]48Exp'!R$267</f>
        <v>0.37986886899999994</v>
      </c>
      <c r="T13" s="30">
        <f>1/$A$1*'[1]48Exp'!S$267</f>
        <v>0.37112396844999995</v>
      </c>
      <c r="U13" s="30">
        <f>1/$A$1*'[1]48Exp'!T$267</f>
        <v>0.32040436200000005</v>
      </c>
      <c r="V13" s="30">
        <f>1/$A$1*'[1]48Exp'!U$267</f>
        <v>0.39665387699999993</v>
      </c>
      <c r="W13" s="30">
        <f>1/$A$1*'[1]48Exp'!V$267</f>
        <v>0.41472294833333334</v>
      </c>
      <c r="X13" s="30">
        <f>1/$A$1*'[1]48Exp'!W$267</f>
        <v>0.33774426299999999</v>
      </c>
      <c r="Y13" s="30">
        <f>1/$A$1*'[1]48Exp'!X$267</f>
        <v>0.32221189176285714</v>
      </c>
      <c r="Z13" s="30">
        <f>1/$A$1*'[1]48Exp'!Y$267</f>
        <v>0.45971556378750006</v>
      </c>
      <c r="AA13" s="30">
        <f>1/$A$1*'[1]48Exp'!Z$267</f>
        <v>0</v>
      </c>
      <c r="AB13" s="30">
        <f>1/$A$1*'[1]48Exp'!AA$267</f>
        <v>0</v>
      </c>
      <c r="AC13" s="4"/>
      <c r="AD13" s="28">
        <f>1/1000*'[1]48Exp'!AB$267</f>
        <v>0.11196015299999999</v>
      </c>
      <c r="AE13" s="30">
        <f>1/1000*'[1]48Exp'!AC$267</f>
        <v>0.12023639799999999</v>
      </c>
      <c r="AF13" s="30">
        <f>1/1000*'[1]48Exp'!AD$267</f>
        <v>0.148991294</v>
      </c>
      <c r="AG13" s="30">
        <f>1/1000*'[1]48Exp'!AE$267</f>
        <v>0.17001366599999998</v>
      </c>
      <c r="AH13" s="30">
        <f>1/1000*'[1]48Exp'!AF$267</f>
        <v>0.19401822999999996</v>
      </c>
      <c r="AI13" s="30">
        <f>1/1000*'[1]48Exp'!AG$267</f>
        <v>0.19290898800000006</v>
      </c>
      <c r="AJ13" s="30">
        <f>1/1000*'[1]48Exp'!AH$267</f>
        <v>0.18354360799999997</v>
      </c>
      <c r="AK13" s="30">
        <f>1/1000*'[1]48Exp'!AI$267</f>
        <v>0.16923364299999993</v>
      </c>
      <c r="AL13" s="30">
        <f>1/1000*'[1]48Exp'!AJ$267</f>
        <v>0.19332907600000002</v>
      </c>
      <c r="AM13" s="30">
        <f>1/1000*'[1]48Exp'!AK$267</f>
        <v>0.15998048400000001</v>
      </c>
      <c r="AN13" s="30">
        <f>1/1000*'[1]48Exp'!AL$267</f>
        <v>0.21102544600000001</v>
      </c>
      <c r="AO13" s="30">
        <f>1/1000*'[1]48Exp'!AM$267</f>
        <v>0.23847400800000002</v>
      </c>
      <c r="AP13" s="30">
        <f>1/1000*'[1]48Exp'!AN$267</f>
        <v>0.24658726199999995</v>
      </c>
      <c r="AQ13" s="30">
        <f>1/1000*'[1]48Exp'!AO$267</f>
        <v>0.24196772000000003</v>
      </c>
      <c r="AR13" s="30">
        <f>1/1000*'[1]48Exp'!AP$267</f>
        <v>0.24261965499999999</v>
      </c>
      <c r="AS13" s="30">
        <f>1/1000*'[1]48Exp'!AQ$267</f>
        <v>0.20813417800000003</v>
      </c>
      <c r="AT13" s="30">
        <f>1/1000*'[1]48Exp'!AR$267</f>
        <v>0.19737084599999996</v>
      </c>
      <c r="AU13" s="30">
        <f>1/1000*'[1]48Exp'!AS$267</f>
        <v>0.21771913500000001</v>
      </c>
      <c r="AV13" s="30">
        <f>1/1000*'[1]48Exp'!AT$267</f>
        <v>0.26308530299999994</v>
      </c>
      <c r="AW13" s="30">
        <f>1/1000*'[1]48Exp'!AU$267</f>
        <v>0.21526966</v>
      </c>
      <c r="AX13" s="30">
        <f>1/1000*'[1]48Exp'!AV$267</f>
        <v>0.20624966500000003</v>
      </c>
      <c r="AY13" s="30">
        <f>1/1000*'[1]48Exp'!AW$267</f>
        <v>0.22628301000000003</v>
      </c>
      <c r="AZ13" s="30">
        <f>1/1000*'[1]48Exp'!AX$267</f>
        <v>0.22284611212699998</v>
      </c>
      <c r="BA13" s="30">
        <f>1/1000*'[1]48Exp'!AY$267</f>
        <v>0.21727886138800004</v>
      </c>
      <c r="BB13" s="30">
        <f>1/1000*'[1]48Exp'!AZ$267</f>
        <v>0</v>
      </c>
      <c r="BC13" s="30">
        <f>1/1000*'[1]48Exp'!BA$267</f>
        <v>0</v>
      </c>
      <c r="BD13" s="215"/>
    </row>
    <row r="14" spans="1:56">
      <c r="B14" s="50" t="s">
        <v>38</v>
      </c>
      <c r="C14" s="11">
        <f>1/$A$1*(SUM('[1]48Exp'!$B$47:$B$47)+SUM('[1]48Exp'!$B$105:$B$105))</f>
        <v>0.114664271</v>
      </c>
      <c r="D14" s="12">
        <f>1/$A$1*(SUM('[1]48Exp'!$C$47:$C$47)+SUM('[1]48Exp'!$C$105:$C$105))</f>
        <v>0.21693500736999996</v>
      </c>
      <c r="E14" s="12">
        <f>1/$A$1*(SUM('[1]48Exp'!$D$47:$D$47)+SUM('[1]48Exp'!$D$105:$D$105))</f>
        <v>0.23550189799999999</v>
      </c>
      <c r="F14" s="12">
        <f>1/$A$1*(SUM('[1]48Exp'!$E$47:$E$47)+SUM('[1]48Exp'!$E$105:$E$105))</f>
        <v>0.24132764107999999</v>
      </c>
      <c r="G14" s="12">
        <f>1/$A$1*(SUM('[1]48Exp'!$F$47:$F$47)+SUM('[1]48Exp'!$F$105:$F$105))</f>
        <v>0.23684950100000002</v>
      </c>
      <c r="H14" s="12">
        <f>1/$A$1*(SUM('[1]48Exp'!$G$47:$G$47)+SUM('[1]48Exp'!$G$105:$G$105))</f>
        <v>0.25377747679999996</v>
      </c>
      <c r="I14" s="12">
        <f>1/$A$1*(SUM('[1]48Exp'!$H$47:$H$47)+SUM('[1]48Exp'!$H$105:$H$105))</f>
        <v>0.20195907799999996</v>
      </c>
      <c r="J14" s="91">
        <f>1/$A$1*(SUM('[1]48Exp'!$I$47:$I$47)+SUM('[1]48Exp'!$I$105:$I$105))</f>
        <v>0.13595401899999998</v>
      </c>
      <c r="K14" s="91">
        <f>1/$A$1*(SUM('[1]48Exp'!J$47:J$47)+SUM('[1]48Exp'!J$105:J$105))</f>
        <v>0.103403835</v>
      </c>
      <c r="L14" s="12">
        <f>1/$A$1*(SUM('[1]48Exp'!K$47:K$47)+SUM('[1]48Exp'!K$105:K$105))</f>
        <v>0.17914548749999998</v>
      </c>
      <c r="M14" s="12">
        <f>1/$A$1*(SUM('[1]48Exp'!L$47:L$47)+SUM('[1]48Exp'!L$105:L$105))</f>
        <v>0.1263484242</v>
      </c>
      <c r="N14" s="12">
        <f>1/$A$1*(SUM('[1]48Exp'!M$47:M$47)+SUM('[1]48Exp'!M$105:M$105))</f>
        <v>0.12366399799999998</v>
      </c>
      <c r="O14" s="12">
        <f>1/$A$1*(SUM('[1]48Exp'!N$47:N$47)+SUM('[1]48Exp'!N$105:N$105))</f>
        <v>0.14435182300000002</v>
      </c>
      <c r="P14" s="12">
        <f>1/$A$1*(SUM('[1]48Exp'!O$47:O$47)+SUM('[1]48Exp'!O$105:O$105))</f>
        <v>0.13118542999999999</v>
      </c>
      <c r="Q14" s="12">
        <f>1/$A$1*(SUM('[1]48Exp'!P$47:P$47)+SUM('[1]48Exp'!P$105:P$105))</f>
        <v>0.131376673</v>
      </c>
      <c r="R14" s="12">
        <f>1/$A$1*(SUM('[1]48Exp'!Q$47:Q$47)+SUM('[1]48Exp'!Q$105:Q$105))</f>
        <v>0.13430913899999999</v>
      </c>
      <c r="S14" s="12">
        <f>1/$A$1*(SUM('[1]48Exp'!R$47:R$47)+SUM('[1]48Exp'!R$105:R$105))</f>
        <v>0.17945521</v>
      </c>
      <c r="T14" s="12">
        <f>1/$A$1*(SUM('[1]48Exp'!S$47:S$47)+SUM('[1]48Exp'!S$105:S$105))</f>
        <v>0.18220975379999996</v>
      </c>
      <c r="U14" s="12">
        <f>1/$A$1*(SUM('[1]48Exp'!T$47:T$47)+SUM('[1]48Exp'!T$105:T$105))</f>
        <v>0.16878388299999997</v>
      </c>
      <c r="V14" s="12">
        <f>1/$A$1*(SUM('[1]48Exp'!U$47:U$47)+SUM('[1]48Exp'!U$105:U$105))</f>
        <v>0.18963647199999997</v>
      </c>
      <c r="W14" s="12">
        <f>1/$A$1*(SUM('[1]48Exp'!V$47:V$47)+SUM('[1]48Exp'!V$105:V$105))</f>
        <v>0.23053057299999996</v>
      </c>
      <c r="X14" s="12">
        <f>1/$A$1*(SUM('[1]48Exp'!W$47:W$47)+SUM('[1]48Exp'!W$105:W$105))</f>
        <v>0.14689183199999997</v>
      </c>
      <c r="Y14" s="12">
        <f>1/$A$1*(SUM('[1]48Exp'!X$47:X$47)+SUM('[1]48Exp'!X$105:X$105))</f>
        <v>0.15532722575999994</v>
      </c>
      <c r="Z14" s="12">
        <f>1/$A$1*(SUM('[1]48Exp'!Y$47:Y$47)+SUM('[1]48Exp'!Y$105:Y$105))</f>
        <v>0.26546467284199998</v>
      </c>
      <c r="AA14" s="12">
        <f>1/$A$1*(SUM('[1]48Exp'!Z$47:Z$47)+SUM('[1]48Exp'!Z$105:Z$105))</f>
        <v>0</v>
      </c>
      <c r="AB14" s="12">
        <f>1/$A$1*(SUM('[1]48Exp'!AA$47:AA$47)+SUM('[1]48Exp'!AA$105:AA$105))</f>
        <v>0</v>
      </c>
      <c r="AC14" s="4"/>
      <c r="AD14" s="11">
        <f>1/1000*(SUM('[1]48Exp'!AB$47:AB$47)+SUM('[1]48Exp'!AB$105:AB$105))</f>
        <v>5.1022188000000003E-2</v>
      </c>
      <c r="AE14" s="12">
        <f>1/1000*(SUM('[1]48Exp'!AC$47:AC$47)+SUM('[1]48Exp'!AC$105:AC$105))</f>
        <v>6.8765418999999994E-2</v>
      </c>
      <c r="AF14" s="12">
        <f>1/1000*(SUM('[1]48Exp'!AD$47:AD$47)+SUM('[1]48Exp'!AD$105:AD$105))</f>
        <v>8.5904885999999986E-2</v>
      </c>
      <c r="AG14" s="12">
        <f>1/1000*(SUM('[1]48Exp'!AE$47:AE$47)+SUM('[1]48Exp'!AE$105:AE$105))</f>
        <v>0.10008414199999999</v>
      </c>
      <c r="AH14" s="12">
        <f>1/1000*(SUM('[1]48Exp'!AF$47:AF$47)+SUM('[1]48Exp'!AF$105:AF$105))</f>
        <v>0.11086966500000001</v>
      </c>
      <c r="AI14" s="12">
        <f>1/1000*(SUM('[1]48Exp'!AG$47:AG$47)+SUM('[1]48Exp'!AG$105:AG$105))</f>
        <v>0.10624143599999999</v>
      </c>
      <c r="AJ14" s="12">
        <f>1/1000*(SUM('[1]48Exp'!AH$47:AH$47)+SUM('[1]48Exp'!AH$105:AH$105))</f>
        <v>8.7240918000000001E-2</v>
      </c>
      <c r="AK14" s="12">
        <f>1/1000*(SUM('[1]48Exp'!AI$47:AI$47)+SUM('[1]48Exp'!AI$105:AI$105))</f>
        <v>7.2060147000000005E-2</v>
      </c>
      <c r="AL14" s="12">
        <f>1/1000*(SUM('[1]48Exp'!AJ$47:AJ$47)+SUM('[1]48Exp'!AJ$105:AJ$105))</f>
        <v>6.0986353999999993E-2</v>
      </c>
      <c r="AM14" s="12">
        <f>1/1000*(SUM('[1]48Exp'!AK$47:AK$47)+SUM('[1]48Exp'!AK$105:AK$105))</f>
        <v>6.8679825E-2</v>
      </c>
      <c r="AN14" s="12">
        <f>1/1000*(SUM('[1]48Exp'!AL$47:AL$47)+SUM('[1]48Exp'!AL$105:AL$105))</f>
        <v>7.2002096999999987E-2</v>
      </c>
      <c r="AO14" s="12">
        <f>1/1000*(SUM('[1]48Exp'!AM$47:AM$47)+SUM('[1]48Exp'!AM$105:AM$105))</f>
        <v>7.863145299999999E-2</v>
      </c>
      <c r="AP14" s="12">
        <f>1/1000*(SUM('[1]48Exp'!AN$47:AN$47)+SUM('[1]48Exp'!AN$105:AN$105))</f>
        <v>8.2167664999999987E-2</v>
      </c>
      <c r="AQ14" s="12">
        <f>1/1000*(SUM('[1]48Exp'!AO$47:AO$47)+SUM('[1]48Exp'!AO$105:AO$105))</f>
        <v>8.3027449000000003E-2</v>
      </c>
      <c r="AR14" s="12">
        <f>1/1000*(SUM('[1]48Exp'!AP$47:AP$47)+SUM('[1]48Exp'!AP$105:AP$105))</f>
        <v>8.3976686000000009E-2</v>
      </c>
      <c r="AS14" s="12">
        <f>1/1000*(SUM('[1]48Exp'!AQ$47:AQ$47)+SUM('[1]48Exp'!AQ$105:AQ$105))</f>
        <v>8.5103506000000009E-2</v>
      </c>
      <c r="AT14" s="12">
        <f>1/1000*(SUM('[1]48Exp'!AR$47:AR$47)+SUM('[1]48Exp'!AR$105:AR$105))</f>
        <v>9.8927449000000001E-2</v>
      </c>
      <c r="AU14" s="12">
        <f>1/1000*(SUM('[1]48Exp'!AS$47:AS$47)+SUM('[1]48Exp'!AS$105:AS$105))</f>
        <v>0.10850173699999999</v>
      </c>
      <c r="AV14" s="12">
        <f>1/1000*(SUM('[1]48Exp'!AT$47:AT$47)+SUM('[1]48Exp'!AT$105:AT$105))</f>
        <v>0.14747855899999998</v>
      </c>
      <c r="AW14" s="12">
        <f>1/1000*(SUM('[1]48Exp'!AU$47:AU$47)+SUM('[1]48Exp'!AU$105:AU$105))</f>
        <v>0.107797924</v>
      </c>
      <c r="AX14" s="12">
        <f>1/1000*(SUM('[1]48Exp'!AV$47:AV$47)+SUM('[1]48Exp'!AV$105:AV$105))</f>
        <v>0.114239123</v>
      </c>
      <c r="AY14" s="12">
        <f>1/1000*(SUM('[1]48Exp'!AW$47:AW$47)+SUM('[1]48Exp'!AW$105:AW$105))</f>
        <v>9.4046327999999998E-2</v>
      </c>
      <c r="AZ14" s="12">
        <f>1/1000*(SUM('[1]48Exp'!AX$47:AX$47)+SUM('[1]48Exp'!AX$105:AX$105))</f>
        <v>9.1571764175999978E-2</v>
      </c>
      <c r="BA14" s="12">
        <f>1/1000*(SUM('[1]48Exp'!AY$47:AY$47)+SUM('[1]48Exp'!AY$105:AY$105))</f>
        <v>0.11813921900899997</v>
      </c>
      <c r="BB14" s="12">
        <f>1/1000*(SUM('[1]48Exp'!AZ$47:AZ$47)+SUM('[1]48Exp'!AZ$105:AZ$105))</f>
        <v>0</v>
      </c>
      <c r="BC14" s="12">
        <f>1/1000*(SUM('[1]48Exp'!BA$47:BA$47)+SUM('[1]48Exp'!BA$105:BA$105))</f>
        <v>0</v>
      </c>
      <c r="BD14" s="215"/>
    </row>
    <row r="15" spans="1:56">
      <c r="B15" s="5" t="s">
        <v>22</v>
      </c>
      <c r="C15" s="45">
        <f>1/$A$1*'[1]48Exp'!$B$109</f>
        <v>1.9212385999999998E-2</v>
      </c>
      <c r="D15" s="10">
        <f>1/$A$1*'[1]48Exp'!$C$109</f>
        <v>1.3827956999999998E-2</v>
      </c>
      <c r="E15" s="10">
        <f>1/$A$1*'[1]48Exp'!$D$109</f>
        <v>1.6677553519999999E-2</v>
      </c>
      <c r="F15" s="10">
        <f>1/$A$1*'[1]48Exp'!$E$109</f>
        <v>2.9463177999999996E-2</v>
      </c>
      <c r="G15" s="10">
        <f>1/$A$1*'[1]48Exp'!$F$109</f>
        <v>2.1294710999999997E-2</v>
      </c>
      <c r="H15" s="10">
        <f>1/$A$1*'[1]48Exp'!$G$109</f>
        <v>2.1957459999999998E-2</v>
      </c>
      <c r="I15" s="10">
        <f>1/$A$1*'[1]48Exp'!$H$109</f>
        <v>1.8500013999999999E-2</v>
      </c>
      <c r="J15" s="37">
        <f>1/$A$1*'[1]48Exp'!$I$109</f>
        <v>2.4111517999999998E-2</v>
      </c>
      <c r="K15" s="37">
        <f>1/$A$1*'[1]48Exp'!J$109</f>
        <v>1.8601970999999998E-2</v>
      </c>
      <c r="L15" s="10">
        <f>1/$A$1*'[1]48Exp'!K$109</f>
        <v>1.3618922999999998E-2</v>
      </c>
      <c r="M15" s="10">
        <f>1/$A$1*'[1]48Exp'!L$109</f>
        <v>1.1634599999999998E-2</v>
      </c>
      <c r="N15" s="10">
        <f>1/$A$1*'[1]48Exp'!M$109</f>
        <v>1.3107017E-2</v>
      </c>
      <c r="O15" s="10">
        <f>1/$A$1*'[1]48Exp'!N$109</f>
        <v>1.2556533999999999E-2</v>
      </c>
      <c r="P15" s="10">
        <f>1/$A$1*'[1]48Exp'!O$109</f>
        <v>1.1946373999999999E-2</v>
      </c>
      <c r="Q15" s="10">
        <f>1/$A$1*'[1]48Exp'!P$109</f>
        <v>1.1640919E-2</v>
      </c>
      <c r="R15" s="10">
        <f>1/$A$1*'[1]48Exp'!Q$109</f>
        <v>1.0819489E-2</v>
      </c>
      <c r="S15" s="10">
        <f>1/$A$1*'[1]48Exp'!R$109</f>
        <v>1.7054535999999999E-2</v>
      </c>
      <c r="T15" s="10">
        <f>1/$A$1*'[1]48Exp'!S$109</f>
        <v>2.29800808E-2</v>
      </c>
      <c r="U15" s="10">
        <f>1/$A$1*'[1]48Exp'!T$109</f>
        <v>9.0399719999999986E-3</v>
      </c>
      <c r="V15" s="10">
        <f>1/$A$1*'[1]48Exp'!U$109</f>
        <v>1.7128605999999998E-2</v>
      </c>
      <c r="W15" s="10">
        <f>1/$A$1*'[1]48Exp'!V$109</f>
        <v>4.4968219999999993E-3</v>
      </c>
      <c r="X15" s="10">
        <f>1/$A$1*'[1]48Exp'!W$109</f>
        <v>3.9105939999999999E-3</v>
      </c>
      <c r="Y15" s="10">
        <f>1/$A$1*'[1]48Exp'!X$109</f>
        <v>1.4255910581E-2</v>
      </c>
      <c r="Z15" s="10">
        <f>1/$A$1*'[1]48Exp'!Y$109</f>
        <v>8.8421078800000018E-3</v>
      </c>
      <c r="AA15" s="10">
        <f>1/$A$1*'[1]48Exp'!Z$109</f>
        <v>0</v>
      </c>
      <c r="AB15" s="10">
        <f>1/$A$1*'[1]48Exp'!AA$109</f>
        <v>0</v>
      </c>
      <c r="AC15" s="4"/>
      <c r="AD15" s="45">
        <f>1/1000*'[1]48Exp'!AB$109</f>
        <v>9.8740119999999997E-3</v>
      </c>
      <c r="AE15" s="10">
        <f>1/1000*'[1]48Exp'!AC$109</f>
        <v>7.4884959999999999E-3</v>
      </c>
      <c r="AF15" s="10">
        <f>1/1000*'[1]48Exp'!AD$109</f>
        <v>1.0768053999999999E-2</v>
      </c>
      <c r="AG15" s="10">
        <f>1/1000*'[1]48Exp'!AE$109</f>
        <v>1.0589452999999999E-2</v>
      </c>
      <c r="AH15" s="10">
        <f>1/1000*'[1]48Exp'!AF$109</f>
        <v>1.1624272999999999E-2</v>
      </c>
      <c r="AI15" s="10">
        <f>1/1000*'[1]48Exp'!AG$109</f>
        <v>1.3175480999999999E-2</v>
      </c>
      <c r="AJ15" s="10">
        <f>1/1000*'[1]48Exp'!AH$109</f>
        <v>1.1127332E-2</v>
      </c>
      <c r="AK15" s="10">
        <f>1/1000*'[1]48Exp'!AI$109</f>
        <v>1.2286835999999999E-2</v>
      </c>
      <c r="AL15" s="10">
        <f>1/1000*'[1]48Exp'!AJ$109</f>
        <v>1.0350066999999999E-2</v>
      </c>
      <c r="AM15" s="10">
        <f>1/1000*'[1]48Exp'!AK$109</f>
        <v>6.9723279999999999E-3</v>
      </c>
      <c r="AN15" s="10">
        <f>1/1000*'[1]48Exp'!AL$109</f>
        <v>7.1428400000000001E-3</v>
      </c>
      <c r="AO15" s="10">
        <f>1/1000*'[1]48Exp'!AM$109</f>
        <v>7.9232850000000004E-3</v>
      </c>
      <c r="AP15" s="10">
        <f>1/1000*'[1]48Exp'!AN$109</f>
        <v>7.3046509999999997E-3</v>
      </c>
      <c r="AQ15" s="10">
        <f>1/1000*'[1]48Exp'!AO$109</f>
        <v>7.2528739999999994E-3</v>
      </c>
      <c r="AR15" s="10">
        <f>1/1000*'[1]48Exp'!AP$109</f>
        <v>6.9024510000000004E-3</v>
      </c>
      <c r="AS15" s="10">
        <f>1/1000*'[1]48Exp'!AQ$109</f>
        <v>7.5652669999999997E-3</v>
      </c>
      <c r="AT15" s="10">
        <f>1/1000*'[1]48Exp'!AR$109</f>
        <v>8.366208E-3</v>
      </c>
      <c r="AU15" s="10">
        <f>1/1000*'[1]48Exp'!AS$109</f>
        <v>1.2488296000000001E-2</v>
      </c>
      <c r="AV15" s="10">
        <f>1/1000*'[1]48Exp'!AT$109</f>
        <v>8.3199429999999998E-3</v>
      </c>
      <c r="AW15" s="10">
        <f>1/1000*'[1]48Exp'!AU$109</f>
        <v>8.1067970000000007E-3</v>
      </c>
      <c r="AX15" s="10">
        <f>1/1000*'[1]48Exp'!AV$109</f>
        <v>2.7049890000000001E-3</v>
      </c>
      <c r="AY15" s="10">
        <f>1/1000*'[1]48Exp'!AW$109</f>
        <v>3.6923339999999998E-3</v>
      </c>
      <c r="AZ15" s="10">
        <f>1/1000*'[1]48Exp'!AX$109</f>
        <v>1.3894830281E-2</v>
      </c>
      <c r="BA15" s="10">
        <f>1/1000*'[1]48Exp'!AY$109</f>
        <v>6.1323105110000012E-3</v>
      </c>
      <c r="BB15" s="10">
        <f>1/1000*'[1]48Exp'!AZ$109</f>
        <v>0</v>
      </c>
      <c r="BC15" s="10">
        <f>1/1000*'[1]48Exp'!BA$109</f>
        <v>0</v>
      </c>
      <c r="BD15" s="215"/>
    </row>
    <row r="16" spans="1:56">
      <c r="B16" s="5" t="s">
        <v>92</v>
      </c>
      <c r="C16" s="45">
        <f>1/$A$1*'[1]48Exp'!$B$138</f>
        <v>2.4215960999999998E-2</v>
      </c>
      <c r="D16" s="10">
        <f>1/$A$1*'[1]48Exp'!$C$138</f>
        <v>1.6478102999999997E-2</v>
      </c>
      <c r="E16" s="10">
        <f>1/$A$1*'[1]48Exp'!$D$138</f>
        <v>2.2477222999999998E-2</v>
      </c>
      <c r="F16" s="10">
        <f>1/$A$1*'[1]48Exp'!$E$138</f>
        <v>2.6495030999999995E-2</v>
      </c>
      <c r="G16" s="10">
        <f>1/$A$1*'[1]48Exp'!$F$138</f>
        <v>4.1341558899999992E-2</v>
      </c>
      <c r="H16" s="10">
        <f>1/$A$1*'[1]48Exp'!$G$138</f>
        <v>4.4957845999999996E-2</v>
      </c>
      <c r="I16" s="10">
        <f>1/$A$1*'[1]48Exp'!$H$138</f>
        <v>5.6899555999999997E-2</v>
      </c>
      <c r="J16" s="37">
        <f>1/$A$1*'[1]48Exp'!$I$138</f>
        <v>3.1638700999999998E-2</v>
      </c>
      <c r="K16" s="37">
        <f>1/$A$1*'[1]48Exp'!J$138</f>
        <v>5.0189107999999996E-2</v>
      </c>
      <c r="L16" s="10">
        <f>1/$A$1*'[1]48Exp'!K$138</f>
        <v>3.8528569999999998E-2</v>
      </c>
      <c r="M16" s="10">
        <f>1/$A$1*'[1]48Exp'!L$138</f>
        <v>3.5903664999999994E-2</v>
      </c>
      <c r="N16" s="10">
        <f>1/$A$1*'[1]48Exp'!M$138</f>
        <v>4.8108579999999991E-2</v>
      </c>
      <c r="O16" s="10">
        <f>1/$A$1*'[1]48Exp'!N$138</f>
        <v>6.0361682999999999E-2</v>
      </c>
      <c r="P16" s="10">
        <f>1/$A$1*'[1]48Exp'!O$138</f>
        <v>6.9199594999999989E-2</v>
      </c>
      <c r="Q16" s="10">
        <f>1/$A$1*'[1]48Exp'!P$138</f>
        <v>5.0522168100000001E-2</v>
      </c>
      <c r="R16" s="10">
        <f>1/$A$1*'[1]48Exp'!Q$138</f>
        <v>3.0117450999999996E-2</v>
      </c>
      <c r="S16" s="10">
        <f>1/$A$1*'[1]48Exp'!R$138</f>
        <v>3.0784984999999997E-2</v>
      </c>
      <c r="T16" s="10">
        <f>1/$A$1*'[1]48Exp'!S$138</f>
        <v>3.0093769999999999E-2</v>
      </c>
      <c r="U16" s="10">
        <f>1/$A$1*'[1]48Exp'!T$138</f>
        <v>2.6838464999999995E-2</v>
      </c>
      <c r="V16" s="10">
        <f>1/$A$1*'[1]48Exp'!U$138</f>
        <v>3.1365471999999998E-2</v>
      </c>
      <c r="W16" s="10">
        <f>1/$A$1*'[1]48Exp'!V$138</f>
        <v>3.1895271999999995E-2</v>
      </c>
      <c r="X16" s="10">
        <f>1/$A$1*'[1]48Exp'!W$138</f>
        <v>2.7990492999999998E-2</v>
      </c>
      <c r="Y16" s="10">
        <f>1/$A$1*'[1]48Exp'!X$138</f>
        <v>2.6067269560333339E-2</v>
      </c>
      <c r="Z16" s="10">
        <f>1/$A$1*'[1]48Exp'!Y$138</f>
        <v>2.7327876445999998E-2</v>
      </c>
      <c r="AA16" s="10">
        <f>1/$A$1*'[1]48Exp'!Z$138</f>
        <v>0</v>
      </c>
      <c r="AB16" s="10">
        <f>1/$A$1*'[1]48Exp'!AA$138</f>
        <v>0</v>
      </c>
      <c r="AC16" s="4"/>
      <c r="AD16" s="45">
        <f>1/1000*'[1]48Exp'!AB$138</f>
        <v>1.5975580999999999E-2</v>
      </c>
      <c r="AE16" s="10">
        <f>1/1000*'[1]48Exp'!AC$138</f>
        <v>8.4858539999999993E-3</v>
      </c>
      <c r="AF16" s="10">
        <f>1/1000*'[1]48Exp'!AD$138</f>
        <v>1.3472747E-2</v>
      </c>
      <c r="AG16" s="10">
        <f>1/1000*'[1]48Exp'!AE$138</f>
        <v>1.7912485999999998E-2</v>
      </c>
      <c r="AH16" s="10">
        <f>1/1000*'[1]48Exp'!AF$138</f>
        <v>2.0348921999999998E-2</v>
      </c>
      <c r="AI16" s="10">
        <f>1/1000*'[1]48Exp'!AG$138</f>
        <v>2.1406910999999997E-2</v>
      </c>
      <c r="AJ16" s="10">
        <f>1/1000*'[1]48Exp'!AH$138</f>
        <v>2.3271189000000001E-2</v>
      </c>
      <c r="AK16" s="10">
        <f>1/1000*'[1]48Exp'!AI$138</f>
        <v>1.9147275999999998E-2</v>
      </c>
      <c r="AL16" s="10">
        <f>1/1000*'[1]48Exp'!AJ$138</f>
        <v>2.9353169999999998E-2</v>
      </c>
      <c r="AM16" s="10">
        <f>1/1000*'[1]48Exp'!AK$138</f>
        <v>1.6569257999999996E-2</v>
      </c>
      <c r="AN16" s="10">
        <f>1/1000*'[1]48Exp'!AL$138</f>
        <v>2.0218630999999997E-2</v>
      </c>
      <c r="AO16" s="10">
        <f>1/1000*'[1]48Exp'!AM$138</f>
        <v>2.9021376000000002E-2</v>
      </c>
      <c r="AP16" s="10">
        <f>1/1000*'[1]48Exp'!AN$138</f>
        <v>3.8385784999999999E-2</v>
      </c>
      <c r="AQ16" s="10">
        <f>1/1000*'[1]48Exp'!AO$138</f>
        <v>3.6310130000000003E-2</v>
      </c>
      <c r="AR16" s="10">
        <f>1/1000*'[1]48Exp'!AP$138</f>
        <v>3.4068863999999997E-2</v>
      </c>
      <c r="AS16" s="10">
        <f>1/1000*'[1]48Exp'!AQ$138</f>
        <v>1.9314125999999997E-2</v>
      </c>
      <c r="AT16" s="10">
        <f>1/1000*'[1]48Exp'!AR$138</f>
        <v>1.7176867999999998E-2</v>
      </c>
      <c r="AU16" s="10">
        <f>1/1000*'[1]48Exp'!AS$138</f>
        <v>2.1711928999999998E-2</v>
      </c>
      <c r="AV16" s="10">
        <f>1/1000*'[1]48Exp'!AT$138</f>
        <v>2.2810481000000001E-2</v>
      </c>
      <c r="AW16" s="10">
        <f>1/1000*'[1]48Exp'!AU$138</f>
        <v>2.3191492999999997E-2</v>
      </c>
      <c r="AX16" s="10">
        <f>1/1000*'[1]48Exp'!AV$138</f>
        <v>2.0352048999999997E-2</v>
      </c>
      <c r="AY16" s="10">
        <f>1/1000*'[1]48Exp'!AW$138</f>
        <v>2.3419359999999997E-2</v>
      </c>
      <c r="AZ16" s="10">
        <f>1/1000*'[1]48Exp'!AX$138</f>
        <v>2.4570340719000005E-2</v>
      </c>
      <c r="BA16" s="10">
        <f>1/1000*'[1]48Exp'!AY$138</f>
        <v>1.6915242574000001E-2</v>
      </c>
      <c r="BB16" s="10">
        <f>1/1000*'[1]48Exp'!AZ$138</f>
        <v>0</v>
      </c>
      <c r="BC16" s="10">
        <f>1/1000*'[1]48Exp'!BA$138</f>
        <v>0</v>
      </c>
      <c r="BD16" s="215"/>
    </row>
    <row r="17" spans="2:56">
      <c r="B17" s="5" t="s">
        <v>128</v>
      </c>
      <c r="C17" s="45">
        <f>1/$A$1*'[1]48Exp'!$B$187</f>
        <v>6.5630099999999993E-3</v>
      </c>
      <c r="D17" s="10">
        <f>1/$A$1*'[1]48Exp'!$C$187</f>
        <v>2.2564273999999999E-2</v>
      </c>
      <c r="E17" s="10">
        <f>1/$A$1*'[1]48Exp'!$D$187</f>
        <v>2.9149308999999998E-2</v>
      </c>
      <c r="F17" s="10">
        <f>1/$A$1*'[1]48Exp'!$E$187</f>
        <v>3.6740096999999992E-2</v>
      </c>
      <c r="G17" s="10">
        <f>1/$A$1*'[1]48Exp'!$F$187</f>
        <v>2.8076080999999996E-2</v>
      </c>
      <c r="H17" s="10">
        <f>1/$A$1*'[1]48Exp'!$G$187</f>
        <v>3.7202837999999995E-2</v>
      </c>
      <c r="I17" s="10">
        <f>1/$A$1*'[1]48Exp'!$H$187</f>
        <v>3.9516612E-2</v>
      </c>
      <c r="J17" s="37">
        <f>1/$A$1*'[1]48Exp'!$I$187</f>
        <v>2.2964413999999999E-2</v>
      </c>
      <c r="K17" s="37">
        <f>1/$A$1*'[1]48Exp'!J$187</f>
        <v>3.9244459000000002E-2</v>
      </c>
      <c r="L17" s="10">
        <f>1/$A$1*'[1]48Exp'!K$187</f>
        <v>3.5060484999999995E-2</v>
      </c>
      <c r="M17" s="10">
        <f>1/$A$1*'[1]48Exp'!L$187</f>
        <v>5.4192931999999992E-2</v>
      </c>
      <c r="N17" s="10">
        <f>1/$A$1*'[1]48Exp'!M$187</f>
        <v>5.4548718999999996E-2</v>
      </c>
      <c r="O17" s="10">
        <f>1/$A$1*'[1]48Exp'!N$187</f>
        <v>7.0104233000000002E-2</v>
      </c>
      <c r="P17" s="10">
        <f>1/$A$1*'[1]48Exp'!O$187</f>
        <v>4.4059444999999996E-2</v>
      </c>
      <c r="Q17" s="10">
        <f>1/$A$1*'[1]48Exp'!P$187</f>
        <v>5.6387178999999996E-2</v>
      </c>
      <c r="R17" s="10">
        <f>1/$A$1*'[1]48Exp'!Q$187</f>
        <v>6.4763698999999994E-2</v>
      </c>
      <c r="S17" s="10">
        <f>1/$A$1*'[1]48Exp'!R$187</f>
        <v>3.4806116999999998E-2</v>
      </c>
      <c r="T17" s="10">
        <f>1/$A$1*'[1]48Exp'!S$187</f>
        <v>4.2318430799999994E-2</v>
      </c>
      <c r="U17" s="10">
        <f>1/$A$1*'[1]48Exp'!T$187</f>
        <v>2.4856738999999999E-2</v>
      </c>
      <c r="V17" s="10">
        <f>1/$A$1*'[1]48Exp'!U$187</f>
        <v>5.595500099999999E-2</v>
      </c>
      <c r="W17" s="10">
        <f>1/$A$1*'[1]48Exp'!V$187</f>
        <v>3.9110330999999998E-2</v>
      </c>
      <c r="X17" s="10">
        <f>1/$A$1*'[1]48Exp'!W$187</f>
        <v>5.5722958999999996E-2</v>
      </c>
      <c r="Y17" s="10">
        <f>1/$A$1*'[1]48Exp'!X$187</f>
        <v>4.2567167408666673E-2</v>
      </c>
      <c r="Z17" s="10">
        <f>1/$A$1*'[1]48Exp'!Y$187</f>
        <v>5.6356234711499996E-2</v>
      </c>
      <c r="AA17" s="10">
        <f>1/$A$1*'[1]48Exp'!Z$187</f>
        <v>0</v>
      </c>
      <c r="AB17" s="10">
        <f>1/$A$1*'[1]48Exp'!AA$187</f>
        <v>0</v>
      </c>
      <c r="AC17" s="4"/>
      <c r="AD17" s="45">
        <f>1/1000*'[1]48Exp'!AB$187</f>
        <v>3.7219849999999997E-3</v>
      </c>
      <c r="AE17" s="10">
        <f>1/1000*'[1]48Exp'!AC$187</f>
        <v>6.7459669999999994E-3</v>
      </c>
      <c r="AF17" s="10">
        <f>1/1000*'[1]48Exp'!AD$187</f>
        <v>1.1075695999999999E-2</v>
      </c>
      <c r="AG17" s="10">
        <f>1/1000*'[1]48Exp'!AE$187</f>
        <v>1.1425596E-2</v>
      </c>
      <c r="AH17" s="10">
        <f>1/1000*'[1]48Exp'!AF$187</f>
        <v>1.3225076999999998E-2</v>
      </c>
      <c r="AI17" s="10">
        <f>1/1000*'[1]48Exp'!AG$187</f>
        <v>1.7508934E-2</v>
      </c>
      <c r="AJ17" s="10">
        <f>1/1000*'[1]48Exp'!AH$187</f>
        <v>1.8361023000000001E-2</v>
      </c>
      <c r="AK17" s="10">
        <f>1/1000*'[1]48Exp'!AI$187</f>
        <v>1.3728138999999999E-2</v>
      </c>
      <c r="AL17" s="10">
        <f>1/1000*'[1]48Exp'!AJ$187</f>
        <v>2.2403537000000001E-2</v>
      </c>
      <c r="AM17" s="10">
        <f>1/1000*'[1]48Exp'!AK$187</f>
        <v>1.4862706999999999E-2</v>
      </c>
      <c r="AN17" s="10">
        <f>1/1000*'[1]48Exp'!AL$187</f>
        <v>3.1495593999999995E-2</v>
      </c>
      <c r="AO17" s="10">
        <f>1/1000*'[1]48Exp'!AM$187</f>
        <v>3.5427953999999998E-2</v>
      </c>
      <c r="AP17" s="10">
        <f>1/1000*'[1]48Exp'!AN$187</f>
        <v>4.0426688000000002E-2</v>
      </c>
      <c r="AQ17" s="10">
        <f>1/1000*'[1]48Exp'!AO$187</f>
        <v>2.7180686999999999E-2</v>
      </c>
      <c r="AR17" s="10">
        <f>1/1000*'[1]48Exp'!AP$187</f>
        <v>3.2975898000000003E-2</v>
      </c>
      <c r="AS17" s="10">
        <f>1/1000*'[1]48Exp'!AQ$187</f>
        <v>3.8354352000000001E-2</v>
      </c>
      <c r="AT17" s="10">
        <f>1/1000*'[1]48Exp'!AR$187</f>
        <v>1.9236146999999999E-2</v>
      </c>
      <c r="AU17" s="10">
        <f>1/1000*'[1]48Exp'!AS$187</f>
        <v>2.5848943999999999E-2</v>
      </c>
      <c r="AV17" s="10">
        <f>1/1000*'[1]48Exp'!AT$187</f>
        <v>1.8727377E-2</v>
      </c>
      <c r="AW17" s="10">
        <f>1/1000*'[1]48Exp'!AU$187</f>
        <v>2.5674826000000001E-2</v>
      </c>
      <c r="AX17" s="10">
        <f>1/1000*'[1]48Exp'!AV$187</f>
        <v>1.6671523000000001E-2</v>
      </c>
      <c r="AY17" s="10">
        <f>1/1000*'[1]48Exp'!AW$187</f>
        <v>3.6619434999999999E-2</v>
      </c>
      <c r="AZ17" s="10">
        <f>1/1000*'[1]48Exp'!AX$187</f>
        <v>3.2083832455000003E-2</v>
      </c>
      <c r="BA17" s="10">
        <f>1/1000*'[1]48Exp'!AY$187</f>
        <v>2.6189791376999994E-2</v>
      </c>
      <c r="BB17" s="10">
        <f>1/1000*'[1]48Exp'!AZ$187</f>
        <v>0</v>
      </c>
      <c r="BC17" s="10">
        <f>1/1000*'[1]48Exp'!BA$187</f>
        <v>0</v>
      </c>
      <c r="BD17" s="215"/>
    </row>
    <row r="18" spans="2:56">
      <c r="B18" s="5" t="s">
        <v>31</v>
      </c>
      <c r="C18" s="45">
        <f>1/$A$1*'[1]48Exp'!$B$206</f>
        <v>2.4015813E-2</v>
      </c>
      <c r="D18" s="10">
        <f>1/$A$1*'[1]48Exp'!$C$206</f>
        <v>3.0506553799999996E-2</v>
      </c>
      <c r="E18" s="10">
        <f>1/$A$1*'[1]48Exp'!$D$206</f>
        <v>3.0430115999999997E-2</v>
      </c>
      <c r="F18" s="10">
        <f>1/$A$1*'[1]48Exp'!$E$206</f>
        <v>2.1044082999999998E-2</v>
      </c>
      <c r="G18" s="10">
        <f>1/$A$1*'[1]48Exp'!$F$206</f>
        <v>3.0783264999999997E-2</v>
      </c>
      <c r="H18" s="10">
        <f>1/$A$1*'[1]48Exp'!$G$206</f>
        <v>3.3367616999999995E-2</v>
      </c>
      <c r="I18" s="10">
        <f>1/$A$1*'[1]48Exp'!$H$206</f>
        <v>3.8798437999999998E-2</v>
      </c>
      <c r="J18" s="37">
        <f>1/$A$1*'[1]48Exp'!$I$206</f>
        <v>3.399895E-2</v>
      </c>
      <c r="K18" s="37">
        <f>1/$A$1*'[1]48Exp'!J$206</f>
        <v>3.8523543999999993E-2</v>
      </c>
      <c r="L18" s="10">
        <f>1/$A$1*'[1]48Exp'!K$206</f>
        <v>4.2478539533333332E-2</v>
      </c>
      <c r="M18" s="10">
        <f>1/$A$1*'[1]48Exp'!L$206</f>
        <v>4.1586214999999996E-2</v>
      </c>
      <c r="N18" s="10">
        <f>1/$A$1*'[1]48Exp'!M$206</f>
        <v>4.1120417999999999E-2</v>
      </c>
      <c r="O18" s="10">
        <f>1/$A$1*'[1]48Exp'!N$206</f>
        <v>1.5847564999999997E-2</v>
      </c>
      <c r="P18" s="10">
        <f>1/$A$1*'[1]48Exp'!O$206</f>
        <v>4.2649477999999998E-2</v>
      </c>
      <c r="Q18" s="10">
        <f>1/$A$1*'[1]48Exp'!P$206</f>
        <v>3.2451116999999995E-2</v>
      </c>
      <c r="R18" s="10">
        <f>1/$A$1*'[1]48Exp'!Q$206</f>
        <v>2.5269133999999999E-2</v>
      </c>
      <c r="S18" s="10">
        <f>1/$A$1*'[1]48Exp'!R$206</f>
        <v>4.0459112999999998E-2</v>
      </c>
      <c r="T18" s="10">
        <f>1/$A$1*'[1]48Exp'!S$206</f>
        <v>3.0398493249999999E-2</v>
      </c>
      <c r="U18" s="10">
        <f>1/$A$1*'[1]48Exp'!T$206</f>
        <v>3.5556847999999995E-2</v>
      </c>
      <c r="V18" s="10">
        <f>1/$A$1*'[1]48Exp'!U$206</f>
        <v>2.5944970999999997E-2</v>
      </c>
      <c r="W18" s="10">
        <f>1/$A$1*'[1]48Exp'!V$206</f>
        <v>2.8579235999999997E-2</v>
      </c>
      <c r="X18" s="10">
        <f>1/$A$1*'[1]48Exp'!W$206</f>
        <v>2.4529592999999999E-2</v>
      </c>
      <c r="Y18" s="10">
        <f>1/$A$1*'[1]48Exp'!X$206</f>
        <v>2.1582894549999999E-2</v>
      </c>
      <c r="Z18" s="10">
        <f>1/$A$1*'[1]48Exp'!Y$206</f>
        <v>2.4037710900999997E-2</v>
      </c>
      <c r="AA18" s="10">
        <f>1/$A$1*'[1]48Exp'!Z$206</f>
        <v>0</v>
      </c>
      <c r="AB18" s="10">
        <f>1/$A$1*'[1]48Exp'!AA$206</f>
        <v>0</v>
      </c>
      <c r="AC18" s="4"/>
      <c r="AD18" s="45">
        <f>1/1000*'[1]48Exp'!AB$206</f>
        <v>1.2917155999999999E-2</v>
      </c>
      <c r="AE18" s="10">
        <f>1/1000*'[1]48Exp'!AC$206</f>
        <v>1.3415386999999999E-2</v>
      </c>
      <c r="AF18" s="10">
        <f>1/1000*'[1]48Exp'!AD$206</f>
        <v>1.3804166999999999E-2</v>
      </c>
      <c r="AG18" s="10">
        <f>1/1000*'[1]48Exp'!AE$206</f>
        <v>1.0286185999999999E-2</v>
      </c>
      <c r="AH18" s="10">
        <f>1/1000*'[1]48Exp'!AF$206</f>
        <v>1.224128E-2</v>
      </c>
      <c r="AI18" s="10">
        <f>1/1000*'[1]48Exp'!AG$206</f>
        <v>1.3579183999999999E-2</v>
      </c>
      <c r="AJ18" s="10">
        <f>1/1000*'[1]48Exp'!AH$206</f>
        <v>1.6026312999999997E-2</v>
      </c>
      <c r="AK18" s="10">
        <f>1/1000*'[1]48Exp'!AI$206</f>
        <v>1.5086846999999999E-2</v>
      </c>
      <c r="AL18" s="10">
        <f>1/1000*'[1]48Exp'!AJ$206</f>
        <v>2.3611902000000001E-2</v>
      </c>
      <c r="AM18" s="10">
        <f>1/1000*'[1]48Exp'!AK$206</f>
        <v>2.0972438999999999E-2</v>
      </c>
      <c r="AN18" s="10">
        <f>1/1000*'[1]48Exp'!AL$206</f>
        <v>2.7463566000000002E-2</v>
      </c>
      <c r="AO18" s="10">
        <f>1/1000*'[1]48Exp'!AM$206</f>
        <v>3.4311765000000001E-2</v>
      </c>
      <c r="AP18" s="10">
        <f>1/1000*'[1]48Exp'!AN$206</f>
        <v>2.4690710000000001E-2</v>
      </c>
      <c r="AQ18" s="10">
        <f>1/1000*'[1]48Exp'!AO$206</f>
        <v>3.6688462000000005E-2</v>
      </c>
      <c r="AR18" s="10">
        <f>1/1000*'[1]48Exp'!AP$206</f>
        <v>3.0786336000000001E-2</v>
      </c>
      <c r="AS18" s="10">
        <f>1/1000*'[1]48Exp'!AQ$206</f>
        <v>1.3374644E-2</v>
      </c>
      <c r="AT18" s="10">
        <f>1/1000*'[1]48Exp'!AR$206</f>
        <v>1.8386217999999999E-2</v>
      </c>
      <c r="AU18" s="10">
        <f>1/1000*'[1]48Exp'!AS$206</f>
        <v>1.6177818E-2</v>
      </c>
      <c r="AV18" s="10">
        <f>1/1000*'[1]48Exp'!AT$206</f>
        <v>2.2006259999999996E-2</v>
      </c>
      <c r="AW18" s="10">
        <f>1/1000*'[1]48Exp'!AU$206</f>
        <v>1.3790306E-2</v>
      </c>
      <c r="AX18" s="10">
        <f>1/1000*'[1]48Exp'!AV$206</f>
        <v>1.4473519000000001E-2</v>
      </c>
      <c r="AY18" s="10">
        <f>1/1000*'[1]48Exp'!AW$206</f>
        <v>1.5628070000000001E-2</v>
      </c>
      <c r="AZ18" s="10">
        <f>1/1000*'[1]48Exp'!AX$206</f>
        <v>1.4784811294999995E-2</v>
      </c>
      <c r="BA18" s="10">
        <f>1/1000*'[1]48Exp'!AY$206</f>
        <v>1.2203968922999997E-2</v>
      </c>
      <c r="BB18" s="10">
        <f>1/1000*'[1]48Exp'!AZ$206</f>
        <v>0</v>
      </c>
      <c r="BC18" s="10">
        <f>1/1000*'[1]48Exp'!BA$206</f>
        <v>0</v>
      </c>
      <c r="BD18" s="215"/>
    </row>
    <row r="19" spans="2:56">
      <c r="B19" s="5" t="s">
        <v>36</v>
      </c>
      <c r="C19" s="45">
        <f>1/$A$1*'[1]48Exp'!$B$121</f>
        <v>2.4506530000000001E-3</v>
      </c>
      <c r="D19" s="10">
        <f>1/$A$1*'[1]48Exp'!$C$121</f>
        <v>3.3134439999999996E-3</v>
      </c>
      <c r="E19" s="10">
        <f>1/$A$1*'[1]48Exp'!$D$121</f>
        <v>5.6703459999999997E-3</v>
      </c>
      <c r="F19" s="10">
        <f>1/$A$1*'[1]48Exp'!$E$121</f>
        <v>1.1157258999999997E-2</v>
      </c>
      <c r="G19" s="10">
        <f>1/$A$1*'[1]48Exp'!$F$121</f>
        <v>1.8852594E-2</v>
      </c>
      <c r="H19" s="10">
        <f>1/$A$1*'[1]48Exp'!$G$121</f>
        <v>1.1332792999999999E-2</v>
      </c>
      <c r="I19" s="10">
        <f>1/$A$1*'[1]48Exp'!$H$121</f>
        <v>5.6439979999999999E-3</v>
      </c>
      <c r="J19" s="37">
        <f>1/$A$1*'[1]48Exp'!$I$121</f>
        <v>6.5226119999999997E-3</v>
      </c>
      <c r="K19" s="37">
        <f>1/$A$1*'[1]48Exp'!J$121</f>
        <v>6.2638119999999988E-3</v>
      </c>
      <c r="L19" s="10">
        <f>1/$A$1*'[1]48Exp'!K$121</f>
        <v>7.2014990000000001E-3</v>
      </c>
      <c r="M19" s="10">
        <f>1/$A$1*'[1]48Exp'!L$121</f>
        <v>7.7380869999999994E-3</v>
      </c>
      <c r="N19" s="10">
        <f>1/$A$1*'[1]48Exp'!M$121</f>
        <v>7.4347700000000003E-3</v>
      </c>
      <c r="O19" s="10">
        <f>1/$A$1*'[1]48Exp'!N$121</f>
        <v>9.7736730000000001E-3</v>
      </c>
      <c r="P19" s="10">
        <f>1/$A$1*'[1]48Exp'!O$121</f>
        <v>9.348861E-3</v>
      </c>
      <c r="Q19" s="10">
        <f>1/$A$1*'[1]48Exp'!P$121</f>
        <v>8.0296419999999983E-3</v>
      </c>
      <c r="R19" s="10">
        <f>1/$A$1*'[1]48Exp'!Q$121</f>
        <v>6.3631309999999993E-3</v>
      </c>
      <c r="S19" s="10">
        <f>1/$A$1*'[1]48Exp'!R$121</f>
        <v>6.3730719999999987E-3</v>
      </c>
      <c r="T19" s="10">
        <f>1/$A$1*'[1]48Exp'!S$121</f>
        <v>5.7108185000000001E-3</v>
      </c>
      <c r="U19" s="10">
        <f>1/$A$1*'[1]48Exp'!T$121</f>
        <v>4.9817729999999992E-3</v>
      </c>
      <c r="V19" s="10">
        <f>1/$A$1*'[1]48Exp'!U$121</f>
        <v>6.0318319999999991E-3</v>
      </c>
      <c r="W19" s="10">
        <f>1/$A$1*'[1]48Exp'!V$121</f>
        <v>1.3537588999999997E-2</v>
      </c>
      <c r="X19" s="10">
        <f>1/$A$1*'[1]48Exp'!W$121</f>
        <v>1.6539430999999997E-2</v>
      </c>
      <c r="Y19" s="10">
        <f>1/$A$1*'[1]48Exp'!X$121</f>
        <v>1.4434745201999999E-2</v>
      </c>
      <c r="Z19" s="10">
        <f>1/$A$1*'[1]48Exp'!Y$121</f>
        <v>8.5768006234999989E-3</v>
      </c>
      <c r="AA19" s="10">
        <f>1/$A$1*'[1]48Exp'!Z$121</f>
        <v>0</v>
      </c>
      <c r="AB19" s="10">
        <f>1/$A$1*'[1]48Exp'!AA$121</f>
        <v>0</v>
      </c>
      <c r="AC19" s="4"/>
      <c r="AD19" s="45">
        <f>1/1000*'[1]48Exp'!AB$121</f>
        <v>1.6819599999999999E-3</v>
      </c>
      <c r="AE19" s="10">
        <f>1/1000*'[1]48Exp'!AC$121</f>
        <v>1.888154E-3</v>
      </c>
      <c r="AF19" s="10">
        <f>1/1000*'[1]48Exp'!AD$121</f>
        <v>2.731739E-3</v>
      </c>
      <c r="AG19" s="10">
        <f>1/1000*'[1]48Exp'!AE$121</f>
        <v>5.9512940000000002E-3</v>
      </c>
      <c r="AH19" s="10">
        <f>1/1000*'[1]48Exp'!AF$121</f>
        <v>9.8627190000000007E-3</v>
      </c>
      <c r="AI19" s="10">
        <f>1/1000*'[1]48Exp'!AG$121</f>
        <v>8.0397520000000007E-3</v>
      </c>
      <c r="AJ19" s="10">
        <f>1/1000*'[1]48Exp'!AH$121</f>
        <v>3.7059319999999999E-3</v>
      </c>
      <c r="AK19" s="10">
        <f>1/1000*'[1]48Exp'!AI$121</f>
        <v>3.844629E-3</v>
      </c>
      <c r="AL19" s="10">
        <f>1/1000*'[1]48Exp'!AJ$121</f>
        <v>3.7345619999999999E-3</v>
      </c>
      <c r="AM19" s="10">
        <f>1/1000*'[1]48Exp'!AK$121</f>
        <v>4.3015340000000001E-3</v>
      </c>
      <c r="AN19" s="10">
        <f>1/1000*'[1]48Exp'!AL$121</f>
        <v>5.4176110000000001E-3</v>
      </c>
      <c r="AO19" s="10">
        <f>1/1000*'[1]48Exp'!AM$121</f>
        <v>6.2430790000000003E-3</v>
      </c>
      <c r="AP19" s="10">
        <f>1/1000*'[1]48Exp'!AN$121</f>
        <v>7.0092589999999995E-3</v>
      </c>
      <c r="AQ19" s="10">
        <f>1/1000*'[1]48Exp'!AO$121</f>
        <v>6.2514149999999997E-3</v>
      </c>
      <c r="AR19" s="10">
        <f>1/1000*'[1]48Exp'!AP$121</f>
        <v>5.2459070000000002E-3</v>
      </c>
      <c r="AS19" s="10">
        <f>1/1000*'[1]48Exp'!AQ$121</f>
        <v>3.4310880000000001E-3</v>
      </c>
      <c r="AT19" s="10">
        <f>1/1000*'[1]48Exp'!AR$121</f>
        <v>3.2235979999999998E-3</v>
      </c>
      <c r="AU19" s="10">
        <f>1/1000*'[1]48Exp'!AS$121</f>
        <v>3.496145E-3</v>
      </c>
      <c r="AV19" s="10">
        <f>1/1000*'[1]48Exp'!AT$121</f>
        <v>3.894032E-3</v>
      </c>
      <c r="AW19" s="10">
        <f>1/1000*'[1]48Exp'!AU$121</f>
        <v>3.7885049999999997E-3</v>
      </c>
      <c r="AX19" s="10">
        <f>1/1000*'[1]48Exp'!AV$121</f>
        <v>6.419854E-3</v>
      </c>
      <c r="AY19" s="10">
        <f>1/1000*'[1]48Exp'!AW$121</f>
        <v>1.1428369000000001E-2</v>
      </c>
      <c r="AZ19" s="10">
        <f>1/1000*'[1]48Exp'!AX$121</f>
        <v>1.2306310857000001E-2</v>
      </c>
      <c r="BA19" s="10">
        <f>1/1000*'[1]48Exp'!AY$121</f>
        <v>6.1904944909999997E-3</v>
      </c>
      <c r="BB19" s="10">
        <f>1/1000*'[1]48Exp'!AZ$121</f>
        <v>0</v>
      </c>
      <c r="BC19" s="10">
        <f>1/1000*'[1]48Exp'!BA$121</f>
        <v>0</v>
      </c>
      <c r="BD19" s="215"/>
    </row>
    <row r="20" spans="2:56">
      <c r="B20" s="5" t="s">
        <v>28</v>
      </c>
      <c r="C20" s="45">
        <f>1/$A$1*'[1]48Exp'!$B$228</f>
        <v>3.0411509999999996E-2</v>
      </c>
      <c r="D20" s="10">
        <f>1/$A$1*'[1]48Exp'!$C$228</f>
        <v>1.6764537999999999E-2</v>
      </c>
      <c r="E20" s="10">
        <f>1/$A$1*'[1]48Exp'!$D$228</f>
        <v>1.2017825999999999E-2</v>
      </c>
      <c r="F20" s="10">
        <f>1/$A$1*'[1]48Exp'!$E$228</f>
        <v>2.4721198999999999E-2</v>
      </c>
      <c r="G20" s="10">
        <f>1/$A$1*'[1]48Exp'!$F$228</f>
        <v>2.7469786999999999E-2</v>
      </c>
      <c r="H20" s="10">
        <f>1/$A$1*'[1]48Exp'!$G$228</f>
        <v>2.9108330999999998E-2</v>
      </c>
      <c r="I20" s="10">
        <f>1/$A$1*'[1]48Exp'!$H$228</f>
        <v>3.9111646999999992E-2</v>
      </c>
      <c r="J20" s="37">
        <f>1/$A$1*'[1]48Exp'!$I$228</f>
        <v>2.7858611999999998E-2</v>
      </c>
      <c r="K20" s="37">
        <f>1/$A$1*'[1]48Exp'!J$228</f>
        <v>3.7018967999999999E-2</v>
      </c>
      <c r="L20" s="10">
        <f>1/$A$1*'[1]48Exp'!K$228</f>
        <v>4.8403631999999995E-2</v>
      </c>
      <c r="M20" s="10">
        <f>1/$A$1*'[1]48Exp'!L$228</f>
        <v>4.6424397999999999E-2</v>
      </c>
      <c r="N20" s="10">
        <f>1/$A$1*'[1]48Exp'!M$228</f>
        <v>4.1414715999999997E-2</v>
      </c>
      <c r="O20" s="10">
        <f>1/$A$1*'[1]48Exp'!N$228</f>
        <v>5.4682330000000001E-2</v>
      </c>
      <c r="P20" s="10">
        <f>1/$A$1*'[1]48Exp'!O$228</f>
        <v>5.5870808999999994E-2</v>
      </c>
      <c r="Q20" s="10">
        <f>1/$A$1*'[1]48Exp'!P$228</f>
        <v>4.4777993999999995E-2</v>
      </c>
      <c r="R20" s="10">
        <f>1/$A$1*'[1]48Exp'!Q$228</f>
        <v>3.9898029000000002E-2</v>
      </c>
      <c r="S20" s="10">
        <f>1/$A$1*'[1]48Exp'!R$228</f>
        <v>3.6412119999999999E-2</v>
      </c>
      <c r="T20" s="10">
        <f>1/$A$1*'[1]48Exp'!S$228</f>
        <v>3.5162776E-2</v>
      </c>
      <c r="U20" s="10">
        <f>1/$A$1*'[1]48Exp'!T$228</f>
        <v>3.0521607999999995E-2</v>
      </c>
      <c r="V20" s="10">
        <f>1/$A$1*'[1]48Exp'!U$228</f>
        <v>5.3459557999999997E-2</v>
      </c>
      <c r="W20" s="10">
        <f>1/$A$1*'[1]48Exp'!V$228</f>
        <v>5.0986014999999996E-2</v>
      </c>
      <c r="X20" s="10">
        <f>1/$A$1*'[1]48Exp'!W$228</f>
        <v>3.7513725999999997E-2</v>
      </c>
      <c r="Y20" s="10">
        <f>1/$A$1*'[1]48Exp'!X$228</f>
        <v>3.2554935506857147E-2</v>
      </c>
      <c r="Z20" s="10">
        <f>1/$A$1*'[1]48Exp'!Y$228</f>
        <v>5.2244156792500003E-2</v>
      </c>
      <c r="AA20" s="10">
        <f>1/$A$1*'[1]48Exp'!Z$228</f>
        <v>0</v>
      </c>
      <c r="AB20" s="10">
        <f>1/$A$1*'[1]48Exp'!AA$228</f>
        <v>0</v>
      </c>
      <c r="AC20" s="4"/>
      <c r="AD20" s="45">
        <f>1/1000*'[1]48Exp'!AB$228</f>
        <v>9.9565439999999995E-3</v>
      </c>
      <c r="AE20" s="10">
        <f>1/1000*'[1]48Exp'!AC$228</f>
        <v>6.0209030000000002E-3</v>
      </c>
      <c r="AF20" s="10">
        <f>1/1000*'[1]48Exp'!AD$228</f>
        <v>4.5075089999999998E-3</v>
      </c>
      <c r="AG20" s="10">
        <f>1/1000*'[1]48Exp'!AE$228</f>
        <v>7.4405139999999996E-3</v>
      </c>
      <c r="AH20" s="10">
        <f>1/1000*'[1]48Exp'!AF$228</f>
        <v>8.9144889999999994E-3</v>
      </c>
      <c r="AI20" s="10">
        <f>1/1000*'[1]48Exp'!AG$228</f>
        <v>8.0729540000000002E-3</v>
      </c>
      <c r="AJ20" s="10">
        <f>1/1000*'[1]48Exp'!AH$228</f>
        <v>9.4613519999999993E-3</v>
      </c>
      <c r="AK20" s="10">
        <f>1/1000*'[1]48Exp'!AI$228</f>
        <v>7.702576E-3</v>
      </c>
      <c r="AL20" s="10">
        <f>1/1000*'[1]48Exp'!AJ$228</f>
        <v>1.2552263999999999E-2</v>
      </c>
      <c r="AM20" s="10">
        <f>1/1000*'[1]48Exp'!AK$228</f>
        <v>1.1331804999999999E-2</v>
      </c>
      <c r="AN20" s="10">
        <f>1/1000*'[1]48Exp'!AL$228</f>
        <v>1.9564327999999999E-2</v>
      </c>
      <c r="AO20" s="10">
        <f>1/1000*'[1]48Exp'!AM$228</f>
        <v>1.8269157000000001E-2</v>
      </c>
      <c r="AP20" s="10">
        <f>1/1000*'[1]48Exp'!AN$228</f>
        <v>2.0284565999999997E-2</v>
      </c>
      <c r="AQ20" s="10">
        <f>1/1000*'[1]48Exp'!AO$228</f>
        <v>2.2392466999999999E-2</v>
      </c>
      <c r="AR20" s="10">
        <f>1/1000*'[1]48Exp'!AP$228</f>
        <v>1.6918874E-2</v>
      </c>
      <c r="AS20" s="10">
        <f>1/1000*'[1]48Exp'!AQ$228</f>
        <v>1.4264737000000001E-2</v>
      </c>
      <c r="AT20" s="10">
        <f>1/1000*'[1]48Exp'!AR$228</f>
        <v>1.3056481999999999E-2</v>
      </c>
      <c r="AU20" s="10">
        <f>1/1000*'[1]48Exp'!AS$228</f>
        <v>1.4622892E-2</v>
      </c>
      <c r="AV20" s="10">
        <f>1/1000*'[1]48Exp'!AT$228</f>
        <v>2.0130367E-2</v>
      </c>
      <c r="AW20" s="10">
        <f>1/1000*'[1]48Exp'!AU$228</f>
        <v>2.0212497999999999E-2</v>
      </c>
      <c r="AX20" s="10">
        <f>1/1000*'[1]48Exp'!AV$228</f>
        <v>2.0205745000000001E-2</v>
      </c>
      <c r="AY20" s="10">
        <f>1/1000*'[1]48Exp'!AW$228</f>
        <v>2.0838711999999999E-2</v>
      </c>
      <c r="AZ20" s="10">
        <f>1/1000*'[1]48Exp'!AX$228</f>
        <v>1.8335724245999996E-2</v>
      </c>
      <c r="BA20" s="10">
        <f>1/1000*'[1]48Exp'!AY$228</f>
        <v>1.9401056557000008E-2</v>
      </c>
      <c r="BB20" s="10">
        <f>1/1000*'[1]48Exp'!AZ$228</f>
        <v>0</v>
      </c>
      <c r="BC20" s="10">
        <f>1/1000*'[1]48Exp'!BA$228</f>
        <v>0</v>
      </c>
      <c r="BD20" s="215"/>
    </row>
    <row r="21" spans="2:56">
      <c r="B21" s="5" t="s">
        <v>25</v>
      </c>
      <c r="C21" s="45">
        <f>1/$A$1*'[1]48Exp'!$B$231</f>
        <v>4.4055139999999993E-3</v>
      </c>
      <c r="D21" s="10">
        <f>1/$A$1*'[1]48Exp'!$C$231</f>
        <v>3.2724659999999995E-3</v>
      </c>
      <c r="E21" s="10">
        <f>1/$A$1*'[1]48Exp'!$D$231</f>
        <v>2.9329353999999999E-3</v>
      </c>
      <c r="F21" s="10">
        <f>1/$A$1*'[1]48Exp'!$E$231</f>
        <v>3.5763514999999995E-3</v>
      </c>
      <c r="G21" s="10">
        <f>1/$A$1*'[1]48Exp'!$F$231</f>
        <v>3.8285739999999995E-3</v>
      </c>
      <c r="H21" s="10">
        <f>1/$A$1*'[1]48Exp'!$G$231</f>
        <v>4.7667959999999994E-3</v>
      </c>
      <c r="I21" s="10">
        <f>1/$A$1*'[1]48Exp'!$H$231</f>
        <v>1.8842794E-2</v>
      </c>
      <c r="J21" s="37">
        <f>1/$A$1*'[1]48Exp'!$I$231</f>
        <v>2.8139374999999998E-2</v>
      </c>
      <c r="K21" s="37">
        <f>1/$A$1*'[1]48Exp'!J$231</f>
        <v>3.1994135E-2</v>
      </c>
      <c r="L21" s="10">
        <f>1/$A$1*'[1]48Exp'!K$231</f>
        <v>1.4308755199999999E-2</v>
      </c>
      <c r="M21" s="10">
        <f>1/$A$1*'[1]48Exp'!L$231</f>
        <v>2.3908048999999997E-2</v>
      </c>
      <c r="N21" s="10">
        <f>1/$A$1*'[1]48Exp'!M$231</f>
        <v>2.2576789999999999E-2</v>
      </c>
      <c r="O21" s="10">
        <f>1/$A$1*'[1]48Exp'!N$231</f>
        <v>1.1782445999999999E-2</v>
      </c>
      <c r="P21" s="10">
        <f>1/$A$1*'[1]48Exp'!O$231</f>
        <v>9.8358729999999985E-3</v>
      </c>
      <c r="Q21" s="10">
        <f>1/$A$1*'[1]48Exp'!P$231</f>
        <v>1.7934683999999996E-2</v>
      </c>
      <c r="R21" s="10">
        <f>1/$A$1*'[1]48Exp'!Q$231</f>
        <v>2.2308636999999999E-2</v>
      </c>
      <c r="S21" s="10">
        <f>1/$A$1*'[1]48Exp'!R$231</f>
        <v>1.2258123999999999E-2</v>
      </c>
      <c r="T21" s="10">
        <f>1/$A$1*'[1]48Exp'!S$231</f>
        <v>7.4638427999999995E-3</v>
      </c>
      <c r="U21" s="10">
        <f>1/$A$1*'[1]48Exp'!T$231</f>
        <v>1.2332029E-2</v>
      </c>
      <c r="V21" s="10">
        <f>1/$A$1*'[1]48Exp'!U$231</f>
        <v>8.8756109999999985E-3</v>
      </c>
      <c r="W21" s="10">
        <f>1/$A$1*'[1]48Exp'!V$231</f>
        <v>5.5925439999999996E-3</v>
      </c>
      <c r="X21" s="10">
        <f>1/$A$1*'[1]48Exp'!W$231</f>
        <v>1.2367473999999998E-2</v>
      </c>
      <c r="Y21" s="10">
        <f>1/$A$1*'[1]48Exp'!X$231</f>
        <v>9.9137503269999972E-3</v>
      </c>
      <c r="Z21" s="10">
        <f>1/$A$1*'[1]48Exp'!Y$231</f>
        <v>6.8636486010000006E-3</v>
      </c>
      <c r="AA21" s="10">
        <f>1/$A$1*'[1]48Exp'!Z$231</f>
        <v>0</v>
      </c>
      <c r="AB21" s="10">
        <f>1/$A$1*'[1]48Exp'!AA$231</f>
        <v>0</v>
      </c>
      <c r="AC21" s="4"/>
      <c r="AD21" s="45">
        <f>1/1000*'[1]48Exp'!AB$231</f>
        <v>3.47445E-3</v>
      </c>
      <c r="AE21" s="10">
        <f>1/1000*'[1]48Exp'!AC$231</f>
        <v>2.9992589999999998E-3</v>
      </c>
      <c r="AF21" s="10">
        <f>1/1000*'[1]48Exp'!AD$231</f>
        <v>3.6605429999999996E-3</v>
      </c>
      <c r="AG21" s="10">
        <f>1/1000*'[1]48Exp'!AE$231</f>
        <v>3.4926469999999998E-3</v>
      </c>
      <c r="AH21" s="10">
        <f>1/1000*'[1]48Exp'!AF$231</f>
        <v>3.6430260000000002E-3</v>
      </c>
      <c r="AI21" s="10">
        <f>1/1000*'[1]48Exp'!AG$231</f>
        <v>2.3564359999999999E-3</v>
      </c>
      <c r="AJ21" s="10">
        <f>1/1000*'[1]48Exp'!AH$231</f>
        <v>1.1471113E-2</v>
      </c>
      <c r="AK21" s="10">
        <f>1/1000*'[1]48Exp'!AI$231</f>
        <v>2.09616E-2</v>
      </c>
      <c r="AL21" s="10">
        <f>1/1000*'[1]48Exp'!AJ$231</f>
        <v>2.4156145E-2</v>
      </c>
      <c r="AM21" s="10">
        <f>1/1000*'[1]48Exp'!AK$231</f>
        <v>1.0642614E-2</v>
      </c>
      <c r="AN21" s="10">
        <f>1/1000*'[1]48Exp'!AL$231</f>
        <v>1.8695916999999999E-2</v>
      </c>
      <c r="AO21" s="10">
        <f>1/1000*'[1]48Exp'!AM$231</f>
        <v>1.7961257000000001E-2</v>
      </c>
      <c r="AP21" s="10">
        <f>1/1000*'[1]48Exp'!AN$231</f>
        <v>1.0253729999999999E-2</v>
      </c>
      <c r="AQ21" s="10">
        <f>1/1000*'[1]48Exp'!AO$231</f>
        <v>8.6720379999999982E-3</v>
      </c>
      <c r="AR21" s="10">
        <f>1/1000*'[1]48Exp'!AP$231</f>
        <v>1.2050581999999999E-2</v>
      </c>
      <c r="AS21" s="10">
        <f>1/1000*'[1]48Exp'!AQ$231</f>
        <v>1.3042069999999999E-2</v>
      </c>
      <c r="AT21" s="10">
        <f>1/1000*'[1]48Exp'!AR$231</f>
        <v>7.3163849999999999E-3</v>
      </c>
      <c r="AU21" s="10">
        <f>1/1000*'[1]48Exp'!AS$231</f>
        <v>4.689838E-3</v>
      </c>
      <c r="AV21" s="10">
        <f>1/1000*'[1]48Exp'!AT$231</f>
        <v>9.7098149999999984E-3</v>
      </c>
      <c r="AW21" s="10">
        <f>1/1000*'[1]48Exp'!AU$231</f>
        <v>6.793576E-3</v>
      </c>
      <c r="AX21" s="10">
        <f>1/1000*'[1]48Exp'!AV$231</f>
        <v>4.2240639999999996E-3</v>
      </c>
      <c r="AY21" s="10">
        <f>1/1000*'[1]48Exp'!AW$231</f>
        <v>1.0140501E-2</v>
      </c>
      <c r="AZ21" s="10">
        <f>1/1000*'[1]48Exp'!AX$231</f>
        <v>9.1801174049999969E-3</v>
      </c>
      <c r="BA21" s="10">
        <f>1/1000*'[1]48Exp'!AY$231</f>
        <v>4.7914030099999996E-3</v>
      </c>
      <c r="BB21" s="10">
        <f>1/1000*'[1]48Exp'!AZ$231</f>
        <v>0</v>
      </c>
      <c r="BC21" s="10">
        <f>1/1000*'[1]48Exp'!BA$231</f>
        <v>0</v>
      </c>
      <c r="BD21" s="215"/>
    </row>
    <row r="22" spans="2:56">
      <c r="B22" s="8" t="s">
        <v>19</v>
      </c>
      <c r="C22" s="46">
        <f t="shared" ref="C22:M22" si="9">SUM(C13:C13)-SUM(C14:C21)</f>
        <v>5.5120770000000319E-3</v>
      </c>
      <c r="D22" s="38">
        <f t="shared" si="9"/>
        <v>7.2486010000000212E-3</v>
      </c>
      <c r="E22" s="38">
        <f t="shared" si="9"/>
        <v>4.9338139999999253E-3</v>
      </c>
      <c r="F22" s="38">
        <f t="shared" si="9"/>
        <v>2.6226790000000721E-3</v>
      </c>
      <c r="G22" s="38">
        <f t="shared" si="9"/>
        <v>3.8530129999998497E-3</v>
      </c>
      <c r="H22" s="38">
        <f t="shared" si="9"/>
        <v>2.9449970000000047E-3</v>
      </c>
      <c r="I22" s="38">
        <f t="shared" si="9"/>
        <v>3.4238440000001757E-3</v>
      </c>
      <c r="J22" s="39">
        <f t="shared" si="9"/>
        <v>5.4366673299999779E-3</v>
      </c>
      <c r="K22" s="39">
        <f t="shared" si="9"/>
        <v>9.3540690000000204E-3</v>
      </c>
      <c r="L22" s="38">
        <f t="shared" si="9"/>
        <v>9.5132004000000325E-3</v>
      </c>
      <c r="M22" s="38">
        <f t="shared" si="9"/>
        <v>1.4701432999999986E-2</v>
      </c>
      <c r="N22" s="38">
        <f>SUM(N13:N13)-SUM(N14:N21)</f>
        <v>1.6438776999999904E-2</v>
      </c>
      <c r="O22" s="38">
        <f t="shared" ref="O22:AB22" si="10">SUM(O13:O13)-SUM(O14:O21)</f>
        <v>2.5394182999999959E-2</v>
      </c>
      <c r="P22" s="38">
        <f t="shared" si="10"/>
        <v>2.0922822000000063E-2</v>
      </c>
      <c r="Q22" s="38">
        <f t="shared" si="10"/>
        <v>2.4869938000000036E-2</v>
      </c>
      <c r="R22" s="38">
        <f t="shared" si="10"/>
        <v>2.6526504999999923E-2</v>
      </c>
      <c r="S22" s="38">
        <f t="shared" si="10"/>
        <v>2.2265592000000001E-2</v>
      </c>
      <c r="T22" s="38">
        <f t="shared" si="10"/>
        <v>1.4786002500000006E-2</v>
      </c>
      <c r="U22" s="38">
        <f t="shared" si="10"/>
        <v>7.493045000000087E-3</v>
      </c>
      <c r="V22" s="38">
        <f t="shared" si="10"/>
        <v>8.2563539999999658E-3</v>
      </c>
      <c r="W22" s="38">
        <f t="shared" si="10"/>
        <v>9.9945663333333989E-3</v>
      </c>
      <c r="X22" s="38">
        <f t="shared" si="10"/>
        <v>1.227816100000001E-2</v>
      </c>
      <c r="Y22" s="38">
        <f t="shared" si="10"/>
        <v>5.5079928670000444E-3</v>
      </c>
      <c r="Z22" s="38">
        <f t="shared" si="10"/>
        <v>1.0002354990000073E-2</v>
      </c>
      <c r="AA22" s="38">
        <f t="shared" si="10"/>
        <v>0</v>
      </c>
      <c r="AB22" s="38">
        <f t="shared" si="10"/>
        <v>0</v>
      </c>
      <c r="AC22" s="4"/>
      <c r="AD22" s="47">
        <f t="shared" ref="AD22:BC22" si="11">SUM(AD13:AD13)-SUM(AD14:AD21)</f>
        <v>3.3362769999999986E-3</v>
      </c>
      <c r="AE22" s="40">
        <f t="shared" si="11"/>
        <v>4.4269589999999942E-3</v>
      </c>
      <c r="AF22" s="40">
        <f t="shared" si="11"/>
        <v>3.0659530000000101E-3</v>
      </c>
      <c r="AG22" s="40">
        <f t="shared" si="11"/>
        <v>2.8313479999999835E-3</v>
      </c>
      <c r="AH22" s="40">
        <f t="shared" si="11"/>
        <v>3.2887789999999639E-3</v>
      </c>
      <c r="AI22" s="40">
        <f t="shared" si="11"/>
        <v>2.5279000000000829E-3</v>
      </c>
      <c r="AJ22" s="40">
        <f t="shared" si="11"/>
        <v>2.8784359999999842E-3</v>
      </c>
      <c r="AK22" s="40">
        <f t="shared" si="11"/>
        <v>4.4155929999999677E-3</v>
      </c>
      <c r="AL22" s="40">
        <f t="shared" si="11"/>
        <v>6.1810750000000358E-3</v>
      </c>
      <c r="AM22" s="40">
        <f t="shared" si="11"/>
        <v>5.647974E-3</v>
      </c>
      <c r="AN22" s="40">
        <f t="shared" si="11"/>
        <v>9.0248620000000501E-3</v>
      </c>
      <c r="AO22" s="40">
        <f t="shared" si="11"/>
        <v>1.0684682000000001E-2</v>
      </c>
      <c r="AP22" s="40">
        <f t="shared" si="11"/>
        <v>1.6064207999999969E-2</v>
      </c>
      <c r="AQ22" s="40">
        <f t="shared" si="11"/>
        <v>1.4192198000000017E-2</v>
      </c>
      <c r="AR22" s="40">
        <f t="shared" si="11"/>
        <v>1.9694056999999987E-2</v>
      </c>
      <c r="AS22" s="40">
        <f t="shared" si="11"/>
        <v>1.3684388000000047E-2</v>
      </c>
      <c r="AT22" s="40">
        <f t="shared" si="11"/>
        <v>1.1681490999999933E-2</v>
      </c>
      <c r="AU22" s="40">
        <f t="shared" si="11"/>
        <v>1.0181535999999991E-2</v>
      </c>
      <c r="AV22" s="40">
        <f t="shared" si="11"/>
        <v>1.0008468999999964E-2</v>
      </c>
      <c r="AW22" s="40">
        <f t="shared" si="11"/>
        <v>5.9137350000000033E-3</v>
      </c>
      <c r="AX22" s="40">
        <f t="shared" si="11"/>
        <v>6.9587990000000433E-3</v>
      </c>
      <c r="AY22" s="40">
        <f t="shared" si="11"/>
        <v>1.0469901000000031E-2</v>
      </c>
      <c r="AZ22" s="40">
        <f t="shared" si="11"/>
        <v>6.1183806929999973E-3</v>
      </c>
      <c r="BA22" s="40">
        <f t="shared" si="11"/>
        <v>7.3153749360000409E-3</v>
      </c>
      <c r="BB22" s="40">
        <f t="shared" si="11"/>
        <v>0</v>
      </c>
      <c r="BC22" s="40">
        <f t="shared" si="11"/>
        <v>0</v>
      </c>
      <c r="BD22" s="215"/>
    </row>
    <row r="23" spans="2:56" ht="17.149999999999999" customHeight="1">
      <c r="B23" s="14" t="s">
        <v>188</v>
      </c>
      <c r="C23" s="28">
        <f>1/$A$1*'[1]48Exp'!$B$264</f>
        <v>4.9669980000000002E-3</v>
      </c>
      <c r="D23" s="30">
        <f>1/$A$1*'[1]48Exp'!$C$264</f>
        <v>3.0202341299999998E-2</v>
      </c>
      <c r="E23" s="30">
        <f>1/$A$1*'[1]48Exp'!$D$264</f>
        <v>5.8537565792000007E-2</v>
      </c>
      <c r="F23" s="30">
        <f>1/$A$1*'[1]48Exp'!$E$264</f>
        <v>3.6138322000000001E-2</v>
      </c>
      <c r="G23" s="30">
        <f>1/$A$1*'[1]48Exp'!$F$264</f>
        <v>5.6338797999999989E-2</v>
      </c>
      <c r="H23" s="30">
        <f>1/$A$1*'[1]48Exp'!$G$264</f>
        <v>4.3484537999999996E-2</v>
      </c>
      <c r="I23" s="30">
        <f>1/$A$1*'[1]48Exp'!$H$264</f>
        <v>4.9631112900000003E-2</v>
      </c>
      <c r="J23" s="34">
        <f>1/$A$1*'[1]48Exp'!$I$264</f>
        <v>6.7011637099999979E-2</v>
      </c>
      <c r="K23" s="34">
        <f>1/$A$1*'[1]48Exp'!J$264</f>
        <v>4.9529542999999988E-2</v>
      </c>
      <c r="L23" s="30">
        <f>1/$A$1*'[1]48Exp'!K$264</f>
        <v>5.0371010833333327E-2</v>
      </c>
      <c r="M23" s="30">
        <f>1/$A$1*'[1]48Exp'!L$264</f>
        <v>7.5775825999999991E-2</v>
      </c>
      <c r="N23" s="30">
        <f>1/$A$1*'[1]48Exp'!M$264</f>
        <v>9.0417606999999983E-2</v>
      </c>
      <c r="O23" s="30">
        <f>1/$A$1*'[1]48Exp'!N$264</f>
        <v>6.6570730999999994E-2</v>
      </c>
      <c r="P23" s="30">
        <f>1/$A$1*'[1]48Exp'!O$264</f>
        <v>0.10657938699999998</v>
      </c>
      <c r="Q23" s="30">
        <f>1/$A$1*'[1]48Exp'!P$264</f>
        <v>9.7543427999999988E-2</v>
      </c>
      <c r="R23" s="30">
        <f>1/$A$1*'[1]48Exp'!Q$264</f>
        <v>6.6451376999999992E-2</v>
      </c>
      <c r="S23" s="30">
        <f>1/$A$1*'[1]48Exp'!R$264</f>
        <v>5.8455454999999996E-2</v>
      </c>
      <c r="T23" s="30">
        <f>1/$A$1*'[1]48Exp'!S$264</f>
        <v>3.5531238025000002E-2</v>
      </c>
      <c r="U23" s="30">
        <f>1/$A$1*'[1]48Exp'!T$264</f>
        <v>9.6837020000000006E-3</v>
      </c>
      <c r="V23" s="30">
        <f>1/$A$1*'[1]48Exp'!U$264</f>
        <v>9.3165629999999999E-3</v>
      </c>
      <c r="W23" s="30">
        <f>1/$A$1*'[1]48Exp'!V$264</f>
        <v>1.1141861333333334E-2</v>
      </c>
      <c r="X23" s="30">
        <f>1/$A$1*'[1]48Exp'!W$264</f>
        <v>1.1891810833333332E-2</v>
      </c>
      <c r="Y23" s="30">
        <f>1/$A$1*'[1]48Exp'!X$264</f>
        <v>1.3744702227666668E-2</v>
      </c>
      <c r="Z23" s="30">
        <f>1/$A$1*'[1]48Exp'!Y$264</f>
        <v>2.3952892935E-3</v>
      </c>
      <c r="AA23" s="30">
        <f>1/$A$1*'[1]48Exp'!Z$264</f>
        <v>0</v>
      </c>
      <c r="AB23" s="30">
        <f>1/$A$1*'[1]48Exp'!AA$264</f>
        <v>0</v>
      </c>
      <c r="AC23" s="13"/>
      <c r="AD23" s="28">
        <f>1/1000*'[1]48Exp'!AB$264</f>
        <v>5.6965790000000002E-3</v>
      </c>
      <c r="AE23" s="30">
        <f>1/1000*'[1]48Exp'!AC$264</f>
        <v>2.2008070999999997E-2</v>
      </c>
      <c r="AF23" s="30">
        <f>1/1000*'[1]48Exp'!AD$264</f>
        <v>3.9998541000000006E-2</v>
      </c>
      <c r="AG23" s="30">
        <f>1/1000*'[1]48Exp'!AE$264</f>
        <v>2.8743449999999997E-2</v>
      </c>
      <c r="AH23" s="30">
        <f>1/1000*'[1]48Exp'!AF$264</f>
        <v>3.9100873000000001E-2</v>
      </c>
      <c r="AI23" s="30">
        <f>1/1000*'[1]48Exp'!AG$264</f>
        <v>3.1830973999999998E-2</v>
      </c>
      <c r="AJ23" s="30">
        <f>1/1000*'[1]48Exp'!AH$264</f>
        <v>3.2639122E-2</v>
      </c>
      <c r="AK23" s="30">
        <f>1/1000*'[1]48Exp'!AI$264</f>
        <v>5.1631126999999992E-2</v>
      </c>
      <c r="AL23" s="30">
        <f>1/1000*'[1]48Exp'!AJ$264</f>
        <v>3.7222476999999997E-2</v>
      </c>
      <c r="AM23" s="30">
        <f>1/1000*'[1]48Exp'!AK$264</f>
        <v>2.9242947999999998E-2</v>
      </c>
      <c r="AN23" s="30">
        <f>1/1000*'[1]48Exp'!AL$264</f>
        <v>5.0899830999999993E-2</v>
      </c>
      <c r="AO23" s="30">
        <f>1/1000*'[1]48Exp'!AM$264</f>
        <v>5.8323323000000003E-2</v>
      </c>
      <c r="AP23" s="30">
        <f>1/1000*'[1]48Exp'!AN$264</f>
        <v>3.8361802999999993E-2</v>
      </c>
      <c r="AQ23" s="30">
        <f>1/1000*'[1]48Exp'!AO$264</f>
        <v>6.9248222000000012E-2</v>
      </c>
      <c r="AR23" s="30">
        <f>1/1000*'[1]48Exp'!AP$264</f>
        <v>5.8077153000000006E-2</v>
      </c>
      <c r="AS23" s="30">
        <f>1/1000*'[1]48Exp'!AQ$264</f>
        <v>3.7798241999999989E-2</v>
      </c>
      <c r="AT23" s="30">
        <f>1/1000*'[1]48Exp'!AR$264</f>
        <v>3.6715041999999996E-2</v>
      </c>
      <c r="AU23" s="30">
        <f>1/1000*'[1]48Exp'!AS$264</f>
        <v>2.5033780999999998E-2</v>
      </c>
      <c r="AV23" s="30">
        <f>1/1000*'[1]48Exp'!AT$264</f>
        <v>1.1306262999999999E-2</v>
      </c>
      <c r="AW23" s="30">
        <f>1/1000*'[1]48Exp'!AU$264</f>
        <v>9.1250819999999996E-3</v>
      </c>
      <c r="AX23" s="30">
        <f>1/1000*'[1]48Exp'!AV$264</f>
        <v>9.3990819999999996E-3</v>
      </c>
      <c r="AY23" s="30">
        <f>1/1000*'[1]48Exp'!AW$264</f>
        <v>1.0388998999999998E-2</v>
      </c>
      <c r="AZ23" s="30">
        <f>1/1000*'[1]48Exp'!AX$264</f>
        <v>1.2526361373999997E-2</v>
      </c>
      <c r="BA23" s="30">
        <f>1/1000*'[1]48Exp'!AY$264</f>
        <v>3.7148041400000007E-3</v>
      </c>
      <c r="BB23" s="30">
        <f>1/1000*'[1]48Exp'!AZ$264</f>
        <v>0</v>
      </c>
      <c r="BC23" s="30">
        <f>1/1000*'[1]48Exp'!BA$264</f>
        <v>0</v>
      </c>
      <c r="BD23" s="215"/>
    </row>
    <row r="24" spans="2:56">
      <c r="B24" s="5" t="s">
        <v>35</v>
      </c>
      <c r="C24" s="45">
        <f>1/$A$1*'[1]48Exp'!$B$91</f>
        <v>2.3255899999999997E-4</v>
      </c>
      <c r="D24" s="10">
        <f>1/$A$1*'[1]48Exp'!$C$91</f>
        <v>7.5230999999999985E-5</v>
      </c>
      <c r="E24" s="10">
        <f>1/$A$1*'[1]48Exp'!$D$91</f>
        <v>1.9080824999999997E-4</v>
      </c>
      <c r="F24" s="10">
        <f>1/$A$1*'[1]48Exp'!$E$91</f>
        <v>1.5892069999999998E-3</v>
      </c>
      <c r="G24" s="10">
        <f>1/$A$1*'[1]48Exp'!$F$91</f>
        <v>2.5842269999999997E-3</v>
      </c>
      <c r="H24" s="10">
        <f>1/$A$1*'[1]48Exp'!$G$91</f>
        <v>3.0845169999999997E-3</v>
      </c>
      <c r="I24" s="10">
        <f>1/$A$1*'[1]48Exp'!$H$91</f>
        <v>5.6462989999999987E-3</v>
      </c>
      <c r="J24" s="37">
        <f>1/$A$1*'[1]48Exp'!$I$91</f>
        <v>1.2105429099999999E-2</v>
      </c>
      <c r="K24" s="37">
        <f>1/$A$1*'[1]48Exp'!J$91</f>
        <v>1.5167249999999998E-2</v>
      </c>
      <c r="L24" s="10">
        <f>1/$A$1*'[1]48Exp'!K$91</f>
        <v>1.6192497E-2</v>
      </c>
      <c r="M24" s="10">
        <f>1/$A$1*'[1]48Exp'!L$91</f>
        <v>3.2420589E-2</v>
      </c>
      <c r="N24" s="10">
        <f>1/$A$1*'[1]48Exp'!M$91</f>
        <v>4.2562315999999996E-2</v>
      </c>
      <c r="O24" s="10">
        <f>1/$A$1*'[1]48Exp'!N$91</f>
        <v>3.2933230000000001E-2</v>
      </c>
      <c r="P24" s="10">
        <f>1/$A$1*'[1]48Exp'!O$91</f>
        <v>5.2286621999999991E-2</v>
      </c>
      <c r="Q24" s="10">
        <f>1/$A$1*'[1]48Exp'!P$91</f>
        <v>3.1262894999999999E-2</v>
      </c>
      <c r="R24" s="10">
        <f>1/$A$1*'[1]48Exp'!Q$91</f>
        <v>2.6151698000000001E-2</v>
      </c>
      <c r="S24" s="10">
        <f>1/$A$1*'[1]48Exp'!R$91</f>
        <v>1.7419719E-2</v>
      </c>
      <c r="T24" s="10">
        <f>1/$A$1*'[1]48Exp'!S$91</f>
        <v>9.4386719999999986E-3</v>
      </c>
      <c r="U24" s="10">
        <f>1/$A$1*'[1]48Exp'!T$91</f>
        <v>1.617673E-3</v>
      </c>
      <c r="V24" s="10">
        <f>1/$A$1*'[1]48Exp'!U$91</f>
        <v>2.3847859999999999E-3</v>
      </c>
      <c r="W24" s="10">
        <f>1/$A$1*'[1]48Exp'!V$91</f>
        <v>3.5983040000000001E-3</v>
      </c>
      <c r="X24" s="10">
        <f>1/$A$1*'[1]48Exp'!W$91</f>
        <v>3.2244853333333332E-3</v>
      </c>
      <c r="Y24" s="10">
        <f>1/$A$1*'[1]48Exp'!X$91</f>
        <v>1.6249806389999999E-3</v>
      </c>
      <c r="Z24" s="10">
        <f>1/$A$1*'[1]48Exp'!Y$91</f>
        <v>1.7450546000000004E-4</v>
      </c>
      <c r="AA24" s="10">
        <f>1/$A$1*'[1]48Exp'!Z$91</f>
        <v>0</v>
      </c>
      <c r="AB24" s="10">
        <f>1/$A$1*'[1]48Exp'!AA$91</f>
        <v>0</v>
      </c>
      <c r="AC24" s="4"/>
      <c r="AD24" s="45">
        <f>1/1000*'[1]48Exp'!AB$91</f>
        <v>6.29427E-4</v>
      </c>
      <c r="AE24" s="10">
        <f>1/1000*'[1]48Exp'!AC$91</f>
        <v>1.5306200000000001E-4</v>
      </c>
      <c r="AF24" s="10">
        <f>1/1000*'[1]48Exp'!AD$91</f>
        <v>3.04956E-4</v>
      </c>
      <c r="AG24" s="10">
        <f>1/1000*'[1]48Exp'!AE$91</f>
        <v>1.3631329999999999E-3</v>
      </c>
      <c r="AH24" s="10">
        <f>1/1000*'[1]48Exp'!AF$91</f>
        <v>1.881008E-3</v>
      </c>
      <c r="AI24" s="10">
        <f>1/1000*'[1]48Exp'!AG$91</f>
        <v>1.9766039999999999E-3</v>
      </c>
      <c r="AJ24" s="10">
        <f>1/1000*'[1]48Exp'!AH$91</f>
        <v>3.5751160000000001E-3</v>
      </c>
      <c r="AK24" s="10">
        <f>1/1000*'[1]48Exp'!AI$91</f>
        <v>8.9180249999999996E-3</v>
      </c>
      <c r="AL24" s="10">
        <f>1/1000*'[1]48Exp'!AJ$91</f>
        <v>1.2574881999999999E-2</v>
      </c>
      <c r="AM24" s="10">
        <f>1/1000*'[1]48Exp'!AK$91</f>
        <v>8.7790520000000007E-3</v>
      </c>
      <c r="AN24" s="10">
        <f>1/1000*'[1]48Exp'!AL$91</f>
        <v>1.9536768999999999E-2</v>
      </c>
      <c r="AO24" s="10">
        <f>1/1000*'[1]48Exp'!AM$91</f>
        <v>2.6314726E-2</v>
      </c>
      <c r="AP24" s="10">
        <f>1/1000*'[1]48Exp'!AN$91</f>
        <v>1.8562625999999999E-2</v>
      </c>
      <c r="AQ24" s="10">
        <f>1/1000*'[1]48Exp'!AO$91</f>
        <v>3.4006452999999999E-2</v>
      </c>
      <c r="AR24" s="10">
        <f>1/1000*'[1]48Exp'!AP$91</f>
        <v>2.0248611E-2</v>
      </c>
      <c r="AS24" s="10">
        <f>1/1000*'[1]48Exp'!AQ$91</f>
        <v>1.5635295E-2</v>
      </c>
      <c r="AT24" s="10">
        <f>1/1000*'[1]48Exp'!AR$91</f>
        <v>1.1868228999999999E-2</v>
      </c>
      <c r="AU24" s="10">
        <f>1/1000*'[1]48Exp'!AS$91</f>
        <v>7.3058249999999993E-3</v>
      </c>
      <c r="AV24" s="10">
        <f>1/1000*'[1]48Exp'!AT$91</f>
        <v>2.4824919999999998E-3</v>
      </c>
      <c r="AW24" s="10">
        <f>1/1000*'[1]48Exp'!AU$91</f>
        <v>2.0648889999999999E-3</v>
      </c>
      <c r="AX24" s="10">
        <f>1/1000*'[1]48Exp'!AV$91</f>
        <v>2.879117E-3</v>
      </c>
      <c r="AY24" s="10">
        <f>1/1000*'[1]48Exp'!AW$91</f>
        <v>2.4309970000000003E-3</v>
      </c>
      <c r="AZ24" s="10">
        <f>1/1000*'[1]48Exp'!AX$91</f>
        <v>1.2368522979999996E-3</v>
      </c>
      <c r="BA24" s="10">
        <f>1/1000*'[1]48Exp'!AY$91</f>
        <v>2.4292464199999998E-4</v>
      </c>
      <c r="BB24" s="10">
        <f>1/1000*'[1]48Exp'!AZ$91</f>
        <v>0</v>
      </c>
      <c r="BC24" s="10">
        <f>1/1000*'[1]48Exp'!BA$91</f>
        <v>0</v>
      </c>
      <c r="BD24" s="215"/>
    </row>
    <row r="25" spans="2:56">
      <c r="B25" s="5" t="s">
        <v>42</v>
      </c>
      <c r="C25" s="45">
        <f>1/$A$1*'[1]48Exp'!$B$114</f>
        <v>7.4877999999999997E-5</v>
      </c>
      <c r="D25" s="10">
        <f>1/$A$1*'[1]48Exp'!$C$114</f>
        <v>1.6238279999999999E-3</v>
      </c>
      <c r="E25" s="10">
        <f>1/$A$1*'[1]48Exp'!$D$114</f>
        <v>3.4422699999999994E-3</v>
      </c>
      <c r="F25" s="10">
        <f>1/$A$1*'[1]48Exp'!$E$114</f>
        <v>1.2799409999999999E-3</v>
      </c>
      <c r="G25" s="10">
        <f>1/$A$1*'[1]48Exp'!$F$114</f>
        <v>6.2475279999999996E-3</v>
      </c>
      <c r="H25" s="10">
        <f>1/$A$1*'[1]48Exp'!$G$114</f>
        <v>7.6913549999999995E-3</v>
      </c>
      <c r="I25" s="10">
        <f>1/$A$1*'[1]48Exp'!$H$114</f>
        <v>1.2894144E-2</v>
      </c>
      <c r="J25" s="37">
        <f>1/$A$1*'[1]48Exp'!$I$114</f>
        <v>1.7822355999999998E-2</v>
      </c>
      <c r="K25" s="37">
        <f>1/$A$1*'[1]48Exp'!J$114</f>
        <v>9.4561849999999989E-3</v>
      </c>
      <c r="L25" s="10">
        <f>1/$A$1*'[1]48Exp'!K$114</f>
        <v>2.7241650000000002E-3</v>
      </c>
      <c r="M25" s="10">
        <f>1/$A$1*'[1]48Exp'!L$114</f>
        <v>9.3862599999999991E-4</v>
      </c>
      <c r="N25" s="10">
        <f>1/$A$1*'[1]48Exp'!M$114</f>
        <v>3.1467199999999994E-4</v>
      </c>
      <c r="O25" s="10">
        <f>1/$A$1*'[1]48Exp'!N$114</f>
        <v>2.3488039999999999E-3</v>
      </c>
      <c r="P25" s="10">
        <f>1/$A$1*'[1]48Exp'!O$114</f>
        <v>2.5305768999999995E-2</v>
      </c>
      <c r="Q25" s="10">
        <f>1/$A$1*'[1]48Exp'!P$114</f>
        <v>2.8226900999999999E-2</v>
      </c>
      <c r="R25" s="10">
        <f>1/$A$1*'[1]48Exp'!Q$114</f>
        <v>1.7071462999999999E-2</v>
      </c>
      <c r="S25" s="10">
        <f>1/$A$1*'[1]48Exp'!R$114</f>
        <v>1.3519950999999999E-2</v>
      </c>
      <c r="T25" s="10">
        <f>1/$A$1*'[1]48Exp'!S$114</f>
        <v>7.7728269999999995E-3</v>
      </c>
      <c r="U25" s="10">
        <f>1/$A$1*'[1]48Exp'!T$114</f>
        <v>1.3838889999999999E-3</v>
      </c>
      <c r="V25" s="10">
        <f>1/$A$1*'[1]48Exp'!U$114</f>
        <v>1.583026E-3</v>
      </c>
      <c r="W25" s="10">
        <f>1/$A$1*'[1]48Exp'!V$114</f>
        <v>2.5986373333333336E-3</v>
      </c>
      <c r="X25" s="10">
        <f>1/$A$1*'[1]48Exp'!W$114</f>
        <v>4.7777699999999998E-3</v>
      </c>
      <c r="Y25" s="10">
        <f>1/$A$1*'[1]48Exp'!X$114</f>
        <v>1.4096699056666668E-3</v>
      </c>
      <c r="Z25" s="10">
        <f>1/$A$1*'[1]48Exp'!Y$114</f>
        <v>8.1637955749999983E-4</v>
      </c>
      <c r="AA25" s="10">
        <f>1/$A$1*'[1]48Exp'!Z$114</f>
        <v>0</v>
      </c>
      <c r="AB25" s="10">
        <f>1/$A$1*'[1]48Exp'!AA$114</f>
        <v>0</v>
      </c>
      <c r="AC25" s="4"/>
      <c r="AD25" s="45">
        <f>1/1000*'[1]48Exp'!AB$114</f>
        <v>1.70178E-4</v>
      </c>
      <c r="AE25" s="10">
        <f>1/1000*'[1]48Exp'!AC$114</f>
        <v>1.0854829999999999E-3</v>
      </c>
      <c r="AF25" s="10">
        <f>1/1000*'[1]48Exp'!AD$114</f>
        <v>2.5295180000000001E-3</v>
      </c>
      <c r="AG25" s="10">
        <f>1/1000*'[1]48Exp'!AE$114</f>
        <v>6.4190799999999995E-4</v>
      </c>
      <c r="AH25" s="10">
        <f>1/1000*'[1]48Exp'!AF$114</f>
        <v>2.6527400000000002E-3</v>
      </c>
      <c r="AI25" s="10">
        <f>1/1000*'[1]48Exp'!AG$114</f>
        <v>3.529328E-3</v>
      </c>
      <c r="AJ25" s="10">
        <f>1/1000*'[1]48Exp'!AH$114</f>
        <v>6.0965400000000001E-3</v>
      </c>
      <c r="AK25" s="10">
        <f>1/1000*'[1]48Exp'!AI$114</f>
        <v>1.0374968E-2</v>
      </c>
      <c r="AL25" s="10">
        <f>1/1000*'[1]48Exp'!AJ$114</f>
        <v>5.0847189999999997E-3</v>
      </c>
      <c r="AM25" s="10">
        <f>1/1000*'[1]48Exp'!AK$114</f>
        <v>1.5824099999999998E-3</v>
      </c>
      <c r="AN25" s="10">
        <f>1/1000*'[1]48Exp'!AL$114</f>
        <v>6.1352800000000001E-4</v>
      </c>
      <c r="AO25" s="10">
        <f>1/1000*'[1]48Exp'!AM$114</f>
        <v>4.5341199999999999E-4</v>
      </c>
      <c r="AP25" s="10">
        <f>1/1000*'[1]48Exp'!AN$114</f>
        <v>1.5094850000000001E-3</v>
      </c>
      <c r="AQ25" s="10">
        <f>1/1000*'[1]48Exp'!AO$114</f>
        <v>1.5393072000000001E-2</v>
      </c>
      <c r="AR25" s="10">
        <f>1/1000*'[1]48Exp'!AP$114</f>
        <v>1.5058427000000001E-2</v>
      </c>
      <c r="AS25" s="10">
        <f>1/1000*'[1]48Exp'!AQ$114</f>
        <v>8.6350870000000014E-3</v>
      </c>
      <c r="AT25" s="10">
        <f>1/1000*'[1]48Exp'!AR$114</f>
        <v>7.1489779999999994E-3</v>
      </c>
      <c r="AU25" s="10">
        <f>1/1000*'[1]48Exp'!AS$114</f>
        <v>4.3170269999999993E-3</v>
      </c>
      <c r="AV25" s="10">
        <f>1/1000*'[1]48Exp'!AT$114</f>
        <v>1.1550019999999998E-3</v>
      </c>
      <c r="AW25" s="10">
        <f>1/1000*'[1]48Exp'!AU$114</f>
        <v>1.1402820000000001E-3</v>
      </c>
      <c r="AX25" s="10">
        <f>1/1000*'[1]48Exp'!AV$114</f>
        <v>1.7640869999999999E-3</v>
      </c>
      <c r="AY25" s="10">
        <f>1/1000*'[1]48Exp'!AW$114</f>
        <v>3.2237549999999996E-3</v>
      </c>
      <c r="AZ25" s="10">
        <f>1/1000*'[1]48Exp'!AX$114</f>
        <v>1.3885575029999992E-3</v>
      </c>
      <c r="BA25" s="10">
        <f>1/1000*'[1]48Exp'!AY$114</f>
        <v>8.1656875800000005E-4</v>
      </c>
      <c r="BB25" s="10">
        <f>1/1000*'[1]48Exp'!AZ$114</f>
        <v>0</v>
      </c>
      <c r="BC25" s="10">
        <f>1/1000*'[1]48Exp'!BA$114</f>
        <v>0</v>
      </c>
      <c r="BD25" s="215"/>
    </row>
    <row r="26" spans="2:56">
      <c r="B26" s="5" t="s">
        <v>75</v>
      </c>
      <c r="C26" s="45">
        <f>1/$A$1*'[1]48Exp'!$B$212</f>
        <v>2.6309999999999999E-6</v>
      </c>
      <c r="D26" s="10">
        <f>1/$A$1*'[1]48Exp'!$C$212</f>
        <v>2.5153799999999999E-4</v>
      </c>
      <c r="E26" s="10">
        <f>1/$A$1*'[1]48Exp'!$D$212</f>
        <v>3.7783309999999998E-3</v>
      </c>
      <c r="F26" s="10">
        <f>1/$A$1*'[1]48Exp'!$E$212</f>
        <v>5.7390039999999998E-3</v>
      </c>
      <c r="G26" s="10">
        <f>1/$A$1*'[1]48Exp'!$F$212</f>
        <v>3.3437669999999997E-3</v>
      </c>
      <c r="H26" s="10">
        <f>1/$A$1*'[1]48Exp'!$G$212</f>
        <v>2.9482809999999996E-3</v>
      </c>
      <c r="I26" s="10">
        <f>1/$A$1*'[1]48Exp'!$H$212</f>
        <v>1.37504829E-2</v>
      </c>
      <c r="J26" s="37">
        <f>1/$A$1*'[1]48Exp'!$I$212</f>
        <v>1.7570079999999998E-2</v>
      </c>
      <c r="K26" s="37">
        <f>1/$A$1*'[1]48Exp'!J$212</f>
        <v>1.5065929999999998E-2</v>
      </c>
      <c r="L26" s="10">
        <f>1/$A$1*'[1]48Exp'!K$212</f>
        <v>1.6452984E-2</v>
      </c>
      <c r="M26" s="10">
        <f>1/$A$1*'[1]48Exp'!L$212</f>
        <v>1.0197362999999999E-2</v>
      </c>
      <c r="N26" s="10">
        <f>1/$A$1*'[1]48Exp'!M$212</f>
        <v>2.6436979999999999E-2</v>
      </c>
      <c r="O26" s="10">
        <f>1/$A$1*'[1]48Exp'!N$212</f>
        <v>1.9002719000000001E-2</v>
      </c>
      <c r="P26" s="10">
        <f>1/$A$1*'[1]48Exp'!O$212</f>
        <v>2.0398888E-2</v>
      </c>
      <c r="Q26" s="10">
        <f>1/$A$1*'[1]48Exp'!P$212</f>
        <v>2.5269737999999996E-2</v>
      </c>
      <c r="R26" s="10">
        <f>1/$A$1*'[1]48Exp'!Q$212</f>
        <v>8.9136859999999988E-3</v>
      </c>
      <c r="S26" s="10">
        <f>1/$A$1*'[1]48Exp'!R$212</f>
        <v>5.9738739999999997E-3</v>
      </c>
      <c r="T26" s="10">
        <f>1/$A$1*'[1]48Exp'!S$212</f>
        <v>7.4602069999999991E-3</v>
      </c>
      <c r="U26" s="10">
        <f>1/$A$1*'[1]48Exp'!T$212</f>
        <v>7.9096499999999992E-4</v>
      </c>
      <c r="V26" s="10">
        <f>1/$A$1*'[1]48Exp'!U$212</f>
        <v>1.7705109999999998E-3</v>
      </c>
      <c r="W26" s="10">
        <f>1/$A$1*'[1]48Exp'!V$212</f>
        <v>3.7680799999999996E-4</v>
      </c>
      <c r="X26" s="10">
        <f>1/$A$1*'[1]48Exp'!W$212</f>
        <v>3.4262799999999999E-4</v>
      </c>
      <c r="Y26" s="10">
        <f>1/$A$1*'[1]48Exp'!X$212</f>
        <v>4.8879456666666663E-6</v>
      </c>
      <c r="Z26" s="10">
        <f>1/$A$1*'[1]48Exp'!Y$212</f>
        <v>3.3882519999999998E-6</v>
      </c>
      <c r="AA26" s="10">
        <f>1/$A$1*'[1]48Exp'!Z$212</f>
        <v>0</v>
      </c>
      <c r="AB26" s="10">
        <f>1/$A$1*'[1]48Exp'!AA$212</f>
        <v>0</v>
      </c>
      <c r="AC26" s="4"/>
      <c r="AD26" s="45">
        <f>1/1000*'[1]48Exp'!AB$212</f>
        <v>1.084E-5</v>
      </c>
      <c r="AE26" s="10">
        <f>1/1000*'[1]48Exp'!AC$212</f>
        <v>2.2084199999999998E-4</v>
      </c>
      <c r="AF26" s="10">
        <f>1/1000*'[1]48Exp'!AD$212</f>
        <v>2.5256129999999999E-3</v>
      </c>
      <c r="AG26" s="10">
        <f>1/1000*'[1]48Exp'!AE$212</f>
        <v>4.2201269999999997E-3</v>
      </c>
      <c r="AH26" s="10">
        <f>1/1000*'[1]48Exp'!AF$212</f>
        <v>2.1594759999999996E-3</v>
      </c>
      <c r="AI26" s="10">
        <f>1/1000*'[1]48Exp'!AG$212</f>
        <v>2.2510709999999999E-3</v>
      </c>
      <c r="AJ26" s="10">
        <f>1/1000*'[1]48Exp'!AH$212</f>
        <v>6.682468999999999E-3</v>
      </c>
      <c r="AK26" s="10">
        <f>1/1000*'[1]48Exp'!AI$212</f>
        <v>1.0080504999999998E-2</v>
      </c>
      <c r="AL26" s="10">
        <f>1/1000*'[1]48Exp'!AJ$212</f>
        <v>7.3466009999999995E-3</v>
      </c>
      <c r="AM26" s="10">
        <f>1/1000*'[1]48Exp'!AK$212</f>
        <v>6.6963889999999996E-3</v>
      </c>
      <c r="AN26" s="10">
        <f>1/1000*'[1]48Exp'!AL$212</f>
        <v>5.515654E-3</v>
      </c>
      <c r="AO26" s="10">
        <f>1/1000*'[1]48Exp'!AM$212</f>
        <v>1.5387255999999998E-2</v>
      </c>
      <c r="AP26" s="10">
        <f>1/1000*'[1]48Exp'!AN$212</f>
        <v>8.2614889999999986E-3</v>
      </c>
      <c r="AQ26" s="10">
        <f>1/1000*'[1]48Exp'!AO$212</f>
        <v>1.2394733999999999E-2</v>
      </c>
      <c r="AR26" s="10">
        <f>1/1000*'[1]48Exp'!AP$212</f>
        <v>1.3278749999999999E-2</v>
      </c>
      <c r="AS26" s="10">
        <f>1/1000*'[1]48Exp'!AQ$212</f>
        <v>4.1317480000000002E-3</v>
      </c>
      <c r="AT26" s="10">
        <f>1/1000*'[1]48Exp'!AR$212</f>
        <v>3.4476299999999997E-3</v>
      </c>
      <c r="AU26" s="10">
        <f>1/1000*'[1]48Exp'!AS$212</f>
        <v>4.6487760000000003E-3</v>
      </c>
      <c r="AV26" s="10">
        <f>1/1000*'[1]48Exp'!AT$212</f>
        <v>6.5654999999999999E-4</v>
      </c>
      <c r="AW26" s="10">
        <f>1/1000*'[1]48Exp'!AU$212</f>
        <v>1.2349949999999998E-3</v>
      </c>
      <c r="AX26" s="10">
        <f>1/1000*'[1]48Exp'!AV$212</f>
        <v>2.8149300000000001E-4</v>
      </c>
      <c r="AY26" s="10">
        <f>1/1000*'[1]48Exp'!AW$212</f>
        <v>2.4501699999999999E-4</v>
      </c>
      <c r="AZ26" s="10">
        <f>1/1000*'[1]48Exp'!AX$212</f>
        <v>5.8034308000000003E-5</v>
      </c>
      <c r="BA26" s="10">
        <f>1/1000*'[1]48Exp'!AY$212</f>
        <v>4.5249403999999998E-5</v>
      </c>
      <c r="BB26" s="10">
        <f>1/1000*'[1]48Exp'!AZ$212</f>
        <v>0</v>
      </c>
      <c r="BC26" s="10">
        <f>1/1000*'[1]48Exp'!BA$212</f>
        <v>0</v>
      </c>
      <c r="BD26" s="215"/>
    </row>
    <row r="27" spans="2:56">
      <c r="B27" s="5" t="s">
        <v>76</v>
      </c>
      <c r="C27" s="45">
        <f>1/$A$1*'[1]48Exp'!$B$246</f>
        <v>4.1494660000000001E-3</v>
      </c>
      <c r="D27" s="10">
        <f>1/$A$1*'[1]48Exp'!$C$246</f>
        <v>1.0979951E-2</v>
      </c>
      <c r="E27" s="10">
        <f>1/$A$1*'[1]48Exp'!$D$246</f>
        <v>2.7591328549999999E-2</v>
      </c>
      <c r="F27" s="10">
        <f>1/$A$1*'[1]48Exp'!$E$246</f>
        <v>1.4740067999999999E-2</v>
      </c>
      <c r="G27" s="10">
        <f>1/$A$1*'[1]48Exp'!$F$246</f>
        <v>2.1993097E-2</v>
      </c>
      <c r="H27" s="10">
        <f>1/$A$1*'[1]48Exp'!$G$246</f>
        <v>1.1275843999999998E-2</v>
      </c>
      <c r="I27" s="10">
        <f>1/$A$1*'[1]48Exp'!$H$246</f>
        <v>7.6726999999999993E-3</v>
      </c>
      <c r="J27" s="37">
        <f>1/$A$1*'[1]48Exp'!$I$246</f>
        <v>1.0420590999999998E-2</v>
      </c>
      <c r="K27" s="37">
        <f>1/$A$1*'[1]48Exp'!J$246</f>
        <v>6.2430389999999997E-3</v>
      </c>
      <c r="L27" s="10">
        <f>1/$A$1*'[1]48Exp'!K$246</f>
        <v>1.21249654E-2</v>
      </c>
      <c r="M27" s="10">
        <f>1/$A$1*'[1]48Exp'!L$246</f>
        <v>1.7006069999999998E-2</v>
      </c>
      <c r="N27" s="10">
        <f>1/$A$1*'[1]48Exp'!M$246</f>
        <v>1.4624041999999999E-2</v>
      </c>
      <c r="O27" s="10">
        <f>1/$A$1*'[1]48Exp'!N$246</f>
        <v>8.1729969999999996E-3</v>
      </c>
      <c r="P27" s="10">
        <f>1/$A$1*'[1]48Exp'!O$246</f>
        <v>4.9346060000000002E-3</v>
      </c>
      <c r="Q27" s="10">
        <f>1/$A$1*'[1]48Exp'!P$246</f>
        <v>3.4387580000000001E-3</v>
      </c>
      <c r="R27" s="10">
        <f>1/$A$1*'[1]48Exp'!Q$246</f>
        <v>3.4695639999999996E-3</v>
      </c>
      <c r="S27" s="10">
        <f>1/$A$1*'[1]48Exp'!R$246</f>
        <v>2.7556539999999997E-3</v>
      </c>
      <c r="T27" s="10">
        <f>1/$A$1*'[1]48Exp'!S$246</f>
        <v>9.3453227499999995E-4</v>
      </c>
      <c r="U27" s="10">
        <f>1/$A$1*'[1]48Exp'!T$246</f>
        <v>7.7075399999999991E-4</v>
      </c>
      <c r="V27" s="10">
        <f>1/$A$1*'[1]48Exp'!U$246</f>
        <v>1.0785369999999999E-3</v>
      </c>
      <c r="W27" s="10">
        <f>1/$A$1*'[1]48Exp'!V$246</f>
        <v>1.1204819999999999E-3</v>
      </c>
      <c r="X27" s="10">
        <f>1/$A$1*'[1]48Exp'!W$246</f>
        <v>1.4851484999999997E-3</v>
      </c>
      <c r="Y27" s="10">
        <f>1/$A$1*'[1]48Exp'!X$246</f>
        <v>4.3587597133333338E-4</v>
      </c>
      <c r="Z27" s="10">
        <f>1/$A$1*'[1]48Exp'!Y$246</f>
        <v>7.3478922849999997E-4</v>
      </c>
      <c r="AA27" s="10">
        <f>1/$A$1*'[1]48Exp'!Z$246</f>
        <v>0</v>
      </c>
      <c r="AB27" s="10">
        <f>1/$A$1*'[1]48Exp'!AA$246</f>
        <v>0</v>
      </c>
      <c r="AC27" s="4"/>
      <c r="AD27" s="45">
        <f>1/1000*'[1]48Exp'!AB$246</f>
        <v>3.6217050000000002E-3</v>
      </c>
      <c r="AE27" s="10">
        <f>1/1000*'[1]48Exp'!AC$246</f>
        <v>8.42182E-3</v>
      </c>
      <c r="AF27" s="10">
        <f>1/1000*'[1]48Exp'!AD$246</f>
        <v>2.0439334999999999E-2</v>
      </c>
      <c r="AG27" s="10">
        <f>1/1000*'[1]48Exp'!AE$246</f>
        <v>1.2089987E-2</v>
      </c>
      <c r="AH27" s="10">
        <f>1/1000*'[1]48Exp'!AF$246</f>
        <v>1.6659161999999998E-2</v>
      </c>
      <c r="AI27" s="10">
        <f>1/1000*'[1]48Exp'!AG$246</f>
        <v>1.0653062000000001E-2</v>
      </c>
      <c r="AJ27" s="10">
        <f>1/1000*'[1]48Exp'!AH$246</f>
        <v>8.3969509999999997E-3</v>
      </c>
      <c r="AK27" s="10">
        <f>1/1000*'[1]48Exp'!AI$246</f>
        <v>1.2044385999999999E-2</v>
      </c>
      <c r="AL27" s="10">
        <f>1/1000*'[1]48Exp'!AJ$246</f>
        <v>7.1793999999999998E-3</v>
      </c>
      <c r="AM27" s="10">
        <f>1/1000*'[1]48Exp'!AK$246</f>
        <v>8.1291230000000003E-3</v>
      </c>
      <c r="AN27" s="10">
        <f>1/1000*'[1]48Exp'!AL$246</f>
        <v>1.2285528E-2</v>
      </c>
      <c r="AO27" s="10">
        <f>1/1000*'[1]48Exp'!AM$246</f>
        <v>1.0899849999999999E-2</v>
      </c>
      <c r="AP27" s="10">
        <f>1/1000*'[1]48Exp'!AN$246</f>
        <v>6.5890129999999995E-3</v>
      </c>
      <c r="AQ27" s="10">
        <f>1/1000*'[1]48Exp'!AO$246</f>
        <v>4.5051259999999999E-3</v>
      </c>
      <c r="AR27" s="10">
        <f>1/1000*'[1]48Exp'!AP$246</f>
        <v>3.6361649999999998E-3</v>
      </c>
      <c r="AS27" s="10">
        <f>1/1000*'[1]48Exp'!AQ$246</f>
        <v>3.2939100000000002E-3</v>
      </c>
      <c r="AT27" s="10">
        <f>1/1000*'[1]48Exp'!AR$246</f>
        <v>3.3018570000000001E-3</v>
      </c>
      <c r="AU27" s="10">
        <f>1/1000*'[1]48Exp'!AS$246</f>
        <v>2.094626E-3</v>
      </c>
      <c r="AV27" s="10">
        <f>1/1000*'[1]48Exp'!AT$246</f>
        <v>2.0472720000000002E-3</v>
      </c>
      <c r="AW27" s="10">
        <f>1/1000*'[1]48Exp'!AU$246</f>
        <v>2.59654E-3</v>
      </c>
      <c r="AX27" s="10">
        <f>1/1000*'[1]48Exp'!AV$246</f>
        <v>1.5931680000000001E-3</v>
      </c>
      <c r="AY27" s="10">
        <f>1/1000*'[1]48Exp'!AW$246</f>
        <v>2.5361210000000001E-3</v>
      </c>
      <c r="AZ27" s="10">
        <f>1/1000*'[1]48Exp'!AX$246</f>
        <v>1.3879353060000002E-3</v>
      </c>
      <c r="BA27" s="10">
        <f>1/1000*'[1]48Exp'!AY$246</f>
        <v>1.241408512E-3</v>
      </c>
      <c r="BB27" s="10">
        <f>1/1000*'[1]48Exp'!AZ$246</f>
        <v>0</v>
      </c>
      <c r="BC27" s="10">
        <f>1/1000*'[1]48Exp'!BA$246</f>
        <v>0</v>
      </c>
      <c r="BD27" s="215"/>
    </row>
    <row r="28" spans="2:56">
      <c r="B28" s="5" t="s">
        <v>19</v>
      </c>
      <c r="C28" s="170">
        <f t="shared" ref="C28:M28" si="12">SUM(C23:C23)-SUM(C24:C27)</f>
        <v>5.0746400000000001E-4</v>
      </c>
      <c r="D28" s="171">
        <f t="shared" si="12"/>
        <v>1.7271793299999998E-2</v>
      </c>
      <c r="E28" s="171">
        <f t="shared" si="12"/>
        <v>2.3534827992000011E-2</v>
      </c>
      <c r="F28" s="171">
        <f t="shared" si="12"/>
        <v>1.2790102000000005E-2</v>
      </c>
      <c r="G28" s="171">
        <f t="shared" si="12"/>
        <v>2.2170178999999991E-2</v>
      </c>
      <c r="H28" s="171">
        <f t="shared" si="12"/>
        <v>1.8484541E-2</v>
      </c>
      <c r="I28" s="171">
        <f t="shared" si="12"/>
        <v>9.6674870000000093E-3</v>
      </c>
      <c r="J28" s="172">
        <f t="shared" si="12"/>
        <v>9.0931809999999849E-3</v>
      </c>
      <c r="K28" s="172">
        <f t="shared" si="12"/>
        <v>3.5971389999999923E-3</v>
      </c>
      <c r="L28" s="171">
        <f t="shared" si="12"/>
        <v>2.8763994333333223E-3</v>
      </c>
      <c r="M28" s="171">
        <f t="shared" si="12"/>
        <v>1.5213177999999994E-2</v>
      </c>
      <c r="N28" s="171">
        <f>SUM(N23:N23)-SUM(N24:N27)</f>
        <v>6.4795969999999758E-3</v>
      </c>
      <c r="O28" s="171">
        <f t="shared" ref="O28:AB28" si="13">SUM(O23:O23)-SUM(O24:O27)</f>
        <v>4.1129809999999878E-3</v>
      </c>
      <c r="P28" s="171">
        <f t="shared" si="13"/>
        <v>3.6535020000000029E-3</v>
      </c>
      <c r="Q28" s="171">
        <f t="shared" si="13"/>
        <v>9.34513599999999E-3</v>
      </c>
      <c r="R28" s="171">
        <f t="shared" si="13"/>
        <v>1.0844965999999998E-2</v>
      </c>
      <c r="S28" s="171">
        <f t="shared" si="13"/>
        <v>1.8786256999999994E-2</v>
      </c>
      <c r="T28" s="171">
        <f t="shared" si="13"/>
        <v>9.9249997500000034E-3</v>
      </c>
      <c r="U28" s="171">
        <f t="shared" si="13"/>
        <v>5.1204210000000009E-3</v>
      </c>
      <c r="V28" s="171">
        <f t="shared" si="13"/>
        <v>2.4997030000000007E-3</v>
      </c>
      <c r="W28" s="171">
        <f t="shared" si="13"/>
        <v>3.4476300000000001E-3</v>
      </c>
      <c r="X28" s="171">
        <f t="shared" si="13"/>
        <v>2.0617789999999997E-3</v>
      </c>
      <c r="Y28" s="171">
        <f t="shared" si="13"/>
        <v>1.0269287766000001E-2</v>
      </c>
      <c r="Z28" s="171">
        <f t="shared" si="13"/>
        <v>6.6622679550000009E-4</v>
      </c>
      <c r="AA28" s="171">
        <f t="shared" si="13"/>
        <v>0</v>
      </c>
      <c r="AB28" s="171">
        <f t="shared" si="13"/>
        <v>0</v>
      </c>
      <c r="AC28" s="4"/>
      <c r="AD28" s="45">
        <f t="shared" ref="AD28:BC28" si="14">SUM(AD23:AD23)-SUM(AD24:AD27)</f>
        <v>1.2644290000000001E-3</v>
      </c>
      <c r="AE28" s="10">
        <f t="shared" si="14"/>
        <v>1.2126863999999998E-2</v>
      </c>
      <c r="AF28" s="10">
        <f t="shared" si="14"/>
        <v>1.4199119000000007E-2</v>
      </c>
      <c r="AG28" s="10">
        <f t="shared" si="14"/>
        <v>1.0428294999999997E-2</v>
      </c>
      <c r="AH28" s="10">
        <f t="shared" si="14"/>
        <v>1.5748487000000002E-2</v>
      </c>
      <c r="AI28" s="10">
        <f t="shared" si="14"/>
        <v>1.3420908999999995E-2</v>
      </c>
      <c r="AJ28" s="10">
        <f t="shared" si="14"/>
        <v>7.8880459999999993E-3</v>
      </c>
      <c r="AK28" s="10">
        <f t="shared" si="14"/>
        <v>1.0213242999999997E-2</v>
      </c>
      <c r="AL28" s="10">
        <f t="shared" si="14"/>
        <v>5.0368749999999962E-3</v>
      </c>
      <c r="AM28" s="10">
        <f t="shared" si="14"/>
        <v>4.0559739999999969E-3</v>
      </c>
      <c r="AN28" s="10">
        <f t="shared" si="14"/>
        <v>1.2948351999999996E-2</v>
      </c>
      <c r="AO28" s="10">
        <f t="shared" si="14"/>
        <v>5.2680790000000019E-3</v>
      </c>
      <c r="AP28" s="10">
        <f t="shared" si="14"/>
        <v>3.4391899999999948E-3</v>
      </c>
      <c r="AQ28" s="10">
        <f t="shared" si="14"/>
        <v>2.9488370000000097E-3</v>
      </c>
      <c r="AR28" s="10">
        <f t="shared" si="14"/>
        <v>5.8552000000000118E-3</v>
      </c>
      <c r="AS28" s="10">
        <f t="shared" si="14"/>
        <v>6.1022019999999871E-3</v>
      </c>
      <c r="AT28" s="10">
        <f t="shared" si="14"/>
        <v>1.0948347999999997E-2</v>
      </c>
      <c r="AU28" s="10">
        <f t="shared" si="14"/>
        <v>6.6675269999999995E-3</v>
      </c>
      <c r="AV28" s="10">
        <f t="shared" si="14"/>
        <v>4.9649469999999991E-3</v>
      </c>
      <c r="AW28" s="10">
        <f t="shared" si="14"/>
        <v>2.0883759999999994E-3</v>
      </c>
      <c r="AX28" s="10">
        <f t="shared" si="14"/>
        <v>2.8812170000000002E-3</v>
      </c>
      <c r="AY28" s="10">
        <f t="shared" si="14"/>
        <v>1.953108999999998E-3</v>
      </c>
      <c r="AZ28" s="10">
        <f t="shared" si="14"/>
        <v>8.4549819589999978E-3</v>
      </c>
      <c r="BA28" s="10">
        <f t="shared" si="14"/>
        <v>1.3686528240000008E-3</v>
      </c>
      <c r="BB28" s="10">
        <f t="shared" si="14"/>
        <v>0</v>
      </c>
      <c r="BC28" s="10">
        <f t="shared" si="14"/>
        <v>0</v>
      </c>
      <c r="BD28" s="215"/>
    </row>
    <row r="29" spans="2:56" ht="17.149999999999999" customHeight="1">
      <c r="B29" s="18" t="s">
        <v>138</v>
      </c>
      <c r="C29" s="65">
        <f>1/$A$1*'[1]48Exp'!$B$265</f>
        <v>4.9673299999999998E-3</v>
      </c>
      <c r="D29" s="66">
        <f>1/$A$1*'[1]48Exp'!$C$265</f>
        <v>7.5490999999999991E-4</v>
      </c>
      <c r="E29" s="66">
        <f>1/$A$1*'[1]48Exp'!$D$265</f>
        <v>1.1745939999999999E-3</v>
      </c>
      <c r="F29" s="66">
        <f>1/$A$1*'[1]48Exp'!$E$265</f>
        <v>2.2812279999999997E-3</v>
      </c>
      <c r="G29" s="66">
        <f>1/$A$1*'[1]48Exp'!$F$265</f>
        <v>6.6984249999999992E-3</v>
      </c>
      <c r="H29" s="66">
        <f>1/$A$1*'[1]48Exp'!$G$265</f>
        <v>9.7831399999999988E-4</v>
      </c>
      <c r="I29" s="66">
        <f>1/$A$1*'[1]48Exp'!$H$265</f>
        <v>7.4685889999999994E-3</v>
      </c>
      <c r="J29" s="67">
        <f>1/$A$1*'[1]48Exp'!$I$265</f>
        <v>8.7100479999999997E-3</v>
      </c>
      <c r="K29" s="67">
        <f>1/$A$1*'[1]48Exp'!J$265</f>
        <v>7.0381309999999996E-3</v>
      </c>
      <c r="L29" s="66">
        <f>1/$A$1*'[1]48Exp'!K$265</f>
        <v>1.1615691499999999E-2</v>
      </c>
      <c r="M29" s="66">
        <f>1/$A$1*'[1]48Exp'!L$265</f>
        <v>3.0187858999999994E-2</v>
      </c>
      <c r="N29" s="66">
        <f>1/$A$1*'[1]48Exp'!M$265</f>
        <v>3.4309291999999998E-2</v>
      </c>
      <c r="O29" s="66">
        <f>1/$A$1*'[1]48Exp'!N$265</f>
        <v>3.0981737999999998E-2</v>
      </c>
      <c r="P29" s="66">
        <f>1/$A$1*'[1]48Exp'!O$265</f>
        <v>4.1030764999999997E-2</v>
      </c>
      <c r="Q29" s="66">
        <f>1/$A$1*'[1]48Exp'!P$265</f>
        <v>2.9363474999999993E-2</v>
      </c>
      <c r="R29" s="66">
        <f>1/$A$1*'[1]48Exp'!Q$265</f>
        <v>1.3575372000000002E-2</v>
      </c>
      <c r="S29" s="66">
        <f>1/$A$1*'[1]48Exp'!R$265</f>
        <v>1.5244297999999996E-2</v>
      </c>
      <c r="T29" s="66">
        <f>1/$A$1*'[1]48Exp'!S$265</f>
        <v>3.0396565499999993E-2</v>
      </c>
      <c r="U29" s="66">
        <f>1/$A$1*'[1]48Exp'!T$265</f>
        <v>1.7338884999999998E-2</v>
      </c>
      <c r="V29" s="66">
        <f>1/$A$1*'[1]48Exp'!U$265</f>
        <v>3.0837915E-2</v>
      </c>
      <c r="W29" s="66">
        <f>1/$A$1*'[1]48Exp'!V$265</f>
        <v>4.8823877999999994E-2</v>
      </c>
      <c r="X29" s="66">
        <f>1/$A$1*'[1]48Exp'!W$265</f>
        <v>1.2549683999999998E-2</v>
      </c>
      <c r="Y29" s="66">
        <f>1/$A$1*'[1]48Exp'!X$265</f>
        <v>2.1673128010999996E-2</v>
      </c>
      <c r="Z29" s="66">
        <f>1/$A$1*'[1]48Exp'!Y$265</f>
        <v>2.8479500348499998E-2</v>
      </c>
      <c r="AA29" s="66">
        <f>1/$A$1*'[1]48Exp'!Z$265</f>
        <v>0</v>
      </c>
      <c r="AB29" s="66">
        <f>1/$A$1*'[1]48Exp'!AA$265</f>
        <v>0</v>
      </c>
      <c r="AC29" s="188"/>
      <c r="AD29" s="65">
        <f>1/1000*'[1]48Exp'!AB$265</f>
        <v>2.2245160000000002E-3</v>
      </c>
      <c r="AE29" s="66">
        <f>1/1000*'[1]48Exp'!AC$265</f>
        <v>1.0011479999999999E-3</v>
      </c>
      <c r="AF29" s="66">
        <f>1/1000*'[1]48Exp'!AD$265</f>
        <v>1.20276E-3</v>
      </c>
      <c r="AG29" s="66">
        <f>1/1000*'[1]48Exp'!AE$265</f>
        <v>1.3759269999999999E-3</v>
      </c>
      <c r="AH29" s="66">
        <f>1/1000*'[1]48Exp'!AF$265</f>
        <v>3.2374729999999998E-3</v>
      </c>
      <c r="AI29" s="66">
        <f>1/1000*'[1]48Exp'!AG$265</f>
        <v>9.1612099999999999E-4</v>
      </c>
      <c r="AJ29" s="66">
        <f>1/1000*'[1]48Exp'!AH$265</f>
        <v>4.2292100000000006E-3</v>
      </c>
      <c r="AK29" s="66">
        <f>1/1000*'[1]48Exp'!AI$265</f>
        <v>8.0245339999999998E-3</v>
      </c>
      <c r="AL29" s="66">
        <f>1/1000*'[1]48Exp'!AJ$265</f>
        <v>6.1832830000000004E-3</v>
      </c>
      <c r="AM29" s="66">
        <f>1/1000*'[1]48Exp'!AK$265</f>
        <v>7.4170460000000001E-3</v>
      </c>
      <c r="AN29" s="66">
        <f>1/1000*'[1]48Exp'!AL$265</f>
        <v>2.4264320999999998E-2</v>
      </c>
      <c r="AO29" s="66">
        <f>1/1000*'[1]48Exp'!AM$265</f>
        <v>2.9221351999999999E-2</v>
      </c>
      <c r="AP29" s="66">
        <f>1/1000*'[1]48Exp'!AN$265</f>
        <v>1.9288479999999997E-2</v>
      </c>
      <c r="AQ29" s="66">
        <f>1/1000*'[1]48Exp'!AO$265</f>
        <v>2.7378357999999998E-2</v>
      </c>
      <c r="AR29" s="66">
        <f>1/1000*'[1]48Exp'!AP$265</f>
        <v>2.0139125000000001E-2</v>
      </c>
      <c r="AS29" s="66">
        <f>1/1000*'[1]48Exp'!AQ$265</f>
        <v>9.4115249999999987E-3</v>
      </c>
      <c r="AT29" s="66">
        <f>1/1000*'[1]48Exp'!AR$265</f>
        <v>9.8445709999999999E-3</v>
      </c>
      <c r="AU29" s="66">
        <f>1/1000*'[1]48Exp'!AS$265</f>
        <v>2.1548956999999997E-2</v>
      </c>
      <c r="AV29" s="66">
        <f>1/1000*'[1]48Exp'!AT$265</f>
        <v>1.6151430000000001E-2</v>
      </c>
      <c r="AW29" s="66">
        <f>1/1000*'[1]48Exp'!AU$265</f>
        <v>1.750198E-2</v>
      </c>
      <c r="AX29" s="66">
        <f>1/1000*'[1]48Exp'!AV$265</f>
        <v>2.3508878999999996E-2</v>
      </c>
      <c r="AY29" s="66">
        <f>1/1000*'[1]48Exp'!AW$265</f>
        <v>1.0126583E-2</v>
      </c>
      <c r="AZ29" s="66">
        <f>1/1000*'[1]48Exp'!AX$265</f>
        <v>2.4131093578000008E-2</v>
      </c>
      <c r="BA29" s="66">
        <f>1/1000*'[1]48Exp'!AY$265</f>
        <v>1.8201642051000003E-2</v>
      </c>
      <c r="BB29" s="66">
        <f>1/1000*'[1]48Exp'!AZ$265</f>
        <v>0</v>
      </c>
      <c r="BC29" s="66">
        <f>1/1000*'[1]48Exp'!BA$265</f>
        <v>0</v>
      </c>
      <c r="BD29" s="215"/>
    </row>
    <row r="30" spans="2:56" ht="17.149999999999999" customHeight="1">
      <c r="B30" s="14" t="s">
        <v>98</v>
      </c>
      <c r="C30" s="198">
        <f t="shared" ref="C30:M30" si="15">C5-SUM(C6,C9,C12,C13,C23,C29)</f>
        <v>0.26451805099999998</v>
      </c>
      <c r="D30" s="30">
        <f t="shared" si="15"/>
        <v>0.34735929270000004</v>
      </c>
      <c r="E30" s="30">
        <f t="shared" si="15"/>
        <v>0.44225517460100061</v>
      </c>
      <c r="F30" s="30">
        <f t="shared" si="15"/>
        <v>0.46191032558000034</v>
      </c>
      <c r="G30" s="30">
        <f t="shared" si="15"/>
        <v>0.3212777149999998</v>
      </c>
      <c r="H30" s="30">
        <f t="shared" si="15"/>
        <v>0.27464422799999988</v>
      </c>
      <c r="I30" s="30">
        <f t="shared" si="15"/>
        <v>0.34610253099999999</v>
      </c>
      <c r="J30" s="34">
        <f t="shared" si="15"/>
        <v>0.31081200968999978</v>
      </c>
      <c r="K30" s="34">
        <f t="shared" si="15"/>
        <v>0.31749740940000015</v>
      </c>
      <c r="L30" s="30">
        <f t="shared" si="15"/>
        <v>0.30749593416666654</v>
      </c>
      <c r="M30" s="30">
        <f t="shared" si="15"/>
        <v>0.30760843379999991</v>
      </c>
      <c r="N30" s="30">
        <f>N5-SUM(N6,N9,N12,N13,N23,N29)</f>
        <v>0.35551943399999975</v>
      </c>
      <c r="O30" s="30">
        <f t="shared" ref="O30:AB30" si="16">O5-SUM(O6,O9,O12,O13,O23,O29)</f>
        <v>0.35870295299999966</v>
      </c>
      <c r="P30" s="30">
        <f t="shared" si="16"/>
        <v>0.42709611000000003</v>
      </c>
      <c r="Q30" s="30">
        <f t="shared" si="16"/>
        <v>0.41866673400000032</v>
      </c>
      <c r="R30" s="30">
        <f t="shared" si="16"/>
        <v>0.42078433399999937</v>
      </c>
      <c r="S30" s="30">
        <f t="shared" si="16"/>
        <v>0.51944622700000009</v>
      </c>
      <c r="T30" s="30">
        <f t="shared" si="16"/>
        <v>0.52687083697500048</v>
      </c>
      <c r="U30" s="30">
        <f t="shared" si="16"/>
        <v>0.41640774300000005</v>
      </c>
      <c r="V30" s="30">
        <f t="shared" si="16"/>
        <v>0.48942209899999978</v>
      </c>
      <c r="W30" s="30">
        <f t="shared" si="16"/>
        <v>0.4172923694999997</v>
      </c>
      <c r="X30" s="30">
        <f t="shared" si="16"/>
        <v>0.48585131639999957</v>
      </c>
      <c r="Y30" s="30">
        <f t="shared" si="16"/>
        <v>0.40626351632299995</v>
      </c>
      <c r="Z30" s="30">
        <f t="shared" si="16"/>
        <v>0.39658863778949949</v>
      </c>
      <c r="AA30" s="30">
        <f t="shared" si="16"/>
        <v>0</v>
      </c>
      <c r="AB30" s="30">
        <f t="shared" si="16"/>
        <v>0</v>
      </c>
      <c r="AC30" s="4"/>
      <c r="AD30" s="198">
        <f t="shared" ref="AD30:BC30" si="17">AD5-SUM(AD6,AD9,AD12,AD13,AD23,AD29)</f>
        <v>0.20544503300000011</v>
      </c>
      <c r="AE30" s="30">
        <f t="shared" si="17"/>
        <v>0.18637216999999998</v>
      </c>
      <c r="AF30" s="30">
        <f t="shared" si="17"/>
        <v>0.21184269700000027</v>
      </c>
      <c r="AG30" s="30">
        <f t="shared" si="17"/>
        <v>0.26501240100000012</v>
      </c>
      <c r="AH30" s="30">
        <f t="shared" si="17"/>
        <v>0.28765524300000006</v>
      </c>
      <c r="AI30" s="30">
        <f t="shared" si="17"/>
        <v>0.28514487999999982</v>
      </c>
      <c r="AJ30" s="30">
        <f t="shared" si="17"/>
        <v>0.28409153599999998</v>
      </c>
      <c r="AK30" s="30">
        <f t="shared" si="17"/>
        <v>0.32750624400000006</v>
      </c>
      <c r="AL30" s="30">
        <f t="shared" si="17"/>
        <v>0.32545501500000018</v>
      </c>
      <c r="AM30" s="30">
        <f t="shared" si="17"/>
        <v>0.2791979399999997</v>
      </c>
      <c r="AN30" s="30">
        <f t="shared" si="17"/>
        <v>0.32551617900000024</v>
      </c>
      <c r="AO30" s="30">
        <f t="shared" si="17"/>
        <v>0.37266797099999993</v>
      </c>
      <c r="AP30" s="30">
        <f t="shared" si="17"/>
        <v>0.38932516000000006</v>
      </c>
      <c r="AQ30" s="30">
        <f t="shared" si="17"/>
        <v>0.38144117700000035</v>
      </c>
      <c r="AR30" s="30">
        <f t="shared" si="17"/>
        <v>0.36838053699999984</v>
      </c>
      <c r="AS30" s="30">
        <f t="shared" si="17"/>
        <v>0.3203796929999998</v>
      </c>
      <c r="AT30" s="30">
        <f t="shared" si="17"/>
        <v>0.34620693600000008</v>
      </c>
      <c r="AU30" s="30">
        <f t="shared" si="17"/>
        <v>0.37028114599999984</v>
      </c>
      <c r="AV30" s="30">
        <f t="shared" si="17"/>
        <v>0.37395545300000022</v>
      </c>
      <c r="AW30" s="30">
        <f t="shared" si="17"/>
        <v>0.33251115399999975</v>
      </c>
      <c r="AX30" s="30">
        <f t="shared" si="17"/>
        <v>0.26948448200000008</v>
      </c>
      <c r="AY30" s="30">
        <f t="shared" si="17"/>
        <v>0.31265615199999985</v>
      </c>
      <c r="AZ30" s="30">
        <f t="shared" si="17"/>
        <v>0.31040039084699983</v>
      </c>
      <c r="BA30" s="30">
        <f t="shared" si="17"/>
        <v>0.25403268303100018</v>
      </c>
      <c r="BB30" s="30">
        <f t="shared" si="17"/>
        <v>0</v>
      </c>
      <c r="BC30" s="30">
        <f t="shared" si="17"/>
        <v>0</v>
      </c>
      <c r="BD30" s="215"/>
    </row>
    <row r="31" spans="2:56">
      <c r="B31" s="5" t="s">
        <v>133</v>
      </c>
      <c r="C31" s="45">
        <f>1/$A$1*'[1]48Exp'!$B$20</f>
        <v>1.24337E-4</v>
      </c>
      <c r="D31" s="10">
        <f>1/$A$1*'[1]48Exp'!$C$20</f>
        <v>1.9999999999999998E-4</v>
      </c>
      <c r="E31" s="10">
        <f>1/$A$1*'[1]48Exp'!$D$20</f>
        <v>0</v>
      </c>
      <c r="F31" s="10">
        <f>1/$A$1*'[1]48Exp'!$E$20</f>
        <v>6.8999999999999997E-5</v>
      </c>
      <c r="G31" s="10">
        <f>1/$A$1*'[1]48Exp'!$F$20</f>
        <v>2.6999999999999996E-6</v>
      </c>
      <c r="H31" s="10">
        <f>1/$A$1*'[1]48Exp'!$G$20</f>
        <v>4.3433299999999996E-4</v>
      </c>
      <c r="I31" s="10">
        <f>1/$A$1*'[1]48Exp'!$H$20</f>
        <v>3.7601399999999999E-3</v>
      </c>
      <c r="J31" s="37">
        <f>1/$A$1*'[1]48Exp'!$I$20</f>
        <v>4.2089899999999993E-3</v>
      </c>
      <c r="K31" s="37">
        <f>1/$A$1*'[1]48Exp'!J$20</f>
        <v>1.0679860999999999E-2</v>
      </c>
      <c r="L31" s="10">
        <f>1/$A$1*'[1]48Exp'!K$20</f>
        <v>1.1449469999999998E-2</v>
      </c>
      <c r="M31" s="10">
        <f>1/$A$1*'[1]48Exp'!L$20</f>
        <v>2.4261339999999999E-2</v>
      </c>
      <c r="N31" s="10">
        <f>1/$A$1*'[1]48Exp'!M$20</f>
        <v>2.3362715999999995E-2</v>
      </c>
      <c r="O31" s="10">
        <f>1/$A$1*'[1]48Exp'!N$20</f>
        <v>4.1716953000000001E-2</v>
      </c>
      <c r="P31" s="10">
        <f>1/$A$1*'[1]48Exp'!O$20</f>
        <v>4.9104039999999995E-2</v>
      </c>
      <c r="Q31" s="10">
        <f>1/$A$1*'[1]48Exp'!P$20</f>
        <v>5.3488094999999992E-2</v>
      </c>
      <c r="R31" s="10">
        <f>1/$A$1*'[1]48Exp'!Q$20</f>
        <v>7.2862333000000001E-2</v>
      </c>
      <c r="S31" s="10">
        <f>1/$A$1*'[1]48Exp'!R$20</f>
        <v>6.8293496999999995E-2</v>
      </c>
      <c r="T31" s="10">
        <f>1/$A$1*'[1]48Exp'!S$20</f>
        <v>6.2077399999999991E-2</v>
      </c>
      <c r="U31" s="10">
        <f>1/$A$1*'[1]48Exp'!T$20</f>
        <v>4.9819954999999992E-2</v>
      </c>
      <c r="V31" s="10">
        <f>1/$A$1*'[1]48Exp'!U$20</f>
        <v>7.2251899999999994E-2</v>
      </c>
      <c r="W31" s="10">
        <f>1/$A$1*'[1]48Exp'!V$20</f>
        <v>4.5594169999999996E-2</v>
      </c>
      <c r="X31" s="10">
        <f>1/$A$1*'[1]48Exp'!W$20</f>
        <v>4.8640159999999995E-2</v>
      </c>
      <c r="Y31" s="10">
        <f>1/$A$1*'[1]48Exp'!X$20</f>
        <v>3.9624309999999996E-2</v>
      </c>
      <c r="Z31" s="10">
        <f>1/$A$1*'[1]48Exp'!Y$20</f>
        <v>6.1503039999999995E-2</v>
      </c>
      <c r="AA31" s="10">
        <f>1/$A$1*'[1]48Exp'!Z$20</f>
        <v>0</v>
      </c>
      <c r="AB31" s="10">
        <f>1/$A$1*'[1]48Exp'!AA$20</f>
        <v>0</v>
      </c>
      <c r="AC31" s="4"/>
      <c r="AD31" s="45">
        <f>1/1000*'[1]48Exp'!AB$20</f>
        <v>6.6272999999999994E-5</v>
      </c>
      <c r="AE31" s="10">
        <f>1/1000*'[1]48Exp'!AC$20</f>
        <v>9.8469000000000009E-5</v>
      </c>
      <c r="AF31" s="10">
        <f>1/1000*'[1]48Exp'!AD$20</f>
        <v>3.1810999999999997E-5</v>
      </c>
      <c r="AG31" s="10">
        <f>1/1000*'[1]48Exp'!AE$20</f>
        <v>8.0845000000000003E-5</v>
      </c>
      <c r="AH31" s="10">
        <f>1/1000*'[1]48Exp'!AF$20</f>
        <v>1.1858999999999999E-5</v>
      </c>
      <c r="AI31" s="10">
        <f>1/1000*'[1]48Exp'!AG$20</f>
        <v>1.8826999999999998E-4</v>
      </c>
      <c r="AJ31" s="10">
        <f>1/1000*'[1]48Exp'!AH$20</f>
        <v>1.6094219999999999E-3</v>
      </c>
      <c r="AK31" s="10">
        <f>1/1000*'[1]48Exp'!AI$20</f>
        <v>2.0474970000000001E-3</v>
      </c>
      <c r="AL31" s="10">
        <f>1/1000*'[1]48Exp'!AJ$20</f>
        <v>5.8281799999999996E-3</v>
      </c>
      <c r="AM31" s="10">
        <f>1/1000*'[1]48Exp'!AK$20</f>
        <v>5.5051860000000005E-3</v>
      </c>
      <c r="AN31" s="10">
        <f>1/1000*'[1]48Exp'!AL$20</f>
        <v>1.4216113000000001E-2</v>
      </c>
      <c r="AO31" s="10">
        <f>1/1000*'[1]48Exp'!AM$20</f>
        <v>1.4724899E-2</v>
      </c>
      <c r="AP31" s="10">
        <f>1/1000*'[1]48Exp'!AN$20</f>
        <v>2.2892641999999998E-2</v>
      </c>
      <c r="AQ31" s="10">
        <f>1/1000*'[1]48Exp'!AO$20</f>
        <v>3.0336026999999998E-2</v>
      </c>
      <c r="AR31" s="10">
        <f>1/1000*'[1]48Exp'!AP$20</f>
        <v>3.3800156000000005E-2</v>
      </c>
      <c r="AS31" s="10">
        <f>1/1000*'[1]48Exp'!AQ$20</f>
        <v>4.3049642999999999E-2</v>
      </c>
      <c r="AT31" s="10">
        <f>1/1000*'[1]48Exp'!AR$20</f>
        <v>3.7518262999999996E-2</v>
      </c>
      <c r="AU31" s="10">
        <f>1/1000*'[1]48Exp'!AS$20</f>
        <v>3.7376044000000004E-2</v>
      </c>
      <c r="AV31" s="10">
        <f>1/1000*'[1]48Exp'!AT$20</f>
        <v>4.0927043999999996E-2</v>
      </c>
      <c r="AW31" s="10">
        <f>1/1000*'[1]48Exp'!AU$20</f>
        <v>3.6417787E-2</v>
      </c>
      <c r="AX31" s="10">
        <f>1/1000*'[1]48Exp'!AV$20</f>
        <v>2.0994388000000003E-2</v>
      </c>
      <c r="AY31" s="10">
        <f>1/1000*'[1]48Exp'!AW$20</f>
        <v>3.0965488999999999E-2</v>
      </c>
      <c r="AZ31" s="10">
        <f>1/1000*'[1]48Exp'!AX$20</f>
        <v>3.264923586E-2</v>
      </c>
      <c r="BA31" s="10">
        <f>1/1000*'[1]48Exp'!AY$20</f>
        <v>3.1337343187000002E-2</v>
      </c>
      <c r="BB31" s="10">
        <f>1/1000*'[1]48Exp'!AZ$20</f>
        <v>0</v>
      </c>
      <c r="BC31" s="10">
        <f>1/1000*'[1]48Exp'!BA$20</f>
        <v>0</v>
      </c>
      <c r="BD31" s="215"/>
    </row>
    <row r="32" spans="2:56">
      <c r="B32" s="5" t="s">
        <v>77</v>
      </c>
      <c r="C32" s="45">
        <f>1/$A$1*'[1]48Exp'!$B$108</f>
        <v>1.457191E-3</v>
      </c>
      <c r="D32" s="10">
        <f>1/$A$1*'[1]48Exp'!$C$108</f>
        <v>9.2325899999999984E-4</v>
      </c>
      <c r="E32" s="10">
        <f>1/$A$1*'[1]48Exp'!$D$108</f>
        <v>1.1183629999999998E-3</v>
      </c>
      <c r="F32" s="10">
        <f>1/$A$1*'[1]48Exp'!$E$108</f>
        <v>1.408718E-3</v>
      </c>
      <c r="G32" s="10">
        <f>1/$A$1*'[1]48Exp'!$F$108</f>
        <v>9.8885799999999979E-4</v>
      </c>
      <c r="H32" s="10">
        <f>1/$A$1*'[1]48Exp'!$G$108</f>
        <v>1.0422179999999999E-3</v>
      </c>
      <c r="I32" s="10">
        <f>1/$A$1*'[1]48Exp'!$H$108</f>
        <v>1.1834669999999999E-3</v>
      </c>
      <c r="J32" s="37">
        <f>1/$A$1*'[1]48Exp'!$I$108</f>
        <v>6.4892427999999995E-3</v>
      </c>
      <c r="K32" s="37">
        <f>1/$A$1*'[1]48Exp'!J$108</f>
        <v>9.3129689999999991E-3</v>
      </c>
      <c r="L32" s="10">
        <f>1/$A$1*'[1]48Exp'!K$108</f>
        <v>9.3249769999999999E-3</v>
      </c>
      <c r="M32" s="10">
        <f>1/$A$1*'[1]48Exp'!L$108</f>
        <v>1.6463749999999999E-2</v>
      </c>
      <c r="N32" s="10">
        <f>1/$A$1*'[1]48Exp'!M$108</f>
        <v>3.8055318999999997E-2</v>
      </c>
      <c r="O32" s="10">
        <f>1/$A$1*'[1]48Exp'!N$108</f>
        <v>5.2826569999999996E-2</v>
      </c>
      <c r="P32" s="10">
        <f>1/$A$1*'[1]48Exp'!O$108</f>
        <v>9.1629580000000002E-2</v>
      </c>
      <c r="Q32" s="10">
        <f>1/$A$1*'[1]48Exp'!P$108</f>
        <v>5.2908572999999993E-2</v>
      </c>
      <c r="R32" s="10">
        <f>1/$A$1*'[1]48Exp'!Q$108</f>
        <v>3.4401676999999999E-2</v>
      </c>
      <c r="S32" s="10">
        <f>1/$A$1*'[1]48Exp'!R$108</f>
        <v>9.7289322999999983E-2</v>
      </c>
      <c r="T32" s="10">
        <f>1/$A$1*'[1]48Exp'!S$108</f>
        <v>0.1166675625</v>
      </c>
      <c r="U32" s="10">
        <f>1/$A$1*'[1]48Exp'!T$108</f>
        <v>6.3199251999999997E-2</v>
      </c>
      <c r="V32" s="10">
        <f>1/$A$1*'[1]48Exp'!U$108</f>
        <v>6.6824600999999997E-2</v>
      </c>
      <c r="W32" s="10">
        <f>1/$A$1*'[1]48Exp'!V$108</f>
        <v>1.4672526999999998E-2</v>
      </c>
      <c r="X32" s="10">
        <f>1/$A$1*'[1]48Exp'!W$108</f>
        <v>5.5948084999999995E-3</v>
      </c>
      <c r="Y32" s="10">
        <f>1/$A$1*'[1]48Exp'!X$108</f>
        <v>3.0669998390000001E-3</v>
      </c>
      <c r="Z32" s="10">
        <f>1/$A$1*'[1]48Exp'!Y$108</f>
        <v>3.8689153003E-2</v>
      </c>
      <c r="AA32" s="10">
        <f>1/$A$1*'[1]48Exp'!Z$108</f>
        <v>0</v>
      </c>
      <c r="AB32" s="10">
        <f>1/$A$1*'[1]48Exp'!AA$108</f>
        <v>0</v>
      </c>
      <c r="AC32" s="4"/>
      <c r="AD32" s="45">
        <f>1/1000*'[1]48Exp'!AB$108</f>
        <v>1.0487149999999998E-3</v>
      </c>
      <c r="AE32" s="10">
        <f>1/1000*'[1]48Exp'!AC$108</f>
        <v>9.1399999999999999E-4</v>
      </c>
      <c r="AF32" s="10">
        <f>1/1000*'[1]48Exp'!AD$108</f>
        <v>1.0829910000000002E-3</v>
      </c>
      <c r="AG32" s="10">
        <f>1/1000*'[1]48Exp'!AE$108</f>
        <v>1.9740650000000001E-3</v>
      </c>
      <c r="AH32" s="10">
        <f>1/1000*'[1]48Exp'!AF$108</f>
        <v>8.1794099999999998E-4</v>
      </c>
      <c r="AI32" s="10">
        <f>1/1000*'[1]48Exp'!AG$108</f>
        <v>1.101734E-3</v>
      </c>
      <c r="AJ32" s="10">
        <f>1/1000*'[1]48Exp'!AH$108</f>
        <v>1.3918070000000001E-3</v>
      </c>
      <c r="AK32" s="10">
        <f>1/1000*'[1]48Exp'!AI$108</f>
        <v>4.327338E-3</v>
      </c>
      <c r="AL32" s="10">
        <f>1/1000*'[1]48Exp'!AJ$108</f>
        <v>5.1928839999999992E-3</v>
      </c>
      <c r="AM32" s="10">
        <f>1/1000*'[1]48Exp'!AK$108</f>
        <v>4.6106519999999998E-3</v>
      </c>
      <c r="AN32" s="10">
        <f>1/1000*'[1]48Exp'!AL$108</f>
        <v>9.4117509999999995E-3</v>
      </c>
      <c r="AO32" s="10">
        <f>1/1000*'[1]48Exp'!AM$108</f>
        <v>1.8086095E-2</v>
      </c>
      <c r="AP32" s="10">
        <f>1/1000*'[1]48Exp'!AN$108</f>
        <v>2.2987848000000002E-2</v>
      </c>
      <c r="AQ32" s="10">
        <f>1/1000*'[1]48Exp'!AO$108</f>
        <v>4.8152052999999993E-2</v>
      </c>
      <c r="AR32" s="10">
        <f>1/1000*'[1]48Exp'!AP$108</f>
        <v>2.8231375E-2</v>
      </c>
      <c r="AS32" s="10">
        <f>1/1000*'[1]48Exp'!AQ$108</f>
        <v>1.6976074000000001E-2</v>
      </c>
      <c r="AT32" s="10">
        <f>1/1000*'[1]48Exp'!AR$108</f>
        <v>3.2408815000000001E-2</v>
      </c>
      <c r="AU32" s="10">
        <f>1/1000*'[1]48Exp'!AS$108</f>
        <v>5.3925855999999994E-2</v>
      </c>
      <c r="AV32" s="10">
        <f>1/1000*'[1]48Exp'!AT$108</f>
        <v>3.8479421999999999E-2</v>
      </c>
      <c r="AW32" s="10">
        <f>1/1000*'[1]48Exp'!AU$108</f>
        <v>3.7127429999999996E-2</v>
      </c>
      <c r="AX32" s="10">
        <f>1/1000*'[1]48Exp'!AV$108</f>
        <v>7.8097939999999992E-3</v>
      </c>
      <c r="AY32" s="10">
        <f>1/1000*'[1]48Exp'!AW$108</f>
        <v>4.1394890000000005E-3</v>
      </c>
      <c r="AZ32" s="10">
        <f>1/1000*'[1]48Exp'!AX$108</f>
        <v>1.7670006230000002E-3</v>
      </c>
      <c r="BA32" s="10">
        <f>1/1000*'[1]48Exp'!AY$108</f>
        <v>1.9182720818999986E-2</v>
      </c>
      <c r="BB32" s="10">
        <f>1/1000*'[1]48Exp'!AZ$108</f>
        <v>0</v>
      </c>
      <c r="BC32" s="10">
        <f>1/1000*'[1]48Exp'!BA$108</f>
        <v>0</v>
      </c>
      <c r="BD32" s="215"/>
    </row>
    <row r="33" spans="2:56">
      <c r="B33" s="5" t="s">
        <v>134</v>
      </c>
      <c r="C33" s="45">
        <f>1/$A$1*'[1]48Exp'!$B$83</f>
        <v>3.9437439999999999E-3</v>
      </c>
      <c r="D33" s="10">
        <f>1/$A$1*'[1]48Exp'!$C$83</f>
        <v>7.4332919999999993E-3</v>
      </c>
      <c r="E33" s="10">
        <f>1/$A$1*'[1]48Exp'!$D$83</f>
        <v>1.3249864E-2</v>
      </c>
      <c r="F33" s="10">
        <f>1/$A$1*'[1]48Exp'!$E$83</f>
        <v>1.1230057999999998E-2</v>
      </c>
      <c r="G33" s="10">
        <f>1/$A$1*'[1]48Exp'!$F$83</f>
        <v>1.3570035999999999E-2</v>
      </c>
      <c r="H33" s="10">
        <f>1/$A$1*'[1]48Exp'!$G$83</f>
        <v>7.3399119999999997E-3</v>
      </c>
      <c r="I33" s="10">
        <f>1/$A$1*'[1]48Exp'!$H$83</f>
        <v>9.1561119999999992E-3</v>
      </c>
      <c r="J33" s="37">
        <f>1/$A$1*'[1]48Exp'!$I$83</f>
        <v>9.0674580999999983E-3</v>
      </c>
      <c r="K33" s="37">
        <f>1/$A$1*'[1]48Exp'!J$83</f>
        <v>9.3605009999999985E-3</v>
      </c>
      <c r="L33" s="10">
        <f>1/$A$1*'[1]48Exp'!K$83</f>
        <v>8.3633949999999992E-3</v>
      </c>
      <c r="M33" s="10">
        <f>1/$A$1*'[1]48Exp'!L$83</f>
        <v>8.0170514999999987E-3</v>
      </c>
      <c r="N33" s="10">
        <f>1/$A$1*'[1]48Exp'!M$83</f>
        <v>9.9751149999999997E-3</v>
      </c>
      <c r="O33" s="10">
        <f>1/$A$1*'[1]48Exp'!N$83</f>
        <v>7.9998789999999997E-3</v>
      </c>
      <c r="P33" s="10">
        <f>1/$A$1*'[1]48Exp'!O$83</f>
        <v>8.8417759999999991E-3</v>
      </c>
      <c r="Q33" s="10">
        <f>1/$A$1*'[1]48Exp'!P$83</f>
        <v>9.2868469999999991E-3</v>
      </c>
      <c r="R33" s="10">
        <f>1/$A$1*'[1]48Exp'!Q$83</f>
        <v>1.1936758999999998E-2</v>
      </c>
      <c r="S33" s="10">
        <f>1/$A$1*'[1]48Exp'!R$83</f>
        <v>1.6572194999999998E-2</v>
      </c>
      <c r="T33" s="10">
        <f>1/$A$1*'[1]48Exp'!S$83</f>
        <v>1.7750824599999999E-2</v>
      </c>
      <c r="U33" s="10">
        <f>1/$A$1*'[1]48Exp'!T$83</f>
        <v>1.3712412999999998E-2</v>
      </c>
      <c r="V33" s="10">
        <f>1/$A$1*'[1]48Exp'!U$83</f>
        <v>1.4395978999999998E-2</v>
      </c>
      <c r="W33" s="10">
        <f>1/$A$1*'[1]48Exp'!V$83</f>
        <v>1.4724612999999999E-2</v>
      </c>
      <c r="X33" s="10">
        <f>1/$A$1*'[1]48Exp'!W$83</f>
        <v>1.7186578999999997E-2</v>
      </c>
      <c r="Y33" s="10">
        <f>1/$A$1*'[1]48Exp'!X$83</f>
        <v>2.0604515970333335E-2</v>
      </c>
      <c r="Z33" s="10">
        <f>1/$A$1*'[1]48Exp'!Y$83</f>
        <v>1.1367480853499997E-2</v>
      </c>
      <c r="AA33" s="10">
        <f>1/$A$1*'[1]48Exp'!Z$83</f>
        <v>0</v>
      </c>
      <c r="AB33" s="10">
        <f>1/$A$1*'[1]48Exp'!AA$83</f>
        <v>0</v>
      </c>
      <c r="AC33" s="4"/>
      <c r="AD33" s="45">
        <f>1/1000*'[1]48Exp'!AB$83</f>
        <v>5.1949159999999999E-3</v>
      </c>
      <c r="AE33" s="10">
        <f>1/1000*'[1]48Exp'!AC$83</f>
        <v>6.2908849999999995E-3</v>
      </c>
      <c r="AF33" s="10">
        <f>1/1000*'[1]48Exp'!AD$83</f>
        <v>7.079063E-3</v>
      </c>
      <c r="AG33" s="10">
        <f>1/1000*'[1]48Exp'!AE$83</f>
        <v>8.9863699999999987E-3</v>
      </c>
      <c r="AH33" s="10">
        <f>1/1000*'[1]48Exp'!AF$83</f>
        <v>8.1313510000000002E-3</v>
      </c>
      <c r="AI33" s="10">
        <f>1/1000*'[1]48Exp'!AG$83</f>
        <v>8.3752779999999999E-3</v>
      </c>
      <c r="AJ33" s="10">
        <f>1/1000*'[1]48Exp'!AH$83</f>
        <v>9.3492249999999992E-3</v>
      </c>
      <c r="AK33" s="10">
        <f>1/1000*'[1]48Exp'!AI$83</f>
        <v>1.0015426999999999E-2</v>
      </c>
      <c r="AL33" s="10">
        <f>1/1000*'[1]48Exp'!AJ$83</f>
        <v>1.0969718999999999E-2</v>
      </c>
      <c r="AM33" s="10">
        <f>1/1000*'[1]48Exp'!AK$83</f>
        <v>8.3034330000000007E-3</v>
      </c>
      <c r="AN33" s="10">
        <f>1/1000*'[1]48Exp'!AL$83</f>
        <v>1.1876952E-2</v>
      </c>
      <c r="AO33" s="10">
        <f>1/1000*'[1]48Exp'!AM$83</f>
        <v>1.3360102E-2</v>
      </c>
      <c r="AP33" s="10">
        <f>1/1000*'[1]48Exp'!AN$83</f>
        <v>1.0371007E-2</v>
      </c>
      <c r="AQ33" s="10">
        <f>1/1000*'[1]48Exp'!AO$83</f>
        <v>7.7354829999999996E-3</v>
      </c>
      <c r="AR33" s="10">
        <f>1/1000*'[1]48Exp'!AP$83</f>
        <v>7.5173289999999997E-3</v>
      </c>
      <c r="AS33" s="10">
        <f>1/1000*'[1]48Exp'!AQ$83</f>
        <v>8.0282889999999992E-3</v>
      </c>
      <c r="AT33" s="10">
        <f>1/1000*'[1]48Exp'!AR$83</f>
        <v>1.0042163999999999E-2</v>
      </c>
      <c r="AU33" s="10">
        <f>1/1000*'[1]48Exp'!AS$83</f>
        <v>1.1278907000000001E-2</v>
      </c>
      <c r="AV33" s="10">
        <f>1/1000*'[1]48Exp'!AT$83</f>
        <v>1.2975712E-2</v>
      </c>
      <c r="AW33" s="10">
        <f>1/1000*'[1]48Exp'!AU$83</f>
        <v>9.2968770000000003E-3</v>
      </c>
      <c r="AX33" s="10">
        <f>1/1000*'[1]48Exp'!AV$83</f>
        <v>8.6841490000000004E-3</v>
      </c>
      <c r="AY33" s="10">
        <f>1/1000*'[1]48Exp'!AW$83</f>
        <v>1.0357571999999999E-2</v>
      </c>
      <c r="AZ33" s="10">
        <f>1/1000*'[1]48Exp'!AX$83</f>
        <v>1.3407992312000003E-2</v>
      </c>
      <c r="BA33" s="10">
        <f>1/1000*'[1]48Exp'!AY$83</f>
        <v>6.7600009280000001E-3</v>
      </c>
      <c r="BB33" s="10">
        <f>1/1000*'[1]48Exp'!AZ$83</f>
        <v>0</v>
      </c>
      <c r="BC33" s="10">
        <f>1/1000*'[1]48Exp'!BA$83</f>
        <v>0</v>
      </c>
      <c r="BD33" s="215"/>
    </row>
    <row r="34" spans="2:56">
      <c r="B34" s="5" t="s">
        <v>24</v>
      </c>
      <c r="C34" s="45">
        <f>1/$A$1*'[1]48Exp'!$B$163</f>
        <v>0.23143148299999999</v>
      </c>
      <c r="D34" s="10">
        <f>1/$A$1*'[1]48Exp'!$C$163</f>
        <v>0.30646439449999996</v>
      </c>
      <c r="E34" s="10">
        <f>1/$A$1*'[1]48Exp'!$D$163</f>
        <v>0.39655792039999999</v>
      </c>
      <c r="F34" s="10">
        <f>1/$A$1*'[1]48Exp'!$E$163</f>
        <v>0.42686684199999997</v>
      </c>
      <c r="G34" s="10">
        <f>1/$A$1*'[1]48Exp'!$F$163</f>
        <v>0.28283371699999998</v>
      </c>
      <c r="H34" s="10">
        <f>1/$A$1*'[1]48Exp'!$G$163</f>
        <v>0.24645422099999997</v>
      </c>
      <c r="I34" s="10">
        <f>1/$A$1*'[1]48Exp'!$H$163</f>
        <v>0.30050239499999992</v>
      </c>
      <c r="J34" s="37">
        <f>1/$A$1*'[1]48Exp'!$I$163</f>
        <v>0.24337454478999998</v>
      </c>
      <c r="K34" s="37">
        <f>1/$A$1*'[1]48Exp'!J$163</f>
        <v>0.24943600799999999</v>
      </c>
      <c r="L34" s="10">
        <f>1/$A$1*'[1]48Exp'!K$163</f>
        <v>0.22018974496666666</v>
      </c>
      <c r="M34" s="10">
        <f>1/$A$1*'[1]48Exp'!L$163</f>
        <v>0.21430460099999998</v>
      </c>
      <c r="N34" s="10">
        <f>1/$A$1*'[1]48Exp'!M$163</f>
        <v>0.24351880799999998</v>
      </c>
      <c r="O34" s="10">
        <f>1/$A$1*'[1]48Exp'!N$163</f>
        <v>0.20143565199999997</v>
      </c>
      <c r="P34" s="10">
        <f>1/$A$1*'[1]48Exp'!O$163</f>
        <v>0.21397167499999997</v>
      </c>
      <c r="Q34" s="10">
        <f>1/$A$1*'[1]48Exp'!P$163</f>
        <v>0.222008121</v>
      </c>
      <c r="R34" s="10">
        <f>1/$A$1*'[1]48Exp'!Q$163</f>
        <v>0.223251175</v>
      </c>
      <c r="S34" s="10">
        <f>1/$A$1*'[1]48Exp'!R$163</f>
        <v>0.26090381399999996</v>
      </c>
      <c r="T34" s="10">
        <f>1/$A$1*'[1]48Exp'!S$163</f>
        <v>0.255734401725</v>
      </c>
      <c r="U34" s="10">
        <f>1/$A$1*'[1]48Exp'!T$163</f>
        <v>0.22872647299999999</v>
      </c>
      <c r="V34" s="10">
        <f>1/$A$1*'[1]48Exp'!U$163</f>
        <v>0.27949510499999997</v>
      </c>
      <c r="W34" s="10">
        <f>1/$A$1*'[1]48Exp'!V$163</f>
        <v>0.27449648099999996</v>
      </c>
      <c r="X34" s="10">
        <f>1/$A$1*'[1]48Exp'!W$163</f>
        <v>0.33174201699999994</v>
      </c>
      <c r="Y34" s="10">
        <f>1/$A$1*'[1]48Exp'!X$163</f>
        <v>0.29388803751299991</v>
      </c>
      <c r="Z34" s="10">
        <f>1/$A$1*'[1]48Exp'!Y$163</f>
        <v>0.25411472816949993</v>
      </c>
      <c r="AA34" s="10">
        <f>1/$A$1*'[1]48Exp'!Z$163</f>
        <v>0</v>
      </c>
      <c r="AB34" s="10">
        <f>1/$A$1*'[1]48Exp'!AA$163</f>
        <v>0</v>
      </c>
      <c r="AC34" s="4"/>
      <c r="AD34" s="45">
        <f>1/1000*'[1]48Exp'!AB$163</f>
        <v>0.17934197499999999</v>
      </c>
      <c r="AE34" s="10">
        <f>1/1000*'[1]48Exp'!AC$163</f>
        <v>0.16075345899999999</v>
      </c>
      <c r="AF34" s="10">
        <f>1/1000*'[1]48Exp'!AD$163</f>
        <v>0.18307004499999999</v>
      </c>
      <c r="AG34" s="10">
        <f>1/1000*'[1]48Exp'!AE$163</f>
        <v>0.23511299299999999</v>
      </c>
      <c r="AH34" s="10">
        <f>1/1000*'[1]48Exp'!AF$163</f>
        <v>0.25878185500000001</v>
      </c>
      <c r="AI34" s="10">
        <f>1/1000*'[1]48Exp'!AG$163</f>
        <v>0.25511765599999997</v>
      </c>
      <c r="AJ34" s="10">
        <f>1/1000*'[1]48Exp'!AH$163</f>
        <v>0.24486924499999999</v>
      </c>
      <c r="AK34" s="10">
        <f>1/1000*'[1]48Exp'!AI$163</f>
        <v>0.26940914399999999</v>
      </c>
      <c r="AL34" s="10">
        <f>1/1000*'[1]48Exp'!AJ$163</f>
        <v>0.27027717300000004</v>
      </c>
      <c r="AM34" s="10">
        <f>1/1000*'[1]48Exp'!AK$163</f>
        <v>0.22355434099999999</v>
      </c>
      <c r="AN34" s="10">
        <f>1/1000*'[1]48Exp'!AL$163</f>
        <v>0.24848227899999997</v>
      </c>
      <c r="AO34" s="10">
        <f>1/1000*'[1]48Exp'!AM$163</f>
        <v>0.28701477000000003</v>
      </c>
      <c r="AP34" s="10">
        <f>1/1000*'[1]48Exp'!AN$163</f>
        <v>0.28765433499999998</v>
      </c>
      <c r="AQ34" s="10">
        <f>1/1000*'[1]48Exp'!AO$163</f>
        <v>0.24569054499999998</v>
      </c>
      <c r="AR34" s="10">
        <f>1/1000*'[1]48Exp'!AP$163</f>
        <v>0.242474156</v>
      </c>
      <c r="AS34" s="10">
        <f>1/1000*'[1]48Exp'!AQ$163</f>
        <v>0.20055351199999999</v>
      </c>
      <c r="AT34" s="10">
        <f>1/1000*'[1]48Exp'!AR$163</f>
        <v>0.21929583499999999</v>
      </c>
      <c r="AU34" s="10">
        <f>1/1000*'[1]48Exp'!AS$163</f>
        <v>0.21938812500000002</v>
      </c>
      <c r="AV34" s="10">
        <f>1/1000*'[1]48Exp'!AT$163</f>
        <v>0.23027526699999998</v>
      </c>
      <c r="AW34" s="10">
        <f>1/1000*'[1]48Exp'!AU$163</f>
        <v>0.21257442699999998</v>
      </c>
      <c r="AX34" s="10">
        <f>1/1000*'[1]48Exp'!AV$163</f>
        <v>0.19285305</v>
      </c>
      <c r="AY34" s="10">
        <f>1/1000*'[1]48Exp'!AW$163</f>
        <v>0.22387962399999997</v>
      </c>
      <c r="AZ34" s="10">
        <f>1/1000*'[1]48Exp'!AX$163</f>
        <v>0.2266665579699999</v>
      </c>
      <c r="BA34" s="10">
        <f>1/1000*'[1]48Exp'!AY$163</f>
        <v>0.17223372091500003</v>
      </c>
      <c r="BB34" s="10">
        <f>1/1000*'[1]48Exp'!AZ$163</f>
        <v>0</v>
      </c>
      <c r="BC34" s="10">
        <f>1/1000*'[1]48Exp'!BA$163</f>
        <v>0</v>
      </c>
      <c r="BD34" s="215"/>
    </row>
    <row r="35" spans="2:56">
      <c r="B35" s="5" t="s">
        <v>135</v>
      </c>
      <c r="C35" s="45">
        <f>1/$A$1*'[1]48Exp'!$B$180</f>
        <v>3.1188699999999995E-4</v>
      </c>
      <c r="D35" s="10">
        <f>1/$A$1*'[1]48Exp'!$C$180</f>
        <v>1.56062E-4</v>
      </c>
      <c r="E35" s="10">
        <f>1/$A$1*'[1]48Exp'!$D$180</f>
        <v>2.7768699999999999E-4</v>
      </c>
      <c r="F35" s="10">
        <f>1/$A$1*'[1]48Exp'!$E$180</f>
        <v>7.1130599999999987E-4</v>
      </c>
      <c r="G35" s="10">
        <f>1/$A$1*'[1]48Exp'!$F$180</f>
        <v>2.0940279999999999E-3</v>
      </c>
      <c r="H35" s="10">
        <f>1/$A$1*'[1]48Exp'!$G$180</f>
        <v>1.028045E-3</v>
      </c>
      <c r="I35" s="10">
        <f>1/$A$1*'[1]48Exp'!$H$180</f>
        <v>1.0822682E-2</v>
      </c>
      <c r="J35" s="37">
        <f>1/$A$1*'[1]48Exp'!$I$180</f>
        <v>2.5669942000000001E-2</v>
      </c>
      <c r="K35" s="37">
        <f>1/$A$1*'[1]48Exp'!J$180</f>
        <v>1.7847376999999998E-2</v>
      </c>
      <c r="L35" s="10">
        <f>1/$A$1*'[1]48Exp'!K$180</f>
        <v>2.7223563999999995E-2</v>
      </c>
      <c r="M35" s="10">
        <f>1/$A$1*'[1]48Exp'!L$180</f>
        <v>1.8464392999999999E-2</v>
      </c>
      <c r="N35" s="10">
        <f>1/$A$1*'[1]48Exp'!M$180</f>
        <v>1.2138182999999999E-2</v>
      </c>
      <c r="O35" s="10">
        <f>1/$A$1*'[1]48Exp'!N$180</f>
        <v>1.7218978999999999E-2</v>
      </c>
      <c r="P35" s="10">
        <f>1/$A$1*'[1]48Exp'!O$180</f>
        <v>2.0028845999999999E-2</v>
      </c>
      <c r="Q35" s="10">
        <f>1/$A$1*'[1]48Exp'!P$180</f>
        <v>1.6803708000000001E-2</v>
      </c>
      <c r="R35" s="10">
        <f>1/$A$1*'[1]48Exp'!Q$180</f>
        <v>1.8739019999999999E-2</v>
      </c>
      <c r="S35" s="10">
        <f>1/$A$1*'[1]48Exp'!R$180</f>
        <v>1.8962493E-2</v>
      </c>
      <c r="T35" s="10">
        <f>1/$A$1*'[1]48Exp'!S$180</f>
        <v>1.7105258999999998E-2</v>
      </c>
      <c r="U35" s="10">
        <f>1/$A$1*'[1]48Exp'!T$180</f>
        <v>1.9408130999999999E-2</v>
      </c>
      <c r="V35" s="10">
        <f>1/$A$1*'[1]48Exp'!U$180</f>
        <v>1.3568802999999999E-2</v>
      </c>
      <c r="W35" s="10">
        <f>1/$A$1*'[1]48Exp'!V$180</f>
        <v>2.1010143999999998E-2</v>
      </c>
      <c r="X35" s="10">
        <f>1/$A$1*'[1]48Exp'!W$180</f>
        <v>1.288341E-2</v>
      </c>
      <c r="Y35" s="10">
        <f>1/$A$1*'[1]48Exp'!X$180</f>
        <v>4.5786023069999994E-3</v>
      </c>
      <c r="Z35" s="10">
        <f>1/$A$1*'[1]48Exp'!Y$180</f>
        <v>5.6161299999999996E-3</v>
      </c>
      <c r="AA35" s="10">
        <f>1/$A$1*'[1]48Exp'!Z$180</f>
        <v>0</v>
      </c>
      <c r="AB35" s="10">
        <f>1/$A$1*'[1]48Exp'!AA$180</f>
        <v>0</v>
      </c>
      <c r="AC35" s="4"/>
      <c r="AD35" s="45">
        <f>1/1000*'[1]48Exp'!AB$180</f>
        <v>2.59864E-4</v>
      </c>
      <c r="AE35" s="10">
        <f>1/1000*'[1]48Exp'!AC$180</f>
        <v>2.5808500000000002E-4</v>
      </c>
      <c r="AF35" s="10">
        <f>1/1000*'[1]48Exp'!AD$180</f>
        <v>2.4038399999999998E-4</v>
      </c>
      <c r="AG35" s="10">
        <f>1/1000*'[1]48Exp'!AE$180</f>
        <v>5.0051199999999994E-4</v>
      </c>
      <c r="AH35" s="10">
        <f>1/1000*'[1]48Exp'!AF$180</f>
        <v>8.5699499999999994E-4</v>
      </c>
      <c r="AI35" s="10">
        <f>1/1000*'[1]48Exp'!AG$180</f>
        <v>4.6890699999999996E-4</v>
      </c>
      <c r="AJ35" s="10">
        <f>1/1000*'[1]48Exp'!AH$180</f>
        <v>5.9972249999999993E-3</v>
      </c>
      <c r="AK35" s="10">
        <f>1/1000*'[1]48Exp'!AI$180</f>
        <v>1.8823581999999998E-2</v>
      </c>
      <c r="AL35" s="10">
        <f>1/1000*'[1]48Exp'!AJ$180</f>
        <v>1.1428989999999998E-2</v>
      </c>
      <c r="AM35" s="10">
        <f>1/1000*'[1]48Exp'!AK$180</f>
        <v>1.3425687E-2</v>
      </c>
      <c r="AN35" s="10">
        <f>1/1000*'[1]48Exp'!AL$180</f>
        <v>1.3451639999999999E-2</v>
      </c>
      <c r="AO35" s="10">
        <f>1/1000*'[1]48Exp'!AM$180</f>
        <v>1.0148444999999999E-2</v>
      </c>
      <c r="AP35" s="10">
        <f>1/1000*'[1]48Exp'!AN$180</f>
        <v>1.0848803000000001E-2</v>
      </c>
      <c r="AQ35" s="10">
        <f>1/1000*'[1]48Exp'!AO$180</f>
        <v>1.2776408E-2</v>
      </c>
      <c r="AR35" s="10">
        <f>1/1000*'[1]48Exp'!AP$180</f>
        <v>1.0410516E-2</v>
      </c>
      <c r="AS35" s="10">
        <f>1/1000*'[1]48Exp'!AQ$180</f>
        <v>1.1399925999999999E-2</v>
      </c>
      <c r="AT35" s="10">
        <f>1/1000*'[1]48Exp'!AR$180</f>
        <v>1.1246653000000001E-2</v>
      </c>
      <c r="AU35" s="10">
        <f>1/1000*'[1]48Exp'!AS$180</f>
        <v>1.2122729E-2</v>
      </c>
      <c r="AV35" s="10">
        <f>1/1000*'[1]48Exp'!AT$180</f>
        <v>1.7699919999999997E-2</v>
      </c>
      <c r="AW35" s="10">
        <f>1/1000*'[1]48Exp'!AU$180</f>
        <v>9.3954750000000004E-3</v>
      </c>
      <c r="AX35" s="10">
        <f>1/1000*'[1]48Exp'!AV$180</f>
        <v>1.1516542999999999E-2</v>
      </c>
      <c r="AY35" s="10">
        <f>1/1000*'[1]48Exp'!AW$180</f>
        <v>9.1284609999999992E-3</v>
      </c>
      <c r="AZ35" s="10">
        <f>1/1000*'[1]48Exp'!AX$180</f>
        <v>4.7022259240000006E-3</v>
      </c>
      <c r="BA35" s="10">
        <f>1/1000*'[1]48Exp'!AY$180</f>
        <v>3.2313904259999998E-3</v>
      </c>
      <c r="BB35" s="10">
        <f>1/1000*'[1]48Exp'!AZ$180</f>
        <v>0</v>
      </c>
      <c r="BC35" s="10">
        <f>1/1000*'[1]48Exp'!BA$180</f>
        <v>0</v>
      </c>
      <c r="BD35" s="215"/>
    </row>
    <row r="36" spans="2:56">
      <c r="B36" s="5" t="s">
        <v>95</v>
      </c>
      <c r="C36" s="45">
        <f>1/$A$1*'[1]48Exp'!$B$184</f>
        <v>1.5890490999999996E-2</v>
      </c>
      <c r="D36" s="10">
        <f>1/$A$1*'[1]48Exp'!$C$184</f>
        <v>1.3176715999999998E-2</v>
      </c>
      <c r="E36" s="10">
        <f>1/$A$1*'[1]48Exp'!$D$184</f>
        <v>1.6673256999999997E-2</v>
      </c>
      <c r="F36" s="10">
        <f>1/$A$1*'[1]48Exp'!$E$184</f>
        <v>1.6643636199999996E-2</v>
      </c>
      <c r="G36" s="10">
        <f>1/$A$1*'[1]48Exp'!$F$184</f>
        <v>1.4367712999999999E-2</v>
      </c>
      <c r="H36" s="10">
        <f>1/$A$1*'[1]48Exp'!$G$184</f>
        <v>1.3421223999999999E-2</v>
      </c>
      <c r="I36" s="10">
        <f>1/$A$1*'[1]48Exp'!$H$184</f>
        <v>1.2630531E-2</v>
      </c>
      <c r="J36" s="37">
        <f>1/$A$1*'[1]48Exp'!$I$184</f>
        <v>1.3531490999999998E-2</v>
      </c>
      <c r="K36" s="37">
        <f>1/$A$1*'[1]48Exp'!J$184</f>
        <v>1.3824946999999999E-2</v>
      </c>
      <c r="L36" s="10">
        <f>1/$A$1*'[1]48Exp'!K$184</f>
        <v>1.4589105599999999E-2</v>
      </c>
      <c r="M36" s="10">
        <f>1/$A$1*'[1]48Exp'!L$184</f>
        <v>1.3538217999999998E-2</v>
      </c>
      <c r="N36" s="10">
        <f>1/$A$1*'[1]48Exp'!M$184</f>
        <v>1.3686002999999999E-2</v>
      </c>
      <c r="O36" s="10">
        <f>1/$A$1*'[1]48Exp'!N$184</f>
        <v>1.3170051999999998E-2</v>
      </c>
      <c r="P36" s="10">
        <f>1/$A$1*'[1]48Exp'!O$184</f>
        <v>1.2236500999999999E-2</v>
      </c>
      <c r="Q36" s="10">
        <f>1/$A$1*'[1]48Exp'!P$184</f>
        <v>1.5300790999999999E-2</v>
      </c>
      <c r="R36" s="10">
        <f>1/$A$1*'[1]48Exp'!Q$184</f>
        <v>1.3709743999999999E-2</v>
      </c>
      <c r="S36" s="10">
        <f>1/$A$1*'[1]48Exp'!R$184</f>
        <v>1.6136000999999997E-2</v>
      </c>
      <c r="T36" s="10">
        <f>1/$A$1*'[1]48Exp'!S$184</f>
        <v>1.5868718399999999E-2</v>
      </c>
      <c r="U36" s="10">
        <f>1/$A$1*'[1]48Exp'!T$184</f>
        <v>1.5051491E-2</v>
      </c>
      <c r="V36" s="10">
        <f>1/$A$1*'[1]48Exp'!U$184</f>
        <v>1.6440383999999999E-2</v>
      </c>
      <c r="W36" s="10">
        <f>1/$A$1*'[1]48Exp'!V$184</f>
        <v>1.6115743999999998E-2</v>
      </c>
      <c r="X36" s="10">
        <f>1/$A$1*'[1]48Exp'!W$184</f>
        <v>2.2736077E-2</v>
      </c>
      <c r="Y36" s="10">
        <f>1/$A$1*'[1]48Exp'!X$184</f>
        <v>1.7480123677666666E-2</v>
      </c>
      <c r="Z36" s="10">
        <f>1/$A$1*'[1]48Exp'!Y$184</f>
        <v>1.3535171550999998E-2</v>
      </c>
      <c r="AA36" s="10">
        <f>1/$A$1*'[1]48Exp'!Z$184</f>
        <v>0</v>
      </c>
      <c r="AB36" s="10">
        <f>1/$A$1*'[1]48Exp'!AA$184</f>
        <v>0</v>
      </c>
      <c r="AC36" s="4"/>
      <c r="AD36" s="45">
        <f>1/1000*'[1]48Exp'!AB$184</f>
        <v>1.2289456999999998E-2</v>
      </c>
      <c r="AE36" s="10">
        <f>1/1000*'[1]48Exp'!AC$184</f>
        <v>9.4915269999999996E-3</v>
      </c>
      <c r="AF36" s="10">
        <f>1/1000*'[1]48Exp'!AD$184</f>
        <v>1.1248915E-2</v>
      </c>
      <c r="AG36" s="10">
        <f>1/1000*'[1]48Exp'!AE$184</f>
        <v>1.2435704999999998E-2</v>
      </c>
      <c r="AH36" s="10">
        <f>1/1000*'[1]48Exp'!AF$184</f>
        <v>1.2031829000000001E-2</v>
      </c>
      <c r="AI36" s="10">
        <f>1/1000*'[1]48Exp'!AG$184</f>
        <v>1.2442254999999999E-2</v>
      </c>
      <c r="AJ36" s="10">
        <f>1/1000*'[1]48Exp'!AH$184</f>
        <v>1.1169312000000001E-2</v>
      </c>
      <c r="AK36" s="10">
        <f>1/1000*'[1]48Exp'!AI$184</f>
        <v>1.3310115999999999E-2</v>
      </c>
      <c r="AL36" s="10">
        <f>1/1000*'[1]48Exp'!AJ$184</f>
        <v>1.2979209E-2</v>
      </c>
      <c r="AM36" s="10">
        <f>1/1000*'[1]48Exp'!AK$184</f>
        <v>1.0687933E-2</v>
      </c>
      <c r="AN36" s="10">
        <f>1/1000*'[1]48Exp'!AL$184</f>
        <v>1.4194148E-2</v>
      </c>
      <c r="AO36" s="10">
        <f>1/1000*'[1]48Exp'!AM$184</f>
        <v>1.6226506000000002E-2</v>
      </c>
      <c r="AP36" s="10">
        <f>1/1000*'[1]48Exp'!AN$184</f>
        <v>1.708498E-2</v>
      </c>
      <c r="AQ36" s="10">
        <f>1/1000*'[1]48Exp'!AO$184</f>
        <v>1.6183336999999999E-2</v>
      </c>
      <c r="AR36" s="10">
        <f>1/1000*'[1]48Exp'!AP$184</f>
        <v>1.7070864000000002E-2</v>
      </c>
      <c r="AS36" s="10">
        <f>1/1000*'[1]48Exp'!AQ$184</f>
        <v>1.3439869E-2</v>
      </c>
      <c r="AT36" s="10">
        <f>1/1000*'[1]48Exp'!AR$184</f>
        <v>1.4382522999999999E-2</v>
      </c>
      <c r="AU36" s="10">
        <f>1/1000*'[1]48Exp'!AS$184</f>
        <v>1.3549795E-2</v>
      </c>
      <c r="AV36" s="10">
        <f>1/1000*'[1]48Exp'!AT$184</f>
        <v>1.4164473E-2</v>
      </c>
      <c r="AW36" s="10">
        <f>1/1000*'[1]48Exp'!AU$184</f>
        <v>1.2842231000000001E-2</v>
      </c>
      <c r="AX36" s="10">
        <f>1/1000*'[1]48Exp'!AV$184</f>
        <v>1.256644E-2</v>
      </c>
      <c r="AY36" s="10">
        <f>1/1000*'[1]48Exp'!AW$184</f>
        <v>1.6070261999999998E-2</v>
      </c>
      <c r="AZ36" s="10">
        <f>1/1000*'[1]48Exp'!AX$184</f>
        <v>1.3114980993E-2</v>
      </c>
      <c r="BA36" s="10">
        <f>1/1000*'[1]48Exp'!AY$184</f>
        <v>1.1781696295000001E-2</v>
      </c>
      <c r="BB36" s="10">
        <f>1/1000*'[1]48Exp'!AZ$184</f>
        <v>0</v>
      </c>
      <c r="BC36" s="10">
        <f>1/1000*'[1]48Exp'!BA$184</f>
        <v>0</v>
      </c>
      <c r="BD36" s="215"/>
    </row>
    <row r="37" spans="2:56">
      <c r="B37" s="5" t="s">
        <v>136</v>
      </c>
      <c r="C37" s="45">
        <f>1/$A$1*'[1]48Exp'!$B$213</f>
        <v>8.1031619999999988E-3</v>
      </c>
      <c r="D37" s="10">
        <f>1/$A$1*'[1]48Exp'!$C$213</f>
        <v>1.5947253999999998E-2</v>
      </c>
      <c r="E37" s="10">
        <f>1/$A$1*'[1]48Exp'!$D$213</f>
        <v>1.027114E-2</v>
      </c>
      <c r="F37" s="10">
        <f>1/$A$1*'[1]48Exp'!$E$213</f>
        <v>1.953312E-3</v>
      </c>
      <c r="G37" s="10">
        <f>1/$A$1*'[1]48Exp'!$F$213</f>
        <v>4.7669319999999989E-3</v>
      </c>
      <c r="H37" s="10">
        <f>1/$A$1*'[1]48Exp'!$G$213</f>
        <v>2.5396659999999999E-3</v>
      </c>
      <c r="I37" s="10">
        <f>1/$A$1*'[1]48Exp'!$H$213</f>
        <v>3.6617799999999999E-3</v>
      </c>
      <c r="J37" s="37">
        <f>1/$A$1*'[1]48Exp'!$I$213</f>
        <v>4.6039679999999999E-3</v>
      </c>
      <c r="K37" s="37">
        <f>1/$A$1*'[1]48Exp'!J$213</f>
        <v>2.6240129999999997E-3</v>
      </c>
      <c r="L37" s="10">
        <f>1/$A$1*'[1]48Exp'!K$213</f>
        <v>1.1663791999999999E-2</v>
      </c>
      <c r="M37" s="10">
        <f>1/$A$1*'[1]48Exp'!L$213</f>
        <v>6.1524839999999997E-3</v>
      </c>
      <c r="N37" s="10">
        <f>1/$A$1*'[1]48Exp'!M$213</f>
        <v>5.1440379999999992E-3</v>
      </c>
      <c r="O37" s="10">
        <f>1/$A$1*'[1]48Exp'!N$213</f>
        <v>1.4390202999999999E-2</v>
      </c>
      <c r="P37" s="10">
        <f>1/$A$1*'[1]48Exp'!O$213</f>
        <v>1.4829815E-2</v>
      </c>
      <c r="Q37" s="10">
        <f>1/$A$1*'[1]48Exp'!P$213</f>
        <v>3.0071074999999996E-2</v>
      </c>
      <c r="R37" s="10">
        <f>1/$A$1*'[1]48Exp'!Q$213</f>
        <v>2.8475766999999999E-2</v>
      </c>
      <c r="S37" s="10">
        <f>1/$A$1*'[1]48Exp'!R$213</f>
        <v>3.3634786999999999E-2</v>
      </c>
      <c r="T37" s="10">
        <f>1/$A$1*'[1]48Exp'!S$213</f>
        <v>3.2721799999999995E-2</v>
      </c>
      <c r="U37" s="10">
        <f>1/$A$1*'[1]48Exp'!T$213</f>
        <v>2.0062409999999999E-2</v>
      </c>
      <c r="V37" s="10">
        <f>1/$A$1*'[1]48Exp'!U$213</f>
        <v>2.064558E-2</v>
      </c>
      <c r="W37" s="10">
        <f>1/$A$1*'[1]48Exp'!V$213</f>
        <v>2.5895406999999999E-2</v>
      </c>
      <c r="X37" s="10">
        <f>1/$A$1*'[1]48Exp'!W$213</f>
        <v>2.611722E-2</v>
      </c>
      <c r="Y37" s="10">
        <f>1/$A$1*'[1]48Exp'!X$213</f>
        <v>1.0915282720000001E-2</v>
      </c>
      <c r="Z37" s="10">
        <f>1/$A$1*'[1]48Exp'!Y$213</f>
        <v>9.7736679999999992E-3</v>
      </c>
      <c r="AA37" s="10">
        <f>1/$A$1*'[1]48Exp'!Z$213</f>
        <v>0</v>
      </c>
      <c r="AB37" s="10">
        <f>1/$A$1*'[1]48Exp'!AA$213</f>
        <v>0</v>
      </c>
      <c r="AC37" s="4"/>
      <c r="AD37" s="45">
        <f>1/1000*'[1]48Exp'!AB$213</f>
        <v>3.359066E-3</v>
      </c>
      <c r="AE37" s="10">
        <f>1/1000*'[1]48Exp'!AC$213</f>
        <v>5.0654819999999996E-3</v>
      </c>
      <c r="AF37" s="10">
        <f>1/1000*'[1]48Exp'!AD$213</f>
        <v>4.4483549999999993E-3</v>
      </c>
      <c r="AG37" s="10">
        <f>1/1000*'[1]48Exp'!AE$213</f>
        <v>9.4263400000000003E-4</v>
      </c>
      <c r="AH37" s="10">
        <f>1/1000*'[1]48Exp'!AF$213</f>
        <v>2.6545190000000001E-3</v>
      </c>
      <c r="AI37" s="10">
        <f>1/1000*'[1]48Exp'!AG$213</f>
        <v>2.245581E-3</v>
      </c>
      <c r="AJ37" s="10">
        <f>1/1000*'[1]48Exp'!AH$213</f>
        <v>2.8034689999999998E-3</v>
      </c>
      <c r="AK37" s="10">
        <f>1/1000*'[1]48Exp'!AI$213</f>
        <v>2.6363909999999996E-3</v>
      </c>
      <c r="AL37" s="10">
        <f>1/1000*'[1]48Exp'!AJ$213</f>
        <v>1.3955560000000001E-3</v>
      </c>
      <c r="AM37" s="10">
        <f>1/1000*'[1]48Exp'!AK$213</f>
        <v>5.8598599999999997E-3</v>
      </c>
      <c r="AN37" s="10">
        <f>1/1000*'[1]48Exp'!AL$213</f>
        <v>3.5319559999999997E-3</v>
      </c>
      <c r="AO37" s="10">
        <f>1/1000*'[1]48Exp'!AM$213</f>
        <v>2.998882E-3</v>
      </c>
      <c r="AP37" s="10">
        <f>1/1000*'[1]48Exp'!AN$213</f>
        <v>6.6733389999999995E-3</v>
      </c>
      <c r="AQ37" s="10">
        <f>1/1000*'[1]48Exp'!AO$213</f>
        <v>8.1404990000000007E-3</v>
      </c>
      <c r="AR37" s="10">
        <f>1/1000*'[1]48Exp'!AP$213</f>
        <v>1.4429129000000001E-2</v>
      </c>
      <c r="AS37" s="10">
        <f>1/1000*'[1]48Exp'!AQ$213</f>
        <v>1.2806424E-2</v>
      </c>
      <c r="AT37" s="10">
        <f>1/1000*'[1]48Exp'!AR$213</f>
        <v>1.2976728E-2</v>
      </c>
      <c r="AU37" s="10">
        <f>1/1000*'[1]48Exp'!AS$213</f>
        <v>1.4583519E-2</v>
      </c>
      <c r="AV37" s="10">
        <f>1/1000*'[1]48Exp'!AT$213</f>
        <v>1.1375982999999999E-2</v>
      </c>
      <c r="AW37" s="10">
        <f>1/1000*'[1]48Exp'!AU$213</f>
        <v>8.8269899999999998E-3</v>
      </c>
      <c r="AX37" s="10">
        <f>1/1000*'[1]48Exp'!AV$213</f>
        <v>9.9587819999999994E-3</v>
      </c>
      <c r="AY37" s="10">
        <f>1/1000*'[1]48Exp'!AW$213</f>
        <v>1.4646718E-2</v>
      </c>
      <c r="AZ37" s="10">
        <f>1/1000*'[1]48Exp'!AX$213</f>
        <v>7.5848862879999996E-3</v>
      </c>
      <c r="BA37" s="10">
        <f>1/1000*'[1]48Exp'!AY$213</f>
        <v>4.7830200190000002E-3</v>
      </c>
      <c r="BB37" s="10">
        <f>1/1000*'[1]48Exp'!AZ$213</f>
        <v>0</v>
      </c>
      <c r="BC37" s="10">
        <f>1/1000*'[1]48Exp'!BA$213</f>
        <v>0</v>
      </c>
      <c r="BD37" s="215"/>
    </row>
    <row r="38" spans="2:56" ht="13" thickBot="1">
      <c r="B38" s="6" t="s">
        <v>19</v>
      </c>
      <c r="C38" s="173">
        <f t="shared" ref="C38:M38" si="18">SUM(C30:C30)-SUM(C31:C37)</f>
        <v>3.2557559999999985E-3</v>
      </c>
      <c r="D38" s="174">
        <f t="shared" si="18"/>
        <v>3.0583152000000502E-3</v>
      </c>
      <c r="E38" s="174">
        <f t="shared" si="18"/>
        <v>4.1069432010005791E-3</v>
      </c>
      <c r="F38" s="174">
        <f t="shared" si="18"/>
        <v>3.0274533800003778E-3</v>
      </c>
      <c r="G38" s="174">
        <f t="shared" si="18"/>
        <v>2.6537309999997705E-3</v>
      </c>
      <c r="H38" s="174">
        <f t="shared" si="18"/>
        <v>2.3846089999999265E-3</v>
      </c>
      <c r="I38" s="174">
        <f t="shared" si="18"/>
        <v>4.3854240000000266E-3</v>
      </c>
      <c r="J38" s="175">
        <f t="shared" si="18"/>
        <v>3.8663729999997565E-3</v>
      </c>
      <c r="K38" s="175">
        <f t="shared" si="18"/>
        <v>4.4117334000002284E-3</v>
      </c>
      <c r="L38" s="174">
        <f t="shared" si="18"/>
        <v>4.6918855999998899E-3</v>
      </c>
      <c r="M38" s="174">
        <f t="shared" si="18"/>
        <v>6.4065962999999004E-3</v>
      </c>
      <c r="N38" s="174">
        <f>SUM(N30:N30)-SUM(N31:N37)</f>
        <v>9.639251999999765E-3</v>
      </c>
      <c r="O38" s="174">
        <f t="shared" ref="O38:AB38" si="19">SUM(O30:O30)-SUM(O31:O37)</f>
        <v>9.9446649999996861E-3</v>
      </c>
      <c r="P38" s="174">
        <f t="shared" si="19"/>
        <v>1.6453877000000061E-2</v>
      </c>
      <c r="Q38" s="174">
        <f t="shared" si="19"/>
        <v>1.87995240000004E-2</v>
      </c>
      <c r="R38" s="174">
        <f t="shared" si="19"/>
        <v>1.7407858999999359E-2</v>
      </c>
      <c r="S38" s="174">
        <f t="shared" si="19"/>
        <v>7.6541170000000713E-3</v>
      </c>
      <c r="T38" s="174">
        <f t="shared" si="19"/>
        <v>8.9448707500004998E-3</v>
      </c>
      <c r="U38" s="174">
        <f t="shared" si="19"/>
        <v>6.4276180000001348E-3</v>
      </c>
      <c r="V38" s="174">
        <f t="shared" si="19"/>
        <v>5.7997469999997997E-3</v>
      </c>
      <c r="W38" s="174">
        <f t="shared" si="19"/>
        <v>4.7832834999997909E-3</v>
      </c>
      <c r="X38" s="174">
        <f t="shared" si="19"/>
        <v>2.095104489999966E-2</v>
      </c>
      <c r="Y38" s="174">
        <f t="shared" si="19"/>
        <v>1.6105644296000032E-2</v>
      </c>
      <c r="Z38" s="174">
        <f t="shared" si="19"/>
        <v>1.989266212499563E-3</v>
      </c>
      <c r="AA38" s="174">
        <f t="shared" si="19"/>
        <v>0</v>
      </c>
      <c r="AB38" s="174">
        <f t="shared" si="19"/>
        <v>0</v>
      </c>
      <c r="AC38" s="36"/>
      <c r="AD38" s="176">
        <f t="shared" ref="AD38:BC38" si="20">SUM(AD30:AD30)-SUM(AD31:AD37)</f>
        <v>3.8847670000001222E-3</v>
      </c>
      <c r="AE38" s="177">
        <f t="shared" si="20"/>
        <v>3.5002629999999757E-3</v>
      </c>
      <c r="AF38" s="177">
        <f t="shared" si="20"/>
        <v>4.641133000000297E-3</v>
      </c>
      <c r="AG38" s="177">
        <f t="shared" si="20"/>
        <v>4.9792770000001152E-3</v>
      </c>
      <c r="AH38" s="177">
        <f t="shared" si="20"/>
        <v>4.368894000000012E-3</v>
      </c>
      <c r="AI38" s="177">
        <f t="shared" si="20"/>
        <v>5.2051989999998272E-3</v>
      </c>
      <c r="AJ38" s="177">
        <f t="shared" si="20"/>
        <v>6.9018310000000249E-3</v>
      </c>
      <c r="AK38" s="177">
        <f t="shared" si="20"/>
        <v>6.9367490000000753E-3</v>
      </c>
      <c r="AL38" s="177">
        <f t="shared" si="20"/>
        <v>7.383304000000146E-3</v>
      </c>
      <c r="AM38" s="177">
        <f t="shared" si="20"/>
        <v>7.2508479999996989E-3</v>
      </c>
      <c r="AN38" s="177">
        <f t="shared" si="20"/>
        <v>1.0351340000000264E-2</v>
      </c>
      <c r="AO38" s="177">
        <f t="shared" si="20"/>
        <v>1.0108271999999974E-2</v>
      </c>
      <c r="AP38" s="177">
        <f t="shared" si="20"/>
        <v>1.0812206000000102E-2</v>
      </c>
      <c r="AQ38" s="177">
        <f t="shared" si="20"/>
        <v>1.2426825000000308E-2</v>
      </c>
      <c r="AR38" s="177">
        <f t="shared" si="20"/>
        <v>1.444701199999987E-2</v>
      </c>
      <c r="AS38" s="177">
        <f t="shared" si="20"/>
        <v>1.4125955999999829E-2</v>
      </c>
      <c r="AT38" s="177">
        <f t="shared" si="20"/>
        <v>8.335955000000117E-3</v>
      </c>
      <c r="AU38" s="177">
        <f t="shared" si="20"/>
        <v>8.0561709999998898E-3</v>
      </c>
      <c r="AV38" s="177">
        <f t="shared" si="20"/>
        <v>8.0576320000002588E-3</v>
      </c>
      <c r="AW38" s="177">
        <f t="shared" si="20"/>
        <v>6.0299369999998187E-3</v>
      </c>
      <c r="AX38" s="177">
        <f t="shared" si="20"/>
        <v>5.1013360000000674E-3</v>
      </c>
      <c r="AY38" s="177">
        <f t="shared" si="20"/>
        <v>3.4685369999998827E-3</v>
      </c>
      <c r="AZ38" s="177">
        <f t="shared" si="20"/>
        <v>1.0507510876999859E-2</v>
      </c>
      <c r="BA38" s="177">
        <f t="shared" si="20"/>
        <v>4.7227904420001632E-3</v>
      </c>
      <c r="BB38" s="177">
        <f t="shared" si="20"/>
        <v>0</v>
      </c>
      <c r="BC38" s="177">
        <f t="shared" si="20"/>
        <v>0</v>
      </c>
      <c r="BD38" s="215"/>
    </row>
    <row r="39" spans="2:56" ht="13" thickTop="1">
      <c r="C39" s="42"/>
      <c r="D39" s="42"/>
      <c r="E39" s="42"/>
      <c r="F39" s="42"/>
      <c r="G39" s="42"/>
      <c r="H39" s="42"/>
      <c r="I39" s="42"/>
      <c r="J39" s="42"/>
      <c r="K39" s="42"/>
      <c r="L39" s="42"/>
      <c r="M39" s="42"/>
      <c r="N39" s="42"/>
      <c r="O39" s="42"/>
      <c r="P39" s="42"/>
      <c r="Q39" s="42"/>
      <c r="R39" s="42"/>
      <c r="S39" s="42"/>
      <c r="T39" s="42"/>
      <c r="U39" s="42"/>
      <c r="V39" s="42"/>
      <c r="W39" s="42"/>
      <c r="X39" s="42"/>
      <c r="Y39" s="42"/>
      <c r="Z39" s="42"/>
      <c r="AA39" s="42"/>
      <c r="AB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row>
    <row r="40" spans="2:56">
      <c r="C40" s="42"/>
      <c r="D40" s="42"/>
      <c r="E40" s="42"/>
      <c r="F40" s="42"/>
      <c r="G40" s="42"/>
      <c r="H40" s="42"/>
      <c r="I40" s="42"/>
      <c r="J40" s="42"/>
      <c r="K40" s="42"/>
      <c r="L40" s="42"/>
      <c r="M40" s="42"/>
      <c r="N40" s="42"/>
      <c r="O40" s="42"/>
      <c r="P40" s="42"/>
      <c r="Q40" s="42"/>
      <c r="R40" s="42"/>
      <c r="S40" s="42"/>
      <c r="T40" s="42"/>
      <c r="U40" s="42"/>
      <c r="V40" s="42"/>
      <c r="W40" s="42"/>
      <c r="X40" s="42"/>
      <c r="Y40" s="42"/>
      <c r="Z40" s="42"/>
      <c r="AA40" s="42"/>
      <c r="AB40" s="42"/>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row>
    <row r="41" spans="2:56">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row>
    <row r="42" spans="2:56">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row>
    <row r="43" spans="2:56">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row>
    <row r="44" spans="2:56">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row>
    <row r="45" spans="2:56">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row>
    <row r="46" spans="2:56">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row>
    <row r="47" spans="2:56">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row>
    <row r="48" spans="2:56">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row>
    <row r="49" spans="30:55">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row>
    <row r="50" spans="30:55">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row>
    <row r="51" spans="30:55">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row>
    <row r="52" spans="30:55">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row>
    <row r="53" spans="30:55">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row>
    <row r="54" spans="30:55">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row>
    <row r="55" spans="30:55">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row>
    <row r="56" spans="30:55">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row>
    <row r="57" spans="30:55">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row>
    <row r="58" spans="30:55">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row>
    <row r="59" spans="30:55">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row>
    <row r="60" spans="30:55">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row>
    <row r="61" spans="30:55">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row>
    <row r="62" spans="30:55">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row>
    <row r="63" spans="30:55">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row>
    <row r="64" spans="30:55">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row>
    <row r="65" spans="30:55">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row>
    <row r="66" spans="30:55">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row>
    <row r="67" spans="30:55">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row>
    <row r="68" spans="30:55">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row>
    <row r="69" spans="30:55">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row>
    <row r="70" spans="30:55">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row>
    <row r="71" spans="30:55">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row>
    <row r="72" spans="30:55">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row>
    <row r="73" spans="30:55">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row>
    <row r="74" spans="30:55">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row>
    <row r="75" spans="30:55">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row>
    <row r="76" spans="30:55">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row>
    <row r="77" spans="30:55">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row>
    <row r="78" spans="30:55">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row>
    <row r="79" spans="30:55">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row>
    <row r="80" spans="30:55">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row>
    <row r="81" spans="30:55">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row>
    <row r="82" spans="30:55">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row>
    <row r="83" spans="30:55">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92:BU641"/>
  <sheetViews>
    <sheetView topLeftCell="A69" workbookViewId="0">
      <selection activeCell="AD95" sqref="AD95"/>
    </sheetView>
  </sheetViews>
  <sheetFormatPr defaultColWidth="9.08984375" defaultRowHeight="12.5"/>
  <cols>
    <col min="1" max="1" width="16.7265625" style="228" bestFit="1" customWidth="1"/>
    <col min="2" max="2" width="5.7265625" style="228" customWidth="1"/>
    <col min="3" max="26" width="5.1796875" style="228" customWidth="1"/>
    <col min="27" max="28" width="5.1796875" style="228" hidden="1" customWidth="1"/>
    <col min="29" max="31" width="1.7265625" style="228" customWidth="1"/>
    <col min="32" max="56" width="5.1796875" style="228" customWidth="1"/>
    <col min="57" max="57" width="5.1796875" style="228" hidden="1" customWidth="1"/>
    <col min="58" max="58" width="5.7265625" style="228" hidden="1" customWidth="1"/>
    <col min="59" max="73" width="4.7265625" style="228" customWidth="1"/>
    <col min="74" max="16384" width="9.08984375" style="228"/>
  </cols>
  <sheetData>
    <row r="92" spans="1:73" ht="13">
      <c r="A92" s="229" t="s">
        <v>147</v>
      </c>
    </row>
    <row r="93" spans="1:73">
      <c r="A93" s="230"/>
      <c r="B93" s="275" t="s">
        <v>66</v>
      </c>
      <c r="C93" s="275"/>
      <c r="D93" s="275"/>
      <c r="E93" s="275"/>
      <c r="F93" s="275"/>
      <c r="G93" s="275"/>
      <c r="H93" s="275"/>
      <c r="I93" s="275"/>
      <c r="J93" s="275"/>
      <c r="K93" s="275"/>
      <c r="L93" s="275"/>
      <c r="M93" s="275"/>
      <c r="N93" s="275"/>
      <c r="O93" s="275"/>
      <c r="P93" s="275"/>
      <c r="Q93" s="275"/>
      <c r="R93" s="275"/>
      <c r="S93" s="275"/>
      <c r="T93" s="275"/>
      <c r="U93" s="275"/>
      <c r="V93" s="275"/>
      <c r="W93" s="275"/>
      <c r="X93" s="275"/>
      <c r="Y93" s="275"/>
      <c r="Z93" s="275"/>
      <c r="AA93" s="275"/>
      <c r="AB93" s="275"/>
      <c r="AG93" s="275" t="s">
        <v>66</v>
      </c>
      <c r="AH93" s="275"/>
      <c r="AI93" s="275"/>
      <c r="AJ93" s="275"/>
      <c r="AK93" s="275"/>
      <c r="AL93" s="275"/>
      <c r="AM93" s="275"/>
      <c r="AN93" s="275"/>
      <c r="AO93" s="275"/>
      <c r="AP93" s="275"/>
      <c r="AQ93" s="275"/>
      <c r="AR93" s="275"/>
      <c r="AS93" s="275"/>
      <c r="AT93" s="275"/>
      <c r="AU93" s="275"/>
      <c r="AV93" s="275"/>
      <c r="AW93" s="275"/>
      <c r="AX93" s="275"/>
      <c r="AY93" s="275"/>
      <c r="AZ93" s="275"/>
      <c r="BA93" s="275"/>
      <c r="BB93" s="275"/>
      <c r="BC93" s="275"/>
      <c r="BD93" s="275"/>
      <c r="BE93" s="275"/>
      <c r="BF93" s="275"/>
    </row>
    <row r="94" spans="1:73">
      <c r="A94" s="230"/>
      <c r="B94" s="275" t="s">
        <v>145</v>
      </c>
      <c r="C94" s="275"/>
      <c r="D94" s="275"/>
      <c r="E94" s="275"/>
      <c r="F94" s="275"/>
      <c r="G94" s="275"/>
      <c r="H94" s="275"/>
      <c r="I94" s="275"/>
      <c r="J94" s="275"/>
      <c r="K94" s="275"/>
      <c r="L94" s="275"/>
      <c r="M94" s="275"/>
      <c r="N94" s="275"/>
      <c r="O94" s="275"/>
      <c r="P94" s="275"/>
      <c r="Q94" s="275"/>
      <c r="R94" s="275"/>
      <c r="S94" s="275"/>
      <c r="T94" s="275"/>
      <c r="U94" s="275"/>
      <c r="V94" s="275"/>
      <c r="W94" s="275"/>
      <c r="X94" s="275"/>
      <c r="Y94" s="275"/>
      <c r="Z94" s="275"/>
      <c r="AA94" s="275"/>
      <c r="AB94" s="275"/>
      <c r="AG94" s="275" t="s">
        <v>146</v>
      </c>
      <c r="AH94" s="275"/>
      <c r="AI94" s="275"/>
      <c r="AJ94" s="275"/>
      <c r="AK94" s="275"/>
      <c r="AL94" s="275"/>
      <c r="AM94" s="275"/>
      <c r="AN94" s="275"/>
      <c r="AO94" s="275"/>
      <c r="AP94" s="275"/>
      <c r="AQ94" s="275"/>
      <c r="AR94" s="275"/>
      <c r="AS94" s="275"/>
      <c r="AT94" s="275"/>
      <c r="AU94" s="275"/>
      <c r="AV94" s="275"/>
      <c r="AW94" s="275"/>
      <c r="AX94" s="275"/>
      <c r="AY94" s="275"/>
      <c r="AZ94" s="275"/>
      <c r="BA94" s="275"/>
      <c r="BB94" s="275"/>
      <c r="BC94" s="275"/>
      <c r="BD94" s="275"/>
      <c r="BE94" s="275"/>
      <c r="BF94" s="275"/>
    </row>
    <row r="95" spans="1:73">
      <c r="A95" s="230"/>
      <c r="B95" s="228" t="s">
        <v>183</v>
      </c>
      <c r="C95" s="228">
        <v>2000</v>
      </c>
      <c r="D95" s="228">
        <f t="shared" ref="D95" si="0">1+C95</f>
        <v>2001</v>
      </c>
      <c r="E95" s="228">
        <f t="shared" ref="E95:O95" si="1">1+D95</f>
        <v>2002</v>
      </c>
      <c r="F95" s="228">
        <f t="shared" si="1"/>
        <v>2003</v>
      </c>
      <c r="G95" s="228">
        <f t="shared" si="1"/>
        <v>2004</v>
      </c>
      <c r="H95" s="228">
        <f t="shared" si="1"/>
        <v>2005</v>
      </c>
      <c r="I95" s="228">
        <f t="shared" si="1"/>
        <v>2006</v>
      </c>
      <c r="J95" s="228">
        <f t="shared" si="1"/>
        <v>2007</v>
      </c>
      <c r="K95" s="228">
        <f t="shared" si="1"/>
        <v>2008</v>
      </c>
      <c r="L95" s="228">
        <f t="shared" si="1"/>
        <v>2009</v>
      </c>
      <c r="M95" s="228">
        <f t="shared" si="1"/>
        <v>2010</v>
      </c>
      <c r="N95" s="228">
        <f t="shared" si="1"/>
        <v>2011</v>
      </c>
      <c r="O95" s="228">
        <f t="shared" si="1"/>
        <v>2012</v>
      </c>
      <c r="P95" s="228">
        <f t="shared" ref="P95:AB95" si="2">1+O95</f>
        <v>2013</v>
      </c>
      <c r="Q95" s="228">
        <f t="shared" si="2"/>
        <v>2014</v>
      </c>
      <c r="R95" s="228">
        <f t="shared" si="2"/>
        <v>2015</v>
      </c>
      <c r="S95" s="228">
        <f t="shared" si="2"/>
        <v>2016</v>
      </c>
      <c r="T95" s="228">
        <f t="shared" si="2"/>
        <v>2017</v>
      </c>
      <c r="U95" s="228">
        <f t="shared" si="2"/>
        <v>2018</v>
      </c>
      <c r="V95" s="228">
        <f t="shared" si="2"/>
        <v>2019</v>
      </c>
      <c r="W95" s="228">
        <f t="shared" si="2"/>
        <v>2020</v>
      </c>
      <c r="X95" s="228">
        <f t="shared" si="2"/>
        <v>2021</v>
      </c>
      <c r="Y95" s="228">
        <f t="shared" si="2"/>
        <v>2022</v>
      </c>
      <c r="Z95" s="228">
        <f t="shared" si="2"/>
        <v>2023</v>
      </c>
      <c r="AA95" s="228">
        <f t="shared" si="2"/>
        <v>2024</v>
      </c>
      <c r="AB95" s="228">
        <f t="shared" si="2"/>
        <v>2025</v>
      </c>
      <c r="AG95" s="228">
        <v>2000</v>
      </c>
      <c r="AH95" s="228">
        <f t="shared" ref="AH95:AS95" si="3">1+AG95</f>
        <v>2001</v>
      </c>
      <c r="AI95" s="228">
        <f t="shared" si="3"/>
        <v>2002</v>
      </c>
      <c r="AJ95" s="228">
        <f t="shared" si="3"/>
        <v>2003</v>
      </c>
      <c r="AK95" s="228">
        <f t="shared" si="3"/>
        <v>2004</v>
      </c>
      <c r="AL95" s="228">
        <f t="shared" si="3"/>
        <v>2005</v>
      </c>
      <c r="AM95" s="228">
        <f t="shared" si="3"/>
        <v>2006</v>
      </c>
      <c r="AN95" s="228">
        <f t="shared" si="3"/>
        <v>2007</v>
      </c>
      <c r="AO95" s="228">
        <f t="shared" si="3"/>
        <v>2008</v>
      </c>
      <c r="AP95" s="228">
        <f t="shared" si="3"/>
        <v>2009</v>
      </c>
      <c r="AQ95" s="228">
        <f t="shared" si="3"/>
        <v>2010</v>
      </c>
      <c r="AR95" s="228">
        <f t="shared" si="3"/>
        <v>2011</v>
      </c>
      <c r="AS95" s="228">
        <f t="shared" si="3"/>
        <v>2012</v>
      </c>
      <c r="AT95" s="228">
        <f t="shared" ref="AT95:BF95" si="4">1+AS95</f>
        <v>2013</v>
      </c>
      <c r="AU95" s="228">
        <f t="shared" si="4"/>
        <v>2014</v>
      </c>
      <c r="AV95" s="228">
        <f t="shared" si="4"/>
        <v>2015</v>
      </c>
      <c r="AW95" s="228">
        <f t="shared" si="4"/>
        <v>2016</v>
      </c>
      <c r="AX95" s="228">
        <f t="shared" si="4"/>
        <v>2017</v>
      </c>
      <c r="AY95" s="228">
        <f t="shared" si="4"/>
        <v>2018</v>
      </c>
      <c r="AZ95" s="228">
        <f t="shared" si="4"/>
        <v>2019</v>
      </c>
      <c r="BA95" s="228">
        <f t="shared" si="4"/>
        <v>2020</v>
      </c>
      <c r="BB95" s="228">
        <f t="shared" si="4"/>
        <v>2021</v>
      </c>
      <c r="BC95" s="228">
        <f t="shared" si="4"/>
        <v>2022</v>
      </c>
      <c r="BD95" s="228">
        <f t="shared" si="4"/>
        <v>2023</v>
      </c>
      <c r="BE95" s="228">
        <f t="shared" si="4"/>
        <v>2024</v>
      </c>
      <c r="BF95" s="228">
        <f t="shared" si="4"/>
        <v>2025</v>
      </c>
    </row>
    <row r="96" spans="1:73">
      <c r="A96" s="230" t="s">
        <v>47</v>
      </c>
      <c r="B96" s="231" t="s">
        <v>183</v>
      </c>
      <c r="C96" s="231">
        <f>ImportsCoreVPA!C$5</f>
        <v>1.7907385787521486</v>
      </c>
      <c r="D96" s="231">
        <f>ImportsCoreVPA!D$5</f>
        <v>1.0954189144698776</v>
      </c>
      <c r="E96" s="231">
        <f>ImportsCoreVPA!E$5</f>
        <v>1.4344282258755749</v>
      </c>
      <c r="F96" s="231">
        <f>ImportsCoreVPA!F$5</f>
        <v>1.6121923094672537</v>
      </c>
      <c r="G96" s="231">
        <f>ImportsCoreVPA!G$5</f>
        <v>1.9144202727399997</v>
      </c>
      <c r="H96" s="231">
        <f>ImportsCoreVPA!H$5</f>
        <v>1.7673349967800003</v>
      </c>
      <c r="I96" s="231">
        <f>ImportsCoreVPA!I$5</f>
        <v>1.5778183728600002</v>
      </c>
      <c r="J96" s="231">
        <f>ImportsCoreVPA!J$5</f>
        <v>1.6250505512564279</v>
      </c>
      <c r="K96" s="231">
        <f>ImportsCoreVPA!K$5</f>
        <v>1.8652497076400008</v>
      </c>
      <c r="L96" s="231">
        <f>ImportsCoreVPA!L$5</f>
        <v>1.3593934156599998</v>
      </c>
      <c r="M96" s="231">
        <f>ImportsCoreVPA!M$5</f>
        <v>1.9270403238799996</v>
      </c>
      <c r="N96" s="231">
        <f>ImportsCoreVPA!N$5</f>
        <v>1.9252775277600005</v>
      </c>
      <c r="O96" s="231">
        <f>ImportsCoreVPA!O$5</f>
        <v>1.7447643019628569</v>
      </c>
      <c r="P96" s="231">
        <f>ImportsCoreVPA!P$5</f>
        <v>1.7366694323704763</v>
      </c>
      <c r="Q96" s="231">
        <f>ImportsCoreVPA!Q$5</f>
        <v>1.9616378167900004</v>
      </c>
      <c r="R96" s="231">
        <f>ImportsCoreVPA!R$5</f>
        <v>2.0708688785316656</v>
      </c>
      <c r="S96" s="231">
        <f>ImportsCoreVPA!S$5</f>
        <v>2.038836227504762</v>
      </c>
      <c r="T96" s="231">
        <f>ImportsCoreVPA!T$5</f>
        <v>2.2439607248130948</v>
      </c>
      <c r="U96" s="231">
        <f>ImportsCoreVPA!U$5</f>
        <v>3.1561585275419994</v>
      </c>
      <c r="V96" s="231">
        <f>ImportsCoreVPA!V$5</f>
        <v>2.0599030382600629</v>
      </c>
      <c r="W96" s="231">
        <f>ImportsCoreVPA!W$5</f>
        <v>2.0022774472400005</v>
      </c>
      <c r="X96" s="231">
        <f>ImportsCoreVPA!X$5</f>
        <v>2.7069914947066662</v>
      </c>
      <c r="Y96" s="231">
        <f>ImportsCoreVPA!Y$5</f>
        <v>3.2207662854602983</v>
      </c>
      <c r="Z96" s="231">
        <f>ImportsCoreVPA!Z$5</f>
        <v>2.257418494202168</v>
      </c>
      <c r="AA96" s="231">
        <f>ImportsCoreVPA!AA$5</f>
        <v>0</v>
      </c>
      <c r="AB96" s="231">
        <f>ImportsCoreVPA!AB$5</f>
        <v>0</v>
      </c>
      <c r="AC96" s="231"/>
      <c r="AD96" s="231"/>
      <c r="AE96" s="231"/>
      <c r="AF96" s="231"/>
      <c r="AG96" s="231">
        <f>ExportsCoreVPA!C$5</f>
        <v>0.92988677303119971</v>
      </c>
      <c r="AH96" s="231">
        <f>ExportsCoreVPA!D$5</f>
        <v>0.97275114700463983</v>
      </c>
      <c r="AI96" s="231">
        <f>ExportsCoreVPA!E$5</f>
        <v>1.2025185723399687</v>
      </c>
      <c r="AJ96" s="231">
        <f>ExportsCoreVPA!F$5</f>
        <v>1.3849036625640001</v>
      </c>
      <c r="AK96" s="231">
        <f>ExportsCoreVPA!G$5</f>
        <v>1.3774228078666662</v>
      </c>
      <c r="AL96" s="231">
        <f>ExportsCoreVPA!H$5</f>
        <v>1.2955016023099999</v>
      </c>
      <c r="AM96" s="231">
        <f>ExportsCoreVPA!I$5</f>
        <v>1.7408209773999994</v>
      </c>
      <c r="AN96" s="231">
        <f>ExportsCoreVPA!J$5</f>
        <v>1.8192465370577779</v>
      </c>
      <c r="AO96" s="231">
        <f>ExportsCoreVPA!K$5</f>
        <v>1.767151784812</v>
      </c>
      <c r="AP96" s="231">
        <f>ExportsCoreVPA!L$5</f>
        <v>1.9075618996799995</v>
      </c>
      <c r="AQ96" s="231">
        <f>ExportsCoreVPA!M$5</f>
        <v>2.3808835327719997</v>
      </c>
      <c r="AR96" s="231">
        <f>ExportsCoreVPA!N$5</f>
        <v>2.4682782418933327</v>
      </c>
      <c r="AS96" s="231">
        <f>ExportsCoreVPA!O$5</f>
        <v>2.0771282716299999</v>
      </c>
      <c r="AT96" s="231">
        <f>ExportsCoreVPA!P$5</f>
        <v>2.64343169108</v>
      </c>
      <c r="AU96" s="231">
        <f>ExportsCoreVPA!Q$5</f>
        <v>3.1537937467572217</v>
      </c>
      <c r="AV96" s="231">
        <f>ExportsCoreVPA!R$5</f>
        <v>3.9299084006616662</v>
      </c>
      <c r="AW96" s="231">
        <f>ExportsCoreVPA!S$5</f>
        <v>4.7019284755033333</v>
      </c>
      <c r="AX96" s="231">
        <f>ExportsCoreVPA!T$5</f>
        <v>5.0836605597999984</v>
      </c>
      <c r="AY96" s="231">
        <f>ExportsCoreVPA!U$5</f>
        <v>5.5455555948706685</v>
      </c>
      <c r="AZ96" s="231">
        <f>ExportsCoreVPA!V$5</f>
        <v>4.8404031562209475</v>
      </c>
      <c r="BA96" s="231">
        <f>ExportsCoreVPA!W$5</f>
        <v>4.5603216189199998</v>
      </c>
      <c r="BB96" s="231">
        <f>ExportsCoreVPA!X$5</f>
        <v>1.8798629472199999</v>
      </c>
      <c r="BC96" s="231">
        <f>ExportsCoreVPA!Y$5</f>
        <v>0.97268535758292007</v>
      </c>
      <c r="BD96" s="231">
        <f>ExportsCoreVPA!Z$5</f>
        <v>1.117239397261983</v>
      </c>
      <c r="BE96" s="231">
        <f>ExportsCoreVPA!AA$5</f>
        <v>0</v>
      </c>
      <c r="BF96" s="231">
        <f>ExportsCoreVPA!AB$5</f>
        <v>0</v>
      </c>
      <c r="BG96" s="232">
        <f>L96/SUM(L96:L98)</f>
        <v>0.13873771110651109</v>
      </c>
      <c r="BH96" s="232">
        <f>M96/SUM(M96:M98)</f>
        <v>0.15766918826280835</v>
      </c>
      <c r="BI96" s="232">
        <f>N96/SUM(N96:N98)</f>
        <v>0.14320253760930549</v>
      </c>
      <c r="BJ96" s="232">
        <f>O96/SUM(O96:O98)</f>
        <v>0.13327803726377138</v>
      </c>
      <c r="BK96" s="232">
        <f>P96/SUM(P96:P98)</f>
        <v>0.13495872345698931</v>
      </c>
      <c r="BL96" s="232">
        <f>Q96/SUM(Q96:Q98)</f>
        <v>0.14647593968167683</v>
      </c>
      <c r="BM96" s="232">
        <f>R96/SUM(R96:R98)</f>
        <v>0.1544986098968707</v>
      </c>
      <c r="BN96" s="232">
        <f t="shared" ref="BN96" si="5">S96/SUM(S96:S98)</f>
        <v>0.15490300989286895</v>
      </c>
      <c r="BO96" s="232">
        <f t="shared" ref="BO96" si="6">T96/SUM(T96:T98)</f>
        <v>0.16867921613218248</v>
      </c>
      <c r="BP96" s="232">
        <f>U96/SUM(U96:U98)</f>
        <v>0.25163935005712074</v>
      </c>
      <c r="BQ96" s="232">
        <f>V96/SUM(V96:V98)</f>
        <v>0.18427908534163284</v>
      </c>
      <c r="BR96" s="232">
        <f>W96/SUM(W96:W98)</f>
        <v>0.18225258131957384</v>
      </c>
      <c r="BS96" s="232">
        <f>X96/SUM(X96:X98)</f>
        <v>0.22383248393178834</v>
      </c>
      <c r="BT96" s="232">
        <f>Y96/SUM(Y96:Y98)</f>
        <v>0.26014603052326701</v>
      </c>
      <c r="BU96" s="232">
        <f>Z96/SUM(Z96:Z98)</f>
        <v>0.21783744298194999</v>
      </c>
    </row>
    <row r="97" spans="1:73">
      <c r="A97" s="228" t="s">
        <v>45</v>
      </c>
      <c r="B97" s="231" t="s">
        <v>183</v>
      </c>
      <c r="C97" s="231">
        <f>ImportsTimberSectorMinusCoreVPA!C$5</f>
        <v>1.0470264517261951</v>
      </c>
      <c r="D97" s="231">
        <f>ImportsTimberSectorMinusCoreVPA!D$5</f>
        <v>0.75760917787346638</v>
      </c>
      <c r="E97" s="231">
        <f>ImportsTimberSectorMinusCoreVPA!E$5</f>
        <v>0.94766688172227254</v>
      </c>
      <c r="F97" s="231">
        <f>ImportsTimberSectorMinusCoreVPA!F$5</f>
        <v>1.1830070634480423</v>
      </c>
      <c r="G97" s="231">
        <f>ImportsTimberSectorMinusCoreVPA!G$5</f>
        <v>1.25303621378</v>
      </c>
      <c r="H97" s="231">
        <f>ImportsTimberSectorMinusCoreVPA!H$5</f>
        <v>1.4899113850599996</v>
      </c>
      <c r="I97" s="231">
        <f>ImportsTimberSectorMinusCoreVPA!I$5</f>
        <v>1.5017018913399991</v>
      </c>
      <c r="J97" s="231">
        <f>ImportsTimberSectorMinusCoreVPA!J$5</f>
        <v>1.6522625130405126</v>
      </c>
      <c r="K97" s="231">
        <f>ImportsTimberSectorMinusCoreVPA!K$5</f>
        <v>1.7214592649800007</v>
      </c>
      <c r="L97" s="231">
        <f>ImportsTimberSectorMinusCoreVPA!L$5</f>
        <v>1.3918284604</v>
      </c>
      <c r="M97" s="231">
        <f>ImportsTimberSectorMinusCoreVPA!M$5</f>
        <v>1.9922188645000003</v>
      </c>
      <c r="N97" s="231">
        <f>ImportsTimberSectorMinusCoreVPA!N$5</f>
        <v>3.1984482168800006</v>
      </c>
      <c r="O97" s="231">
        <f>ImportsTimberSectorMinusCoreVPA!O$5</f>
        <v>3.1940815105799998</v>
      </c>
      <c r="P97" s="231">
        <f>ImportsTimberSectorMinusCoreVPA!P$5</f>
        <v>3.1925203403799971</v>
      </c>
      <c r="Q97" s="231">
        <f>ImportsTimberSectorMinusCoreVPA!Q$5</f>
        <v>3.4395231098714287</v>
      </c>
      <c r="R97" s="231">
        <f>ImportsTimberSectorMinusCoreVPA!R$5</f>
        <v>3.6260562228950004</v>
      </c>
      <c r="S97" s="231">
        <f>ImportsTimberSectorMinusCoreVPA!S$5</f>
        <v>3.6399989858476207</v>
      </c>
      <c r="T97" s="231">
        <f>ImportsTimberSectorMinusCoreVPA!T$5</f>
        <v>3.9835865018315308</v>
      </c>
      <c r="U97" s="231">
        <f>ImportsTimberSectorMinusCoreVPA!U$5</f>
        <v>3.6968799516399993</v>
      </c>
      <c r="V97" s="231">
        <f>ImportsTimberSectorMinusCoreVPA!V$5</f>
        <v>3.4442580961494493</v>
      </c>
      <c r="W97" s="231">
        <f>ImportsTimberSectorMinusCoreVPA!W$5</f>
        <v>3.1215656674246142</v>
      </c>
      <c r="X97" s="231">
        <f>ImportsTimberSectorMinusCoreVPA!X$5</f>
        <v>3.5338049910518796</v>
      </c>
      <c r="Y97" s="231">
        <f>ImportsTimberSectorMinusCoreVPA!Y$5</f>
        <v>2.7581766536283676</v>
      </c>
      <c r="Z97" s="231">
        <f>ImportsTimberSectorMinusCoreVPA!Z$5</f>
        <v>2.4072826273958121</v>
      </c>
      <c r="AA97" s="231">
        <f>ImportsTimberSectorMinusCoreVPA!AA$5</f>
        <v>0</v>
      </c>
      <c r="AB97" s="231">
        <f>ImportsTimberSectorMinusCoreVPA!AB$5</f>
        <v>0</v>
      </c>
      <c r="AG97" s="231">
        <f>ExportsTimberSectorMinusCoreVPA!C$5</f>
        <v>0.42420224907791537</v>
      </c>
      <c r="AH97" s="231">
        <f>ExportsTimberSectorMinusCoreVPA!D$5</f>
        <v>0.46737187933244145</v>
      </c>
      <c r="AI97" s="231">
        <f>ExportsTimberSectorMinusCoreVPA!E$5</f>
        <v>0.52711103759919187</v>
      </c>
      <c r="AJ97" s="231">
        <f>ExportsTimberSectorMinusCoreVPA!F$5</f>
        <v>0.53306500620399</v>
      </c>
      <c r="AK97" s="231">
        <f>ExportsTimberSectorMinusCoreVPA!G$5</f>
        <v>0.95106839492400153</v>
      </c>
      <c r="AL97" s="231">
        <f>ExportsTimberSectorMinusCoreVPA!H$5</f>
        <v>1.1162753722540868</v>
      </c>
      <c r="AM97" s="231">
        <f>ExportsTimberSectorMinusCoreVPA!I$5</f>
        <v>0.89586501286767861</v>
      </c>
      <c r="AN97" s="231">
        <f>ExportsTimberSectorMinusCoreVPA!J$5</f>
        <v>0.4010533850030743</v>
      </c>
      <c r="AO97" s="231">
        <f>ExportsTimberSectorMinusCoreVPA!K$5</f>
        <v>0.40061743376999748</v>
      </c>
      <c r="AP97" s="231">
        <f>ExportsTimberSectorMinusCoreVPA!L$5</f>
        <v>0.30238602304327394</v>
      </c>
      <c r="AQ97" s="231">
        <f>ExportsTimberSectorMinusCoreVPA!M$5</f>
        <v>0.30190328465499988</v>
      </c>
      <c r="AR97" s="231">
        <f>ExportsTimberSectorMinusCoreVPA!N$5</f>
        <v>0.23327220179999997</v>
      </c>
      <c r="AS97" s="231">
        <f>ExportsTimberSectorMinusCoreVPA!O$5</f>
        <v>0.22700363792666722</v>
      </c>
      <c r="AT97" s="231">
        <f>ExportsTimberSectorMinusCoreVPA!P$5</f>
        <v>0.18067311068333355</v>
      </c>
      <c r="AU97" s="231">
        <f>ExportsTimberSectorMinusCoreVPA!Q$5</f>
        <v>0.2323525518733344</v>
      </c>
      <c r="AV97" s="231">
        <f>ExportsTimberSectorMinusCoreVPA!R$5</f>
        <v>0.22086175361333341</v>
      </c>
      <c r="AW97" s="231">
        <f>ExportsTimberSectorMinusCoreVPA!S$5</f>
        <v>0.1853530125533342</v>
      </c>
      <c r="AX97" s="231">
        <f>ExportsTimberSectorMinusCoreVPA!T$5</f>
        <v>0.19627834740000066</v>
      </c>
      <c r="AY97" s="231">
        <f>ExportsTimberSectorMinusCoreVPA!U$5</f>
        <v>0.13327060571428739</v>
      </c>
      <c r="AZ97" s="231">
        <f>ExportsTimberSectorMinusCoreVPA!V$5</f>
        <v>0.15249415918330775</v>
      </c>
      <c r="BA97" s="231">
        <f>ExportsTimberSectorMinusCoreVPA!W$5</f>
        <v>0.21971317266000004</v>
      </c>
      <c r="BB97" s="231">
        <f>ExportsTimberSectorMinusCoreVPA!X$5</f>
        <v>0.12156114319999997</v>
      </c>
      <c r="BC97" s="231">
        <f>ExportsTimberSectorMinusCoreVPA!Y$5</f>
        <v>0.16362470962367001</v>
      </c>
      <c r="BD97" s="231">
        <f>ExportsTimberSectorMinusCoreVPA!Z$5</f>
        <v>0.11558030446074</v>
      </c>
      <c r="BE97" s="231">
        <f>ExportsTimberSectorMinusCoreVPA!AA$5</f>
        <v>0</v>
      </c>
      <c r="BF97" s="231">
        <f>ExportsTimberSectorMinusCoreVPA!AB$5</f>
        <v>0</v>
      </c>
      <c r="BG97" s="232">
        <f>L97/SUM(L96:L98)</f>
        <v>0.14204798450862266</v>
      </c>
      <c r="BH97" s="232">
        <f>M97/SUM(M96:M98)</f>
        <v>0.1630020541423445</v>
      </c>
      <c r="BI97" s="232">
        <f>N97/SUM(N96:N98)</f>
        <v>0.23790123473890695</v>
      </c>
      <c r="BJ97" s="232">
        <f>O97/SUM(O96:O98)</f>
        <v>0.24398763438230112</v>
      </c>
      <c r="BK97" s="232">
        <f>P97/SUM(P96:P98)</f>
        <v>0.24809469304705548</v>
      </c>
      <c r="BL97" s="232">
        <f>Q97/SUM(Q96:Q98)</f>
        <v>0.25682996894894949</v>
      </c>
      <c r="BM97" s="232">
        <f>R97/SUM(R96:R98)</f>
        <v>0.27052444104640533</v>
      </c>
      <c r="BN97" s="232">
        <f t="shared" ref="BN97" si="7">S97/SUM(S96:S98)</f>
        <v>0.27655325685714988</v>
      </c>
      <c r="BO97" s="232">
        <f t="shared" ref="BO97" si="8">T97/SUM(T96:T98)</f>
        <v>0.29944741950849152</v>
      </c>
      <c r="BP97" s="232">
        <f>U97/SUM(U96:U98)</f>
        <v>0.29475086886538215</v>
      </c>
      <c r="BQ97" s="232">
        <f>V97/SUM(V96:V98)</f>
        <v>0.30812359603831152</v>
      </c>
      <c r="BR97" s="232">
        <f>W97/SUM(W96:W98)</f>
        <v>0.28413315119285876</v>
      </c>
      <c r="BS97" s="232">
        <f>X97/SUM(X96:X98)</f>
        <v>0.29219905213016018</v>
      </c>
      <c r="BT97" s="232">
        <f>Y97/SUM(Y96:Y98)</f>
        <v>0.22278198550529774</v>
      </c>
      <c r="BU97" s="232">
        <f>Z97/SUM(Z96:Z98)</f>
        <v>0.23229910334907114</v>
      </c>
    </row>
    <row r="98" spans="1:73">
      <c r="A98" s="228" t="s">
        <v>46</v>
      </c>
      <c r="B98" s="231" t="s">
        <v>184</v>
      </c>
      <c r="C98" s="231">
        <f>ImportsPaperSectorMinusCoreVPA!C$5</f>
        <v>6.9775272471616665</v>
      </c>
      <c r="D98" s="231">
        <f>ImportsPaperSectorMinusCoreVPA!D$5</f>
        <v>6.1131519265999996</v>
      </c>
      <c r="E98" s="231">
        <f>ImportsPaperSectorMinusCoreVPA!E$5</f>
        <v>6.9976377246519981</v>
      </c>
      <c r="F98" s="231">
        <f>ImportsPaperSectorMinusCoreVPA!F$5</f>
        <v>7.2720934671946624</v>
      </c>
      <c r="G98" s="231">
        <f>ImportsPaperSectorMinusCoreVPA!G$5</f>
        <v>8.1576578533200017</v>
      </c>
      <c r="H98" s="231">
        <f>ImportsPaperSectorMinusCoreVPA!H$5</f>
        <v>8.3831932587800004</v>
      </c>
      <c r="I98" s="231">
        <f>ImportsPaperSectorMinusCoreVPA!I$5</f>
        <v>8.1132904126475012</v>
      </c>
      <c r="J98" s="231">
        <f>ImportsPaperSectorMinusCoreVPA!J$5</f>
        <v>8.6207002592649999</v>
      </c>
      <c r="K98" s="231">
        <f>ImportsPaperSectorMinusCoreVPA!K$5</f>
        <v>8.8039771580000039</v>
      </c>
      <c r="L98" s="231">
        <f>ImportsPaperSectorMinusCoreVPA!L$5</f>
        <v>7.0470759682540987</v>
      </c>
      <c r="M98" s="231">
        <f>ImportsPaperSectorMinusCoreVPA!M$5</f>
        <v>8.3027884108500007</v>
      </c>
      <c r="N98" s="231">
        <f>ImportsPaperSectorMinusCoreVPA!N$5</f>
        <v>8.3207114832299993</v>
      </c>
      <c r="O98" s="231">
        <f>ImportsPaperSectorMinusCoreVPA!O$5</f>
        <v>8.1523156254799982</v>
      </c>
      <c r="P98" s="231">
        <f>ImportsPaperSectorMinusCoreVPA!P$5</f>
        <v>7.9389627103599976</v>
      </c>
      <c r="Q98" s="231">
        <f>ImportsPaperSectorMinusCoreVPA!Q$5</f>
        <v>7.9910577616300005</v>
      </c>
      <c r="R98" s="231">
        <f>ImportsPaperSectorMinusCoreVPA!R$5</f>
        <v>7.7068775600599988</v>
      </c>
      <c r="S98" s="231">
        <f>ImportsPaperSectorMinusCoreVPA!S$5</f>
        <v>7.4831829353900003</v>
      </c>
      <c r="T98" s="231">
        <f>ImportsPaperSectorMinusCoreVPA!T$5</f>
        <v>7.0755779375999994</v>
      </c>
      <c r="U98" s="231">
        <f>ImportsPaperSectorMinusCoreVPA!U$5</f>
        <v>5.689350168799999</v>
      </c>
      <c r="V98" s="231">
        <f>ImportsPaperSectorMinusCoreVPA!V$5</f>
        <v>5.6740093803899985</v>
      </c>
      <c r="W98" s="231">
        <f>ImportsPaperSectorMinusCoreVPA!W$5</f>
        <v>5.8624344608999985</v>
      </c>
      <c r="X98" s="231">
        <f>ImportsPaperSectorMinusCoreVPA!X$5</f>
        <v>5.8530312159060891</v>
      </c>
      <c r="Y98" s="231">
        <f>ImportsPaperSectorMinusCoreVPA!Y$5</f>
        <v>6.4016660557206491</v>
      </c>
      <c r="Z98" s="231">
        <f>ImportsPaperSectorMinusCoreVPA!Z$5</f>
        <v>5.6981569036370008</v>
      </c>
      <c r="AA98" s="231">
        <f>ImportsPaperSectorMinusCoreVPA!AA$5</f>
        <v>0</v>
      </c>
      <c r="AB98" s="231">
        <f>ImportsPaperSectorMinusCoreVPA!AB$5</f>
        <v>0</v>
      </c>
      <c r="AC98" s="231"/>
      <c r="AD98" s="231"/>
      <c r="AE98" s="231"/>
      <c r="AF98" s="231"/>
      <c r="AG98" s="231">
        <f>ExportsPaperSectorMinusCoreVPA!C$5</f>
        <v>9.5232132049455522</v>
      </c>
      <c r="AH98" s="231">
        <f>ExportsPaperSectorMinusCoreVPA!D$5</f>
        <v>10.185273516914998</v>
      </c>
      <c r="AI98" s="231">
        <f>ExportsPaperSectorMinusCoreVPA!E$5</f>
        <v>11.835323815155499</v>
      </c>
      <c r="AJ98" s="231">
        <f>ExportsPaperSectorMinusCoreVPA!F$5</f>
        <v>11.824979745209999</v>
      </c>
      <c r="AK98" s="231">
        <f>ExportsPaperSectorMinusCoreVPA!G$5</f>
        <v>12.088486576869993</v>
      </c>
      <c r="AL98" s="231">
        <f>ExportsPaperSectorMinusCoreVPA!H$5</f>
        <v>11.473479667000003</v>
      </c>
      <c r="AM98" s="231">
        <f>ExportsPaperSectorMinusCoreVPA!I$5</f>
        <v>12.551509720210001</v>
      </c>
      <c r="AN98" s="231">
        <f>ExportsPaperSectorMinusCoreVPA!J$5</f>
        <v>12.635142088339993</v>
      </c>
      <c r="AO98" s="231">
        <f>ExportsPaperSectorMinusCoreVPA!K$5</f>
        <v>12.811348248739993</v>
      </c>
      <c r="AP98" s="231">
        <f>ExportsPaperSectorMinusCoreVPA!L$5</f>
        <v>10.755844444449998</v>
      </c>
      <c r="AQ98" s="231">
        <f>ExportsPaperSectorMinusCoreVPA!M$5</f>
        <v>12.022428367500002</v>
      </c>
      <c r="AR98" s="231">
        <f>ExportsPaperSectorMinusCoreVPA!N$5</f>
        <v>16.119198133940007</v>
      </c>
      <c r="AS98" s="231">
        <f>ExportsPaperSectorMinusCoreVPA!O$5</f>
        <v>15.92430201096</v>
      </c>
      <c r="AT98" s="231">
        <f>ExportsPaperSectorMinusCoreVPA!P$5</f>
        <v>16.858235331979998</v>
      </c>
      <c r="AU98" s="231">
        <f>ExportsPaperSectorMinusCoreVPA!Q$5</f>
        <v>19.973429596609996</v>
      </c>
      <c r="AV98" s="231">
        <f>ExportsPaperSectorMinusCoreVPA!R$5</f>
        <v>21.297650389679998</v>
      </c>
      <c r="AW98" s="231">
        <f>ExportsPaperSectorMinusCoreVPA!S$5</f>
        <v>22.624483313670002</v>
      </c>
      <c r="AX98" s="231">
        <f>ExportsPaperSectorMinusCoreVPA!T$5</f>
        <v>15.602985989324992</v>
      </c>
      <c r="AY98" s="231">
        <f>ExportsPaperSectorMinusCoreVPA!U$5</f>
        <v>15.6547264041</v>
      </c>
      <c r="AZ98" s="231">
        <f>ExportsPaperSectorMinusCoreVPA!V$5</f>
        <v>16.180312658299997</v>
      </c>
      <c r="BA98" s="231">
        <f>ExportsPaperSectorMinusCoreVPA!W$5</f>
        <v>8.8781127085883327</v>
      </c>
      <c r="BB98" s="231">
        <f>ExportsPaperSectorMinusCoreVPA!X$5</f>
        <v>12.271696876583338</v>
      </c>
      <c r="BC98" s="231">
        <f>ExportsPaperSectorMinusCoreVPA!Y$5</f>
        <v>12.901106329128872</v>
      </c>
      <c r="BD98" s="231">
        <f>ExportsPaperSectorMinusCoreVPA!Z$5</f>
        <v>11.758099718160253</v>
      </c>
      <c r="BE98" s="231">
        <f>ExportsPaperSectorMinusCoreVPA!AA$5</f>
        <v>0</v>
      </c>
      <c r="BF98" s="231">
        <f>ExportsPaperSectorMinusCoreVPA!AB$5</f>
        <v>0</v>
      </c>
      <c r="BG98" s="232">
        <f>L98/SUM(L96:L98)</f>
        <v>0.71921430438486622</v>
      </c>
      <c r="BH98" s="232">
        <f>M98/SUM(M96:M98)</f>
        <v>0.67932875759484712</v>
      </c>
      <c r="BI98" s="232">
        <f>N98/SUM(N96:N98)</f>
        <v>0.61889622765178753</v>
      </c>
      <c r="BJ98" s="232">
        <f>O98/SUM(O96:O98)</f>
        <v>0.6227343283539275</v>
      </c>
      <c r="BK98" s="232">
        <f>P98/SUM(P96:P98)</f>
        <v>0.61694658349595521</v>
      </c>
      <c r="BL98" s="232">
        <f>Q98/SUM(Q96:Q98)</f>
        <v>0.59669409136937379</v>
      </c>
      <c r="BM98" s="232">
        <f>R98/SUM(R96:R98)</f>
        <v>0.57497694905672392</v>
      </c>
      <c r="BN98" s="232">
        <f t="shared" ref="BN98" si="9">S98/SUM(S96:S98)</f>
        <v>0.5685437332499812</v>
      </c>
      <c r="BO98" s="232">
        <f t="shared" ref="BO98" si="10">T98/SUM(T96:T98)</f>
        <v>0.53187336435932586</v>
      </c>
      <c r="BP98" s="232">
        <f>U98/SUM(U96:U98)</f>
        <v>0.45360978107749711</v>
      </c>
      <c r="BQ98" s="232">
        <f>V98/SUM(V96:V98)</f>
        <v>0.50759731862005564</v>
      </c>
      <c r="BR98" s="232">
        <f>W98/SUM(W96:W98)</f>
        <v>0.53361426748756735</v>
      </c>
      <c r="BS98" s="232">
        <f>X98/SUM(X96:X98)</f>
        <v>0.48396846393805149</v>
      </c>
      <c r="BT98" s="232">
        <f>Y98/SUM(Y96:Y98)</f>
        <v>0.51707198397143528</v>
      </c>
      <c r="BU98" s="232">
        <f>Z98/SUM(Z96:Z98)</f>
        <v>0.54986345366897882</v>
      </c>
    </row>
    <row r="100" spans="1:73" ht="13">
      <c r="A100" s="229" t="s">
        <v>148</v>
      </c>
    </row>
    <row r="101" spans="1:73">
      <c r="A101" s="230"/>
      <c r="B101" s="275" t="s">
        <v>66</v>
      </c>
      <c r="C101" s="275"/>
      <c r="D101" s="275"/>
      <c r="E101" s="275"/>
      <c r="F101" s="275"/>
      <c r="G101" s="275"/>
      <c r="H101" s="275"/>
      <c r="I101" s="275"/>
      <c r="J101" s="275"/>
      <c r="K101" s="275"/>
      <c r="L101" s="275"/>
      <c r="M101" s="275"/>
      <c r="N101" s="275"/>
      <c r="O101" s="275"/>
      <c r="P101" s="275"/>
      <c r="Q101" s="275"/>
      <c r="R101" s="275"/>
      <c r="S101" s="275"/>
      <c r="T101" s="275"/>
      <c r="U101" s="275"/>
      <c r="V101" s="275"/>
      <c r="W101" s="275"/>
      <c r="X101" s="275"/>
      <c r="Y101" s="275"/>
      <c r="Z101" s="275"/>
      <c r="AA101" s="275"/>
      <c r="AB101" s="275"/>
      <c r="AG101" s="275" t="s">
        <v>82</v>
      </c>
      <c r="AH101" s="275"/>
      <c r="AI101" s="275"/>
      <c r="AJ101" s="275"/>
      <c r="AK101" s="275"/>
      <c r="AL101" s="275"/>
      <c r="AM101" s="275"/>
      <c r="AN101" s="275"/>
      <c r="AO101" s="275"/>
      <c r="AP101" s="275"/>
      <c r="AQ101" s="275"/>
      <c r="AR101" s="275"/>
      <c r="AS101" s="275"/>
      <c r="AT101" s="275"/>
      <c r="AU101" s="275"/>
      <c r="AV101" s="275"/>
      <c r="AW101" s="275"/>
      <c r="AX101" s="275"/>
      <c r="AY101" s="275"/>
      <c r="AZ101" s="275"/>
      <c r="BA101" s="275"/>
      <c r="BB101" s="275"/>
      <c r="BC101" s="275"/>
      <c r="BD101" s="275"/>
      <c r="BE101" s="275"/>
      <c r="BF101" s="275"/>
    </row>
    <row r="102" spans="1:73">
      <c r="A102" s="230"/>
      <c r="B102" s="228" t="s">
        <v>183</v>
      </c>
      <c r="C102" s="228">
        <v>2000</v>
      </c>
      <c r="D102" s="228">
        <f t="shared" ref="D102" si="11">1+C102</f>
        <v>2001</v>
      </c>
      <c r="E102" s="228">
        <f t="shared" ref="E102:O102" si="12">1+D102</f>
        <v>2002</v>
      </c>
      <c r="F102" s="228">
        <f t="shared" si="12"/>
        <v>2003</v>
      </c>
      <c r="G102" s="228">
        <f t="shared" si="12"/>
        <v>2004</v>
      </c>
      <c r="H102" s="228">
        <f t="shared" si="12"/>
        <v>2005</v>
      </c>
      <c r="I102" s="228">
        <f t="shared" si="12"/>
        <v>2006</v>
      </c>
      <c r="J102" s="228">
        <f t="shared" si="12"/>
        <v>2007</v>
      </c>
      <c r="K102" s="228">
        <f t="shared" si="12"/>
        <v>2008</v>
      </c>
      <c r="L102" s="228">
        <f t="shared" si="12"/>
        <v>2009</v>
      </c>
      <c r="M102" s="228">
        <f t="shared" si="12"/>
        <v>2010</v>
      </c>
      <c r="N102" s="228">
        <f t="shared" si="12"/>
        <v>2011</v>
      </c>
      <c r="O102" s="228">
        <f t="shared" si="12"/>
        <v>2012</v>
      </c>
      <c r="P102" s="228">
        <f t="shared" ref="P102:AB102" si="13">1+O102</f>
        <v>2013</v>
      </c>
      <c r="Q102" s="228">
        <f t="shared" si="13"/>
        <v>2014</v>
      </c>
      <c r="R102" s="228">
        <f t="shared" si="13"/>
        <v>2015</v>
      </c>
      <c r="S102" s="228">
        <f t="shared" si="13"/>
        <v>2016</v>
      </c>
      <c r="T102" s="228">
        <f t="shared" si="13"/>
        <v>2017</v>
      </c>
      <c r="U102" s="228">
        <f t="shared" si="13"/>
        <v>2018</v>
      </c>
      <c r="V102" s="228">
        <f t="shared" si="13"/>
        <v>2019</v>
      </c>
      <c r="W102" s="228">
        <f t="shared" si="13"/>
        <v>2020</v>
      </c>
      <c r="X102" s="228">
        <f t="shared" si="13"/>
        <v>2021</v>
      </c>
      <c r="Y102" s="228">
        <f t="shared" si="13"/>
        <v>2022</v>
      </c>
      <c r="Z102" s="228">
        <f t="shared" si="13"/>
        <v>2023</v>
      </c>
      <c r="AA102" s="228">
        <f t="shared" si="13"/>
        <v>2024</v>
      </c>
      <c r="AB102" s="228">
        <f t="shared" si="13"/>
        <v>2025</v>
      </c>
      <c r="AG102" s="228">
        <v>2000</v>
      </c>
      <c r="AH102" s="228">
        <f t="shared" ref="AH102:AS102" si="14">1+AG102</f>
        <v>2001</v>
      </c>
      <c r="AI102" s="228">
        <f t="shared" si="14"/>
        <v>2002</v>
      </c>
      <c r="AJ102" s="228">
        <f t="shared" si="14"/>
        <v>2003</v>
      </c>
      <c r="AK102" s="228">
        <f t="shared" si="14"/>
        <v>2004</v>
      </c>
      <c r="AL102" s="228">
        <f t="shared" si="14"/>
        <v>2005</v>
      </c>
      <c r="AM102" s="228">
        <f t="shared" si="14"/>
        <v>2006</v>
      </c>
      <c r="AN102" s="228">
        <f t="shared" si="14"/>
        <v>2007</v>
      </c>
      <c r="AO102" s="228">
        <f t="shared" si="14"/>
        <v>2008</v>
      </c>
      <c r="AP102" s="228">
        <f t="shared" si="14"/>
        <v>2009</v>
      </c>
      <c r="AQ102" s="228">
        <f t="shared" si="14"/>
        <v>2010</v>
      </c>
      <c r="AR102" s="228">
        <f t="shared" si="14"/>
        <v>2011</v>
      </c>
      <c r="AS102" s="228">
        <f t="shared" si="14"/>
        <v>2012</v>
      </c>
      <c r="AT102" s="228">
        <f t="shared" ref="AT102:BF102" si="15">1+AS102</f>
        <v>2013</v>
      </c>
      <c r="AU102" s="228">
        <f t="shared" si="15"/>
        <v>2014</v>
      </c>
      <c r="AV102" s="228">
        <f t="shared" si="15"/>
        <v>2015</v>
      </c>
      <c r="AW102" s="228">
        <f t="shared" si="15"/>
        <v>2016</v>
      </c>
      <c r="AX102" s="228">
        <f t="shared" si="15"/>
        <v>2017</v>
      </c>
      <c r="AY102" s="228">
        <f t="shared" si="15"/>
        <v>2018</v>
      </c>
      <c r="AZ102" s="228">
        <f t="shared" si="15"/>
        <v>2019</v>
      </c>
      <c r="BA102" s="228">
        <f t="shared" si="15"/>
        <v>2020</v>
      </c>
      <c r="BB102" s="228">
        <f t="shared" si="15"/>
        <v>2021</v>
      </c>
      <c r="BC102" s="228">
        <f t="shared" si="15"/>
        <v>2022</v>
      </c>
      <c r="BD102" s="228">
        <f t="shared" si="15"/>
        <v>2023</v>
      </c>
      <c r="BE102" s="228">
        <f t="shared" si="15"/>
        <v>2024</v>
      </c>
      <c r="BF102" s="228">
        <f t="shared" si="15"/>
        <v>2025</v>
      </c>
    </row>
    <row r="103" spans="1:73">
      <c r="A103" s="230" t="s">
        <v>47</v>
      </c>
      <c r="B103" s="231" t="s">
        <v>183</v>
      </c>
      <c r="C103" s="231">
        <f>ImportsCoreVPA!C$5</f>
        <v>1.7907385787521486</v>
      </c>
      <c r="D103" s="231">
        <f>ImportsCoreVPA!D$5</f>
        <v>1.0954189144698776</v>
      </c>
      <c r="E103" s="231">
        <f>ImportsCoreVPA!E$5</f>
        <v>1.4344282258755749</v>
      </c>
      <c r="F103" s="231">
        <f>ImportsCoreVPA!F$5</f>
        <v>1.6121923094672537</v>
      </c>
      <c r="G103" s="231">
        <f>ImportsCoreVPA!G$5</f>
        <v>1.9144202727399997</v>
      </c>
      <c r="H103" s="231">
        <f>ImportsCoreVPA!H$5</f>
        <v>1.7673349967800003</v>
      </c>
      <c r="I103" s="231">
        <f>ImportsCoreVPA!I$5</f>
        <v>1.5778183728600002</v>
      </c>
      <c r="J103" s="231">
        <f>ImportsCoreVPA!J$5</f>
        <v>1.6250505512564279</v>
      </c>
      <c r="K103" s="231">
        <f>ImportsCoreVPA!K$5</f>
        <v>1.8652497076400008</v>
      </c>
      <c r="L103" s="231">
        <f>ImportsCoreVPA!L$5</f>
        <v>1.3593934156599998</v>
      </c>
      <c r="M103" s="231">
        <f>ImportsCoreVPA!M$5</f>
        <v>1.9270403238799996</v>
      </c>
      <c r="N103" s="231">
        <f>ImportsCoreVPA!N$5</f>
        <v>1.9252775277600005</v>
      </c>
      <c r="O103" s="231">
        <f>ImportsCoreVPA!O$5</f>
        <v>1.7447643019628569</v>
      </c>
      <c r="P103" s="231">
        <f>ImportsCoreVPA!P$5</f>
        <v>1.7366694323704763</v>
      </c>
      <c r="Q103" s="231">
        <f>ImportsCoreVPA!Q$5</f>
        <v>1.9616378167900004</v>
      </c>
      <c r="R103" s="231">
        <f>ImportsCoreVPA!R$5</f>
        <v>2.0708688785316656</v>
      </c>
      <c r="S103" s="231">
        <f>ImportsCoreVPA!S$5</f>
        <v>2.038836227504762</v>
      </c>
      <c r="T103" s="231">
        <f>ImportsCoreVPA!T$5</f>
        <v>2.2439607248130948</v>
      </c>
      <c r="U103" s="231">
        <f>ImportsCoreVPA!U$5</f>
        <v>3.1561585275419994</v>
      </c>
      <c r="V103" s="231">
        <f>ImportsCoreVPA!V$5</f>
        <v>2.0599030382600629</v>
      </c>
      <c r="W103" s="231">
        <f>ImportsCoreVPA!W$5</f>
        <v>2.0022774472400005</v>
      </c>
      <c r="X103" s="231">
        <f>ImportsCoreVPA!X$5</f>
        <v>2.7069914947066662</v>
      </c>
      <c r="Y103" s="231">
        <f>ImportsCoreVPA!Y$5</f>
        <v>3.2207662854602983</v>
      </c>
      <c r="Z103" s="231">
        <f>ImportsCoreVPA!Z$5</f>
        <v>2.257418494202168</v>
      </c>
      <c r="AA103" s="231">
        <f>ImportsCoreVPA!AA$5</f>
        <v>0</v>
      </c>
      <c r="AB103" s="231">
        <f>ImportsCoreVPA!AB$5</f>
        <v>0</v>
      </c>
      <c r="AC103" s="231"/>
      <c r="AD103" s="231"/>
      <c r="AE103" s="231"/>
      <c r="AF103" s="231"/>
      <c r="BG103" s="232">
        <f>L103/SUM(L103:L105)</f>
        <v>0.13873771110651109</v>
      </c>
      <c r="BH103" s="232">
        <f>M103/SUM(M103:M105)</f>
        <v>0.15766918826280835</v>
      </c>
      <c r="BI103" s="232">
        <f>N103/SUM(N103:N105)</f>
        <v>0.14320253760930549</v>
      </c>
      <c r="BJ103" s="232">
        <f>O103/SUM(O103:O105)</f>
        <v>0.13327803726377138</v>
      </c>
      <c r="BK103" s="232">
        <f>P103/SUM(P103:P105)</f>
        <v>0.13495872345698931</v>
      </c>
      <c r="BL103" s="232">
        <f>Q103/SUM(Q103:Q105)</f>
        <v>0.14647593968167683</v>
      </c>
      <c r="BM103" s="232">
        <f>R103/SUM(R103:R105)</f>
        <v>0.1544986098968707</v>
      </c>
      <c r="BN103" s="232">
        <f t="shared" ref="BN103" si="16">S103/SUM(S103:S105)</f>
        <v>0.15490300989286895</v>
      </c>
      <c r="BO103" s="232">
        <f t="shared" ref="BO103" si="17">T103/SUM(T103:T105)</f>
        <v>0.16867921613218248</v>
      </c>
      <c r="BP103" s="232">
        <f>U103/SUM(U103:U105)</f>
        <v>0.25163935005712074</v>
      </c>
      <c r="BQ103" s="232">
        <f>V103/SUM(V103:V105)</f>
        <v>0.18427908534163284</v>
      </c>
      <c r="BR103" s="232">
        <f>W103/SUM(W103:W105)</f>
        <v>0.18225258131957384</v>
      </c>
      <c r="BS103" s="232">
        <f>X103/SUM(X103:X105)</f>
        <v>0.22383248393178834</v>
      </c>
      <c r="BT103" s="232">
        <f>Y103/SUM(Y103:Y105)</f>
        <v>0.26014603052326701</v>
      </c>
      <c r="BU103" s="232">
        <f>Z103/SUM(Z103:Z105)</f>
        <v>0.21783744298194999</v>
      </c>
    </row>
    <row r="104" spans="1:73">
      <c r="A104" s="228" t="s">
        <v>45</v>
      </c>
      <c r="B104" s="231" t="s">
        <v>184</v>
      </c>
      <c r="C104" s="231">
        <f>ImportsTimberSectorMinusCoreVPA!C$5</f>
        <v>1.0470264517261951</v>
      </c>
      <c r="D104" s="231">
        <f>ImportsTimberSectorMinusCoreVPA!D$5</f>
        <v>0.75760917787346638</v>
      </c>
      <c r="E104" s="231">
        <f>ImportsTimberSectorMinusCoreVPA!E$5</f>
        <v>0.94766688172227254</v>
      </c>
      <c r="F104" s="231">
        <f>ImportsTimberSectorMinusCoreVPA!F$5</f>
        <v>1.1830070634480423</v>
      </c>
      <c r="G104" s="231">
        <f>ImportsTimberSectorMinusCoreVPA!G$5</f>
        <v>1.25303621378</v>
      </c>
      <c r="H104" s="231">
        <f>ImportsTimberSectorMinusCoreVPA!H$5</f>
        <v>1.4899113850599996</v>
      </c>
      <c r="I104" s="231">
        <f>ImportsTimberSectorMinusCoreVPA!I$5</f>
        <v>1.5017018913399991</v>
      </c>
      <c r="J104" s="231">
        <f>ImportsTimberSectorMinusCoreVPA!J$5</f>
        <v>1.6522625130405126</v>
      </c>
      <c r="K104" s="231">
        <f>ImportsTimberSectorMinusCoreVPA!K$5</f>
        <v>1.7214592649800007</v>
      </c>
      <c r="L104" s="231">
        <f>ImportsTimberSectorMinusCoreVPA!L$5</f>
        <v>1.3918284604</v>
      </c>
      <c r="M104" s="231">
        <f>ImportsTimberSectorMinusCoreVPA!M$5</f>
        <v>1.9922188645000003</v>
      </c>
      <c r="N104" s="231">
        <f>ImportsTimberSectorMinusCoreVPA!N$5</f>
        <v>3.1984482168800006</v>
      </c>
      <c r="O104" s="231">
        <f>ImportsTimberSectorMinusCoreVPA!O$5</f>
        <v>3.1940815105799998</v>
      </c>
      <c r="P104" s="231">
        <f>ImportsTimberSectorMinusCoreVPA!P$5</f>
        <v>3.1925203403799971</v>
      </c>
      <c r="Q104" s="231">
        <f>ImportsTimberSectorMinusCoreVPA!Q$5</f>
        <v>3.4395231098714287</v>
      </c>
      <c r="R104" s="231">
        <f>ImportsTimberSectorMinusCoreVPA!R$5</f>
        <v>3.6260562228950004</v>
      </c>
      <c r="S104" s="231">
        <f>ImportsTimberSectorMinusCoreVPA!S$5</f>
        <v>3.6399989858476207</v>
      </c>
      <c r="T104" s="231">
        <f>ImportsTimberSectorMinusCoreVPA!T$5</f>
        <v>3.9835865018315308</v>
      </c>
      <c r="U104" s="231">
        <f>ImportsTimberSectorMinusCoreVPA!U$5</f>
        <v>3.6968799516399993</v>
      </c>
      <c r="V104" s="231">
        <f>ImportsTimberSectorMinusCoreVPA!V$5</f>
        <v>3.4442580961494493</v>
      </c>
      <c r="W104" s="231">
        <f>ImportsTimberSectorMinusCoreVPA!W$5</f>
        <v>3.1215656674246142</v>
      </c>
      <c r="X104" s="231">
        <f>ImportsTimberSectorMinusCoreVPA!X$5</f>
        <v>3.5338049910518796</v>
      </c>
      <c r="Y104" s="231">
        <f>ImportsTimberSectorMinusCoreVPA!Y$5</f>
        <v>2.7581766536283676</v>
      </c>
      <c r="Z104" s="231">
        <f>ImportsTimberSectorMinusCoreVPA!Z$5</f>
        <v>2.4072826273958121</v>
      </c>
      <c r="AA104" s="231">
        <f>ImportsTimberSectorMinusCoreVPA!AA$5</f>
        <v>0</v>
      </c>
      <c r="AB104" s="231">
        <f>ImportsTimberSectorMinusCoreVPA!AB$5</f>
        <v>0</v>
      </c>
      <c r="BG104" s="232">
        <f>L104/SUM(L103:L105)</f>
        <v>0.14204798450862266</v>
      </c>
      <c r="BH104" s="232">
        <f>M104/SUM(M103:M105)</f>
        <v>0.1630020541423445</v>
      </c>
      <c r="BI104" s="232">
        <f>N104/SUM(N103:N105)</f>
        <v>0.23790123473890695</v>
      </c>
      <c r="BJ104" s="232">
        <f>O104/SUM(O103:O105)</f>
        <v>0.24398763438230112</v>
      </c>
      <c r="BK104" s="232">
        <f>P104/SUM(P103:P105)</f>
        <v>0.24809469304705548</v>
      </c>
      <c r="BL104" s="232">
        <f>Q104/SUM(Q103:Q105)</f>
        <v>0.25682996894894949</v>
      </c>
      <c r="BM104" s="232">
        <f>R104/SUM(R103:R105)</f>
        <v>0.27052444104640533</v>
      </c>
      <c r="BN104" s="232">
        <f t="shared" ref="BN104" si="18">S104/SUM(S103:S105)</f>
        <v>0.27655325685714988</v>
      </c>
      <c r="BO104" s="232">
        <f t="shared" ref="BO104" si="19">T104/SUM(T103:T105)</f>
        <v>0.29944741950849152</v>
      </c>
      <c r="BP104" s="232">
        <f>U104/SUM(U103:U105)</f>
        <v>0.29475086886538215</v>
      </c>
      <c r="BQ104" s="232">
        <f>V104/SUM(V103:V105)</f>
        <v>0.30812359603831152</v>
      </c>
      <c r="BR104" s="232">
        <f>W104/SUM(W103:W105)</f>
        <v>0.28413315119285876</v>
      </c>
      <c r="BS104" s="232">
        <f>X104/SUM(X103:X105)</f>
        <v>0.29219905213016018</v>
      </c>
      <c r="BT104" s="232">
        <f>Y104/SUM(Y103:Y105)</f>
        <v>0.22278198550529774</v>
      </c>
      <c r="BU104" s="232">
        <f>Z104/SUM(Z103:Z105)</f>
        <v>0.23229910334907114</v>
      </c>
    </row>
    <row r="105" spans="1:73">
      <c r="A105" s="228" t="s">
        <v>46</v>
      </c>
      <c r="B105" s="231" t="s">
        <v>184</v>
      </c>
      <c r="C105" s="231">
        <f>ImportsPaperSectorMinusCoreVPA!C$5</f>
        <v>6.9775272471616665</v>
      </c>
      <c r="D105" s="231">
        <f>ImportsPaperSectorMinusCoreVPA!D$5</f>
        <v>6.1131519265999996</v>
      </c>
      <c r="E105" s="231">
        <f>ImportsPaperSectorMinusCoreVPA!E$5</f>
        <v>6.9976377246519981</v>
      </c>
      <c r="F105" s="231">
        <f>ImportsPaperSectorMinusCoreVPA!F$5</f>
        <v>7.2720934671946624</v>
      </c>
      <c r="G105" s="231">
        <f>ImportsPaperSectorMinusCoreVPA!G$5</f>
        <v>8.1576578533200017</v>
      </c>
      <c r="H105" s="231">
        <f>ImportsPaperSectorMinusCoreVPA!H$5</f>
        <v>8.3831932587800004</v>
      </c>
      <c r="I105" s="231">
        <f>ImportsPaperSectorMinusCoreVPA!I$5</f>
        <v>8.1132904126475012</v>
      </c>
      <c r="J105" s="231">
        <f>ImportsPaperSectorMinusCoreVPA!J$5</f>
        <v>8.6207002592649999</v>
      </c>
      <c r="K105" s="231">
        <f>ImportsPaperSectorMinusCoreVPA!K$5</f>
        <v>8.8039771580000039</v>
      </c>
      <c r="L105" s="231">
        <f>ImportsPaperSectorMinusCoreVPA!L$5</f>
        <v>7.0470759682540987</v>
      </c>
      <c r="M105" s="231">
        <f>ImportsPaperSectorMinusCoreVPA!M$5</f>
        <v>8.3027884108500007</v>
      </c>
      <c r="N105" s="231">
        <f>ImportsPaperSectorMinusCoreVPA!N$5</f>
        <v>8.3207114832299993</v>
      </c>
      <c r="O105" s="231">
        <f>ImportsPaperSectorMinusCoreVPA!O$5</f>
        <v>8.1523156254799982</v>
      </c>
      <c r="P105" s="231">
        <f>ImportsPaperSectorMinusCoreVPA!P$5</f>
        <v>7.9389627103599976</v>
      </c>
      <c r="Q105" s="231">
        <f>ImportsPaperSectorMinusCoreVPA!Q$5</f>
        <v>7.9910577616300005</v>
      </c>
      <c r="R105" s="231">
        <f>ImportsPaperSectorMinusCoreVPA!R$5</f>
        <v>7.7068775600599988</v>
      </c>
      <c r="S105" s="231">
        <f>ImportsPaperSectorMinusCoreVPA!S$5</f>
        <v>7.4831829353900003</v>
      </c>
      <c r="T105" s="231">
        <f>ImportsPaperSectorMinusCoreVPA!T$5</f>
        <v>7.0755779375999994</v>
      </c>
      <c r="U105" s="231">
        <f>ImportsPaperSectorMinusCoreVPA!U$5</f>
        <v>5.689350168799999</v>
      </c>
      <c r="V105" s="231">
        <f>ImportsPaperSectorMinusCoreVPA!V$5</f>
        <v>5.6740093803899985</v>
      </c>
      <c r="W105" s="231">
        <f>ImportsPaperSectorMinusCoreVPA!W$5</f>
        <v>5.8624344608999985</v>
      </c>
      <c r="X105" s="231">
        <f>ImportsPaperSectorMinusCoreVPA!X$5</f>
        <v>5.8530312159060891</v>
      </c>
      <c r="Y105" s="231">
        <f>ImportsPaperSectorMinusCoreVPA!Y$5</f>
        <v>6.4016660557206491</v>
      </c>
      <c r="Z105" s="231">
        <f>ImportsPaperSectorMinusCoreVPA!Z$5</f>
        <v>5.6981569036370008</v>
      </c>
      <c r="AA105" s="231">
        <f>ImportsPaperSectorMinusCoreVPA!AA$5</f>
        <v>0</v>
      </c>
      <c r="AB105" s="231">
        <f>ImportsPaperSectorMinusCoreVPA!AB$5</f>
        <v>0</v>
      </c>
      <c r="AC105" s="231"/>
      <c r="AD105" s="231"/>
      <c r="AE105" s="231"/>
      <c r="AF105" s="231"/>
      <c r="BG105" s="232">
        <f>L105/SUM(L103:L105)</f>
        <v>0.71921430438486622</v>
      </c>
      <c r="BH105" s="232">
        <f>M105/SUM(M103:M105)</f>
        <v>0.67932875759484712</v>
      </c>
      <c r="BI105" s="232">
        <f>N105/SUM(N103:N105)</f>
        <v>0.61889622765178753</v>
      </c>
      <c r="BJ105" s="232">
        <f>O105/SUM(O103:O105)</f>
        <v>0.6227343283539275</v>
      </c>
      <c r="BK105" s="232">
        <f>P105/SUM(P103:P105)</f>
        <v>0.61694658349595521</v>
      </c>
      <c r="BL105" s="232">
        <f>Q105/SUM(Q103:Q105)</f>
        <v>0.59669409136937379</v>
      </c>
      <c r="BM105" s="232">
        <f>R105/SUM(R103:R105)</f>
        <v>0.57497694905672392</v>
      </c>
      <c r="BN105" s="232">
        <f t="shared" ref="BN105" si="20">S105/SUM(S103:S105)</f>
        <v>0.5685437332499812</v>
      </c>
      <c r="BO105" s="232">
        <f t="shared" ref="BO105" si="21">T105/SUM(T103:T105)</f>
        <v>0.53187336435932586</v>
      </c>
      <c r="BP105" s="232">
        <f>U105/SUM(U103:U105)</f>
        <v>0.45360978107749711</v>
      </c>
      <c r="BQ105" s="232">
        <f>V105/SUM(V103:V105)</f>
        <v>0.50759731862005564</v>
      </c>
      <c r="BR105" s="232">
        <f>W105/SUM(W103:W105)</f>
        <v>0.53361426748756735</v>
      </c>
      <c r="BS105" s="232">
        <f>X105/SUM(X103:X105)</f>
        <v>0.48396846393805149</v>
      </c>
      <c r="BT105" s="232">
        <f>Y105/SUM(Y103:Y105)</f>
        <v>0.51707198397143528</v>
      </c>
      <c r="BU105" s="232">
        <f>Z105/SUM(Z103:Z105)</f>
        <v>0.54986345366897882</v>
      </c>
    </row>
    <row r="106" spans="1:73">
      <c r="AC106" s="231"/>
      <c r="AD106" s="231"/>
      <c r="AE106" s="231"/>
      <c r="AF106" s="231"/>
    </row>
    <row r="107" spans="1:73">
      <c r="B107" s="231"/>
      <c r="C107" s="231"/>
      <c r="D107" s="231"/>
      <c r="E107" s="231"/>
      <c r="F107" s="231"/>
      <c r="G107" s="231"/>
      <c r="H107" s="231"/>
      <c r="I107" s="231"/>
      <c r="J107" s="231"/>
      <c r="K107" s="231"/>
      <c r="L107" s="231"/>
      <c r="M107" s="231"/>
      <c r="N107" s="231"/>
      <c r="O107" s="231"/>
      <c r="P107" s="231"/>
      <c r="Q107" s="231"/>
      <c r="R107" s="231"/>
      <c r="S107" s="231"/>
      <c r="T107" s="231"/>
      <c r="U107" s="231"/>
      <c r="V107" s="231"/>
      <c r="W107" s="231"/>
      <c r="X107" s="231"/>
      <c r="Y107" s="231"/>
      <c r="Z107" s="231"/>
      <c r="AA107" s="231"/>
      <c r="AB107" s="231"/>
      <c r="AC107" s="231"/>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row>
    <row r="108" spans="1:73">
      <c r="B108" s="231"/>
      <c r="C108" s="231"/>
      <c r="D108" s="231"/>
      <c r="E108" s="231"/>
      <c r="F108" s="231"/>
      <c r="G108" s="231"/>
      <c r="H108" s="231"/>
      <c r="I108" s="231"/>
      <c r="J108" s="231"/>
      <c r="K108" s="231"/>
      <c r="L108" s="231"/>
      <c r="M108" s="231"/>
      <c r="N108" s="231"/>
      <c r="O108" s="231"/>
      <c r="P108" s="231"/>
      <c r="Q108" s="231"/>
      <c r="R108" s="231"/>
      <c r="S108" s="231"/>
      <c r="T108" s="231"/>
      <c r="U108" s="231"/>
      <c r="V108" s="231"/>
      <c r="W108" s="231"/>
      <c r="X108" s="231"/>
      <c r="Y108" s="231"/>
      <c r="Z108" s="231"/>
      <c r="AA108" s="231"/>
      <c r="AB108" s="231"/>
      <c r="AC108" s="231"/>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row>
    <row r="109" spans="1:73">
      <c r="A109" s="230" t="str">
        <f>A103</f>
        <v xml:space="preserve">VPA core products </v>
      </c>
      <c r="B109" s="231"/>
      <c r="C109" s="231"/>
      <c r="D109" s="231"/>
      <c r="E109" s="231"/>
      <c r="F109" s="231"/>
      <c r="G109" s="231"/>
      <c r="H109" s="231"/>
      <c r="I109" s="231"/>
      <c r="J109" s="231"/>
      <c r="K109" s="231"/>
      <c r="L109" s="231"/>
      <c r="M109" s="231"/>
      <c r="N109" s="231"/>
      <c r="O109" s="231"/>
      <c r="P109" s="231"/>
      <c r="Q109" s="231"/>
      <c r="R109" s="231"/>
      <c r="S109" s="231"/>
      <c r="T109" s="231"/>
      <c r="U109" s="231"/>
      <c r="V109" s="231"/>
      <c r="W109" s="231"/>
      <c r="X109" s="231"/>
      <c r="Y109" s="231"/>
      <c r="Z109" s="231"/>
      <c r="AA109" s="231"/>
      <c r="AB109" s="231"/>
      <c r="AC109" s="231"/>
      <c r="AD109" s="231"/>
      <c r="AE109" s="231"/>
      <c r="AF109" s="231"/>
      <c r="AG109" s="231">
        <f>ImportsCoreVPA!AD5</f>
        <v>0.42682687299999988</v>
      </c>
      <c r="AH109" s="231">
        <f>ImportsCoreVPA!AE5</f>
        <v>0.22450196200000003</v>
      </c>
      <c r="AI109" s="231">
        <f>ImportsCoreVPA!AF5</f>
        <v>0.30597954000000011</v>
      </c>
      <c r="AJ109" s="231">
        <f>ImportsCoreVPA!AG5</f>
        <v>0.38438124199999996</v>
      </c>
      <c r="AK109" s="231">
        <f>ImportsCoreVPA!AH5</f>
        <v>0.43069264800000012</v>
      </c>
      <c r="AL109" s="231">
        <f>ImportsCoreVPA!AI5</f>
        <v>0.42148088599999994</v>
      </c>
      <c r="AM109" s="231">
        <f>ImportsCoreVPA!AJ5</f>
        <v>0.40502471099999982</v>
      </c>
      <c r="AN109" s="231">
        <f>ImportsCoreVPA!AK5</f>
        <v>0.47828830999999994</v>
      </c>
      <c r="AO109" s="231">
        <f>ImportsCoreVPA!AL5</f>
        <v>0.52166010299999988</v>
      </c>
      <c r="AP109" s="231">
        <f>ImportsCoreVPA!AM5</f>
        <v>0.36157484500000003</v>
      </c>
      <c r="AQ109" s="231">
        <f>ImportsCoreVPA!AN5</f>
        <v>0.50742600299999996</v>
      </c>
      <c r="AR109" s="231">
        <f>ImportsCoreVPA!AO5</f>
        <v>0.57964202799999964</v>
      </c>
      <c r="AS109" s="231">
        <f>ImportsCoreVPA!AP5</f>
        <v>0.54555904999999982</v>
      </c>
      <c r="AT109" s="231">
        <f>ImportsCoreVPA!AQ5</f>
        <v>0.52055560899999997</v>
      </c>
      <c r="AU109" s="231">
        <f>ImportsCoreVPA!AR5</f>
        <v>0.59845820599999988</v>
      </c>
      <c r="AV109" s="231">
        <f>ImportsCoreVPA!AS5</f>
        <v>0.54466012800000008</v>
      </c>
      <c r="AW109" s="231">
        <f>ImportsCoreVPA!AT5</f>
        <v>0.55162136400000006</v>
      </c>
      <c r="AX109" s="231">
        <f>ImportsCoreVPA!AU5</f>
        <v>0.67178646999999991</v>
      </c>
      <c r="AY109" s="231">
        <f>ImportsCoreVPA!AV5</f>
        <v>0.84388416300000002</v>
      </c>
      <c r="AZ109" s="231">
        <f>ImportsCoreVPA!AW5</f>
        <v>0.61964269999999988</v>
      </c>
      <c r="BA109" s="231">
        <f>ImportsCoreVPA!AX5</f>
        <v>0.59938768200000003</v>
      </c>
      <c r="BB109" s="231">
        <f>ImportsCoreVPA!AY5</f>
        <v>0.9600750309999998</v>
      </c>
      <c r="BC109" s="231">
        <f>ImportsCoreVPA!AZ5</f>
        <v>1.2832022293079994</v>
      </c>
      <c r="BD109" s="231">
        <f>ImportsCoreVPA!BA5</f>
        <v>0.69105164823099985</v>
      </c>
      <c r="BE109" s="231">
        <f>ImportsCoreVPA!BB5</f>
        <v>0</v>
      </c>
      <c r="BF109" s="231">
        <f>ImportsCoreVPA!BC5</f>
        <v>0</v>
      </c>
      <c r="BG109" s="232">
        <f t="shared" ref="BG109:BM109" si="22">AP109/SUM(AP109:AP111)</f>
        <v>8.5637819138961457E-2</v>
      </c>
      <c r="BH109" s="232">
        <f t="shared" si="22"/>
        <v>9.9079112640680561E-2</v>
      </c>
      <c r="BI109" s="232">
        <f t="shared" si="22"/>
        <v>0.10169176240897504</v>
      </c>
      <c r="BJ109" s="232">
        <f t="shared" si="22"/>
        <v>9.4160556928154115E-2</v>
      </c>
      <c r="BK109" s="232">
        <f t="shared" si="22"/>
        <v>9.6039991769228034E-2</v>
      </c>
      <c r="BL109" s="232">
        <f t="shared" si="22"/>
        <v>0.10373311454578893</v>
      </c>
      <c r="BM109" s="232">
        <f t="shared" si="22"/>
        <v>0.10165609617744574</v>
      </c>
      <c r="BN109" s="232">
        <f t="shared" ref="BN109" si="23">AW109/SUM(AW109:AW111)</f>
        <v>0.10583800255161206</v>
      </c>
      <c r="BO109" s="232">
        <f t="shared" ref="BO109" si="24">AX109/SUM(AX109:AX111)</f>
        <v>0.11706149366375174</v>
      </c>
      <c r="BP109" s="232">
        <f t="shared" ref="BP109:BR109" si="25">AY109/SUM(AY109:AY111)</f>
        <v>0.1378673721553472</v>
      </c>
      <c r="BQ109" s="232">
        <f t="shared" si="25"/>
        <v>0.11381874863456302</v>
      </c>
      <c r="BR109" s="232">
        <f t="shared" si="25"/>
        <v>0.10906034181337289</v>
      </c>
      <c r="BS109" s="232">
        <f t="shared" ref="BS109" si="26">BB109/SUM(BB109:BB111)</f>
        <v>0.143957086369573</v>
      </c>
      <c r="BT109" s="232">
        <f t="shared" ref="BT109:BU109" si="27">BC109/SUM(BC109:BC111)</f>
        <v>0.16967593451335777</v>
      </c>
      <c r="BU109" s="232">
        <f t="shared" si="27"/>
        <v>0.12244938654811853</v>
      </c>
    </row>
    <row r="110" spans="1:73">
      <c r="A110" s="231" t="str">
        <f>A104</f>
        <v>Other Timber Sector</v>
      </c>
      <c r="B110" s="231"/>
      <c r="C110" s="231"/>
      <c r="D110" s="231"/>
      <c r="E110" s="231"/>
      <c r="F110" s="231"/>
      <c r="G110" s="231"/>
      <c r="H110" s="231"/>
      <c r="I110" s="231"/>
      <c r="J110" s="231"/>
      <c r="K110" s="231"/>
      <c r="L110" s="231"/>
      <c r="M110" s="231"/>
      <c r="N110" s="231"/>
      <c r="O110" s="231"/>
      <c r="P110" s="231"/>
      <c r="Q110" s="231"/>
      <c r="R110" s="231"/>
      <c r="S110" s="231"/>
      <c r="T110" s="231"/>
      <c r="U110" s="231"/>
      <c r="V110" s="231"/>
      <c r="W110" s="231"/>
      <c r="X110" s="231"/>
      <c r="Y110" s="231"/>
      <c r="Z110" s="231"/>
      <c r="AA110" s="231"/>
      <c r="AB110" s="231"/>
      <c r="AC110" s="231"/>
      <c r="AD110" s="231"/>
      <c r="AE110" s="231"/>
      <c r="AF110" s="231"/>
      <c r="AG110" s="231">
        <f>ImportsTimberSectorMinusCoreVPA!AD5</f>
        <v>0.62362095999999989</v>
      </c>
      <c r="AH110" s="231">
        <f>ImportsTimberSectorMinusCoreVPA!AE5</f>
        <v>0.47914448699999995</v>
      </c>
      <c r="AI110" s="231">
        <f>ImportsTimberSectorMinusCoreVPA!AF5</f>
        <v>0.61592533399999971</v>
      </c>
      <c r="AJ110" s="231">
        <f>ImportsTimberSectorMinusCoreVPA!AG5</f>
        <v>0.79940308200000021</v>
      </c>
      <c r="AK110" s="231">
        <f>ImportsTimberSectorMinusCoreVPA!AH5</f>
        <v>1.053297615</v>
      </c>
      <c r="AL110" s="231">
        <f>ImportsTimberSectorMinusCoreVPA!AI5</f>
        <v>1.151531104</v>
      </c>
      <c r="AM110" s="231">
        <f>ImportsTimberSectorMinusCoreVPA!AJ5</f>
        <v>1.3061203850000001</v>
      </c>
      <c r="AN110" s="231">
        <f>ImportsTimberSectorMinusCoreVPA!AK5</f>
        <v>1.5674704310000012</v>
      </c>
      <c r="AO110" s="231">
        <f>ImportsTimberSectorMinusCoreVPA!AL5</f>
        <v>1.7550251760000002</v>
      </c>
      <c r="AP110" s="231">
        <f>ImportsTimberSectorMinusCoreVPA!AM5</f>
        <v>1.6130316190000011</v>
      </c>
      <c r="AQ110" s="231">
        <f>ImportsTimberSectorMinusCoreVPA!AN5</f>
        <v>1.856874704</v>
      </c>
      <c r="AR110" s="231">
        <f>ImportsTimberSectorMinusCoreVPA!AO5</f>
        <v>2.2267960589999998</v>
      </c>
      <c r="AS110" s="231">
        <f>ImportsTimberSectorMinusCoreVPA!AP5</f>
        <v>2.2978731030000006</v>
      </c>
      <c r="AT110" s="231">
        <f>ImportsTimberSectorMinusCoreVPA!AQ5</f>
        <v>2.3301007639999991</v>
      </c>
      <c r="AU110" s="231">
        <f>ImportsTimberSectorMinusCoreVPA!AR5</f>
        <v>2.5615094480000002</v>
      </c>
      <c r="AV110" s="231">
        <f>ImportsTimberSectorMinusCoreVPA!AS5</f>
        <v>2.4781114619999993</v>
      </c>
      <c r="AW110" s="231">
        <f>ImportsTimberSectorMinusCoreVPA!AT5</f>
        <v>2.4396041289999997</v>
      </c>
      <c r="AX110" s="231">
        <f>ImportsTimberSectorMinusCoreVPA!AU5</f>
        <v>2.6202607000000002</v>
      </c>
      <c r="AY110" s="231">
        <f>ImportsTimberSectorMinusCoreVPA!AV5</f>
        <v>2.903768795</v>
      </c>
      <c r="AZ110" s="231">
        <f>ImportsTimberSectorMinusCoreVPA!AW5</f>
        <v>2.6373631119999992</v>
      </c>
      <c r="BA110" s="231">
        <f>ImportsTimberSectorMinusCoreVPA!AX5</f>
        <v>2.6902298139999998</v>
      </c>
      <c r="BB110" s="231">
        <f>ImportsTimberSectorMinusCoreVPA!AY5</f>
        <v>3.3372352200000006</v>
      </c>
      <c r="BC110" s="231">
        <f>ImportsTimberSectorMinusCoreVPA!AZ5</f>
        <v>3.2272649645250002</v>
      </c>
      <c r="BD110" s="231">
        <f>ImportsTimberSectorMinusCoreVPA!BA5</f>
        <v>2.3120104550109999</v>
      </c>
      <c r="BE110" s="231">
        <f>ImportsTimberSectorMinusCoreVPA!BB5</f>
        <v>0</v>
      </c>
      <c r="BF110" s="231">
        <f>ImportsTimberSectorMinusCoreVPA!BC5</f>
        <v>0</v>
      </c>
      <c r="BG110" s="232">
        <f t="shared" ref="BG110:BM110" si="28">AP110/SUM(AP109:AP111)</f>
        <v>0.38204126189516385</v>
      </c>
      <c r="BH110" s="232">
        <f t="shared" si="28"/>
        <v>0.36257010257561906</v>
      </c>
      <c r="BI110" s="232">
        <f t="shared" si="28"/>
        <v>0.39066666119156923</v>
      </c>
      <c r="BJ110" s="232">
        <f t="shared" si="28"/>
        <v>0.39660053504511711</v>
      </c>
      <c r="BK110" s="232">
        <f t="shared" si="28"/>
        <v>0.42989231952744533</v>
      </c>
      <c r="BL110" s="232">
        <f t="shared" si="28"/>
        <v>0.44399650688306319</v>
      </c>
      <c r="BM110" s="232">
        <f t="shared" si="28"/>
        <v>0.46251804413247333</v>
      </c>
      <c r="BN110" s="232">
        <f t="shared" ref="BN110" si="29">AW110/SUM(AW109:AW111)</f>
        <v>0.46807981865986115</v>
      </c>
      <c r="BO110" s="232">
        <f t="shared" ref="BO110" si="30">AX110/SUM(AX109:AX111)</f>
        <v>0.45659096309341829</v>
      </c>
      <c r="BP110" s="232">
        <f t="shared" ref="BP110:BR110" si="31">AY110/SUM(AY109:AY111)</f>
        <v>0.47439564654248528</v>
      </c>
      <c r="BQ110" s="232">
        <f t="shared" si="31"/>
        <v>0.48444267818017844</v>
      </c>
      <c r="BR110" s="232">
        <f t="shared" si="31"/>
        <v>0.4894951829713553</v>
      </c>
      <c r="BS110" s="232">
        <f t="shared" ref="BS110" si="32">BB110/SUM(BB109:BB111)</f>
        <v>0.50039699324408449</v>
      </c>
      <c r="BT110" s="232">
        <f t="shared" ref="BT110:BU110" si="33">BC110/SUM(BC109:BC111)</f>
        <v>0.42673647712823859</v>
      </c>
      <c r="BU110" s="232">
        <f t="shared" si="33"/>
        <v>0.40967163978791243</v>
      </c>
    </row>
    <row r="111" spans="1:73">
      <c r="A111" s="231" t="str">
        <f>A105</f>
        <v>Other Paper Sector</v>
      </c>
      <c r="B111" s="231"/>
      <c r="C111" s="231"/>
      <c r="D111" s="231"/>
      <c r="E111" s="231"/>
      <c r="F111" s="231"/>
      <c r="G111" s="231"/>
      <c r="H111" s="231"/>
      <c r="I111" s="231"/>
      <c r="J111" s="231"/>
      <c r="K111" s="231"/>
      <c r="L111" s="231"/>
      <c r="M111" s="231"/>
      <c r="N111" s="231"/>
      <c r="O111" s="231"/>
      <c r="P111" s="231"/>
      <c r="Q111" s="231"/>
      <c r="R111" s="231"/>
      <c r="S111" s="231"/>
      <c r="T111" s="231"/>
      <c r="U111" s="231"/>
      <c r="V111" s="231"/>
      <c r="W111" s="231"/>
      <c r="X111" s="231"/>
      <c r="Y111" s="231"/>
      <c r="Z111" s="231"/>
      <c r="AA111" s="231"/>
      <c r="AB111" s="231"/>
      <c r="AC111" s="231"/>
      <c r="AD111" s="231"/>
      <c r="AE111" s="231"/>
      <c r="AF111" s="231"/>
      <c r="AG111" s="231">
        <f>ImportsPaperSectorMinusCoreVPA!AD5</f>
        <v>1.7956619800000007</v>
      </c>
      <c r="AH111" s="231">
        <f>ImportsPaperSectorMinusCoreVPA!AE5</f>
        <v>1.3348967050000002</v>
      </c>
      <c r="AI111" s="231">
        <f>ImportsPaperSectorMinusCoreVPA!AF5</f>
        <v>1.4728224030000001</v>
      </c>
      <c r="AJ111" s="231">
        <f>ImportsPaperSectorMinusCoreVPA!AG5</f>
        <v>1.7757209539999996</v>
      </c>
      <c r="AK111" s="231">
        <f>ImportsPaperSectorMinusCoreVPA!AH5</f>
        <v>2.0373129179999991</v>
      </c>
      <c r="AL111" s="231">
        <f>ImportsPaperSectorMinusCoreVPA!AI5</f>
        <v>2.15493099</v>
      </c>
      <c r="AM111" s="231">
        <f>ImportsPaperSectorMinusCoreVPA!AJ5</f>
        <v>2.1847398699999996</v>
      </c>
      <c r="AN111" s="231">
        <f>ImportsPaperSectorMinusCoreVPA!AK5</f>
        <v>2.5357201120000004</v>
      </c>
      <c r="AO111" s="231">
        <f>ImportsPaperSectorMinusCoreVPA!AL5</f>
        <v>2.7484246949999993</v>
      </c>
      <c r="AP111" s="231">
        <f>ImportsPaperSectorMinusCoreVPA!AM5</f>
        <v>2.2475333409999991</v>
      </c>
      <c r="AQ111" s="231">
        <f>ImportsPaperSectorMinusCoreVPA!AN5</f>
        <v>2.7571218560000004</v>
      </c>
      <c r="AR111" s="231">
        <f>ImportsPaperSectorMinusCoreVPA!AO5</f>
        <v>2.8935519050000011</v>
      </c>
      <c r="AS111" s="231">
        <f>ImportsPaperSectorMinusCoreVPA!AP5</f>
        <v>2.9504912030000003</v>
      </c>
      <c r="AT111" s="231">
        <f>ImportsPaperSectorMinusCoreVPA!AQ5</f>
        <v>2.5695399369999992</v>
      </c>
      <c r="AU111" s="231">
        <f>ImportsPaperSectorMinusCoreVPA!AR5</f>
        <v>2.6092431579999995</v>
      </c>
      <c r="AV111" s="231">
        <f>ImportsPaperSectorMinusCoreVPA!AS5</f>
        <v>2.3350982129999984</v>
      </c>
      <c r="AW111" s="231">
        <f>ImportsPaperSectorMinusCoreVPA!AT5</f>
        <v>2.2207149320000004</v>
      </c>
      <c r="AX111" s="231">
        <f>ImportsPaperSectorMinusCoreVPA!AU5</f>
        <v>2.4467013200000003</v>
      </c>
      <c r="AY111" s="231">
        <f>ImportsPaperSectorMinusCoreVPA!AV5</f>
        <v>2.3733323759999996</v>
      </c>
      <c r="AZ111" s="231">
        <f>ImportsPaperSectorMinusCoreVPA!AW5</f>
        <v>2.1871122040000004</v>
      </c>
      <c r="BA111" s="231">
        <f>ImportsPaperSectorMinusCoreVPA!AX5</f>
        <v>2.2063095479999997</v>
      </c>
      <c r="BB111" s="231">
        <f>ImportsPaperSectorMinusCoreVPA!AY5</f>
        <v>2.3718649539999994</v>
      </c>
      <c r="BC111" s="231">
        <f>ImportsPaperSectorMinusCoreVPA!AZ5</f>
        <v>3.0521976766349987</v>
      </c>
      <c r="BD111" s="231">
        <f>ImportsPaperSectorMinusCoreVPA!BA5</f>
        <v>2.6405076010409987</v>
      </c>
      <c r="BE111" s="231">
        <f>ImportsPaperSectorMinusCoreVPA!BB5</f>
        <v>0</v>
      </c>
      <c r="BF111" s="231">
        <f>ImportsPaperSectorMinusCoreVPA!BC5</f>
        <v>0</v>
      </c>
      <c r="BG111" s="232">
        <f t="shared" ref="BG111:BM111" si="34">AP111/SUM(AP109:AP111)</f>
        <v>0.53232091896587475</v>
      </c>
      <c r="BH111" s="232">
        <f t="shared" si="34"/>
        <v>0.53835078478370035</v>
      </c>
      <c r="BI111" s="232">
        <f t="shared" si="34"/>
        <v>0.50764157639945573</v>
      </c>
      <c r="BJ111" s="232">
        <f t="shared" si="34"/>
        <v>0.50923890802672889</v>
      </c>
      <c r="BK111" s="232">
        <f t="shared" si="34"/>
        <v>0.47406768870332672</v>
      </c>
      <c r="BL111" s="232">
        <f t="shared" si="34"/>
        <v>0.45227037857114799</v>
      </c>
      <c r="BM111" s="232">
        <f t="shared" si="34"/>
        <v>0.43582585969008086</v>
      </c>
      <c r="BN111" s="232">
        <f t="shared" ref="BN111" si="35">AW111/SUM(AW109:AW111)</f>
        <v>0.42608217878852683</v>
      </c>
      <c r="BO111" s="232">
        <f t="shared" ref="BO111" si="36">AX111/SUM(AX109:AX111)</f>
        <v>0.42634754324282992</v>
      </c>
      <c r="BP111" s="232">
        <f t="shared" ref="BP111:BR111" si="37">AY111/SUM(AY109:AY111)</f>
        <v>0.38773698130216755</v>
      </c>
      <c r="BQ111" s="232">
        <f t="shared" si="37"/>
        <v>0.40173857318525857</v>
      </c>
      <c r="BR111" s="232">
        <f t="shared" si="37"/>
        <v>0.40144447521527171</v>
      </c>
      <c r="BS111" s="232">
        <f t="shared" ref="BS111" si="38">BB111/SUM(BB109:BB111)</f>
        <v>0.35564592038634252</v>
      </c>
      <c r="BT111" s="232">
        <f t="shared" ref="BT111:BU111" si="39">BC111/SUM(BC109:BC111)</f>
        <v>0.40358758835840369</v>
      </c>
      <c r="BU111" s="232">
        <f t="shared" si="39"/>
        <v>0.46787897366396908</v>
      </c>
    </row>
    <row r="112" spans="1:73">
      <c r="B112" s="231"/>
      <c r="C112" s="231"/>
      <c r="D112" s="231"/>
      <c r="E112" s="231"/>
      <c r="F112" s="231"/>
      <c r="G112" s="231"/>
      <c r="H112" s="231"/>
      <c r="I112" s="231"/>
      <c r="J112" s="231"/>
      <c r="K112" s="231"/>
      <c r="L112" s="231"/>
      <c r="M112" s="231"/>
      <c r="N112" s="231"/>
      <c r="O112" s="231"/>
      <c r="P112" s="231"/>
      <c r="Q112" s="231"/>
      <c r="R112" s="231"/>
      <c r="S112" s="231"/>
      <c r="T112" s="231"/>
      <c r="U112" s="231"/>
      <c r="V112" s="231"/>
      <c r="W112" s="231"/>
      <c r="X112" s="231"/>
      <c r="Y112" s="231"/>
      <c r="Z112" s="231"/>
      <c r="AA112" s="231"/>
      <c r="AB112" s="231"/>
      <c r="AC112" s="231"/>
      <c r="AD112" s="231"/>
      <c r="AE112" s="231"/>
      <c r="AF112" s="231"/>
    </row>
    <row r="113" spans="1:73" ht="13">
      <c r="A113" s="229" t="s">
        <v>108</v>
      </c>
      <c r="B113" s="231"/>
      <c r="C113" s="231"/>
      <c r="D113" s="231"/>
      <c r="E113" s="231"/>
      <c r="F113" s="231"/>
      <c r="G113" s="231"/>
      <c r="H113" s="231"/>
      <c r="I113" s="231"/>
      <c r="J113" s="231"/>
      <c r="K113" s="231"/>
      <c r="L113" s="231"/>
      <c r="M113" s="231"/>
      <c r="N113" s="231"/>
      <c r="O113" s="231"/>
      <c r="P113" s="231"/>
      <c r="Q113" s="231"/>
      <c r="R113" s="231"/>
      <c r="S113" s="231"/>
      <c r="T113" s="231"/>
      <c r="U113" s="231"/>
      <c r="V113" s="231"/>
      <c r="W113" s="231"/>
      <c r="X113" s="231"/>
      <c r="Y113" s="231"/>
      <c r="Z113" s="231"/>
      <c r="AA113" s="231"/>
      <c r="AB113" s="231"/>
      <c r="AC113" s="231"/>
      <c r="AD113" s="231"/>
      <c r="AE113" s="231"/>
      <c r="AF113" s="231"/>
      <c r="AG113" s="231"/>
      <c r="AH113" s="231"/>
      <c r="AI113" s="231"/>
      <c r="AJ113" s="231"/>
      <c r="AK113" s="231"/>
      <c r="AL113" s="231"/>
      <c r="AM113" s="231"/>
      <c r="AN113" s="231"/>
      <c r="AO113" s="231"/>
      <c r="AP113" s="231"/>
      <c r="AQ113" s="231"/>
      <c r="AR113" s="231"/>
      <c r="AS113" s="231"/>
      <c r="AT113" s="231"/>
      <c r="AU113" s="231"/>
      <c r="AV113" s="231"/>
      <c r="AW113" s="231"/>
      <c r="AX113" s="231"/>
      <c r="AY113" s="231"/>
      <c r="AZ113" s="231"/>
      <c r="BA113" s="231"/>
      <c r="BB113" s="231"/>
      <c r="BC113" s="231"/>
      <c r="BD113" s="231"/>
      <c r="BE113" s="231"/>
      <c r="BF113" s="231"/>
    </row>
    <row r="114" spans="1:73">
      <c r="B114" s="275" t="s">
        <v>66</v>
      </c>
      <c r="C114" s="275"/>
      <c r="D114" s="275"/>
      <c r="E114" s="275"/>
      <c r="F114" s="275"/>
      <c r="G114" s="275"/>
      <c r="H114" s="275"/>
      <c r="I114" s="275"/>
      <c r="J114" s="275"/>
      <c r="K114" s="275"/>
      <c r="L114" s="275"/>
      <c r="M114" s="275"/>
      <c r="N114" s="275"/>
      <c r="O114" s="275"/>
      <c r="P114" s="275"/>
      <c r="Q114" s="275"/>
      <c r="R114" s="275"/>
      <c r="S114" s="275"/>
      <c r="T114" s="275"/>
      <c r="U114" s="275"/>
      <c r="V114" s="275"/>
      <c r="W114" s="275"/>
      <c r="X114" s="275"/>
      <c r="Y114" s="275"/>
      <c r="Z114" s="275"/>
      <c r="AA114" s="275"/>
      <c r="AB114" s="275"/>
      <c r="AG114" s="275" t="s">
        <v>82</v>
      </c>
      <c r="AH114" s="275"/>
      <c r="AI114" s="275"/>
      <c r="AJ114" s="275"/>
      <c r="AK114" s="275"/>
      <c r="AL114" s="275"/>
      <c r="AM114" s="275"/>
      <c r="AN114" s="275"/>
      <c r="AO114" s="275"/>
      <c r="AP114" s="275"/>
      <c r="AQ114" s="275"/>
      <c r="AR114" s="275"/>
      <c r="AS114" s="275"/>
      <c r="AT114" s="275"/>
      <c r="AU114" s="275"/>
      <c r="AV114" s="275"/>
      <c r="AW114" s="275"/>
      <c r="AX114" s="275"/>
      <c r="AY114" s="275"/>
      <c r="AZ114" s="275"/>
      <c r="BA114" s="275"/>
      <c r="BB114" s="275"/>
      <c r="BC114" s="275"/>
      <c r="BD114" s="275"/>
      <c r="BE114" s="275"/>
      <c r="BF114" s="275"/>
    </row>
    <row r="115" spans="1:73">
      <c r="A115" s="230" t="s">
        <v>2</v>
      </c>
      <c r="B115" s="231"/>
      <c r="C115" s="231">
        <f>Imports!C6</f>
        <v>9.8152922776400118</v>
      </c>
      <c r="D115" s="231">
        <f>Imports!D6</f>
        <v>7.9661800189433443</v>
      </c>
      <c r="E115" s="231">
        <f>Imports!E6</f>
        <v>9.3797328322498448</v>
      </c>
      <c r="F115" s="231">
        <f>Imports!F6</f>
        <v>10.067292840109957</v>
      </c>
      <c r="G115" s="231">
        <f>Imports!G6</f>
        <v>11.325114339840002</v>
      </c>
      <c r="H115" s="231">
        <f>Imports!H6</f>
        <v>11.64043964062</v>
      </c>
      <c r="I115" s="231">
        <f>Imports!I6</f>
        <v>11.1928106768475</v>
      </c>
      <c r="J115" s="231">
        <f>Imports!J6</f>
        <v>11.898013323561941</v>
      </c>
      <c r="K115" s="231">
        <f>Imports!K6</f>
        <v>12.390686130620004</v>
      </c>
      <c r="L115" s="231">
        <f>Imports!L6</f>
        <v>9.7982978443140993</v>
      </c>
      <c r="M115" s="231">
        <f>Imports!M6</f>
        <v>12.222047599230002</v>
      </c>
      <c r="N115" s="231">
        <f>Imports!N6</f>
        <v>13.444437227870001</v>
      </c>
      <c r="O115" s="231">
        <f>Imports!O6</f>
        <v>13.091161438022855</v>
      </c>
      <c r="P115" s="231">
        <f>Imports!P6</f>
        <v>12.868152483110471</v>
      </c>
      <c r="Q115" s="231">
        <f>Imports!Q6</f>
        <v>13.392218688291429</v>
      </c>
      <c r="R115" s="231">
        <f>Imports!R6</f>
        <v>13.403802661486665</v>
      </c>
      <c r="S115" s="231">
        <f>Imports!S6</f>
        <v>13.162018148742384</v>
      </c>
      <c r="T115" s="231">
        <f>Imports!T6</f>
        <v>13.303125164244626</v>
      </c>
      <c r="U115" s="231">
        <f>Imports!U6</f>
        <v>12.542388647981998</v>
      </c>
      <c r="V115" s="231">
        <f>Imports!V6</f>
        <v>11.178170514799511</v>
      </c>
      <c r="W115" s="231">
        <f>Imports!W6</f>
        <v>10.986277575564614</v>
      </c>
      <c r="X115" s="231">
        <f>Imports!X6</f>
        <v>12.093827701664637</v>
      </c>
      <c r="Y115" s="231">
        <f>Imports!Y6</f>
        <v>12.380608994809315</v>
      </c>
      <c r="Z115" s="231">
        <f>Imports!Z6</f>
        <v>10.362858025234983</v>
      </c>
      <c r="AA115" s="231">
        <f>Imports!AA6</f>
        <v>0</v>
      </c>
      <c r="AB115" s="231">
        <f>Imports!AB6</f>
        <v>0</v>
      </c>
      <c r="AC115" s="231"/>
      <c r="AD115" s="231"/>
      <c r="AE115" s="231"/>
      <c r="AF115" s="231"/>
      <c r="AG115" s="231">
        <f>Imports!AD$6</f>
        <v>2.8461098130000004</v>
      </c>
      <c r="AH115" s="231">
        <f>Imports!AE$6</f>
        <v>2.0385431540000001</v>
      </c>
      <c r="AI115" s="231">
        <f>Imports!AF$6</f>
        <v>2.3947272769999999</v>
      </c>
      <c r="AJ115" s="231">
        <f>Imports!AG$6</f>
        <v>2.959505278</v>
      </c>
      <c r="AK115" s="231">
        <f>Imports!AH$6</f>
        <v>3.5213031809999991</v>
      </c>
      <c r="AL115" s="231">
        <f>Imports!AI$6</f>
        <v>3.7279429799999999</v>
      </c>
      <c r="AM115" s="231">
        <f>Imports!AJ$6</f>
        <v>3.8958849659999997</v>
      </c>
      <c r="AN115" s="231">
        <f>Imports!AK$6</f>
        <v>4.5814788530000019</v>
      </c>
      <c r="AO115" s="231">
        <f>Imports!AL$6</f>
        <v>5.0251099739999994</v>
      </c>
      <c r="AP115" s="231">
        <f>Imports!AM$6</f>
        <v>4.2221398050000003</v>
      </c>
      <c r="AQ115" s="231">
        <f>Imports!AN$6</f>
        <v>5.1214225630000003</v>
      </c>
      <c r="AR115" s="231">
        <f>Imports!AO$6</f>
        <v>5.6999899920000008</v>
      </c>
      <c r="AS115" s="231">
        <f>Imports!AP$6</f>
        <v>5.7939233560000005</v>
      </c>
      <c r="AT115" s="231">
        <f>Imports!AQ$6</f>
        <v>5.4201963099999979</v>
      </c>
      <c r="AU115" s="231">
        <f>Imports!AR$6</f>
        <v>5.7692108119999999</v>
      </c>
      <c r="AV115" s="231">
        <f>Imports!AS$6</f>
        <v>5.357869802999998</v>
      </c>
      <c r="AW115" s="231">
        <f>Imports!AT$6</f>
        <v>5.2119404249999999</v>
      </c>
      <c r="AX115" s="231">
        <f>Imports!AU$6</f>
        <v>5.7387484900000008</v>
      </c>
      <c r="AY115" s="231">
        <f>Imports!AV$6</f>
        <v>6.1209853339999993</v>
      </c>
      <c r="AZ115" s="231">
        <f>Imports!AW$6</f>
        <v>5.4441180159999991</v>
      </c>
      <c r="BA115" s="231">
        <f>Imports!AX$6</f>
        <v>5.4959270440000001</v>
      </c>
      <c r="BB115" s="231">
        <f>Imports!AY$6</f>
        <v>6.6691752050000002</v>
      </c>
      <c r="BC115" s="231">
        <f>Imports!AZ$6</f>
        <v>7.562664870467998</v>
      </c>
      <c r="BD115" s="231">
        <f>Imports!BA$6</f>
        <v>5.6435697042829984</v>
      </c>
      <c r="BE115" s="231">
        <f>Imports!BB$6</f>
        <v>0</v>
      </c>
      <c r="BF115" s="231">
        <f>Imports!BC$6</f>
        <v>0</v>
      </c>
    </row>
    <row r="116" spans="1:73">
      <c r="B116" s="228" t="s">
        <v>184</v>
      </c>
      <c r="C116" s="228">
        <v>2000</v>
      </c>
      <c r="D116" s="228">
        <f t="shared" ref="D116" si="40">1+C116</f>
        <v>2001</v>
      </c>
      <c r="E116" s="228">
        <f t="shared" ref="E116:O116" si="41">1+D116</f>
        <v>2002</v>
      </c>
      <c r="F116" s="228">
        <f t="shared" si="41"/>
        <v>2003</v>
      </c>
      <c r="G116" s="228">
        <f t="shared" si="41"/>
        <v>2004</v>
      </c>
      <c r="H116" s="228">
        <f t="shared" si="41"/>
        <v>2005</v>
      </c>
      <c r="I116" s="228">
        <f t="shared" si="41"/>
        <v>2006</v>
      </c>
      <c r="J116" s="228">
        <f t="shared" si="41"/>
        <v>2007</v>
      </c>
      <c r="K116" s="228">
        <f t="shared" si="41"/>
        <v>2008</v>
      </c>
      <c r="L116" s="228">
        <f t="shared" si="41"/>
        <v>2009</v>
      </c>
      <c r="M116" s="228">
        <f t="shared" si="41"/>
        <v>2010</v>
      </c>
      <c r="N116" s="228">
        <f t="shared" si="41"/>
        <v>2011</v>
      </c>
      <c r="O116" s="228">
        <f t="shared" si="41"/>
        <v>2012</v>
      </c>
      <c r="P116" s="228">
        <f t="shared" ref="P116:AB116" si="42">1+O116</f>
        <v>2013</v>
      </c>
      <c r="Q116" s="228">
        <f t="shared" si="42"/>
        <v>2014</v>
      </c>
      <c r="R116" s="228">
        <f t="shared" si="42"/>
        <v>2015</v>
      </c>
      <c r="S116" s="228">
        <f t="shared" si="42"/>
        <v>2016</v>
      </c>
      <c r="T116" s="228">
        <f t="shared" si="42"/>
        <v>2017</v>
      </c>
      <c r="U116" s="228">
        <f t="shared" si="42"/>
        <v>2018</v>
      </c>
      <c r="V116" s="228">
        <f t="shared" si="42"/>
        <v>2019</v>
      </c>
      <c r="W116" s="228">
        <f t="shared" si="42"/>
        <v>2020</v>
      </c>
      <c r="X116" s="228">
        <f t="shared" si="42"/>
        <v>2021</v>
      </c>
      <c r="Y116" s="228">
        <f t="shared" si="42"/>
        <v>2022</v>
      </c>
      <c r="Z116" s="228">
        <f t="shared" si="42"/>
        <v>2023</v>
      </c>
      <c r="AA116" s="228">
        <f t="shared" si="42"/>
        <v>2024</v>
      </c>
      <c r="AB116" s="228">
        <f t="shared" si="42"/>
        <v>2025</v>
      </c>
      <c r="AG116" s="228">
        <v>2000</v>
      </c>
      <c r="AH116" s="228">
        <f>1+AG116</f>
        <v>2001</v>
      </c>
      <c r="AI116" s="228">
        <f t="shared" ref="AI116:AS116" si="43">1+AH116</f>
        <v>2002</v>
      </c>
      <c r="AJ116" s="228">
        <f t="shared" si="43"/>
        <v>2003</v>
      </c>
      <c r="AK116" s="228">
        <f t="shared" si="43"/>
        <v>2004</v>
      </c>
      <c r="AL116" s="228">
        <f t="shared" si="43"/>
        <v>2005</v>
      </c>
      <c r="AM116" s="228">
        <f t="shared" si="43"/>
        <v>2006</v>
      </c>
      <c r="AN116" s="228">
        <f t="shared" si="43"/>
        <v>2007</v>
      </c>
      <c r="AO116" s="228">
        <f t="shared" si="43"/>
        <v>2008</v>
      </c>
      <c r="AP116" s="228">
        <f t="shared" si="43"/>
        <v>2009</v>
      </c>
      <c r="AQ116" s="228">
        <f t="shared" si="43"/>
        <v>2010</v>
      </c>
      <c r="AR116" s="228">
        <f t="shared" si="43"/>
        <v>2011</v>
      </c>
      <c r="AS116" s="228">
        <f t="shared" si="43"/>
        <v>2012</v>
      </c>
      <c r="AT116" s="228">
        <f t="shared" ref="AT116:BF116" si="44">1+AS116</f>
        <v>2013</v>
      </c>
      <c r="AU116" s="228">
        <f t="shared" si="44"/>
        <v>2014</v>
      </c>
      <c r="AV116" s="228">
        <f t="shared" si="44"/>
        <v>2015</v>
      </c>
      <c r="AW116" s="228">
        <f t="shared" si="44"/>
        <v>2016</v>
      </c>
      <c r="AX116" s="228">
        <f t="shared" si="44"/>
        <v>2017</v>
      </c>
      <c r="AY116" s="228">
        <f t="shared" si="44"/>
        <v>2018</v>
      </c>
      <c r="AZ116" s="228">
        <f t="shared" si="44"/>
        <v>2019</v>
      </c>
      <c r="BA116" s="228">
        <f t="shared" si="44"/>
        <v>2020</v>
      </c>
      <c r="BB116" s="228">
        <f t="shared" si="44"/>
        <v>2021</v>
      </c>
      <c r="BC116" s="228">
        <f t="shared" si="44"/>
        <v>2022</v>
      </c>
      <c r="BD116" s="228">
        <f t="shared" si="44"/>
        <v>2023</v>
      </c>
      <c r="BE116" s="228">
        <f t="shared" si="44"/>
        <v>2024</v>
      </c>
      <c r="BF116" s="228">
        <f t="shared" si="44"/>
        <v>2025</v>
      </c>
    </row>
    <row r="117" spans="1:73">
      <c r="A117" s="231" t="str">
        <f>Imports!B$10</f>
        <v xml:space="preserve">Sawn wood </v>
      </c>
      <c r="B117" s="228" t="s">
        <v>184</v>
      </c>
      <c r="C117" s="231">
        <f>Imports!C$10</f>
        <v>1.5267552427400002</v>
      </c>
      <c r="D117" s="231">
        <f>Imports!D$10</f>
        <v>0.91575799042000028</v>
      </c>
      <c r="E117" s="231">
        <f>Imports!E$10</f>
        <v>1.1537724568770398</v>
      </c>
      <c r="F117" s="231">
        <f>Imports!F$10</f>
        <v>1.2222213809866671</v>
      </c>
      <c r="G117" s="231">
        <f>Imports!G$10</f>
        <v>1.4661647000000002</v>
      </c>
      <c r="H117" s="231">
        <f>Imports!H$10</f>
        <v>1.2880777000000008</v>
      </c>
      <c r="I117" s="231">
        <f>Imports!I$10</f>
        <v>1.0429954990000003</v>
      </c>
      <c r="J117" s="231">
        <f>Imports!J$10</f>
        <v>1.0378113200000003</v>
      </c>
      <c r="K117" s="231">
        <f>Imports!K$10</f>
        <v>1.3356816200000008</v>
      </c>
      <c r="L117" s="231">
        <f>Imports!L$10</f>
        <v>0.96657051400000027</v>
      </c>
      <c r="M117" s="231">
        <f>Imports!M$10</f>
        <v>1.3297195912000002</v>
      </c>
      <c r="N117" s="231">
        <f>Imports!N$10</f>
        <v>1.2845614600000002</v>
      </c>
      <c r="O117" s="231">
        <f>Imports!O$10</f>
        <v>1.0535361200000002</v>
      </c>
      <c r="P117" s="231">
        <f>Imports!P$10</f>
        <v>1.1745327412000004</v>
      </c>
      <c r="Q117" s="231">
        <f>Imports!Q$10</f>
        <v>1.2698777209300001</v>
      </c>
      <c r="R117" s="231">
        <f>Imports!R$10</f>
        <v>1.3803913584066665</v>
      </c>
      <c r="S117" s="231">
        <f>Imports!S$10</f>
        <v>1.1876638507066661</v>
      </c>
      <c r="T117" s="231">
        <f>Imports!T$10</f>
        <v>1.1990080511500012</v>
      </c>
      <c r="U117" s="231">
        <f>Imports!U$10</f>
        <v>2.1136779628553333</v>
      </c>
      <c r="V117" s="231">
        <f>Imports!V$10</f>
        <v>1.0583573987855557</v>
      </c>
      <c r="W117" s="231">
        <f>Imports!W$10</f>
        <v>0.95588220000000013</v>
      </c>
      <c r="X117" s="231">
        <f>Imports!X$10</f>
        <v>1.2997615649200003</v>
      </c>
      <c r="Y117" s="231">
        <f>Imports!Y$10</f>
        <v>1.8775814456669204</v>
      </c>
      <c r="Z117" s="231">
        <f>Imports!Z$10</f>
        <v>1.1376854081146004</v>
      </c>
      <c r="AA117" s="231">
        <f>Imports!AA$10</f>
        <v>0</v>
      </c>
      <c r="AB117" s="231">
        <f>Imports!AB$10</f>
        <v>0</v>
      </c>
      <c r="AC117" s="231"/>
      <c r="AD117" s="231"/>
      <c r="AE117" s="231"/>
      <c r="AF117" s="231"/>
      <c r="AG117" s="231"/>
      <c r="AH117" s="231"/>
      <c r="AI117" s="231"/>
      <c r="AJ117" s="231"/>
      <c r="AK117" s="231"/>
      <c r="AL117" s="231"/>
      <c r="AM117" s="231"/>
      <c r="AN117" s="231"/>
      <c r="AO117" s="231"/>
      <c r="AP117" s="231"/>
      <c r="AQ117" s="231"/>
      <c r="AR117" s="231"/>
      <c r="AS117" s="231"/>
      <c r="AT117" s="231"/>
      <c r="AU117" s="231"/>
      <c r="AV117" s="231"/>
      <c r="AW117" s="231"/>
      <c r="AX117" s="231"/>
      <c r="AY117" s="231"/>
      <c r="AZ117" s="231"/>
      <c r="BA117" s="231"/>
      <c r="BB117" s="231"/>
      <c r="BC117" s="231"/>
      <c r="BD117" s="231"/>
      <c r="BE117" s="231"/>
      <c r="BF117" s="231"/>
      <c r="BG117" s="232">
        <f>L117/L$115</f>
        <v>9.8646778181058867E-2</v>
      </c>
      <c r="BH117" s="232">
        <f>M117/M$115</f>
        <v>0.10879679369631758</v>
      </c>
      <c r="BI117" s="232">
        <f t="shared" ref="BI117:BI123" si="45">N117/N$115</f>
        <v>9.5545945005205177E-2</v>
      </c>
      <c r="BJ117" s="232">
        <f t="shared" ref="BJ117:BJ123" si="46">O117/O$115</f>
        <v>8.0476902296845759E-2</v>
      </c>
      <c r="BK117" s="232">
        <f>P117/P$115</f>
        <v>9.1274387892246525E-2</v>
      </c>
      <c r="BL117" s="232">
        <f>Q117/Q$115</f>
        <v>9.4822056784379632E-2</v>
      </c>
      <c r="BM117" s="232">
        <f>R117/R$115</f>
        <v>0.10298505530620533</v>
      </c>
      <c r="BN117" s="232">
        <f t="shared" ref="BN117:BN123" si="47">S117/S$115</f>
        <v>9.0234175130669156E-2</v>
      </c>
      <c r="BO117" s="232">
        <f t="shared" ref="BO117:BO123" si="48">T117/T$115</f>
        <v>9.012980306106011E-2</v>
      </c>
      <c r="BP117" s="232">
        <f>U117/U$115</f>
        <v>0.16852276086943077</v>
      </c>
      <c r="BQ117" s="232">
        <f>V117/V$115</f>
        <v>9.4680734864826685E-2</v>
      </c>
      <c r="BR117" s="232">
        <f>W117/W$115</f>
        <v>8.7006922356126143E-2</v>
      </c>
      <c r="BS117" s="232">
        <f t="shared" ref="BS117:BS123" si="49">X117/X$115</f>
        <v>0.10747313398065829</v>
      </c>
      <c r="BT117" s="232">
        <f>Y117/Y$115</f>
        <v>0.15165501523019698</v>
      </c>
      <c r="BU117" s="232">
        <f>Z117/Z$115</f>
        <v>0.10978490734353208</v>
      </c>
    </row>
    <row r="118" spans="1:73">
      <c r="A118" s="231" t="str">
        <f>Imports!B$12</f>
        <v xml:space="preserve">Plywood </v>
      </c>
      <c r="B118" s="228" t="s">
        <v>184</v>
      </c>
      <c r="C118" s="231">
        <f>Imports!C$12</f>
        <v>0.24423953834206355</v>
      </c>
      <c r="D118" s="231">
        <f>Imports!D$12</f>
        <v>0.16717561067380954</v>
      </c>
      <c r="E118" s="231">
        <f>Imports!E$12</f>
        <v>0.26579218570793661</v>
      </c>
      <c r="F118" s="231">
        <f>Imports!F$12</f>
        <v>0.37026315204682536</v>
      </c>
      <c r="G118" s="231">
        <f>Imports!G$12</f>
        <v>0.42969195056000004</v>
      </c>
      <c r="H118" s="231">
        <f>Imports!H$12</f>
        <v>0.4534351661199999</v>
      </c>
      <c r="I118" s="231">
        <f>Imports!I$12</f>
        <v>0.51304665904000024</v>
      </c>
      <c r="J118" s="231">
        <f>Imports!J$12</f>
        <v>0.56082031969642865</v>
      </c>
      <c r="K118" s="231">
        <f>Imports!K$12</f>
        <v>0.50570415974000005</v>
      </c>
      <c r="L118" s="231">
        <f>Imports!L$12</f>
        <v>0.37767521265999998</v>
      </c>
      <c r="M118" s="231">
        <f>Imports!M$12</f>
        <v>0.58153668096000022</v>
      </c>
      <c r="N118" s="231">
        <f>Imports!N$12</f>
        <v>0.61241227886000005</v>
      </c>
      <c r="O118" s="231">
        <f>Imports!O$12</f>
        <v>0.66841324538285718</v>
      </c>
      <c r="P118" s="231">
        <f>Imports!P$12</f>
        <v>0.54753058469047611</v>
      </c>
      <c r="Q118" s="231">
        <f>Imports!Q$12</f>
        <v>0.67848485404000025</v>
      </c>
      <c r="R118" s="231">
        <f>Imports!R$12</f>
        <v>0.66454412152499986</v>
      </c>
      <c r="S118" s="231">
        <f>Imports!S$12</f>
        <v>0.83498614893142831</v>
      </c>
      <c r="T118" s="231">
        <f>Imports!T$12</f>
        <v>1.0274586727150001</v>
      </c>
      <c r="U118" s="231">
        <f>Imports!U$12</f>
        <v>1.0245770969000001</v>
      </c>
      <c r="V118" s="231">
        <f>Imports!V$12</f>
        <v>0.98806122565641274</v>
      </c>
      <c r="W118" s="231">
        <f>Imports!W$12</f>
        <v>1.0352678350000002</v>
      </c>
      <c r="X118" s="231">
        <f>Imports!X$12</f>
        <v>1.3909637757000002</v>
      </c>
      <c r="Y118" s="231">
        <f>Imports!Y$12</f>
        <v>1.323304785744212</v>
      </c>
      <c r="Z118" s="231">
        <f>Imports!Z$12</f>
        <v>1.1052089021911027</v>
      </c>
      <c r="AA118" s="231">
        <f>Imports!AA$12</f>
        <v>0</v>
      </c>
      <c r="AB118" s="231">
        <f>Imports!AB$12</f>
        <v>0</v>
      </c>
      <c r="AC118" s="231"/>
      <c r="AD118" s="231"/>
      <c r="AE118" s="231"/>
      <c r="AF118" s="231"/>
      <c r="AG118" s="231"/>
      <c r="AH118" s="231"/>
      <c r="AI118" s="231"/>
      <c r="AJ118" s="231"/>
      <c r="AK118" s="231"/>
      <c r="AL118" s="231"/>
      <c r="AM118" s="231"/>
      <c r="AN118" s="231"/>
      <c r="AO118" s="231"/>
      <c r="AP118" s="231"/>
      <c r="AQ118" s="231"/>
      <c r="AR118" s="231"/>
      <c r="AS118" s="231"/>
      <c r="AT118" s="231"/>
      <c r="AU118" s="231"/>
      <c r="AV118" s="231"/>
      <c r="AW118" s="231"/>
      <c r="AX118" s="231"/>
      <c r="AY118" s="231"/>
      <c r="AZ118" s="231"/>
      <c r="BA118" s="231"/>
      <c r="BB118" s="231"/>
      <c r="BC118" s="231"/>
      <c r="BD118" s="231"/>
      <c r="BE118" s="231"/>
      <c r="BF118" s="231"/>
      <c r="BG118" s="232">
        <f>L118/L$115</f>
        <v>3.85449818591872E-2</v>
      </c>
      <c r="BH118" s="232">
        <f>M118/M$115</f>
        <v>4.758095370178704E-2</v>
      </c>
      <c r="BI118" s="232">
        <f t="shared" si="45"/>
        <v>4.5551350977375525E-2</v>
      </c>
      <c r="BJ118" s="232">
        <f t="shared" si="46"/>
        <v>5.1058360906120412E-2</v>
      </c>
      <c r="BK118" s="232">
        <f>P118/P$115</f>
        <v>4.2549277016192759E-2</v>
      </c>
      <c r="BL118" s="232">
        <f>Q118/Q$115</f>
        <v>5.0662617586523365E-2</v>
      </c>
      <c r="BM118" s="232">
        <f>R118/R$115</f>
        <v>4.9578775389945408E-2</v>
      </c>
      <c r="BN118" s="232">
        <f t="shared" si="47"/>
        <v>6.3439066828152813E-2</v>
      </c>
      <c r="BO118" s="232">
        <f t="shared" si="48"/>
        <v>7.7234383652688199E-2</v>
      </c>
      <c r="BP118" s="232">
        <f>U118/U$115</f>
        <v>8.1689152334220569E-2</v>
      </c>
      <c r="BQ118" s="232">
        <f>V118/V$115</f>
        <v>8.8392033772275516E-2</v>
      </c>
      <c r="BR118" s="232">
        <f>W118/W$115</f>
        <v>9.4232812513550118E-2</v>
      </c>
      <c r="BS118" s="232">
        <f t="shared" si="49"/>
        <v>0.11501435360357772</v>
      </c>
      <c r="BT118" s="232">
        <f>Y118/Y$115</f>
        <v>0.10688527408458015</v>
      </c>
      <c r="BU118" s="232">
        <f>Z118/Z$115</f>
        <v>0.10665097403629067</v>
      </c>
    </row>
    <row r="119" spans="1:73">
      <c r="A119" s="228" t="s">
        <v>119</v>
      </c>
      <c r="B119" s="228" t="s">
        <v>184</v>
      </c>
      <c r="C119" s="231">
        <f>Imports!C$14</f>
        <v>0.36410574383187588</v>
      </c>
      <c r="D119" s="231">
        <f>Imports!D$14</f>
        <v>0.2284708448889016</v>
      </c>
      <c r="E119" s="231">
        <f>Imports!E$14</f>
        <v>0.29967623891827916</v>
      </c>
      <c r="F119" s="231">
        <f>Imports!F$14</f>
        <v>0.37885903844025665</v>
      </c>
      <c r="G119" s="231">
        <f>Imports!G$14</f>
        <v>0.41325092087999982</v>
      </c>
      <c r="H119" s="231">
        <f>Imports!H$14</f>
        <v>0.44943635463999992</v>
      </c>
      <c r="I119" s="231">
        <f>Imports!I$14</f>
        <v>0.42618501604000009</v>
      </c>
      <c r="J119" s="231">
        <f>Imports!J$14</f>
        <v>0.54004454407606794</v>
      </c>
      <c r="K119" s="231">
        <f>Imports!K$14</f>
        <v>0.52569493452000005</v>
      </c>
      <c r="L119" s="231">
        <f>Imports!L$14</f>
        <v>0.42143754380000004</v>
      </c>
      <c r="M119" s="231">
        <f>Imports!M$14</f>
        <v>0.70819472317999987</v>
      </c>
      <c r="N119" s="231">
        <f>Imports!N$14</f>
        <v>1.0230868132799997</v>
      </c>
      <c r="O119" s="231">
        <f>Imports!O$14</f>
        <v>1.0639582129399998</v>
      </c>
      <c r="P119" s="231">
        <f>Imports!P$14</f>
        <v>1.0572294214999998</v>
      </c>
      <c r="Q119" s="231">
        <f>Imports!Q$14</f>
        <v>1.2488232021800001</v>
      </c>
      <c r="R119" s="231">
        <f>Imports!R$14</f>
        <v>1.3806021199749998</v>
      </c>
      <c r="S119" s="231">
        <f>Imports!S$14</f>
        <v>1.3630181865733328</v>
      </c>
      <c r="T119" s="231">
        <f>Imports!T$14</f>
        <v>1.4194458282866662</v>
      </c>
      <c r="U119" s="231">
        <f>Imports!U$14</f>
        <v>1.5051639152199994</v>
      </c>
      <c r="V119" s="231">
        <f>Imports!V$14</f>
        <v>1.3574480313666666</v>
      </c>
      <c r="W119" s="231">
        <f>Imports!W$14</f>
        <v>1.1680588319399996</v>
      </c>
      <c r="X119" s="231">
        <f>Imports!X$14</f>
        <v>1.3268205178963635</v>
      </c>
      <c r="Y119" s="231">
        <f>Imports!Y$14</f>
        <v>0.78939743749369984</v>
      </c>
      <c r="Z119" s="231">
        <f>Imports!Z$14</f>
        <v>0.71292032388677973</v>
      </c>
      <c r="AA119" s="231">
        <f>Imports!AA$14</f>
        <v>0</v>
      </c>
      <c r="AB119" s="231">
        <f>Imports!AB$14</f>
        <v>0</v>
      </c>
      <c r="AC119" s="231"/>
      <c r="AD119" s="231"/>
      <c r="AE119" s="231"/>
      <c r="AF119" s="231"/>
      <c r="AG119" s="231"/>
      <c r="AH119" s="231"/>
      <c r="AI119" s="231"/>
      <c r="AJ119" s="231"/>
      <c r="AK119" s="231"/>
      <c r="AL119" s="231"/>
      <c r="AM119" s="231"/>
      <c r="AN119" s="231"/>
      <c r="AO119" s="231"/>
      <c r="AP119" s="231"/>
      <c r="AQ119" s="231"/>
      <c r="AR119" s="231"/>
      <c r="AS119" s="231"/>
      <c r="AT119" s="231"/>
      <c r="AU119" s="231"/>
      <c r="AV119" s="231"/>
      <c r="AW119" s="231"/>
      <c r="AX119" s="231"/>
      <c r="AY119" s="231"/>
      <c r="AZ119" s="231"/>
      <c r="BA119" s="231"/>
      <c r="BB119" s="231"/>
      <c r="BC119" s="231"/>
      <c r="BD119" s="231"/>
      <c r="BE119" s="231"/>
      <c r="BF119" s="231"/>
      <c r="BG119" s="232">
        <f>L119/L$115</f>
        <v>4.301130160526382E-2</v>
      </c>
      <c r="BH119" s="232">
        <f>M119/M$115</f>
        <v>5.7944032489663733E-2</v>
      </c>
      <c r="BI119" s="232">
        <f t="shared" si="45"/>
        <v>7.6097407123829994E-2</v>
      </c>
      <c r="BJ119" s="232">
        <f t="shared" si="46"/>
        <v>8.1273019050072032E-2</v>
      </c>
      <c r="BK119" s="232">
        <f>P119/P$115</f>
        <v>8.2158602245941667E-2</v>
      </c>
      <c r="BL119" s="232">
        <f>Q119/Q$115</f>
        <v>9.3249911104858474E-2</v>
      </c>
      <c r="BM119" s="232">
        <f>R119/R$115</f>
        <v>0.10300077931928253</v>
      </c>
      <c r="BN119" s="232">
        <f t="shared" si="47"/>
        <v>0.1035569295810132</v>
      </c>
      <c r="BO119" s="232">
        <f t="shared" si="48"/>
        <v>0.10670017839881496</v>
      </c>
      <c r="BP119" s="232">
        <f>U119/U$115</f>
        <v>0.12000616130342701</v>
      </c>
      <c r="BQ119" s="232">
        <f>V119/V$115</f>
        <v>0.12143740602001485</v>
      </c>
      <c r="BR119" s="232">
        <f>W119/W$115</f>
        <v>0.1063197997598354</v>
      </c>
      <c r="BS119" s="232">
        <f t="shared" si="49"/>
        <v>0.10971055240961762</v>
      </c>
      <c r="BT119" s="232">
        <f>Y119/Y$115</f>
        <v>6.3760792205348055E-2</v>
      </c>
      <c r="BU119" s="232">
        <f>Z119/Z$115</f>
        <v>6.879572432148745E-2</v>
      </c>
    </row>
    <row r="120" spans="1:73">
      <c r="A120" s="228" t="s">
        <v>83</v>
      </c>
      <c r="B120" s="228" t="s">
        <v>184</v>
      </c>
      <c r="C120" s="231">
        <f>Imports!C$15</f>
        <v>0.39267016508235286</v>
      </c>
      <c r="D120" s="231">
        <f>Imports!D$15</f>
        <v>0.31907354595294124</v>
      </c>
      <c r="E120" s="231">
        <f>Imports!E$15</f>
        <v>0.41074633542352951</v>
      </c>
      <c r="F120" s="231">
        <f>Imports!F$15</f>
        <v>0.54437191205882351</v>
      </c>
      <c r="G120" s="231">
        <f>Imports!G$15</f>
        <v>0.50983585799999998</v>
      </c>
      <c r="H120" s="231">
        <f>Imports!H$15</f>
        <v>0.67140666600000021</v>
      </c>
      <c r="I120" s="231">
        <f>Imports!I$15</f>
        <v>0.70835530079999987</v>
      </c>
      <c r="J120" s="231">
        <f>Imports!J$15</f>
        <v>0.73300102399999989</v>
      </c>
      <c r="K120" s="231">
        <f>Imports!K$15</f>
        <v>0.7849060912000001</v>
      </c>
      <c r="L120" s="231">
        <f>Imports!L$15</f>
        <v>0.64038559480000024</v>
      </c>
      <c r="M120" s="231">
        <f>Imports!M$15</f>
        <v>0.81942787359999969</v>
      </c>
      <c r="N120" s="231">
        <f>Imports!N$15</f>
        <v>1.5881117392000006</v>
      </c>
      <c r="O120" s="231">
        <f>Imports!O$15</f>
        <v>1.5479408000000006</v>
      </c>
      <c r="P120" s="231">
        <f>Imports!P$15</f>
        <v>1.5098564011999991</v>
      </c>
      <c r="Q120" s="231">
        <f>Imports!Q$15</f>
        <v>1.5482497267999988</v>
      </c>
      <c r="R120" s="231">
        <f>Imports!R$15</f>
        <v>1.5723736783999998</v>
      </c>
      <c r="S120" s="231">
        <f>Imports!S$15</f>
        <v>1.5869434392000004</v>
      </c>
      <c r="T120" s="231">
        <f>Imports!T$15</f>
        <v>1.6745388185648646</v>
      </c>
      <c r="U120" s="231">
        <f>Imports!U$15</f>
        <v>1.2447105047999996</v>
      </c>
      <c r="V120" s="231">
        <f>Imports!V$15</f>
        <v>1.2748830655976839</v>
      </c>
      <c r="W120" s="231">
        <f>Imports!W$15</f>
        <v>1.2559530981846156</v>
      </c>
      <c r="X120" s="231">
        <f>Imports!X$15</f>
        <v>1.3478010736245116</v>
      </c>
      <c r="Y120" s="231">
        <f>Imports!Y$15</f>
        <v>1.2767355323837757</v>
      </c>
      <c r="Z120" s="231">
        <f>Imports!Z$15</f>
        <v>0.89430621225729379</v>
      </c>
      <c r="AA120" s="231">
        <f>Imports!AA$15</f>
        <v>0</v>
      </c>
      <c r="AB120" s="231">
        <f>Imports!AB$15</f>
        <v>0</v>
      </c>
      <c r="AC120" s="231"/>
      <c r="AD120" s="231"/>
      <c r="AE120" s="231"/>
      <c r="AF120" s="231"/>
      <c r="AG120" s="231"/>
      <c r="AH120" s="231"/>
      <c r="AI120" s="231"/>
      <c r="AJ120" s="231"/>
      <c r="AK120" s="231"/>
      <c r="AL120" s="231"/>
      <c r="AM120" s="231"/>
      <c r="AN120" s="231"/>
      <c r="AO120" s="231"/>
      <c r="AP120" s="231"/>
      <c r="AQ120" s="231"/>
      <c r="AR120" s="231"/>
      <c r="AS120" s="231"/>
      <c r="AT120" s="231"/>
      <c r="AU120" s="231"/>
      <c r="AV120" s="231"/>
      <c r="AW120" s="231"/>
      <c r="AX120" s="231"/>
      <c r="AY120" s="231"/>
      <c r="AZ120" s="231"/>
      <c r="BA120" s="231"/>
      <c r="BB120" s="231"/>
      <c r="BC120" s="231"/>
      <c r="BD120" s="231"/>
      <c r="BE120" s="231"/>
      <c r="BF120" s="231"/>
      <c r="BG120" s="232">
        <f>L120/L$115</f>
        <v>6.5356820641210928E-2</v>
      </c>
      <c r="BH120" s="232">
        <f>M120/M$115</f>
        <v>6.7045056644324003E-2</v>
      </c>
      <c r="BI120" s="232">
        <f t="shared" si="45"/>
        <v>0.11812407706496501</v>
      </c>
      <c r="BJ120" s="232">
        <f t="shared" si="46"/>
        <v>0.11824319846091398</v>
      </c>
      <c r="BK120" s="232">
        <f>P120/P$115</f>
        <v>0.11733280307190133</v>
      </c>
      <c r="BL120" s="232">
        <f>Q120/Q$115</f>
        <v>0.1156081574559117</v>
      </c>
      <c r="BM120" s="232">
        <f>R120/R$115</f>
        <v>0.11730802952791324</v>
      </c>
      <c r="BN120" s="232">
        <f t="shared" si="47"/>
        <v>0.12056991726239422</v>
      </c>
      <c r="BO120" s="232">
        <f t="shared" si="48"/>
        <v>0.1258755967406511</v>
      </c>
      <c r="BP120" s="232">
        <f>U120/U$115</f>
        <v>9.924030738756183E-2</v>
      </c>
      <c r="BQ120" s="232">
        <f>V120/V$115</f>
        <v>0.11405113778768922</v>
      </c>
      <c r="BR120" s="232">
        <f>W120/W$115</f>
        <v>0.11432016800468187</v>
      </c>
      <c r="BS120" s="232">
        <f t="shared" si="49"/>
        <v>0.11144536757696619</v>
      </c>
      <c r="BT120" s="232">
        <f>Y120/Y$115</f>
        <v>0.10312380698874013</v>
      </c>
      <c r="BU120" s="232">
        <f>Z120/Z$115</f>
        <v>8.6299186004433842E-2</v>
      </c>
    </row>
    <row r="121" spans="1:73">
      <c r="A121" s="228" t="s">
        <v>68</v>
      </c>
      <c r="B121" s="228" t="s">
        <v>184</v>
      </c>
      <c r="C121" s="231">
        <f>Imports!C$19</f>
        <v>1.4518760534999999</v>
      </c>
      <c r="D121" s="231">
        <f>Imports!D$19</f>
        <v>1.3198496309999996</v>
      </c>
      <c r="E121" s="231">
        <f>Imports!E$19</f>
        <v>1.5340557284999998</v>
      </c>
      <c r="F121" s="231">
        <f>Imports!F$19</f>
        <v>1.5461099999999999</v>
      </c>
      <c r="G121" s="231">
        <f>Imports!G$19</f>
        <v>1.6379324190000002</v>
      </c>
      <c r="H121" s="231">
        <f>Imports!H$19</f>
        <v>1.6592129009999996</v>
      </c>
      <c r="I121" s="231">
        <f>Imports!I$19</f>
        <v>1.545636249</v>
      </c>
      <c r="J121" s="231">
        <f>Imports!J$19</f>
        <v>1.713247974</v>
      </c>
      <c r="K121" s="231">
        <f>Imports!K$19</f>
        <v>1.8342924254999997</v>
      </c>
      <c r="L121" s="231">
        <f>Imports!L$19</f>
        <v>1.2280716764999997</v>
      </c>
      <c r="M121" s="231">
        <f>Imports!M$19</f>
        <v>1.060474041</v>
      </c>
      <c r="N121" s="231">
        <f>Imports!N$19</f>
        <v>1.1923591410000001</v>
      </c>
      <c r="O121" s="231">
        <f>Imports!O$19</f>
        <v>1.0457568224999998</v>
      </c>
      <c r="P121" s="231">
        <f>Imports!P$19</f>
        <v>1.2205113974999999</v>
      </c>
      <c r="Q121" s="231">
        <f>Imports!Q$19</f>
        <v>1.3046037209999999</v>
      </c>
      <c r="R121" s="231">
        <f>Imports!R$19</f>
        <v>1.2862003769999999</v>
      </c>
      <c r="S121" s="231">
        <f>Imports!S$19</f>
        <v>1.3167719729999998</v>
      </c>
      <c r="T121" s="231">
        <f>Imports!T$19</f>
        <v>1.36607787</v>
      </c>
      <c r="U121" s="231">
        <f>Imports!U$19</f>
        <v>1.2909755069999997</v>
      </c>
      <c r="V121" s="231">
        <f>Imports!V$19</f>
        <v>1.2934303154999998</v>
      </c>
      <c r="W121" s="231">
        <f>Imports!W$19</f>
        <v>1.3896381734999999</v>
      </c>
      <c r="X121" s="231">
        <f>Imports!X$19</f>
        <v>1.39362903</v>
      </c>
      <c r="Y121" s="231">
        <f>Imports!Y$19</f>
        <v>1.6308446849999998</v>
      </c>
      <c r="Z121" s="231">
        <f>Imports!Z$19</f>
        <v>1.2168996750000003</v>
      </c>
      <c r="AA121" s="231">
        <f>Imports!AA$19</f>
        <v>0</v>
      </c>
      <c r="AB121" s="231">
        <f>Imports!AB$19</f>
        <v>0</v>
      </c>
      <c r="AC121" s="231"/>
      <c r="AD121" s="231"/>
      <c r="AE121" s="231"/>
      <c r="AF121" s="231"/>
      <c r="AG121" s="231"/>
      <c r="AH121" s="231"/>
      <c r="AI121" s="231"/>
      <c r="AJ121" s="231"/>
      <c r="AK121" s="231"/>
      <c r="AL121" s="231"/>
      <c r="AM121" s="231"/>
      <c r="AN121" s="231"/>
      <c r="AO121" s="231"/>
      <c r="AP121" s="231"/>
      <c r="AQ121" s="231"/>
      <c r="AR121" s="231"/>
      <c r="AS121" s="231"/>
      <c r="AT121" s="231"/>
      <c r="AU121" s="231"/>
      <c r="AV121" s="231"/>
      <c r="AW121" s="231"/>
      <c r="AX121" s="231"/>
      <c r="AY121" s="231"/>
      <c r="AZ121" s="231"/>
      <c r="BA121" s="231"/>
      <c r="BB121" s="231"/>
      <c r="BC121" s="231"/>
      <c r="BD121" s="231"/>
      <c r="BE121" s="231"/>
      <c r="BF121" s="231"/>
      <c r="BG121" s="232">
        <f>L121/L$115</f>
        <v>0.12533520576868801</v>
      </c>
      <c r="BH121" s="232">
        <f>M121/M$115</f>
        <v>8.6767297573510566E-2</v>
      </c>
      <c r="BI121" s="232">
        <f t="shared" si="45"/>
        <v>8.8687917596749072E-2</v>
      </c>
      <c r="BJ121" s="232">
        <f t="shared" si="46"/>
        <v>7.9882661859369708E-2</v>
      </c>
      <c r="BK121" s="232">
        <f>P121/P$115</f>
        <v>9.4847445979671804E-2</v>
      </c>
      <c r="BL121" s="232">
        <f>Q121/Q$115</f>
        <v>9.7415055067805234E-2</v>
      </c>
      <c r="BM121" s="232">
        <f>R121/R$115</f>
        <v>9.5957871768409239E-2</v>
      </c>
      <c r="BN121" s="232">
        <f t="shared" si="47"/>
        <v>0.10004331844245451</v>
      </c>
      <c r="BO121" s="232">
        <f t="shared" si="48"/>
        <v>0.10268849260109687</v>
      </c>
      <c r="BP121" s="232">
        <f>U121/U$115</f>
        <v>0.1029289988719741</v>
      </c>
      <c r="BQ121" s="232">
        <f>V121/V$115</f>
        <v>0.11571037620042947</v>
      </c>
      <c r="BR121" s="232">
        <f>W121/W$115</f>
        <v>0.12648853662598114</v>
      </c>
      <c r="BS121" s="232">
        <f t="shared" si="49"/>
        <v>0.11523473497213592</v>
      </c>
      <c r="BT121" s="232">
        <f>Y121/Y$115</f>
        <v>0.13172572412905914</v>
      </c>
      <c r="BU121" s="232">
        <f>Z121/Z$115</f>
        <v>0.11742896332620618</v>
      </c>
    </row>
    <row r="122" spans="1:73">
      <c r="A122" s="228" t="s">
        <v>1</v>
      </c>
      <c r="B122" s="228" t="s">
        <v>184</v>
      </c>
      <c r="C122" s="231">
        <f>Imports!C$20</f>
        <v>5.525651193661667</v>
      </c>
      <c r="D122" s="231">
        <f>Imports!D$20</f>
        <v>4.7933022956000011</v>
      </c>
      <c r="E122" s="231">
        <f>Imports!E$20</f>
        <v>5.4635819961519996</v>
      </c>
      <c r="F122" s="231">
        <f>Imports!F$20</f>
        <v>5.7259834671946628</v>
      </c>
      <c r="G122" s="231">
        <f>Imports!G$20</f>
        <v>6.5197254343199988</v>
      </c>
      <c r="H122" s="231">
        <f>Imports!H$20</f>
        <v>6.7239803577800012</v>
      </c>
      <c r="I122" s="231">
        <f>Imports!I$20</f>
        <v>6.567654163647501</v>
      </c>
      <c r="J122" s="231">
        <f>Imports!J$20</f>
        <v>6.9074522852649975</v>
      </c>
      <c r="K122" s="231">
        <f>Imports!K$20</f>
        <v>6.9696847324999984</v>
      </c>
      <c r="L122" s="231">
        <f>Imports!L$20</f>
        <v>5.8190042917540969</v>
      </c>
      <c r="M122" s="231">
        <f>Imports!M$20</f>
        <v>7.2357460367500011</v>
      </c>
      <c r="N122" s="231">
        <f>Imports!N$20</f>
        <v>7.1203363244999993</v>
      </c>
      <c r="O122" s="231">
        <f>Imports!O$20</f>
        <v>7.1001586214999977</v>
      </c>
      <c r="P122" s="231">
        <f>Imports!P$20</f>
        <v>6.7126439204999997</v>
      </c>
      <c r="Q122" s="231">
        <f>Imports!Q$20</f>
        <v>6.6797978450000004</v>
      </c>
      <c r="R122" s="231">
        <f>Imports!R$20</f>
        <v>6.4163435525000008</v>
      </c>
      <c r="S122" s="231">
        <f>Imports!S$20</f>
        <v>6.160277830000001</v>
      </c>
      <c r="T122" s="231">
        <f>Imports!T$20</f>
        <v>5.699036983500001</v>
      </c>
      <c r="U122" s="231">
        <f>Imports!U$20</f>
        <v>4.3881121515000014</v>
      </c>
      <c r="V122" s="231">
        <f>Imports!V$20</f>
        <v>4.3747241404999997</v>
      </c>
      <c r="W122" s="231">
        <f>Imports!W$20</f>
        <v>4.4642387509999981</v>
      </c>
      <c r="X122" s="231">
        <f>Imports!X$20</f>
        <v>4.4332190779060898</v>
      </c>
      <c r="Y122" s="231">
        <f>Imports!Y$20</f>
        <v>4.7621707577009991</v>
      </c>
      <c r="Z122" s="231">
        <f>Imports!Z$20</f>
        <v>4.4410674023869996</v>
      </c>
      <c r="AA122" s="231">
        <f>Imports!AA$20</f>
        <v>0</v>
      </c>
      <c r="AB122" s="231">
        <f>Imports!AB$20</f>
        <v>0</v>
      </c>
      <c r="AC122" s="231"/>
      <c r="AD122" s="231"/>
      <c r="AE122" s="231"/>
      <c r="AF122" s="231"/>
      <c r="AG122" s="231"/>
      <c r="AH122" s="231"/>
      <c r="AI122" s="231"/>
      <c r="AJ122" s="231"/>
      <c r="AK122" s="231"/>
      <c r="AL122" s="231"/>
      <c r="AM122" s="231"/>
      <c r="AN122" s="231"/>
      <c r="AO122" s="231"/>
      <c r="AP122" s="231"/>
      <c r="AQ122" s="231"/>
      <c r="AR122" s="231"/>
      <c r="AS122" s="231"/>
      <c r="AT122" s="231"/>
      <c r="AU122" s="231"/>
      <c r="AV122" s="231"/>
      <c r="AW122" s="231"/>
      <c r="AX122" s="231"/>
      <c r="AY122" s="231"/>
      <c r="AZ122" s="231"/>
      <c r="BA122" s="231"/>
      <c r="BB122" s="231"/>
      <c r="BC122" s="231"/>
      <c r="BD122" s="231"/>
      <c r="BE122" s="231"/>
      <c r="BF122" s="231"/>
      <c r="BG122" s="232">
        <f>L122/L$115</f>
        <v>0.59387909861617794</v>
      </c>
      <c r="BH122" s="232">
        <f>M122/M$115</f>
        <v>0.59202404327126479</v>
      </c>
      <c r="BI122" s="232">
        <f t="shared" si="45"/>
        <v>0.52961207701127944</v>
      </c>
      <c r="BJ122" s="232">
        <f t="shared" si="46"/>
        <v>0.54236277316677317</v>
      </c>
      <c r="BK122" s="232">
        <f>P122/P$115</f>
        <v>0.52164783789362035</v>
      </c>
      <c r="BL122" s="232">
        <f>Q122/Q$115</f>
        <v>0.49878201666763589</v>
      </c>
      <c r="BM122" s="232">
        <f>R122/R$115</f>
        <v>0.4786957637727815</v>
      </c>
      <c r="BN122" s="232">
        <f t="shared" si="47"/>
        <v>0.46803444277187906</v>
      </c>
      <c r="BO122" s="232">
        <f t="shared" si="48"/>
        <v>0.42839835851635405</v>
      </c>
      <c r="BP122" s="232">
        <f>U122/U$115</f>
        <v>0.34986255606152222</v>
      </c>
      <c r="BQ122" s="232">
        <f>V122/V$115</f>
        <v>0.39136316043023467</v>
      </c>
      <c r="BR122" s="232">
        <f>W122/W$115</f>
        <v>0.40634680129776068</v>
      </c>
      <c r="BS122" s="232">
        <f t="shared" si="49"/>
        <v>0.36656873136169171</v>
      </c>
      <c r="BT122" s="232">
        <f>Y122/Y$115</f>
        <v>0.38464753710399735</v>
      </c>
      <c r="BU122" s="232">
        <f>Z122/Z$115</f>
        <v>0.42855623338391691</v>
      </c>
    </row>
    <row r="123" spans="1:73">
      <c r="A123" s="228" t="s">
        <v>0</v>
      </c>
      <c r="B123" s="231">
        <f t="shared" ref="B123:M123" si="50">B115-SUM(B117:B122)</f>
        <v>0</v>
      </c>
      <c r="C123" s="231">
        <f t="shared" ref="C123:D123" si="51">C115-SUM(C117:C122)</f>
        <v>0.30999434048205288</v>
      </c>
      <c r="D123" s="231">
        <f t="shared" si="51"/>
        <v>0.22255010040769108</v>
      </c>
      <c r="E123" s="231">
        <f t="shared" si="50"/>
        <v>0.25210789067106099</v>
      </c>
      <c r="F123" s="231">
        <f t="shared" si="50"/>
        <v>0.27948388938272117</v>
      </c>
      <c r="G123" s="231">
        <f t="shared" si="50"/>
        <v>0.34851305708000346</v>
      </c>
      <c r="H123" s="231">
        <f t="shared" si="50"/>
        <v>0.39489049507999852</v>
      </c>
      <c r="I123" s="231">
        <f t="shared" si="50"/>
        <v>0.38893778931999989</v>
      </c>
      <c r="J123" s="231">
        <f t="shared" si="50"/>
        <v>0.40563585652444623</v>
      </c>
      <c r="K123" s="231">
        <f t="shared" si="50"/>
        <v>0.43472216716000389</v>
      </c>
      <c r="L123" s="231">
        <f t="shared" si="50"/>
        <v>0.34515301080000249</v>
      </c>
      <c r="M123" s="231">
        <f t="shared" si="50"/>
        <v>0.48694865254000064</v>
      </c>
      <c r="N123" s="231">
        <f>N115-SUM(N117:N122)</f>
        <v>0.62356947103000238</v>
      </c>
      <c r="O123" s="231">
        <f>O115-SUM(O117:O122)</f>
        <v>0.61139761569999962</v>
      </c>
      <c r="P123" s="231">
        <f t="shared" ref="P123:AB123" si="52">P115-SUM(P117:P122)</f>
        <v>0.64584801651999513</v>
      </c>
      <c r="Q123" s="231">
        <f t="shared" si="52"/>
        <v>0.66238161834142772</v>
      </c>
      <c r="R123" s="231">
        <f t="shared" si="52"/>
        <v>0.70334745367999929</v>
      </c>
      <c r="S123" s="231">
        <f t="shared" si="52"/>
        <v>0.71235672033095554</v>
      </c>
      <c r="T123" s="231">
        <f t="shared" si="52"/>
        <v>0.91755894002809413</v>
      </c>
      <c r="U123" s="231">
        <f t="shared" si="52"/>
        <v>0.975171509706664</v>
      </c>
      <c r="V123" s="231">
        <f t="shared" si="52"/>
        <v>0.83126633739319367</v>
      </c>
      <c r="W123" s="231">
        <f t="shared" si="52"/>
        <v>0.71723868593999995</v>
      </c>
      <c r="X123" s="231">
        <f t="shared" si="52"/>
        <v>0.90163266161767197</v>
      </c>
      <c r="Y123" s="231">
        <f t="shared" si="52"/>
        <v>0.72057435081970667</v>
      </c>
      <c r="Z123" s="231">
        <f t="shared" si="52"/>
        <v>0.85477010139820742</v>
      </c>
      <c r="AA123" s="231">
        <f t="shared" si="52"/>
        <v>0</v>
      </c>
      <c r="AB123" s="231">
        <f t="shared" si="52"/>
        <v>0</v>
      </c>
      <c r="AC123" s="231"/>
      <c r="AD123" s="231"/>
      <c r="AE123" s="231"/>
      <c r="AF123" s="231"/>
      <c r="BG123" s="232">
        <f>L123/L$115</f>
        <v>3.5225813328413257E-2</v>
      </c>
      <c r="BH123" s="232">
        <f>M123/M$115</f>
        <v>3.9841822623132211E-2</v>
      </c>
      <c r="BI123" s="232">
        <f t="shared" si="45"/>
        <v>4.6381225220595887E-2</v>
      </c>
      <c r="BJ123" s="232">
        <f t="shared" si="46"/>
        <v>4.670308425990493E-2</v>
      </c>
      <c r="BK123" s="232">
        <f>P123/P$115</f>
        <v>5.0189645900425461E-2</v>
      </c>
      <c r="BL123" s="232">
        <f>Q123/Q$115</f>
        <v>4.946018533288557E-2</v>
      </c>
      <c r="BM123" s="232">
        <f>R123/R$115</f>
        <v>5.2473724915462788E-2</v>
      </c>
      <c r="BN123" s="232">
        <f t="shared" si="47"/>
        <v>5.4122149983437035E-2</v>
      </c>
      <c r="BO123" s="232">
        <f t="shared" si="48"/>
        <v>6.8973187029334748E-2</v>
      </c>
      <c r="BP123" s="232">
        <f>U123/U$115</f>
        <v>7.7750063171863504E-2</v>
      </c>
      <c r="BQ123" s="232">
        <f>V123/V$115</f>
        <v>7.4365150924529722E-2</v>
      </c>
      <c r="BR123" s="232">
        <f>W123/W$115</f>
        <v>6.5284959442064625E-2</v>
      </c>
      <c r="BS123" s="232">
        <f t="shared" si="49"/>
        <v>7.4553126095352598E-2</v>
      </c>
      <c r="BT123" s="232">
        <f>Y123/Y$115</f>
        <v>5.8201850258078107E-2</v>
      </c>
      <c r="BU123" s="232">
        <f>Z123/Z$115</f>
        <v>8.2484011584132946E-2</v>
      </c>
    </row>
    <row r="124" spans="1:73">
      <c r="AC124" s="231"/>
      <c r="AD124" s="231"/>
      <c r="AE124" s="231"/>
      <c r="AF124" s="231"/>
    </row>
    <row r="125" spans="1:73">
      <c r="AC125" s="231"/>
      <c r="AD125" s="231"/>
      <c r="AE125" s="231"/>
      <c r="AF125" s="231"/>
    </row>
    <row r="126" spans="1:73">
      <c r="AC126" s="231"/>
      <c r="AD126" s="231"/>
      <c r="AE126" s="231"/>
      <c r="AF126" s="231"/>
    </row>
    <row r="129" spans="1:73">
      <c r="A129" s="228" t="str">
        <f t="shared" ref="A129:A135" si="53">A117</f>
        <v xml:space="preserve">Sawn wood </v>
      </c>
      <c r="AG129" s="233">
        <f>Imports!AD$10</f>
        <v>0.36005251399999993</v>
      </c>
      <c r="AH129" s="233">
        <f>Imports!AE$10</f>
        <v>0.17943452000000007</v>
      </c>
      <c r="AI129" s="233">
        <f>Imports!AF$10</f>
        <v>0.23853212099999999</v>
      </c>
      <c r="AJ129" s="233">
        <f>Imports!AG$10</f>
        <v>0.29091886700000008</v>
      </c>
      <c r="AK129" s="233">
        <f>Imports!AH$10</f>
        <v>0.32283241699999998</v>
      </c>
      <c r="AL129" s="233">
        <f>Imports!AI$10</f>
        <v>0.3083166590000001</v>
      </c>
      <c r="AM129" s="233">
        <f>Imports!AJ$10</f>
        <v>0.26845826900000003</v>
      </c>
      <c r="AN129" s="233">
        <f>Imports!AK$10</f>
        <v>0.31145896499999992</v>
      </c>
      <c r="AO129" s="233">
        <f>Imports!AL$10</f>
        <v>0.35761914699999997</v>
      </c>
      <c r="AP129" s="233">
        <f>Imports!AM$10</f>
        <v>0.24681609599999996</v>
      </c>
      <c r="AQ129" s="233">
        <f>Imports!AN$10</f>
        <v>0.34365382699999997</v>
      </c>
      <c r="AR129" s="233">
        <f>Imports!AO$10</f>
        <v>0.37524381699999998</v>
      </c>
      <c r="AS129" s="233">
        <f>Imports!AP$10</f>
        <v>0.32524993199999985</v>
      </c>
      <c r="AT129" s="233">
        <f>Imports!AQ$10</f>
        <v>0.32772711399999999</v>
      </c>
      <c r="AU129" s="233">
        <f>Imports!AR$10</f>
        <v>0.36295881700000016</v>
      </c>
      <c r="AV129" s="233">
        <f>Imports!AS$10</f>
        <v>0.32404669000000003</v>
      </c>
      <c r="AW129" s="233">
        <f>Imports!AT$10</f>
        <v>0.28547429600000002</v>
      </c>
      <c r="AX129" s="233">
        <f>Imports!AU$10</f>
        <v>0.32744646499999996</v>
      </c>
      <c r="AY129" s="233">
        <f>Imports!AV$10</f>
        <v>0.45331808899999992</v>
      </c>
      <c r="AZ129" s="233">
        <f>Imports!AW$10</f>
        <v>0.279572194</v>
      </c>
      <c r="BA129" s="233">
        <f>Imports!AX$10</f>
        <v>0.24936124400000001</v>
      </c>
      <c r="BB129" s="233">
        <f>Imports!AY$10</f>
        <v>0.43796883600000003</v>
      </c>
      <c r="BC129" s="233">
        <f>Imports!AZ$10</f>
        <v>0.73954027898300001</v>
      </c>
      <c r="BD129" s="233">
        <f>Imports!BA$10</f>
        <v>0.32518405665799999</v>
      </c>
      <c r="BE129" s="233">
        <f>Imports!BB$10</f>
        <v>0</v>
      </c>
      <c r="BF129" s="233">
        <f>Imports!BC$10</f>
        <v>0</v>
      </c>
      <c r="BG129" s="232">
        <f t="shared" ref="BG129:BH135" si="54">AP129/AP$115</f>
        <v>5.8457584873838619E-2</v>
      </c>
      <c r="BH129" s="232">
        <f t="shared" si="54"/>
        <v>6.7101244385250683E-2</v>
      </c>
      <c r="BI129" s="232">
        <f t="shared" ref="BI129:BI135" si="55">AR129/AR$115</f>
        <v>6.5832364184263276E-2</v>
      </c>
      <c r="BJ129" s="232">
        <f t="shared" ref="BJ129:BJ135" si="56">AS129/AS$115</f>
        <v>5.613638842204937E-2</v>
      </c>
      <c r="BK129" s="232">
        <f t="shared" ref="BK129:BM135" si="57">AT129/AT$115</f>
        <v>6.0464067213831248E-2</v>
      </c>
      <c r="BL129" s="232">
        <f t="shared" si="57"/>
        <v>6.2913079245612458E-2</v>
      </c>
      <c r="BM129" s="232">
        <f t="shared" si="57"/>
        <v>6.04805084697203E-2</v>
      </c>
      <c r="BN129" s="232">
        <f t="shared" ref="BN129:BN135" si="58">AW129/AW$115</f>
        <v>5.4773131064712814E-2</v>
      </c>
      <c r="BO129" s="232">
        <f t="shared" ref="BO129:BO135" si="59">AX129/AX$115</f>
        <v>5.7058863194752056E-2</v>
      </c>
      <c r="BP129" s="232">
        <f t="shared" ref="BP129:BR135" si="60">AY129/AY$115</f>
        <v>7.4059659395354457E-2</v>
      </c>
      <c r="BQ129" s="232">
        <f t="shared" si="60"/>
        <v>5.1353073753792784E-2</v>
      </c>
      <c r="BR129" s="232">
        <f t="shared" si="60"/>
        <v>4.5372007671068353E-2</v>
      </c>
      <c r="BS129" s="232">
        <f t="shared" ref="BS129:BS135" si="61">BB129/BB$115</f>
        <v>6.5670614811805653E-2</v>
      </c>
      <c r="BT129" s="232">
        <f t="shared" ref="BT129:BU135" si="62">BC129/BC$115</f>
        <v>9.778831822508556E-2</v>
      </c>
      <c r="BU129" s="232">
        <f t="shared" si="62"/>
        <v>5.7620278245382961E-2</v>
      </c>
    </row>
    <row r="130" spans="1:73">
      <c r="A130" s="228" t="str">
        <f t="shared" si="53"/>
        <v xml:space="preserve">Plywood </v>
      </c>
      <c r="AG130" s="233">
        <f>Imports!AD$12</f>
        <v>4.9646972999999997E-2</v>
      </c>
      <c r="AH130" s="233">
        <f>Imports!AE$12</f>
        <v>3.4259779999999997E-2</v>
      </c>
      <c r="AI130" s="233">
        <f>Imports!AF$12</f>
        <v>5.4441841999999997E-2</v>
      </c>
      <c r="AJ130" s="233">
        <f>Imports!AG$12</f>
        <v>7.6249005999999994E-2</v>
      </c>
      <c r="AK130" s="233">
        <f>Imports!AH$12</f>
        <v>8.9741665999999998E-2</v>
      </c>
      <c r="AL130" s="233">
        <f>Imports!AI$12</f>
        <v>9.3918909999999953E-2</v>
      </c>
      <c r="AM130" s="233">
        <f>Imports!AJ$12</f>
        <v>0.11509827499999997</v>
      </c>
      <c r="AN130" s="233">
        <f>Imports!AK$12</f>
        <v>0.13796165799999999</v>
      </c>
      <c r="AO130" s="233">
        <f>Imports!AL$12</f>
        <v>0.13535255699999996</v>
      </c>
      <c r="AP130" s="233">
        <f>Imports!AM$12</f>
        <v>9.639789700000001E-2</v>
      </c>
      <c r="AQ130" s="233">
        <f>Imports!AN$12</f>
        <v>0.145748761</v>
      </c>
      <c r="AR130" s="233">
        <f>Imports!AO$12</f>
        <v>0.18018834300000006</v>
      </c>
      <c r="AS130" s="233">
        <f>Imports!AP$12</f>
        <v>0.19833985099999996</v>
      </c>
      <c r="AT130" s="233">
        <f>Imports!AQ$12</f>
        <v>0.17613401599999995</v>
      </c>
      <c r="AU130" s="233">
        <f>Imports!AR$12</f>
        <v>0.21996104299999999</v>
      </c>
      <c r="AV130" s="233">
        <f>Imports!AS$12</f>
        <v>0.19950989700000002</v>
      </c>
      <c r="AW130" s="233">
        <f>Imports!AT$12</f>
        <v>0.24864346299999995</v>
      </c>
      <c r="AX130" s="233">
        <f>Imports!AU$12</f>
        <v>0.3254082820000001</v>
      </c>
      <c r="AY130" s="233">
        <f>Imports!AV$12</f>
        <v>0.37361502499999988</v>
      </c>
      <c r="AZ130" s="233">
        <f>Imports!AW$12</f>
        <v>0.32676063399999999</v>
      </c>
      <c r="BA130" s="233">
        <f>Imports!AX$12</f>
        <v>0.33817105200000003</v>
      </c>
      <c r="BB130" s="233">
        <f>Imports!AY$12</f>
        <v>0.5077586300000001</v>
      </c>
      <c r="BC130" s="233">
        <f>Imports!AZ$12</f>
        <v>0.52533440567799994</v>
      </c>
      <c r="BD130" s="233">
        <f>Imports!BA$12</f>
        <v>0.3527034175410001</v>
      </c>
      <c r="BE130" s="233">
        <f>Imports!BB$12</f>
        <v>0</v>
      </c>
      <c r="BF130" s="233">
        <f>Imports!BC$12</f>
        <v>0</v>
      </c>
      <c r="BG130" s="232">
        <f t="shared" si="54"/>
        <v>2.2831526536814903E-2</v>
      </c>
      <c r="BH130" s="232">
        <f t="shared" si="54"/>
        <v>2.8458647808710408E-2</v>
      </c>
      <c r="BI130" s="232">
        <f t="shared" si="55"/>
        <v>3.1612045504096742E-2</v>
      </c>
      <c r="BJ130" s="232">
        <f t="shared" si="56"/>
        <v>3.4232391216325909E-2</v>
      </c>
      <c r="BK130" s="232">
        <f t="shared" si="57"/>
        <v>3.2495873936344573E-2</v>
      </c>
      <c r="BL130" s="232">
        <f t="shared" si="57"/>
        <v>3.8126712676624583E-2</v>
      </c>
      <c r="BM130" s="232">
        <f t="shared" si="57"/>
        <v>3.7236794535076181E-2</v>
      </c>
      <c r="BN130" s="232">
        <f t="shared" si="58"/>
        <v>4.7706505202426593E-2</v>
      </c>
      <c r="BO130" s="232">
        <f t="shared" si="59"/>
        <v>5.6703701611429229E-2</v>
      </c>
      <c r="BP130" s="232">
        <f t="shared" si="60"/>
        <v>6.1038379380635832E-2</v>
      </c>
      <c r="BQ130" s="232">
        <f t="shared" si="60"/>
        <v>6.0020857931379575E-2</v>
      </c>
      <c r="BR130" s="232">
        <f t="shared" si="60"/>
        <v>6.1531211985280498E-2</v>
      </c>
      <c r="BS130" s="232">
        <f t="shared" si="61"/>
        <v>7.6135146310045115E-2</v>
      </c>
      <c r="BT130" s="232">
        <f t="shared" si="62"/>
        <v>6.9464192143356321E-2</v>
      </c>
      <c r="BU130" s="232">
        <f t="shared" si="62"/>
        <v>6.2496511254805202E-2</v>
      </c>
    </row>
    <row r="131" spans="1:73">
      <c r="A131" s="228" t="str">
        <f t="shared" si="53"/>
        <v>Mouldings+Joinery</v>
      </c>
      <c r="AG131" s="233">
        <f>Imports!AD$14</f>
        <v>0.15227413800000003</v>
      </c>
      <c r="AH131" s="233">
        <f>Imports!AE$14</f>
        <v>9.4507913999999998E-2</v>
      </c>
      <c r="AI131" s="233">
        <f>Imports!AF$14</f>
        <v>0.14231764000000002</v>
      </c>
      <c r="AJ131" s="233">
        <f>Imports!AG$14</f>
        <v>0.19821308699999995</v>
      </c>
      <c r="AK131" s="233">
        <f>Imports!AH$14</f>
        <v>0.24406604200000001</v>
      </c>
      <c r="AL131" s="233">
        <f>Imports!AI$14</f>
        <v>0.23548623599999993</v>
      </c>
      <c r="AM131" s="233">
        <f>Imports!AJ$14</f>
        <v>0.25655824999999993</v>
      </c>
      <c r="AN131" s="233">
        <f>Imports!AK$14</f>
        <v>0.33827646899999997</v>
      </c>
      <c r="AO131" s="233">
        <f>Imports!AL$14</f>
        <v>0.36517717799999982</v>
      </c>
      <c r="AP131" s="233">
        <f>Imports!AM$14</f>
        <v>0.34375905299999993</v>
      </c>
      <c r="AQ131" s="233">
        <f>Imports!AN$14</f>
        <v>0.4623886920000001</v>
      </c>
      <c r="AR131" s="233">
        <f>Imports!AO$14</f>
        <v>0.53761391999999975</v>
      </c>
      <c r="AS131" s="233">
        <f>Imports!AP$14</f>
        <v>0.57338294499999998</v>
      </c>
      <c r="AT131" s="233">
        <f>Imports!AQ$14</f>
        <v>0.54317938799999987</v>
      </c>
      <c r="AU131" s="233">
        <f>Imports!AR$14</f>
        <v>0.65720693500000016</v>
      </c>
      <c r="AV131" s="233">
        <f>Imports!AS$14</f>
        <v>0.66787122500000007</v>
      </c>
      <c r="AW131" s="233">
        <f>Imports!AT$14</f>
        <v>0.64856489199999989</v>
      </c>
      <c r="AX131" s="233">
        <f>Imports!AU$14</f>
        <v>0.71368819200000011</v>
      </c>
      <c r="AY131" s="233">
        <f>Imports!AV$14</f>
        <v>0.77012566400000004</v>
      </c>
      <c r="AZ131" s="233">
        <f>Imports!AW$14</f>
        <v>0.66097220199999995</v>
      </c>
      <c r="BA131" s="233">
        <f>Imports!AX$14</f>
        <v>0.61428236399999969</v>
      </c>
      <c r="BB131" s="233">
        <f>Imports!AY$14</f>
        <v>0.79471129299999954</v>
      </c>
      <c r="BC131" s="233">
        <f>Imports!AZ$14</f>
        <v>0.60500377271399997</v>
      </c>
      <c r="BD131" s="233">
        <f>Imports!BA$14</f>
        <v>0.39474849315300009</v>
      </c>
      <c r="BE131" s="233">
        <f>Imports!BB$14</f>
        <v>0</v>
      </c>
      <c r="BF131" s="233">
        <f>Imports!BC$14</f>
        <v>0</v>
      </c>
      <c r="BG131" s="232">
        <f t="shared" si="54"/>
        <v>8.1418207088478897E-2</v>
      </c>
      <c r="BH131" s="232">
        <f t="shared" si="54"/>
        <v>9.0285206173095864E-2</v>
      </c>
      <c r="BI131" s="232">
        <f t="shared" si="55"/>
        <v>9.4318397182196256E-2</v>
      </c>
      <c r="BJ131" s="232">
        <f t="shared" si="56"/>
        <v>9.8962811512897056E-2</v>
      </c>
      <c r="BK131" s="232">
        <f t="shared" si="57"/>
        <v>0.10021396955639049</v>
      </c>
      <c r="BL131" s="232">
        <f t="shared" si="57"/>
        <v>0.11391626279854516</v>
      </c>
      <c r="BM131" s="232">
        <f t="shared" si="57"/>
        <v>0.12465238043411267</v>
      </c>
      <c r="BN131" s="232">
        <f t="shared" si="58"/>
        <v>0.12443827809102402</v>
      </c>
      <c r="BO131" s="232">
        <f t="shared" si="59"/>
        <v>0.12436303720987779</v>
      </c>
      <c r="BP131" s="232">
        <f t="shared" si="60"/>
        <v>0.12581726992910977</v>
      </c>
      <c r="BQ131" s="232">
        <f t="shared" si="60"/>
        <v>0.1214103368180915</v>
      </c>
      <c r="BR131" s="232">
        <f t="shared" si="60"/>
        <v>0.11177047276685059</v>
      </c>
      <c r="BS131" s="232">
        <f t="shared" si="61"/>
        <v>0.11916185563758923</v>
      </c>
      <c r="BT131" s="232">
        <f t="shared" si="62"/>
        <v>7.9998754814129519E-2</v>
      </c>
      <c r="BU131" s="232">
        <f t="shared" si="62"/>
        <v>6.9946596540380976E-2</v>
      </c>
    </row>
    <row r="132" spans="1:73">
      <c r="A132" s="228" t="str">
        <f t="shared" si="53"/>
        <v>Wooden furniture</v>
      </c>
      <c r="AG132" s="233">
        <f>Imports!AD$15</f>
        <v>0.32688239299999983</v>
      </c>
      <c r="AH132" s="233">
        <f>Imports!AE$15</f>
        <v>0.26357626399999995</v>
      </c>
      <c r="AI132" s="233">
        <f>Imports!AF$15</f>
        <v>0.34195139600000019</v>
      </c>
      <c r="AJ132" s="233">
        <f>Imports!AG$15</f>
        <v>0.45318298900000009</v>
      </c>
      <c r="AK132" s="233">
        <f>Imports!AH$15</f>
        <v>0.63722877900000041</v>
      </c>
      <c r="AL132" s="233">
        <f>Imports!AI$15</f>
        <v>0.7435926320000007</v>
      </c>
      <c r="AM132" s="233">
        <f>Imports!AJ$15</f>
        <v>0.86872377700000003</v>
      </c>
      <c r="AN132" s="233">
        <f>Imports!AK$15</f>
        <v>1.0176248750000003</v>
      </c>
      <c r="AO132" s="233">
        <f>Imports!AL$15</f>
        <v>1.1508273029999998</v>
      </c>
      <c r="AP132" s="233">
        <f>Imports!AM$15</f>
        <v>1.0492977360000002</v>
      </c>
      <c r="AQ132" s="233">
        <f>Imports!AN$15</f>
        <v>1.1469002389999998</v>
      </c>
      <c r="AR132" s="233">
        <f>Imports!AO$15</f>
        <v>1.3749138379999997</v>
      </c>
      <c r="AS132" s="233">
        <f>Imports!AP$15</f>
        <v>1.3858585049999999</v>
      </c>
      <c r="AT132" s="233">
        <f>Imports!AQ$15</f>
        <v>1.4261815439999994</v>
      </c>
      <c r="AU132" s="233">
        <f>Imports!AR$15</f>
        <v>1.5271914989999993</v>
      </c>
      <c r="AV132" s="233">
        <f>Imports!AS$15</f>
        <v>1.453564809</v>
      </c>
      <c r="AW132" s="233">
        <f>Imports!AT$15</f>
        <v>1.4437379269999995</v>
      </c>
      <c r="AX132" s="233">
        <f>Imports!AU$15</f>
        <v>1.5071441289999992</v>
      </c>
      <c r="AY132" s="233">
        <f>Imports!AV$15</f>
        <v>1.6877166020000001</v>
      </c>
      <c r="AZ132" s="233">
        <f>Imports!AW$15</f>
        <v>1.5894581679999995</v>
      </c>
      <c r="BA132" s="233">
        <f>Imports!AX$15</f>
        <v>1.689787734</v>
      </c>
      <c r="BB132" s="233">
        <f>Imports!AY$15</f>
        <v>2.0222504209999994</v>
      </c>
      <c r="BC132" s="233">
        <f>Imports!AZ$15</f>
        <v>2.1552801701870004</v>
      </c>
      <c r="BD132" s="233">
        <f>Imports!BA$15</f>
        <v>1.528597181984001</v>
      </c>
      <c r="BE132" s="233">
        <f>Imports!BB$15</f>
        <v>0</v>
      </c>
      <c r="BF132" s="233">
        <f>Imports!BC$15</f>
        <v>0</v>
      </c>
      <c r="BG132" s="232">
        <f t="shared" si="54"/>
        <v>0.24852273597321112</v>
      </c>
      <c r="BH132" s="232">
        <f t="shared" si="54"/>
        <v>0.22394173198787459</v>
      </c>
      <c r="BI132" s="232">
        <f t="shared" si="55"/>
        <v>0.24121337755499686</v>
      </c>
      <c r="BJ132" s="232">
        <f t="shared" si="56"/>
        <v>0.23919172205908618</v>
      </c>
      <c r="BK132" s="232">
        <f t="shared" si="57"/>
        <v>0.26312359597912793</v>
      </c>
      <c r="BL132" s="232">
        <f t="shared" si="57"/>
        <v>0.26471410887316338</v>
      </c>
      <c r="BM132" s="232">
        <f t="shared" si="57"/>
        <v>0.27129528384323837</v>
      </c>
      <c r="BN132" s="232">
        <f t="shared" si="58"/>
        <v>0.27700583837736392</v>
      </c>
      <c r="BO132" s="232">
        <f t="shared" si="59"/>
        <v>0.26262592473363455</v>
      </c>
      <c r="BP132" s="232">
        <f t="shared" si="60"/>
        <v>0.27572629403722082</v>
      </c>
      <c r="BQ132" s="232">
        <f t="shared" si="60"/>
        <v>0.29195880091663312</v>
      </c>
      <c r="BR132" s="232">
        <f t="shared" si="60"/>
        <v>0.30746182044843023</v>
      </c>
      <c r="BS132" s="232">
        <f t="shared" si="61"/>
        <v>0.303223465996797</v>
      </c>
      <c r="BT132" s="232">
        <f t="shared" si="62"/>
        <v>0.2849895119117748</v>
      </c>
      <c r="BU132" s="232">
        <f t="shared" si="62"/>
        <v>0.27085643698596001</v>
      </c>
    </row>
    <row r="133" spans="1:73">
      <c r="A133" s="228" t="str">
        <f t="shared" si="53"/>
        <v>Wood pulp</v>
      </c>
      <c r="AG133" s="233">
        <f>Imports!AD$19</f>
        <v>0.20294547999999998</v>
      </c>
      <c r="AH133" s="233">
        <f>Imports!AE$19</f>
        <v>0.124420552</v>
      </c>
      <c r="AI133" s="233">
        <f>Imports!AF$19</f>
        <v>0.13194603299999999</v>
      </c>
      <c r="AJ133" s="233">
        <f>Imports!AG$19</f>
        <v>0.14599979600000002</v>
      </c>
      <c r="AK133" s="233">
        <f>Imports!AH$19</f>
        <v>0.17181406400000002</v>
      </c>
      <c r="AL133" s="233">
        <f>Imports!AI$19</f>
        <v>0.17612779699999997</v>
      </c>
      <c r="AM133" s="233">
        <f>Imports!AJ$19</f>
        <v>0.18144649900000001</v>
      </c>
      <c r="AN133" s="233">
        <f>Imports!AK$19</f>
        <v>0.22817827100000002</v>
      </c>
      <c r="AO133" s="233">
        <f>Imports!AL$19</f>
        <v>0.26815542800000003</v>
      </c>
      <c r="AP133" s="233">
        <f>Imports!AM$19</f>
        <v>0.14045512900000001</v>
      </c>
      <c r="AQ133" s="233">
        <f>Imports!AN$19</f>
        <v>0.16643791199999999</v>
      </c>
      <c r="AR133" s="233">
        <f>Imports!AO$19</f>
        <v>0.18402644200000004</v>
      </c>
      <c r="AS133" s="233">
        <f>Imports!AP$19</f>
        <v>0.144279516</v>
      </c>
      <c r="AT133" s="233">
        <f>Imports!AQ$19</f>
        <v>0.16041738</v>
      </c>
      <c r="AU133" s="233">
        <f>Imports!AR$19</f>
        <v>0.176488864</v>
      </c>
      <c r="AV133" s="233">
        <f>Imports!AS$19</f>
        <v>0.16919750100000003</v>
      </c>
      <c r="AW133" s="233">
        <f>Imports!AT$19</f>
        <v>0.15455333800000004</v>
      </c>
      <c r="AX133" s="233">
        <f>Imports!AU$19</f>
        <v>0.19610682000000002</v>
      </c>
      <c r="AY133" s="233">
        <f>Imports!AV$19</f>
        <v>0.22707878599999998</v>
      </c>
      <c r="AZ133" s="233">
        <f>Imports!AW$19</f>
        <v>0.19481519099999997</v>
      </c>
      <c r="BA133" s="233">
        <f>Imports!AX$19</f>
        <v>0.18104960999999997</v>
      </c>
      <c r="BB133" s="233">
        <f>Imports!AY$19</f>
        <v>0.22374803399999998</v>
      </c>
      <c r="BC133" s="233">
        <f>Imports!AZ$19</f>
        <v>0.2937435584819999</v>
      </c>
      <c r="BD133" s="233">
        <f>Imports!BA$19</f>
        <v>0.20919858415799999</v>
      </c>
      <c r="BE133" s="233">
        <f>Imports!BB$19</f>
        <v>0</v>
      </c>
      <c r="BF133" s="233">
        <f>Imports!BC$19</f>
        <v>0</v>
      </c>
      <c r="BG133" s="232">
        <f t="shared" si="54"/>
        <v>3.3266337801905167E-2</v>
      </c>
      <c r="BH133" s="232">
        <f t="shared" si="54"/>
        <v>3.2498375198024052E-2</v>
      </c>
      <c r="BI133" s="232">
        <f t="shared" si="55"/>
        <v>3.2285397388115276E-2</v>
      </c>
      <c r="BJ133" s="232">
        <f t="shared" si="56"/>
        <v>2.4901868239349211E-2</v>
      </c>
      <c r="BK133" s="232">
        <f t="shared" si="57"/>
        <v>2.9596230620658102E-2</v>
      </c>
      <c r="BL133" s="232">
        <f t="shared" si="57"/>
        <v>3.0591508917112528E-2</v>
      </c>
      <c r="BM133" s="232">
        <f t="shared" si="57"/>
        <v>3.1579248324634976E-2</v>
      </c>
      <c r="BN133" s="232">
        <f t="shared" si="58"/>
        <v>2.9653703879395369E-2</v>
      </c>
      <c r="BO133" s="232">
        <f t="shared" si="59"/>
        <v>3.4172401934276092E-2</v>
      </c>
      <c r="BP133" s="232">
        <f t="shared" si="60"/>
        <v>3.7098403869497004E-2</v>
      </c>
      <c r="BQ133" s="232">
        <f t="shared" si="60"/>
        <v>3.5784527526304087E-2</v>
      </c>
      <c r="BR133" s="232">
        <f t="shared" si="60"/>
        <v>3.2942506068681356E-2</v>
      </c>
      <c r="BS133" s="232">
        <f t="shared" si="61"/>
        <v>3.3549581038484648E-2</v>
      </c>
      <c r="BT133" s="232">
        <f t="shared" si="62"/>
        <v>3.8841276654881345E-2</v>
      </c>
      <c r="BU133" s="232">
        <f t="shared" si="62"/>
        <v>3.7068485926422728E-2</v>
      </c>
    </row>
    <row r="134" spans="1:73">
      <c r="A134" s="228" t="str">
        <f t="shared" si="53"/>
        <v>Paper</v>
      </c>
      <c r="AG134" s="233">
        <f>Imports!AD$20</f>
        <v>1.5927165000000008</v>
      </c>
      <c r="AH134" s="233">
        <f>Imports!AE$20</f>
        <v>1.2104761529999999</v>
      </c>
      <c r="AI134" s="233">
        <f>Imports!AF$20</f>
        <v>1.3408763700000002</v>
      </c>
      <c r="AJ134" s="233">
        <f>Imports!AG$20</f>
        <v>1.6297211580000002</v>
      </c>
      <c r="AK134" s="233">
        <f>Imports!AH$20</f>
        <v>1.865498853999999</v>
      </c>
      <c r="AL134" s="233">
        <f>Imports!AI$20</f>
        <v>1.9788031929999992</v>
      </c>
      <c r="AM134" s="233">
        <f>Imports!AJ$20</f>
        <v>2.0032933710000003</v>
      </c>
      <c r="AN134" s="233">
        <f>Imports!AK$20</f>
        <v>2.3075418410000008</v>
      </c>
      <c r="AO134" s="233">
        <f>Imports!AL$20</f>
        <v>2.4802692669999984</v>
      </c>
      <c r="AP134" s="233">
        <f>Imports!AM$20</f>
        <v>2.1070782119999993</v>
      </c>
      <c r="AQ134" s="233">
        <f>Imports!AN$20</f>
        <v>2.5881649149999997</v>
      </c>
      <c r="AR134" s="233">
        <f>Imports!AO$20</f>
        <v>2.7058657420000012</v>
      </c>
      <c r="AS134" s="233">
        <f>Imports!AP$20</f>
        <v>2.8026859540000006</v>
      </c>
      <c r="AT134" s="233">
        <f>Imports!AQ$20</f>
        <v>2.4053116089999995</v>
      </c>
      <c r="AU134" s="233">
        <f>Imports!AR$20</f>
        <v>2.4279477389999999</v>
      </c>
      <c r="AV134" s="233">
        <f>Imports!AS$20</f>
        <v>2.1617951069999992</v>
      </c>
      <c r="AW134" s="233">
        <f>Imports!AT$20</f>
        <v>2.0620290410000002</v>
      </c>
      <c r="AX134" s="233">
        <f>Imports!AU$20</f>
        <v>2.2443092890000003</v>
      </c>
      <c r="AY134" s="233">
        <f>Imports!AV$20</f>
        <v>2.1377901710000002</v>
      </c>
      <c r="AZ134" s="233">
        <f>Imports!AW$20</f>
        <v>1.9871019200000002</v>
      </c>
      <c r="BA134" s="233">
        <f>Imports!AX$20</f>
        <v>2.0196995429999998</v>
      </c>
      <c r="BB134" s="233">
        <f>Imports!AY$20</f>
        <v>2.1370069330000017</v>
      </c>
      <c r="BC134" s="233">
        <f>Imports!AZ$20</f>
        <v>2.7507989175469985</v>
      </c>
      <c r="BD134" s="233">
        <f>Imports!BA$20</f>
        <v>2.4223411575669993</v>
      </c>
      <c r="BE134" s="233">
        <f>Imports!BB$20</f>
        <v>0</v>
      </c>
      <c r="BF134" s="233">
        <f>Imports!BC$20</f>
        <v>0</v>
      </c>
      <c r="BG134" s="232">
        <f t="shared" si="54"/>
        <v>0.49905458116396956</v>
      </c>
      <c r="BH134" s="232">
        <f t="shared" si="54"/>
        <v>0.50536054839495959</v>
      </c>
      <c r="BI134" s="232">
        <f t="shared" si="55"/>
        <v>0.47471412156823323</v>
      </c>
      <c r="BJ134" s="232">
        <f t="shared" si="56"/>
        <v>0.48372851723998544</v>
      </c>
      <c r="BK134" s="232">
        <f t="shared" si="57"/>
        <v>0.44376835661142328</v>
      </c>
      <c r="BL134" s="232">
        <f t="shared" si="57"/>
        <v>0.42084573057199631</v>
      </c>
      <c r="BM134" s="232">
        <f t="shared" si="57"/>
        <v>0.40348033574641157</v>
      </c>
      <c r="BN134" s="232">
        <f t="shared" si="58"/>
        <v>0.3956355738659465</v>
      </c>
      <c r="BO134" s="232">
        <f t="shared" si="59"/>
        <v>0.39107991801885011</v>
      </c>
      <c r="BP134" s="232">
        <f t="shared" si="60"/>
        <v>0.34925588844745309</v>
      </c>
      <c r="BQ134" s="232">
        <f t="shared" si="60"/>
        <v>0.36499978769012792</v>
      </c>
      <c r="BR134" s="232">
        <f t="shared" si="60"/>
        <v>0.36749023901344197</v>
      </c>
      <c r="BS134" s="232">
        <f t="shared" si="61"/>
        <v>0.32043046813312825</v>
      </c>
      <c r="BT134" s="232">
        <f t="shared" si="62"/>
        <v>0.36373407583995876</v>
      </c>
      <c r="BU134" s="232">
        <f t="shared" si="62"/>
        <v>0.42922144750487345</v>
      </c>
    </row>
    <row r="135" spans="1:73">
      <c r="A135" s="228" t="str">
        <f t="shared" si="53"/>
        <v>Other wood</v>
      </c>
      <c r="AG135" s="233">
        <f t="shared" ref="AG135:AQ135" si="63">AG115-SUM(AG129:AG134)</f>
        <v>0.16159181499999997</v>
      </c>
      <c r="AH135" s="233">
        <f t="shared" si="63"/>
        <v>0.13186797100000014</v>
      </c>
      <c r="AI135" s="233">
        <f t="shared" si="63"/>
        <v>0.14466187499999927</v>
      </c>
      <c r="AJ135" s="233">
        <f t="shared" si="63"/>
        <v>0.16522037499999964</v>
      </c>
      <c r="AK135" s="233">
        <f t="shared" si="63"/>
        <v>0.19012135899999949</v>
      </c>
      <c r="AL135" s="233">
        <f t="shared" si="63"/>
        <v>0.19169755300000002</v>
      </c>
      <c r="AM135" s="233">
        <f t="shared" si="63"/>
        <v>0.20230652499999913</v>
      </c>
      <c r="AN135" s="233">
        <f t="shared" si="63"/>
        <v>0.24043677400000085</v>
      </c>
      <c r="AO135" s="233">
        <f t="shared" si="63"/>
        <v>0.26770909400000154</v>
      </c>
      <c r="AP135" s="233">
        <f t="shared" si="63"/>
        <v>0.23833568200000066</v>
      </c>
      <c r="AQ135" s="233">
        <f t="shared" si="63"/>
        <v>0.26812821700000011</v>
      </c>
      <c r="AR135" s="233">
        <f>AR115-SUM(AR129:AR134)</f>
        <v>0.34213789000000006</v>
      </c>
      <c r="AS135" s="233">
        <f>AS115-SUM(AS129:AS134)</f>
        <v>0.36412665299999958</v>
      </c>
      <c r="AT135" s="233">
        <f t="shared" ref="AT135:BF135" si="64">AT115-SUM(AT129:AT134)</f>
        <v>0.38124525899999906</v>
      </c>
      <c r="AU135" s="233">
        <f t="shared" si="64"/>
        <v>0.3974559150000001</v>
      </c>
      <c r="AV135" s="233">
        <f t="shared" si="64"/>
        <v>0.38188457399999898</v>
      </c>
      <c r="AW135" s="233">
        <f t="shared" si="64"/>
        <v>0.36893746800000038</v>
      </c>
      <c r="AX135" s="233">
        <f t="shared" si="64"/>
        <v>0.42464531300000097</v>
      </c>
      <c r="AY135" s="233">
        <f t="shared" si="64"/>
        <v>0.47134099699999954</v>
      </c>
      <c r="AZ135" s="233">
        <f t="shared" si="64"/>
        <v>0.40543770699999904</v>
      </c>
      <c r="BA135" s="233">
        <f t="shared" si="64"/>
        <v>0.40357549700000028</v>
      </c>
      <c r="BB135" s="233">
        <f t="shared" si="64"/>
        <v>0.54573105799999944</v>
      </c>
      <c r="BC135" s="233">
        <f t="shared" si="64"/>
        <v>0.49296376687699883</v>
      </c>
      <c r="BD135" s="233">
        <f t="shared" si="64"/>
        <v>0.41079681322199857</v>
      </c>
      <c r="BE135" s="233">
        <f t="shared" si="64"/>
        <v>0</v>
      </c>
      <c r="BF135" s="233">
        <f t="shared" si="64"/>
        <v>0</v>
      </c>
      <c r="BG135" s="232">
        <f t="shared" si="54"/>
        <v>5.6449026561781662E-2</v>
      </c>
      <c r="BH135" s="232">
        <f t="shared" si="54"/>
        <v>5.235424605208467E-2</v>
      </c>
      <c r="BI135" s="232">
        <f t="shared" si="55"/>
        <v>6.0024296618098341E-2</v>
      </c>
      <c r="BJ135" s="232">
        <f t="shared" si="56"/>
        <v>6.2846301310306732E-2</v>
      </c>
      <c r="BK135" s="232">
        <f t="shared" si="57"/>
        <v>7.0337906082224386E-2</v>
      </c>
      <c r="BL135" s="232">
        <f t="shared" si="57"/>
        <v>6.8892596916945548E-2</v>
      </c>
      <c r="BM135" s="232">
        <f t="shared" si="57"/>
        <v>7.1275448646806003E-2</v>
      </c>
      <c r="BN135" s="232">
        <f t="shared" si="58"/>
        <v>7.0786969519130757E-2</v>
      </c>
      <c r="BO135" s="232">
        <f t="shared" si="59"/>
        <v>7.3996153297180123E-2</v>
      </c>
      <c r="BP135" s="232">
        <f t="shared" si="60"/>
        <v>7.7004104940729068E-2</v>
      </c>
      <c r="BQ135" s="232">
        <f t="shared" si="60"/>
        <v>7.4472615363670891E-2</v>
      </c>
      <c r="BR135" s="232">
        <f t="shared" si="60"/>
        <v>7.3431742046246903E-2</v>
      </c>
      <c r="BS135" s="232">
        <f t="shared" si="61"/>
        <v>8.1828868072150077E-2</v>
      </c>
      <c r="BT135" s="232">
        <f t="shared" si="62"/>
        <v>6.5183870410813652E-2</v>
      </c>
      <c r="BU135" s="232">
        <f t="shared" si="62"/>
        <v>7.279024354217474E-2</v>
      </c>
    </row>
    <row r="136" spans="1:73">
      <c r="AG136" s="231"/>
      <c r="AH136" s="231"/>
      <c r="AI136" s="231"/>
      <c r="AJ136" s="231"/>
      <c r="AK136" s="231"/>
      <c r="AL136" s="231"/>
      <c r="AM136" s="231"/>
      <c r="AN136" s="231"/>
      <c r="AO136" s="231"/>
      <c r="AP136" s="231"/>
      <c r="AQ136" s="231"/>
      <c r="AR136" s="231"/>
      <c r="AS136" s="231"/>
      <c r="AT136" s="231"/>
      <c r="AU136" s="231"/>
      <c r="AV136" s="231"/>
      <c r="AW136" s="231"/>
      <c r="AX136" s="231"/>
      <c r="AY136" s="231"/>
      <c r="AZ136" s="231"/>
      <c r="BA136" s="231"/>
      <c r="BB136" s="231"/>
      <c r="BC136" s="231"/>
      <c r="BD136" s="231"/>
      <c r="BE136" s="231"/>
      <c r="BF136" s="231"/>
    </row>
    <row r="137" spans="1:73" ht="13">
      <c r="A137" s="229" t="s">
        <v>109</v>
      </c>
    </row>
    <row r="138" spans="1:73" ht="13">
      <c r="A138" s="229"/>
      <c r="B138" s="275" t="s">
        <v>66</v>
      </c>
      <c r="C138" s="275"/>
      <c r="D138" s="275"/>
      <c r="E138" s="275"/>
      <c r="F138" s="275"/>
      <c r="G138" s="275"/>
      <c r="H138" s="275"/>
      <c r="I138" s="275"/>
      <c r="J138" s="275"/>
      <c r="K138" s="275"/>
      <c r="L138" s="275"/>
      <c r="M138" s="275"/>
      <c r="N138" s="275"/>
      <c r="O138" s="275"/>
      <c r="P138" s="275"/>
      <c r="Q138" s="275"/>
      <c r="R138" s="275"/>
      <c r="S138" s="275"/>
      <c r="T138" s="275"/>
      <c r="U138" s="275"/>
      <c r="V138" s="275"/>
      <c r="W138" s="275"/>
      <c r="X138" s="275"/>
      <c r="Y138" s="275"/>
      <c r="Z138" s="275"/>
      <c r="AA138" s="275"/>
      <c r="AB138" s="275"/>
      <c r="AG138" s="275" t="s">
        <v>82</v>
      </c>
      <c r="AH138" s="275"/>
      <c r="AI138" s="275"/>
      <c r="AJ138" s="275"/>
      <c r="AK138" s="275"/>
      <c r="AL138" s="275"/>
      <c r="AM138" s="275"/>
      <c r="AN138" s="275"/>
      <c r="AO138" s="275"/>
      <c r="AP138" s="275"/>
      <c r="AQ138" s="275"/>
      <c r="AR138" s="275"/>
      <c r="AS138" s="275"/>
      <c r="AT138" s="275"/>
      <c r="AU138" s="275"/>
      <c r="AV138" s="275"/>
      <c r="AW138" s="275"/>
      <c r="AX138" s="275"/>
      <c r="AY138" s="275"/>
      <c r="AZ138" s="275"/>
      <c r="BA138" s="275"/>
      <c r="BB138" s="275"/>
      <c r="BC138" s="275"/>
      <c r="BD138" s="275"/>
      <c r="BE138" s="275"/>
      <c r="BF138" s="275"/>
    </row>
    <row r="139" spans="1:73">
      <c r="A139" s="230" t="s">
        <v>2</v>
      </c>
      <c r="B139" s="231"/>
      <c r="C139" s="231">
        <f>ImportsCoreVPA!C$5</f>
        <v>1.7907385787521486</v>
      </c>
      <c r="D139" s="231">
        <f>ImportsCoreVPA!D$5</f>
        <v>1.0954189144698776</v>
      </c>
      <c r="E139" s="231">
        <f>ImportsCoreVPA!E$5</f>
        <v>1.4344282258755749</v>
      </c>
      <c r="F139" s="231">
        <f>ImportsCoreVPA!F$5</f>
        <v>1.6121923094672537</v>
      </c>
      <c r="G139" s="231">
        <f>ImportsCoreVPA!G$5</f>
        <v>1.9144202727399997</v>
      </c>
      <c r="H139" s="231">
        <f>ImportsCoreVPA!H$5</f>
        <v>1.7673349967800003</v>
      </c>
      <c r="I139" s="231">
        <f>ImportsCoreVPA!I$5</f>
        <v>1.5778183728600002</v>
      </c>
      <c r="J139" s="231">
        <f>ImportsCoreVPA!J$5</f>
        <v>1.6250505512564279</v>
      </c>
      <c r="K139" s="231">
        <f>ImportsCoreVPA!K$5</f>
        <v>1.8652497076400008</v>
      </c>
      <c r="L139" s="231">
        <f>ImportsCoreVPA!L$5</f>
        <v>1.3593934156599998</v>
      </c>
      <c r="M139" s="231">
        <f>ImportsCoreVPA!M$5</f>
        <v>1.9270403238799996</v>
      </c>
      <c r="N139" s="231">
        <f>ImportsCoreVPA!N$5</f>
        <v>1.9252775277600005</v>
      </c>
      <c r="O139" s="231">
        <f>ImportsCoreVPA!O$5</f>
        <v>1.7447643019628569</v>
      </c>
      <c r="P139" s="231">
        <f>ImportsCoreVPA!P$5</f>
        <v>1.7366694323704763</v>
      </c>
      <c r="Q139" s="231">
        <f>ImportsCoreVPA!Q$5</f>
        <v>1.9616378167900004</v>
      </c>
      <c r="R139" s="231">
        <f>ImportsCoreVPA!R$5</f>
        <v>2.0708688785316656</v>
      </c>
      <c r="S139" s="231">
        <f>ImportsCoreVPA!S$5</f>
        <v>2.038836227504762</v>
      </c>
      <c r="T139" s="231">
        <f>ImportsCoreVPA!T$5</f>
        <v>2.2439607248130948</v>
      </c>
      <c r="U139" s="231">
        <f>ImportsCoreVPA!U$5</f>
        <v>3.1561585275419994</v>
      </c>
      <c r="V139" s="231">
        <f>ImportsCoreVPA!V$5</f>
        <v>2.0599030382600629</v>
      </c>
      <c r="W139" s="231">
        <f>ImportsCoreVPA!W$5</f>
        <v>2.0022774472400005</v>
      </c>
      <c r="X139" s="231">
        <f>ImportsCoreVPA!X$5</f>
        <v>2.7069914947066662</v>
      </c>
      <c r="Y139" s="231">
        <f>ImportsCoreVPA!Y$5</f>
        <v>3.2207662854602983</v>
      </c>
      <c r="Z139" s="231">
        <f>ImportsCoreVPA!Z$5</f>
        <v>2.257418494202168</v>
      </c>
      <c r="AA139" s="231">
        <f>ImportsCoreVPA!AA$5</f>
        <v>0</v>
      </c>
      <c r="AB139" s="231">
        <f>ImportsCoreVPA!AB$5</f>
        <v>0</v>
      </c>
      <c r="AC139" s="234"/>
      <c r="AD139" s="234"/>
      <c r="AE139" s="234"/>
      <c r="AF139" s="234"/>
      <c r="AG139" s="234">
        <f>ImportsCoreVPA!AD$5</f>
        <v>0.42682687299999988</v>
      </c>
      <c r="AH139" s="234">
        <f>ImportsCoreVPA!AE$5</f>
        <v>0.22450196200000003</v>
      </c>
      <c r="AI139" s="234">
        <f>ImportsCoreVPA!AF$5</f>
        <v>0.30597954000000011</v>
      </c>
      <c r="AJ139" s="234">
        <f>ImportsCoreVPA!AG$5</f>
        <v>0.38438124199999996</v>
      </c>
      <c r="AK139" s="234">
        <f>ImportsCoreVPA!AH$5</f>
        <v>0.43069264800000012</v>
      </c>
      <c r="AL139" s="234">
        <f>ImportsCoreVPA!AI$5</f>
        <v>0.42148088599999994</v>
      </c>
      <c r="AM139" s="234">
        <f>ImportsCoreVPA!AJ$5</f>
        <v>0.40502471099999982</v>
      </c>
      <c r="AN139" s="234">
        <f>ImportsCoreVPA!AK$5</f>
        <v>0.47828830999999994</v>
      </c>
      <c r="AO139" s="234">
        <f>ImportsCoreVPA!AL$5</f>
        <v>0.52166010299999988</v>
      </c>
      <c r="AP139" s="234">
        <f>ImportsCoreVPA!AM$5</f>
        <v>0.36157484500000003</v>
      </c>
      <c r="AQ139" s="234">
        <f>ImportsCoreVPA!AN$5</f>
        <v>0.50742600299999996</v>
      </c>
      <c r="AR139" s="234">
        <f>ImportsCoreVPA!AO$5</f>
        <v>0.57964202799999964</v>
      </c>
      <c r="AS139" s="234">
        <f>ImportsCoreVPA!AP$5</f>
        <v>0.54555904999999982</v>
      </c>
      <c r="AT139" s="234">
        <f>ImportsCoreVPA!AQ$5</f>
        <v>0.52055560899999997</v>
      </c>
      <c r="AU139" s="234">
        <f>ImportsCoreVPA!AR$5</f>
        <v>0.59845820599999988</v>
      </c>
      <c r="AV139" s="234">
        <f>ImportsCoreVPA!AS$5</f>
        <v>0.54466012800000008</v>
      </c>
      <c r="AW139" s="234">
        <f>ImportsCoreVPA!AT$5</f>
        <v>0.55162136400000006</v>
      </c>
      <c r="AX139" s="234">
        <f>ImportsCoreVPA!AU$5</f>
        <v>0.67178646999999991</v>
      </c>
      <c r="AY139" s="234">
        <f>ImportsCoreVPA!AV$5</f>
        <v>0.84388416300000002</v>
      </c>
      <c r="AZ139" s="234">
        <f>ImportsCoreVPA!AW$5</f>
        <v>0.61964269999999988</v>
      </c>
      <c r="BA139" s="234">
        <f>ImportsCoreVPA!AX$5</f>
        <v>0.59938768200000003</v>
      </c>
      <c r="BB139" s="234">
        <f>ImportsCoreVPA!AY$5</f>
        <v>0.9600750309999998</v>
      </c>
      <c r="BC139" s="234">
        <f>ImportsCoreVPA!AZ$5</f>
        <v>1.2832022293079994</v>
      </c>
      <c r="BD139" s="234">
        <f>ImportsCoreVPA!BA$5</f>
        <v>0.69105164823099985</v>
      </c>
      <c r="BE139" s="234">
        <f>ImportsCoreVPA!BB$5</f>
        <v>0</v>
      </c>
      <c r="BF139" s="234">
        <f>ImportsCoreVPA!BC$5</f>
        <v>0</v>
      </c>
    </row>
    <row r="140" spans="1:73">
      <c r="B140" s="228" t="s">
        <v>183</v>
      </c>
      <c r="C140" s="228">
        <v>2000</v>
      </c>
      <c r="D140" s="228">
        <f t="shared" ref="D140" si="65">1+C140</f>
        <v>2001</v>
      </c>
      <c r="E140" s="228">
        <f t="shared" ref="E140:O140" si="66">1+D140</f>
        <v>2002</v>
      </c>
      <c r="F140" s="228">
        <f t="shared" si="66"/>
        <v>2003</v>
      </c>
      <c r="G140" s="228">
        <f t="shared" si="66"/>
        <v>2004</v>
      </c>
      <c r="H140" s="228">
        <f t="shared" si="66"/>
        <v>2005</v>
      </c>
      <c r="I140" s="228">
        <f t="shared" si="66"/>
        <v>2006</v>
      </c>
      <c r="J140" s="228">
        <f t="shared" si="66"/>
        <v>2007</v>
      </c>
      <c r="K140" s="228">
        <f t="shared" si="66"/>
        <v>2008</v>
      </c>
      <c r="L140" s="228">
        <f t="shared" si="66"/>
        <v>2009</v>
      </c>
      <c r="M140" s="228">
        <f t="shared" si="66"/>
        <v>2010</v>
      </c>
      <c r="N140" s="228">
        <f t="shared" si="66"/>
        <v>2011</v>
      </c>
      <c r="O140" s="228">
        <f t="shared" si="66"/>
        <v>2012</v>
      </c>
      <c r="P140" s="228">
        <f t="shared" ref="P140:AB140" si="67">1+O140</f>
        <v>2013</v>
      </c>
      <c r="Q140" s="228">
        <f t="shared" si="67"/>
        <v>2014</v>
      </c>
      <c r="R140" s="228">
        <f t="shared" si="67"/>
        <v>2015</v>
      </c>
      <c r="S140" s="228">
        <f t="shared" si="67"/>
        <v>2016</v>
      </c>
      <c r="T140" s="228">
        <f t="shared" si="67"/>
        <v>2017</v>
      </c>
      <c r="U140" s="228">
        <f t="shared" si="67"/>
        <v>2018</v>
      </c>
      <c r="V140" s="228">
        <f t="shared" si="67"/>
        <v>2019</v>
      </c>
      <c r="W140" s="228">
        <f t="shared" si="67"/>
        <v>2020</v>
      </c>
      <c r="X140" s="228">
        <f t="shared" si="67"/>
        <v>2021</v>
      </c>
      <c r="Y140" s="228">
        <f t="shared" si="67"/>
        <v>2022</v>
      </c>
      <c r="Z140" s="228">
        <f t="shared" si="67"/>
        <v>2023</v>
      </c>
      <c r="AA140" s="228">
        <f t="shared" si="67"/>
        <v>2024</v>
      </c>
      <c r="AB140" s="228">
        <f t="shared" si="67"/>
        <v>2025</v>
      </c>
      <c r="AG140" s="228">
        <v>2000</v>
      </c>
      <c r="AH140" s="228">
        <f>1+AG140</f>
        <v>2001</v>
      </c>
      <c r="AI140" s="228">
        <f t="shared" ref="AI140:AS140" si="68">1+AH140</f>
        <v>2002</v>
      </c>
      <c r="AJ140" s="228">
        <f t="shared" si="68"/>
        <v>2003</v>
      </c>
      <c r="AK140" s="228">
        <f t="shared" si="68"/>
        <v>2004</v>
      </c>
      <c r="AL140" s="228">
        <f t="shared" si="68"/>
        <v>2005</v>
      </c>
      <c r="AM140" s="228">
        <f t="shared" si="68"/>
        <v>2006</v>
      </c>
      <c r="AN140" s="228">
        <f t="shared" si="68"/>
        <v>2007</v>
      </c>
      <c r="AO140" s="228">
        <f t="shared" si="68"/>
        <v>2008</v>
      </c>
      <c r="AP140" s="228">
        <f t="shared" si="68"/>
        <v>2009</v>
      </c>
      <c r="AQ140" s="228">
        <f t="shared" si="68"/>
        <v>2010</v>
      </c>
      <c r="AR140" s="228">
        <f t="shared" si="68"/>
        <v>2011</v>
      </c>
      <c r="AS140" s="228">
        <f t="shared" si="68"/>
        <v>2012</v>
      </c>
      <c r="AT140" s="228">
        <f t="shared" ref="AT140:BF140" si="69">1+AS140</f>
        <v>2013</v>
      </c>
      <c r="AU140" s="228">
        <f t="shared" si="69"/>
        <v>2014</v>
      </c>
      <c r="AV140" s="228">
        <f t="shared" si="69"/>
        <v>2015</v>
      </c>
      <c r="AW140" s="228">
        <f t="shared" si="69"/>
        <v>2016</v>
      </c>
      <c r="AX140" s="228">
        <f t="shared" si="69"/>
        <v>2017</v>
      </c>
      <c r="AY140" s="228">
        <f t="shared" si="69"/>
        <v>2018</v>
      </c>
      <c r="AZ140" s="228">
        <f t="shared" si="69"/>
        <v>2019</v>
      </c>
      <c r="BA140" s="228">
        <f t="shared" si="69"/>
        <v>2020</v>
      </c>
      <c r="BB140" s="228">
        <f t="shared" si="69"/>
        <v>2021</v>
      </c>
      <c r="BC140" s="228">
        <f t="shared" si="69"/>
        <v>2022</v>
      </c>
      <c r="BD140" s="228">
        <f t="shared" si="69"/>
        <v>2023</v>
      </c>
      <c r="BE140" s="228">
        <f t="shared" si="69"/>
        <v>2024</v>
      </c>
      <c r="BF140" s="228">
        <f t="shared" si="69"/>
        <v>2025</v>
      </c>
    </row>
    <row r="141" spans="1:73">
      <c r="A141" s="230" t="s">
        <v>176</v>
      </c>
      <c r="B141" s="228" t="s">
        <v>183</v>
      </c>
      <c r="C141" s="235">
        <f>ImportsCoreVPA!C$23</f>
        <v>0.17529212645855435</v>
      </c>
      <c r="D141" s="235">
        <f>ImportsCoreVPA!D$23</f>
        <v>6.4724943648573868E-2</v>
      </c>
      <c r="E141" s="235">
        <f>ImportsCoreVPA!E$23</f>
        <v>0.11955044892693038</v>
      </c>
      <c r="F141" s="235">
        <f>ImportsCoreVPA!F$23</f>
        <v>0.13787801320693527</v>
      </c>
      <c r="G141" s="235">
        <f>ImportsCoreVPA!G$23</f>
        <v>0.28454258260000004</v>
      </c>
      <c r="H141" s="235">
        <f>ImportsCoreVPA!H$23</f>
        <v>0.25201019782000006</v>
      </c>
      <c r="I141" s="235">
        <f>ImportsCoreVPA!I$23</f>
        <v>0.21765460551999996</v>
      </c>
      <c r="J141" s="235">
        <f>ImportsCoreVPA!J$23</f>
        <v>0.26839505722285711</v>
      </c>
      <c r="K141" s="235">
        <f>ImportsCoreVPA!K$23</f>
        <v>0.48845440937999995</v>
      </c>
      <c r="L141" s="235">
        <f>ImportsCoreVPA!L$23</f>
        <v>0.30898138412000004</v>
      </c>
      <c r="M141" s="235">
        <f>ImportsCoreVPA!M$23</f>
        <v>0.61026568126000014</v>
      </c>
      <c r="N141" s="235">
        <f>ImportsCoreVPA!N$23</f>
        <v>0.52163592789999991</v>
      </c>
      <c r="O141" s="235">
        <f>ImportsCoreVPA!O$23</f>
        <v>0.34213916574714281</v>
      </c>
      <c r="P141" s="235">
        <f>ImportsCoreVPA!P$23</f>
        <v>0.47435494329333333</v>
      </c>
      <c r="Q141" s="235">
        <f>ImportsCoreVPA!Q$23</f>
        <v>0.59875642319000022</v>
      </c>
      <c r="R141" s="235">
        <f>ImportsCoreVPA!R$23</f>
        <v>0.77352805397999991</v>
      </c>
      <c r="S141" s="235">
        <f>ImportsCoreVPA!S$23</f>
        <v>0.66491296903999997</v>
      </c>
      <c r="T141" s="235">
        <f>ImportsCoreVPA!T$23</f>
        <v>0.73325574523809522</v>
      </c>
      <c r="U141" s="235">
        <f>ImportsCoreVPA!U$23</f>
        <v>1.2260226162579997</v>
      </c>
      <c r="V141" s="235">
        <f>ImportsCoreVPA!V$23</f>
        <v>0.68409671924863524</v>
      </c>
      <c r="W141" s="235">
        <f>ImportsCoreVPA!W$23</f>
        <v>0.63466828996000002</v>
      </c>
      <c r="X141" s="235">
        <f>ImportsCoreVPA!X$23</f>
        <v>0.98835047696000011</v>
      </c>
      <c r="Y141" s="235">
        <f>ImportsCoreVPA!Y$23</f>
        <v>1.5083570525585548</v>
      </c>
      <c r="Z141" s="235">
        <f>ImportsCoreVPA!Z$23</f>
        <v>0.76798896000607775</v>
      </c>
      <c r="AA141" s="235">
        <f>ImportsCoreVPA!AA$23</f>
        <v>0</v>
      </c>
      <c r="AB141" s="235">
        <f>ImportsCoreVPA!AB$23</f>
        <v>0</v>
      </c>
      <c r="AC141" s="234"/>
      <c r="AD141" s="234"/>
      <c r="AE141" s="234"/>
      <c r="AF141" s="234"/>
      <c r="BG141" s="232">
        <f>L141/L$139</f>
        <v>0.22729357120652693</v>
      </c>
      <c r="BH141" s="232">
        <f>M141/M$139</f>
        <v>0.31668547549189868</v>
      </c>
      <c r="BI141" s="232">
        <f t="shared" ref="BI141:BI147" si="70">N141/N$139</f>
        <v>0.27094064122116818</v>
      </c>
      <c r="BJ141" s="232">
        <f t="shared" ref="BJ141:BJ147" si="71">O141/O$139</f>
        <v>0.19609477644759055</v>
      </c>
      <c r="BK141" s="232">
        <f>P141/P$139</f>
        <v>0.27314060721726413</v>
      </c>
      <c r="BL141" s="232">
        <f>Q141/Q$139</f>
        <v>0.30523291204173347</v>
      </c>
      <c r="BM141" s="232">
        <f>R141/R$139</f>
        <v>0.37352826245979626</v>
      </c>
      <c r="BN141" s="232">
        <f t="shared" ref="BN141:BN147" si="72">S141/S$139</f>
        <v>0.32612377594141362</v>
      </c>
      <c r="BO141" s="232">
        <f t="shared" ref="BO141:BO147" si="73">T141/T$139</f>
        <v>0.32676852902546677</v>
      </c>
      <c r="BP141" s="232">
        <f>U141/U$139</f>
        <v>0.38845406704359048</v>
      </c>
      <c r="BQ141" s="232">
        <f>V141/V$139</f>
        <v>0.33210141766015883</v>
      </c>
      <c r="BR141" s="232">
        <f>W141/W$139</f>
        <v>0.31697320011012753</v>
      </c>
      <c r="BS141" s="232">
        <f t="shared" ref="BS141:BS147" si="74">X141/X$139</f>
        <v>0.36511030008503936</v>
      </c>
      <c r="BT141" s="232">
        <f>Y141/Y$139</f>
        <v>0.46832241736006214</v>
      </c>
      <c r="BU141" s="232">
        <f>Z141/Z$139</f>
        <v>0.34020672816251801</v>
      </c>
    </row>
    <row r="142" spans="1:73">
      <c r="A142" s="235" t="str">
        <f>ImportsCoreVPA!B$10</f>
        <v xml:space="preserve">Canada </v>
      </c>
      <c r="B142" s="228" t="s">
        <v>183</v>
      </c>
      <c r="C142" s="235">
        <f>ImportsCoreVPA!C$10</f>
        <v>0.36961753530270092</v>
      </c>
      <c r="D142" s="235">
        <f>ImportsCoreVPA!D$10</f>
        <v>0.16478962905853969</v>
      </c>
      <c r="E142" s="235">
        <f>ImportsCoreVPA!E$10</f>
        <v>0.22516408333661539</v>
      </c>
      <c r="F142" s="235">
        <f>ImportsCoreVPA!F$10</f>
        <v>0.2593681294661111</v>
      </c>
      <c r="G142" s="235">
        <f>ImportsCoreVPA!G$10</f>
        <v>0.21314846242000005</v>
      </c>
      <c r="H142" s="235">
        <f>ImportsCoreVPA!H$10</f>
        <v>0.20366775572000001</v>
      </c>
      <c r="I142" s="235">
        <f>ImportsCoreVPA!I$10</f>
        <v>0.13517079574000002</v>
      </c>
      <c r="J142" s="235">
        <f>ImportsCoreVPA!J$10</f>
        <v>0.13831789309500001</v>
      </c>
      <c r="K142" s="235">
        <f>ImportsCoreVPA!K$10</f>
        <v>0.17202589826000003</v>
      </c>
      <c r="L142" s="235">
        <f>ImportsCoreVPA!L$10</f>
        <v>0.10897849756000001</v>
      </c>
      <c r="M142" s="235">
        <f>ImportsCoreVPA!M$10</f>
        <v>0.12084188099999998</v>
      </c>
      <c r="N142" s="235">
        <f>ImportsCoreVPA!N$10</f>
        <v>0.12130313759999999</v>
      </c>
      <c r="O142" s="235">
        <f>ImportsCoreVPA!O$10</f>
        <v>0.12101082196</v>
      </c>
      <c r="P142" s="235">
        <f>ImportsCoreVPA!P$10</f>
        <v>0.109986706</v>
      </c>
      <c r="Q142" s="235">
        <f>ImportsCoreVPA!Q$10</f>
        <v>0.12397055607999999</v>
      </c>
      <c r="R142" s="235">
        <f>ImportsCoreVPA!R$10</f>
        <v>0.13611581151999996</v>
      </c>
      <c r="S142" s="235">
        <f>ImportsCoreVPA!S$10</f>
        <v>0.12158494888</v>
      </c>
      <c r="T142" s="235">
        <f>ImportsCoreVPA!T$10</f>
        <v>0.10293244456</v>
      </c>
      <c r="U142" s="235">
        <f>ImportsCoreVPA!U$10</f>
        <v>0.15619701199399999</v>
      </c>
      <c r="V142" s="235">
        <f>ImportsCoreVPA!V$10</f>
        <v>7.4419962299999989E-2</v>
      </c>
      <c r="W142" s="235">
        <f>ImportsCoreVPA!W$10</f>
        <v>5.1720243399999997E-2</v>
      </c>
      <c r="X142" s="235">
        <f>ImportsCoreVPA!X$10</f>
        <v>4.4916073020000002E-2</v>
      </c>
      <c r="Y142" s="235">
        <f>ImportsCoreVPA!Y$10</f>
        <v>5.3352211802400004E-2</v>
      </c>
      <c r="Z142" s="235">
        <f>ImportsCoreVPA!Z$10</f>
        <v>1.8300288640799998E-2</v>
      </c>
      <c r="AA142" s="235">
        <f>ImportsCoreVPA!AA$10</f>
        <v>0</v>
      </c>
      <c r="AB142" s="235">
        <f>ImportsCoreVPA!AB$10</f>
        <v>0</v>
      </c>
      <c r="AC142" s="234"/>
      <c r="AD142" s="234"/>
      <c r="AE142" s="234"/>
      <c r="AF142" s="234"/>
      <c r="BG142" s="232">
        <f>L142/L$139</f>
        <v>8.0167004124475472E-2</v>
      </c>
      <c r="BH142" s="232">
        <f>M142/M$139</f>
        <v>6.2708537804071943E-2</v>
      </c>
      <c r="BI142" s="232">
        <f t="shared" si="70"/>
        <v>6.300553341062072E-2</v>
      </c>
      <c r="BJ142" s="232">
        <f t="shared" si="71"/>
        <v>6.9356543931958614E-2</v>
      </c>
      <c r="BK142" s="232">
        <f>P142/P$139</f>
        <v>6.3331975533117466E-2</v>
      </c>
      <c r="BL142" s="232">
        <f>Q142/Q$139</f>
        <v>6.3197474589302041E-2</v>
      </c>
      <c r="BM142" s="232">
        <f>R142/R$139</f>
        <v>6.5728841130932386E-2</v>
      </c>
      <c r="BN142" s="232">
        <f t="shared" si="72"/>
        <v>5.9634485222387006E-2</v>
      </c>
      <c r="BO142" s="232">
        <f t="shared" si="73"/>
        <v>4.5870876179694951E-2</v>
      </c>
      <c r="BP142" s="232">
        <f>U142/U$139</f>
        <v>4.9489596492368032E-2</v>
      </c>
      <c r="BQ142" s="232">
        <f>V142/V$139</f>
        <v>3.6127895788172756E-2</v>
      </c>
      <c r="BR142" s="232">
        <f>W142/W$139</f>
        <v>2.5830707663062748E-2</v>
      </c>
      <c r="BS142" s="232">
        <f t="shared" si="74"/>
        <v>1.6592616972690998E-2</v>
      </c>
      <c r="BT142" s="232">
        <f>Y142/Y$139</f>
        <v>1.6565067773855913E-2</v>
      </c>
      <c r="BU142" s="232">
        <f>Z142/Z$139</f>
        <v>8.1067328401009699E-3</v>
      </c>
    </row>
    <row r="143" spans="1:73">
      <c r="A143" s="235" t="str">
        <f>ImportsCoreVPA!B$18</f>
        <v xml:space="preserve">China </v>
      </c>
      <c r="B143" s="228" t="s">
        <v>183</v>
      </c>
      <c r="C143" s="235">
        <f>ImportsCoreVPA!C$18</f>
        <v>3.1352459521904763E-3</v>
      </c>
      <c r="D143" s="235">
        <f>ImportsCoreVPA!D$18</f>
        <v>2.8781092126666666E-3</v>
      </c>
      <c r="E143" s="235">
        <f>ImportsCoreVPA!E$18</f>
        <v>4.080680069428572E-3</v>
      </c>
      <c r="F143" s="235">
        <f>ImportsCoreVPA!F$18</f>
        <v>1.365826525787546E-2</v>
      </c>
      <c r="G143" s="235">
        <f>ImportsCoreVPA!G$18</f>
        <v>4.1951807180000002E-2</v>
      </c>
      <c r="H143" s="235">
        <f>ImportsCoreVPA!H$18</f>
        <v>7.8702064259999996E-2</v>
      </c>
      <c r="I143" s="235">
        <f>ImportsCoreVPA!I$18</f>
        <v>0.11894197791999998</v>
      </c>
      <c r="J143" s="235">
        <f>ImportsCoreVPA!J$18</f>
        <v>0.12799646966000003</v>
      </c>
      <c r="K143" s="235">
        <f>ImportsCoreVPA!K$18</f>
        <v>0.10302339621999999</v>
      </c>
      <c r="L143" s="235">
        <f>ImportsCoreVPA!L$18</f>
        <v>7.0117092780000001E-2</v>
      </c>
      <c r="M143" s="235">
        <f>ImportsCoreVPA!M$18</f>
        <v>8.8641418140000011E-2</v>
      </c>
      <c r="N143" s="235">
        <f>ImportsCoreVPA!N$18</f>
        <v>9.7782189759999985E-2</v>
      </c>
      <c r="O143" s="235">
        <f>ImportsCoreVPA!O$18</f>
        <v>0.12847729827999999</v>
      </c>
      <c r="P143" s="235">
        <f>ImportsCoreVPA!P$18</f>
        <v>0.14493653725714284</v>
      </c>
      <c r="Q143" s="235">
        <f>ImportsCoreVPA!Q$18</f>
        <v>0.19969853907999996</v>
      </c>
      <c r="R143" s="235">
        <f>ImportsCoreVPA!R$18</f>
        <v>0.21079016063999997</v>
      </c>
      <c r="S143" s="235">
        <f>ImportsCoreVPA!S$18</f>
        <v>0.27495162183999994</v>
      </c>
      <c r="T143" s="235">
        <f>ImportsCoreVPA!T$18</f>
        <v>0.40958531905999995</v>
      </c>
      <c r="U143" s="235">
        <f>ImportsCoreVPA!U$18</f>
        <v>0.51164168587733316</v>
      </c>
      <c r="V143" s="235">
        <f>ImportsCoreVPA!V$18</f>
        <v>0.52589800830666666</v>
      </c>
      <c r="W143" s="235">
        <f>ImportsCoreVPA!W$18</f>
        <v>0.51875671113999999</v>
      </c>
      <c r="X143" s="235">
        <f>ImportsCoreVPA!X$18</f>
        <v>0.79339892952666657</v>
      </c>
      <c r="Y143" s="235">
        <f>ImportsCoreVPA!Y$18</f>
        <v>0.83648186587661988</v>
      </c>
      <c r="Z143" s="235">
        <f>ImportsCoreVPA!Z$18</f>
        <v>0.78587671772894985</v>
      </c>
      <c r="AA143" s="235">
        <f>ImportsCoreVPA!AA$18</f>
        <v>0</v>
      </c>
      <c r="AB143" s="235">
        <f>ImportsCoreVPA!AB$18</f>
        <v>0</v>
      </c>
      <c r="AC143" s="234"/>
      <c r="AD143" s="234"/>
      <c r="AE143" s="234"/>
      <c r="AF143" s="234"/>
      <c r="BG143" s="232">
        <f>L143/L$139</f>
        <v>5.1579691333106401E-2</v>
      </c>
      <c r="BH143" s="232">
        <f>M143/M$139</f>
        <v>4.5998735491702081E-2</v>
      </c>
      <c r="BI143" s="232">
        <f t="shared" si="70"/>
        <v>5.0788620523590941E-2</v>
      </c>
      <c r="BJ143" s="232">
        <f t="shared" si="71"/>
        <v>7.3635904938829405E-2</v>
      </c>
      <c r="BK143" s="232">
        <f>P143/P$139</f>
        <v>8.3456606395905131E-2</v>
      </c>
      <c r="BL143" s="232">
        <f>Q143/Q$139</f>
        <v>0.10180194191340793</v>
      </c>
      <c r="BM143" s="232">
        <f>R143/R$139</f>
        <v>0.10178827004704383</v>
      </c>
      <c r="BN143" s="232">
        <f t="shared" si="72"/>
        <v>0.13485713964210877</v>
      </c>
      <c r="BO143" s="232">
        <f t="shared" si="73"/>
        <v>0.18252784664674349</v>
      </c>
      <c r="BP143" s="232">
        <f>U143/U$139</f>
        <v>0.16210899465680426</v>
      </c>
      <c r="BQ143" s="232">
        <f>V143/V$139</f>
        <v>0.25530231206944409</v>
      </c>
      <c r="BR143" s="232">
        <f>W143/W$139</f>
        <v>0.25908333126114458</v>
      </c>
      <c r="BS143" s="232">
        <f t="shared" si="74"/>
        <v>0.293092509185235</v>
      </c>
      <c r="BT143" s="232">
        <f>Y143/Y$139</f>
        <v>0.25971517078181083</v>
      </c>
      <c r="BU143" s="232">
        <f>Z143/Z$139</f>
        <v>0.34813071645658672</v>
      </c>
    </row>
    <row r="144" spans="1:73">
      <c r="A144" s="235" t="str">
        <f>ImportsCoreVPA!B$19</f>
        <v xml:space="preserve">Indonesia </v>
      </c>
      <c r="B144" s="228" t="s">
        <v>183</v>
      </c>
      <c r="C144" s="235">
        <f>ImportsCoreVPA!C$19</f>
        <v>0.14812826680326985</v>
      </c>
      <c r="D144" s="235">
        <f>ImportsCoreVPA!D$19</f>
        <v>8.3146882426947497E-2</v>
      </c>
      <c r="E144" s="235">
        <f>ImportsCoreVPA!E$19</f>
        <v>0.11910651474926985</v>
      </c>
      <c r="F144" s="235">
        <f>ImportsCoreVPA!F$19</f>
        <v>0.12727117820460315</v>
      </c>
      <c r="G144" s="235">
        <f>ImportsCoreVPA!G$19</f>
        <v>0.17922936128</v>
      </c>
      <c r="H144" s="235">
        <f>ImportsCoreVPA!H$19</f>
        <v>0.18910745522</v>
      </c>
      <c r="I144" s="235">
        <f>ImportsCoreVPA!I$19</f>
        <v>0.18608104928000002</v>
      </c>
      <c r="J144" s="235">
        <f>ImportsCoreVPA!J$19</f>
        <v>0.16804010598571428</v>
      </c>
      <c r="K144" s="235">
        <f>ImportsCoreVPA!K$19</f>
        <v>0.15018385062</v>
      </c>
      <c r="L144" s="235">
        <f>ImportsCoreVPA!L$19</f>
        <v>0.10021714616000001</v>
      </c>
      <c r="M144" s="235">
        <f>ImportsCoreVPA!M$19</f>
        <v>0.15145351482</v>
      </c>
      <c r="N144" s="235">
        <f>ImportsCoreVPA!N$19</f>
        <v>0.147008114</v>
      </c>
      <c r="O144" s="235">
        <f>ImportsCoreVPA!O$19</f>
        <v>0.13111443728</v>
      </c>
      <c r="P144" s="235">
        <f>ImportsCoreVPA!P$19</f>
        <v>0.10028232102000001</v>
      </c>
      <c r="Q144" s="235">
        <f>ImportsCoreVPA!Q$19</f>
        <v>0.11510458901999998</v>
      </c>
      <c r="R144" s="235">
        <f>ImportsCoreVPA!R$19</f>
        <v>0.10653670409999998</v>
      </c>
      <c r="S144" s="235">
        <f>ImportsCoreVPA!S$19</f>
        <v>0.12082580097999997</v>
      </c>
      <c r="T144" s="235">
        <f>ImportsCoreVPA!T$19</f>
        <v>0.13596098205999999</v>
      </c>
      <c r="U144" s="235">
        <f>ImportsCoreVPA!U$19</f>
        <v>0.135611013576</v>
      </c>
      <c r="V144" s="235">
        <f>ImportsCoreVPA!V$19</f>
        <v>0.12304569853999997</v>
      </c>
      <c r="W144" s="235">
        <f>ImportsCoreVPA!W$19</f>
        <v>0.10784464755999998</v>
      </c>
      <c r="X144" s="235">
        <f>ImportsCoreVPA!X$19</f>
        <v>0.15658208195999998</v>
      </c>
      <c r="Y144" s="235">
        <f>ImportsCoreVPA!Y$19</f>
        <v>0.14910231413219996</v>
      </c>
      <c r="Z144" s="235">
        <f>ImportsCoreVPA!Z$19</f>
        <v>0.11984657065179999</v>
      </c>
      <c r="AA144" s="235">
        <f>ImportsCoreVPA!AA$19</f>
        <v>0</v>
      </c>
      <c r="AB144" s="235">
        <f>ImportsCoreVPA!AB$19</f>
        <v>0</v>
      </c>
      <c r="AC144" s="234"/>
      <c r="AD144" s="234"/>
      <c r="AE144" s="234"/>
      <c r="AF144" s="234"/>
      <c r="BG144" s="232">
        <f>L144/L$139</f>
        <v>7.3721959372109749E-2</v>
      </c>
      <c r="BH144" s="232">
        <f>M144/M$139</f>
        <v>7.8593848267303451E-2</v>
      </c>
      <c r="BI144" s="232">
        <f t="shared" si="70"/>
        <v>7.6356843042280395E-2</v>
      </c>
      <c r="BJ144" s="232">
        <f t="shared" si="71"/>
        <v>7.514736353357096E-2</v>
      </c>
      <c r="BK144" s="232">
        <f>P144/P$139</f>
        <v>5.7744046823648594E-2</v>
      </c>
      <c r="BL144" s="232">
        <f>Q144/Q$139</f>
        <v>5.867779874286666E-2</v>
      </c>
      <c r="BM144" s="232">
        <f>R144/R$139</f>
        <v>5.1445412698238553E-2</v>
      </c>
      <c r="BN144" s="232">
        <f t="shared" si="72"/>
        <v>5.926214148542628E-2</v>
      </c>
      <c r="BO144" s="232">
        <f t="shared" si="73"/>
        <v>6.0589733392648629E-2</v>
      </c>
      <c r="BP144" s="232">
        <f>U144/U$139</f>
        <v>4.2967110933307011E-2</v>
      </c>
      <c r="BQ144" s="232">
        <f>V144/V$139</f>
        <v>5.9733733216847384E-2</v>
      </c>
      <c r="BR144" s="232">
        <f>W144/W$139</f>
        <v>5.3860990997354682E-2</v>
      </c>
      <c r="BS144" s="232">
        <f t="shared" si="74"/>
        <v>5.7843581062661395E-2</v>
      </c>
      <c r="BT144" s="232">
        <f>Y144/Y$139</f>
        <v>4.629404958854097E-2</v>
      </c>
      <c r="BU144" s="232">
        <f>Z144/Z$139</f>
        <v>5.3090098694419073E-2</v>
      </c>
    </row>
    <row r="145" spans="1:73">
      <c r="A145" s="235" t="str">
        <f>ImportsCoreVPA!B$20</f>
        <v xml:space="preserve">Malaysia </v>
      </c>
      <c r="B145" s="228" t="s">
        <v>183</v>
      </c>
      <c r="C145" s="235">
        <f>ImportsCoreVPA!C$20</f>
        <v>0.14381407781058608</v>
      </c>
      <c r="D145" s="235">
        <f>ImportsCoreVPA!D$20</f>
        <v>0.10620642514247619</v>
      </c>
      <c r="E145" s="235">
        <f>ImportsCoreVPA!E$20</f>
        <v>0.12387510787287181</v>
      </c>
      <c r="F145" s="235">
        <f>ImportsCoreVPA!F$20</f>
        <v>0.12486650197984128</v>
      </c>
      <c r="G145" s="235">
        <f>ImportsCoreVPA!G$20</f>
        <v>0.14976927843999999</v>
      </c>
      <c r="H145" s="235">
        <f>ImportsCoreVPA!H$20</f>
        <v>0.16087700626000001</v>
      </c>
      <c r="I145" s="235">
        <f>ImportsCoreVPA!I$20</f>
        <v>0.1379537529</v>
      </c>
      <c r="J145" s="235">
        <f>ImportsCoreVPA!J$20</f>
        <v>0.15942602765642858</v>
      </c>
      <c r="K145" s="235">
        <f>ImportsCoreVPA!K$20</f>
        <v>0.15678292112000003</v>
      </c>
      <c r="L145" s="235">
        <f>ImportsCoreVPA!L$20</f>
        <v>0.14939047276</v>
      </c>
      <c r="M145" s="235">
        <f>ImportsCoreVPA!M$20</f>
        <v>0.16660222314000001</v>
      </c>
      <c r="N145" s="235">
        <f>ImportsCoreVPA!N$20</f>
        <v>0.14738295099999998</v>
      </c>
      <c r="O145" s="235">
        <f>ImportsCoreVPA!O$20</f>
        <v>0.13775515523999998</v>
      </c>
      <c r="P145" s="235">
        <f>ImportsCoreVPA!P$20</f>
        <v>0.1329474148</v>
      </c>
      <c r="Q145" s="235">
        <f>ImportsCoreVPA!Q$20</f>
        <v>0.16547480641999998</v>
      </c>
      <c r="R145" s="235">
        <f>ImportsCoreVPA!R$20</f>
        <v>0.13951004037999998</v>
      </c>
      <c r="S145" s="235">
        <f>ImportsCoreVPA!S$20</f>
        <v>0.16378062284</v>
      </c>
      <c r="T145" s="235">
        <f>ImportsCoreVPA!T$20</f>
        <v>0.13985164825999999</v>
      </c>
      <c r="U145" s="235">
        <f>ImportsCoreVPA!U$20</f>
        <v>0.12633784418400001</v>
      </c>
      <c r="V145" s="235">
        <f>ImportsCoreVPA!V$20</f>
        <v>0.11749317866</v>
      </c>
      <c r="W145" s="235">
        <f>ImportsCoreVPA!W$20</f>
        <v>0.11726423935999999</v>
      </c>
      <c r="X145" s="235">
        <f>ImportsCoreVPA!X$20</f>
        <v>0.10918293075999999</v>
      </c>
      <c r="Y145" s="235">
        <f>ImportsCoreVPA!Y$20</f>
        <v>9.9702165544479998E-2</v>
      </c>
      <c r="Z145" s="235">
        <f>ImportsCoreVPA!Z$20</f>
        <v>8.6869989469599992E-2</v>
      </c>
      <c r="AA145" s="235">
        <f>ImportsCoreVPA!AA$20</f>
        <v>0</v>
      </c>
      <c r="AB145" s="235">
        <f>ImportsCoreVPA!AB$20</f>
        <v>0</v>
      </c>
      <c r="AC145" s="234"/>
      <c r="AD145" s="234"/>
      <c r="AE145" s="234"/>
      <c r="AF145" s="234"/>
      <c r="BG145" s="232">
        <f>L145/L$139</f>
        <v>0.10989495096786926</v>
      </c>
      <c r="BH145" s="232">
        <f>M145/M$139</f>
        <v>8.6454975059657671E-2</v>
      </c>
      <c r="BI145" s="232">
        <f t="shared" si="70"/>
        <v>7.6551535492898726E-2</v>
      </c>
      <c r="BJ145" s="232">
        <f t="shared" si="71"/>
        <v>7.895344665467173E-2</v>
      </c>
      <c r="BK145" s="232">
        <f>P145/P$139</f>
        <v>7.6553091982814889E-2</v>
      </c>
      <c r="BL145" s="232">
        <f>Q145/Q$139</f>
        <v>8.4355432487930357E-2</v>
      </c>
      <c r="BM145" s="232">
        <f>R145/R$139</f>
        <v>6.7367877235626122E-2</v>
      </c>
      <c r="BN145" s="232">
        <f t="shared" si="72"/>
        <v>8.0330445687853788E-2</v>
      </c>
      <c r="BO145" s="232">
        <f t="shared" si="73"/>
        <v>6.232357220585872E-2</v>
      </c>
      <c r="BP145" s="232">
        <f>U145/U$139</f>
        <v>4.0028991915812065E-2</v>
      </c>
      <c r="BQ145" s="232">
        <f>V145/V$139</f>
        <v>5.7038208341710535E-2</v>
      </c>
      <c r="BR145" s="232">
        <f>W145/W$139</f>
        <v>5.8565429841723762E-2</v>
      </c>
      <c r="BS145" s="232">
        <f t="shared" si="74"/>
        <v>4.0333680757216869E-2</v>
      </c>
      <c r="BT145" s="232">
        <f>Y145/Y$139</f>
        <v>3.0956038628003394E-2</v>
      </c>
      <c r="BU145" s="232">
        <f>Z145/Z$139</f>
        <v>3.8482004862063546E-2</v>
      </c>
    </row>
    <row r="146" spans="1:73">
      <c r="A146" s="236" t="str">
        <f>ImportsCoreVPA!B$34</f>
        <v xml:space="preserve">New Zealand </v>
      </c>
      <c r="B146" s="228" t="s">
        <v>183</v>
      </c>
      <c r="C146" s="236">
        <f>ImportsCoreVPA!C$34</f>
        <v>0.79337252563930161</v>
      </c>
      <c r="D146" s="236">
        <f>ImportsCoreVPA!D$34</f>
        <v>0.57139823000348733</v>
      </c>
      <c r="E146" s="236">
        <f>ImportsCoreVPA!E$34</f>
        <v>0.72306884319088649</v>
      </c>
      <c r="F146" s="236">
        <f>ImportsCoreVPA!F$34</f>
        <v>0.80739174304608663</v>
      </c>
      <c r="G146" s="236">
        <f>ImportsCoreVPA!G$34</f>
        <v>0.87612045955999984</v>
      </c>
      <c r="H146" s="236">
        <f>ImportsCoreVPA!H$34</f>
        <v>0.73050817420000014</v>
      </c>
      <c r="I146" s="236">
        <f>ImportsCoreVPA!I$34</f>
        <v>0.62997169906000006</v>
      </c>
      <c r="J146" s="236">
        <f>ImportsCoreVPA!J$34</f>
        <v>0.58344342069642863</v>
      </c>
      <c r="K146" s="236">
        <f>ImportsCoreVPA!K$34</f>
        <v>0.56585995036000003</v>
      </c>
      <c r="L146" s="236">
        <f>ImportsCoreVPA!L$34</f>
        <v>0.43647483211999993</v>
      </c>
      <c r="M146" s="236">
        <f>ImportsCoreVPA!M$34</f>
        <v>0.51117004117999998</v>
      </c>
      <c r="N146" s="236">
        <f>ImportsCoreVPA!N$34</f>
        <v>0.53771106057999996</v>
      </c>
      <c r="O146" s="236">
        <f>ImportsCoreVPA!O$34</f>
        <v>0.50635575514000009</v>
      </c>
      <c r="P146" s="236">
        <f>ImportsCoreVPA!P$34</f>
        <v>0.46789078915999999</v>
      </c>
      <c r="Q146" s="236">
        <f>ImportsCoreVPA!Q$34</f>
        <v>0.47152919214000005</v>
      </c>
      <c r="R146" s="236">
        <f>ImportsCoreVPA!R$34</f>
        <v>0.43734271122000001</v>
      </c>
      <c r="S146" s="236">
        <f>ImportsCoreVPA!S$34</f>
        <v>0.39282602653809517</v>
      </c>
      <c r="T146" s="236">
        <f>ImportsCoreVPA!T$34</f>
        <v>0.36222377468</v>
      </c>
      <c r="U146" s="236">
        <f>ImportsCoreVPA!U$34</f>
        <v>0.53961929596400005</v>
      </c>
      <c r="V146" s="236">
        <f>ImportsCoreVPA!V$34</f>
        <v>0.24220791144666665</v>
      </c>
      <c r="W146" s="236">
        <f>ImportsCoreVPA!W$34</f>
        <v>0.23874883429999999</v>
      </c>
      <c r="X146" s="236">
        <f>ImportsCoreVPA!X$34</f>
        <v>0.22461425532000001</v>
      </c>
      <c r="Y146" s="236">
        <f>ImportsCoreVPA!Y$34</f>
        <v>0.22603204285336001</v>
      </c>
      <c r="Z146" s="236">
        <f>ImportsCoreVPA!Z$34</f>
        <v>0.25861378694402498</v>
      </c>
      <c r="AA146" s="236">
        <f>ImportsCoreVPA!AA$34</f>
        <v>0</v>
      </c>
      <c r="AB146" s="236">
        <f>ImportsCoreVPA!AB$34</f>
        <v>0</v>
      </c>
      <c r="AC146" s="234"/>
      <c r="AD146" s="234"/>
      <c r="AE146" s="234"/>
      <c r="AF146" s="234"/>
      <c r="BG146" s="232">
        <f>L146/L$139</f>
        <v>0.32108058424579528</v>
      </c>
      <c r="BH146" s="232">
        <f>M146/M$139</f>
        <v>0.26526172537520365</v>
      </c>
      <c r="BI146" s="232">
        <f t="shared" si="70"/>
        <v>0.2792901557447719</v>
      </c>
      <c r="BJ146" s="232">
        <f t="shared" si="71"/>
        <v>0.29021441725415331</v>
      </c>
      <c r="BK146" s="232">
        <f>P146/P$139</f>
        <v>0.26941845145587084</v>
      </c>
      <c r="BL146" s="232">
        <f>Q146/Q$139</f>
        <v>0.24037525587246505</v>
      </c>
      <c r="BM146" s="232">
        <f>R146/R$139</f>
        <v>0.21118802631777184</v>
      </c>
      <c r="BN146" s="232">
        <f t="shared" si="72"/>
        <v>0.19267169242860516</v>
      </c>
      <c r="BO146" s="232">
        <f t="shared" si="73"/>
        <v>0.16142161967214044</v>
      </c>
      <c r="BP146" s="232">
        <f>U146/U$139</f>
        <v>0.17097344485552596</v>
      </c>
      <c r="BQ146" s="232">
        <f>V146/V$139</f>
        <v>0.11758219049536053</v>
      </c>
      <c r="BR146" s="232">
        <f>W146/W$139</f>
        <v>0.11923863729729292</v>
      </c>
      <c r="BS146" s="232">
        <f t="shared" si="74"/>
        <v>8.297560437822489E-2</v>
      </c>
      <c r="BT146" s="232">
        <f>Y146/Y$139</f>
        <v>7.0179585483662765E-2</v>
      </c>
      <c r="BU146" s="232">
        <f>Z146/Z$139</f>
        <v>0.1145617383786988</v>
      </c>
    </row>
    <row r="147" spans="1:73">
      <c r="A147" s="230" t="s">
        <v>30</v>
      </c>
      <c r="B147" s="236">
        <f t="shared" ref="B147:M147" si="75">B139-SUM(B141:B146)</f>
        <v>0</v>
      </c>
      <c r="C147" s="236">
        <f t="shared" ref="C147:D147" si="76">C139-SUM(C141:C146)</f>
        <v>0.15737880078554545</v>
      </c>
      <c r="D147" s="236">
        <f t="shared" si="76"/>
        <v>0.10227469497718633</v>
      </c>
      <c r="E147" s="236">
        <f t="shared" si="75"/>
        <v>0.11958254772957244</v>
      </c>
      <c r="F147" s="236">
        <f t="shared" si="75"/>
        <v>0.14175847830580079</v>
      </c>
      <c r="G147" s="236">
        <f t="shared" si="75"/>
        <v>0.1696583212599998</v>
      </c>
      <c r="H147" s="236">
        <f t="shared" si="75"/>
        <v>0.15246234330000008</v>
      </c>
      <c r="I147" s="236">
        <f t="shared" si="75"/>
        <v>0.15204449244000018</v>
      </c>
      <c r="J147" s="236">
        <f t="shared" si="75"/>
        <v>0.17943157693999945</v>
      </c>
      <c r="K147" s="236">
        <f t="shared" si="75"/>
        <v>0.22891928168000053</v>
      </c>
      <c r="L147" s="236">
        <f t="shared" si="75"/>
        <v>0.18523399015999975</v>
      </c>
      <c r="M147" s="236">
        <f t="shared" si="75"/>
        <v>0.2780655643399994</v>
      </c>
      <c r="N147" s="236">
        <f>N139-SUM(N141:N146)</f>
        <v>0.35245414692000065</v>
      </c>
      <c r="O147" s="236">
        <f>O139-SUM(O141:O146)</f>
        <v>0.37791166831571399</v>
      </c>
      <c r="P147" s="236">
        <f t="shared" ref="P147:AB147" si="77">P139-SUM(P141:P146)</f>
        <v>0.30627072084000018</v>
      </c>
      <c r="Q147" s="236">
        <f t="shared" si="77"/>
        <v>0.28710371086000031</v>
      </c>
      <c r="R147" s="236">
        <f t="shared" si="77"/>
        <v>0.26704539669166572</v>
      </c>
      <c r="S147" s="236">
        <f t="shared" si="77"/>
        <v>0.29995423738666682</v>
      </c>
      <c r="T147" s="236">
        <f t="shared" si="77"/>
        <v>0.36015081095499957</v>
      </c>
      <c r="U147" s="236">
        <f t="shared" si="77"/>
        <v>0.46072905968866662</v>
      </c>
      <c r="V147" s="236">
        <f t="shared" si="77"/>
        <v>0.29274155975809446</v>
      </c>
      <c r="W147" s="236">
        <f t="shared" si="77"/>
        <v>0.33327448152000039</v>
      </c>
      <c r="X147" s="236">
        <f t="shared" si="77"/>
        <v>0.38994674715999977</v>
      </c>
      <c r="Y147" s="236">
        <f t="shared" si="77"/>
        <v>0.34773863269268368</v>
      </c>
      <c r="Z147" s="236">
        <f t="shared" si="77"/>
        <v>0.21992218076091552</v>
      </c>
      <c r="AA147" s="236">
        <f t="shared" si="77"/>
        <v>0</v>
      </c>
      <c r="AB147" s="236">
        <f t="shared" si="77"/>
        <v>0</v>
      </c>
      <c r="BG147" s="232">
        <f>L147/L$139</f>
        <v>0.13626223875011687</v>
      </c>
      <c r="BH147" s="232">
        <f>M147/M$139</f>
        <v>0.14429670251016247</v>
      </c>
      <c r="BI147" s="232">
        <f t="shared" si="70"/>
        <v>0.18306667056466913</v>
      </c>
      <c r="BJ147" s="232">
        <f t="shared" si="71"/>
        <v>0.21659754723922536</v>
      </c>
      <c r="BK147" s="232">
        <f>P147/P$139</f>
        <v>0.17635522059137893</v>
      </c>
      <c r="BL147" s="232">
        <f>Q147/Q$139</f>
        <v>0.14635918435229456</v>
      </c>
      <c r="BM147" s="232">
        <f>R147/R$139</f>
        <v>0.12895331011059102</v>
      </c>
      <c r="BN147" s="232">
        <f t="shared" si="72"/>
        <v>0.14712031959220531</v>
      </c>
      <c r="BO147" s="232">
        <f t="shared" si="73"/>
        <v>0.16049782287744696</v>
      </c>
      <c r="BP147" s="232">
        <f>U147/U$139</f>
        <v>0.14597779410259221</v>
      </c>
      <c r="BQ147" s="232">
        <f>V147/V$139</f>
        <v>0.14211424242830589</v>
      </c>
      <c r="BR147" s="232">
        <f>W147/W$139</f>
        <v>0.16644770282929369</v>
      </c>
      <c r="BS147" s="232">
        <f t="shared" si="74"/>
        <v>0.14405170755893157</v>
      </c>
      <c r="BT147" s="232">
        <f>Y147/Y$139</f>
        <v>0.107967670384064</v>
      </c>
      <c r="BU147" s="232">
        <f>Z147/Z$139</f>
        <v>9.7421980605612912E-2</v>
      </c>
    </row>
    <row r="148" spans="1:73">
      <c r="A148" s="230"/>
      <c r="B148" s="234"/>
      <c r="C148" s="234"/>
      <c r="D148" s="234"/>
      <c r="E148" s="234"/>
      <c r="F148" s="234"/>
      <c r="G148" s="234"/>
      <c r="H148" s="234"/>
      <c r="I148" s="234"/>
      <c r="J148" s="234"/>
      <c r="K148" s="234"/>
      <c r="L148" s="234"/>
      <c r="M148" s="234"/>
      <c r="N148" s="234"/>
      <c r="O148" s="234"/>
      <c r="P148" s="234"/>
      <c r="Q148" s="234"/>
      <c r="R148" s="234"/>
      <c r="S148" s="234"/>
      <c r="T148" s="234"/>
      <c r="U148" s="234"/>
      <c r="V148" s="234"/>
      <c r="W148" s="234"/>
      <c r="X148" s="234"/>
      <c r="Y148" s="234"/>
      <c r="Z148" s="234"/>
      <c r="AA148" s="234"/>
      <c r="AB148" s="234"/>
    </row>
    <row r="149" spans="1:73">
      <c r="A149" s="230"/>
      <c r="B149" s="234"/>
      <c r="C149" s="234"/>
      <c r="D149" s="234"/>
      <c r="E149" s="234"/>
      <c r="F149" s="234"/>
      <c r="G149" s="234"/>
      <c r="H149" s="234"/>
      <c r="I149" s="234"/>
      <c r="J149" s="234"/>
      <c r="K149" s="234"/>
      <c r="L149" s="234"/>
      <c r="M149" s="234"/>
      <c r="N149" s="234"/>
      <c r="O149" s="234"/>
      <c r="P149" s="234"/>
      <c r="Q149" s="234"/>
      <c r="R149" s="234"/>
      <c r="S149" s="234"/>
      <c r="T149" s="234"/>
      <c r="U149" s="234"/>
      <c r="V149" s="234"/>
      <c r="W149" s="234"/>
      <c r="X149" s="234"/>
      <c r="Y149" s="234"/>
      <c r="Z149" s="234"/>
      <c r="AA149" s="234"/>
      <c r="AB149" s="234"/>
      <c r="AC149" s="234"/>
      <c r="AD149" s="234"/>
      <c r="AE149" s="234"/>
      <c r="AF149" s="234"/>
    </row>
    <row r="150" spans="1:73">
      <c r="AC150" s="234"/>
      <c r="AD150" s="234"/>
      <c r="AE150" s="234"/>
      <c r="AF150" s="234"/>
    </row>
    <row r="151" spans="1:73">
      <c r="A151" s="231"/>
      <c r="B151" s="231"/>
      <c r="C151" s="231"/>
      <c r="D151" s="231"/>
      <c r="E151" s="231"/>
      <c r="F151" s="231"/>
      <c r="G151" s="231"/>
      <c r="H151" s="231"/>
      <c r="I151" s="231"/>
      <c r="J151" s="231"/>
      <c r="K151" s="231"/>
      <c r="L151" s="231"/>
      <c r="M151" s="231"/>
      <c r="N151" s="231"/>
      <c r="O151" s="231"/>
      <c r="P151" s="231"/>
      <c r="Q151" s="231"/>
      <c r="R151" s="231"/>
      <c r="S151" s="231"/>
      <c r="T151" s="231"/>
      <c r="U151" s="231"/>
      <c r="V151" s="231"/>
      <c r="W151" s="231"/>
      <c r="X151" s="231"/>
      <c r="Y151" s="231"/>
      <c r="Z151" s="231"/>
      <c r="AA151" s="231"/>
      <c r="AB151" s="231"/>
      <c r="AC151" s="231"/>
      <c r="AD151" s="231"/>
      <c r="AE151" s="231"/>
      <c r="AF151" s="231"/>
      <c r="AG151" s="231"/>
      <c r="AH151" s="231"/>
      <c r="AI151" s="231"/>
      <c r="AJ151" s="231"/>
      <c r="AK151" s="231"/>
      <c r="AL151" s="231"/>
      <c r="AM151" s="231"/>
      <c r="AN151" s="231"/>
      <c r="AO151" s="231"/>
      <c r="AP151" s="231"/>
      <c r="AQ151" s="231"/>
      <c r="AR151" s="231"/>
      <c r="AS151" s="231"/>
      <c r="AT151" s="231"/>
      <c r="AU151" s="231"/>
      <c r="AV151" s="231"/>
      <c r="AW151" s="231"/>
      <c r="AX151" s="231"/>
      <c r="AY151" s="231"/>
      <c r="AZ151" s="231"/>
      <c r="BA151" s="231"/>
      <c r="BB151" s="231"/>
      <c r="BC151" s="231"/>
      <c r="BD151" s="231"/>
      <c r="BE151" s="231"/>
      <c r="BF151" s="231"/>
    </row>
    <row r="152" spans="1:73">
      <c r="A152" s="231"/>
      <c r="B152" s="231"/>
      <c r="C152" s="231"/>
      <c r="D152" s="231"/>
      <c r="E152" s="231"/>
      <c r="F152" s="231"/>
      <c r="G152" s="231"/>
      <c r="H152" s="231"/>
      <c r="I152" s="231"/>
      <c r="J152" s="231"/>
      <c r="K152" s="231"/>
      <c r="L152" s="231"/>
      <c r="M152" s="231"/>
      <c r="N152" s="231"/>
      <c r="O152" s="231"/>
      <c r="P152" s="231"/>
      <c r="Q152" s="231"/>
      <c r="R152" s="231"/>
      <c r="S152" s="231"/>
      <c r="T152" s="231"/>
      <c r="U152" s="231"/>
      <c r="V152" s="231"/>
      <c r="W152" s="231"/>
      <c r="X152" s="231"/>
      <c r="Y152" s="231"/>
      <c r="Z152" s="231"/>
      <c r="AA152" s="231"/>
      <c r="AB152" s="231"/>
      <c r="AC152" s="231"/>
      <c r="AD152" s="231"/>
      <c r="AE152" s="231"/>
      <c r="AF152" s="231"/>
      <c r="AG152" s="231"/>
      <c r="AH152" s="231"/>
      <c r="AI152" s="231"/>
      <c r="AJ152" s="231"/>
      <c r="AK152" s="231"/>
      <c r="AL152" s="231"/>
      <c r="AM152" s="231"/>
      <c r="AN152" s="231"/>
      <c r="AO152" s="231"/>
      <c r="AP152" s="231"/>
      <c r="AQ152" s="231"/>
      <c r="AR152" s="231"/>
      <c r="AS152" s="231"/>
      <c r="AT152" s="231"/>
      <c r="AU152" s="231"/>
      <c r="AV152" s="231"/>
      <c r="AW152" s="231"/>
      <c r="AX152" s="231"/>
      <c r="AY152" s="231"/>
      <c r="AZ152" s="231"/>
      <c r="BA152" s="231"/>
      <c r="BB152" s="231"/>
      <c r="BC152" s="231"/>
      <c r="BD152" s="231"/>
      <c r="BE152" s="231"/>
      <c r="BF152" s="231"/>
    </row>
    <row r="153" spans="1:73">
      <c r="A153" s="231"/>
      <c r="B153" s="231"/>
      <c r="C153" s="231"/>
      <c r="D153" s="231"/>
      <c r="E153" s="231"/>
      <c r="F153" s="231"/>
      <c r="G153" s="231"/>
      <c r="H153" s="231"/>
      <c r="I153" s="231"/>
      <c r="J153" s="231"/>
      <c r="K153" s="231"/>
      <c r="L153" s="231"/>
      <c r="M153" s="231"/>
      <c r="N153" s="231"/>
      <c r="O153" s="231"/>
      <c r="P153" s="231"/>
      <c r="Q153" s="231"/>
      <c r="R153" s="231"/>
      <c r="S153" s="231"/>
      <c r="T153" s="231"/>
      <c r="U153" s="231"/>
      <c r="V153" s="231"/>
      <c r="W153" s="231"/>
      <c r="X153" s="231"/>
      <c r="Y153" s="231"/>
      <c r="Z153" s="231"/>
      <c r="AA153" s="231"/>
      <c r="AB153" s="231"/>
      <c r="AC153" s="231"/>
      <c r="AD153" s="231"/>
      <c r="AE153" s="231"/>
      <c r="AF153" s="231"/>
      <c r="AG153" s="231"/>
      <c r="AH153" s="231"/>
      <c r="AI153" s="231"/>
      <c r="AJ153" s="231"/>
      <c r="AK153" s="231"/>
      <c r="AL153" s="231"/>
      <c r="AM153" s="231"/>
      <c r="AN153" s="231"/>
      <c r="AO153" s="231"/>
      <c r="AP153" s="231"/>
      <c r="AQ153" s="231"/>
      <c r="AR153" s="231"/>
      <c r="AS153" s="231"/>
      <c r="AT153" s="231"/>
      <c r="AU153" s="231"/>
      <c r="AV153" s="231"/>
      <c r="AW153" s="231"/>
      <c r="AX153" s="231"/>
      <c r="AY153" s="231"/>
      <c r="AZ153" s="231"/>
      <c r="BA153" s="231"/>
      <c r="BB153" s="231"/>
      <c r="BC153" s="231"/>
      <c r="BD153" s="231"/>
      <c r="BE153" s="231"/>
      <c r="BF153" s="231"/>
    </row>
    <row r="154" spans="1:73">
      <c r="A154" s="231" t="str">
        <f t="shared" ref="A154:A160" si="78">A141</f>
        <v>EU-28</v>
      </c>
      <c r="B154" s="231"/>
      <c r="C154" s="231"/>
      <c r="D154" s="231"/>
      <c r="E154" s="231"/>
      <c r="F154" s="231"/>
      <c r="G154" s="231"/>
      <c r="H154" s="231"/>
      <c r="I154" s="231"/>
      <c r="J154" s="231"/>
      <c r="K154" s="231"/>
      <c r="L154" s="231"/>
      <c r="M154" s="231"/>
      <c r="N154" s="231"/>
      <c r="O154" s="231"/>
      <c r="P154" s="231"/>
      <c r="Q154" s="231"/>
      <c r="R154" s="231"/>
      <c r="S154" s="231"/>
      <c r="T154" s="231"/>
      <c r="U154" s="231"/>
      <c r="V154" s="231"/>
      <c r="W154" s="231"/>
      <c r="X154" s="231"/>
      <c r="Y154" s="231"/>
      <c r="Z154" s="231"/>
      <c r="AA154" s="231"/>
      <c r="AB154" s="231"/>
      <c r="AC154" s="231"/>
      <c r="AD154" s="231"/>
      <c r="AE154" s="231"/>
      <c r="AF154" s="231"/>
      <c r="AG154" s="235">
        <f>ImportsCoreVPA!AD$23</f>
        <v>3.5154921000000006E-2</v>
      </c>
      <c r="AH154" s="235">
        <f>ImportsCoreVPA!AE$23</f>
        <v>1.3671439999999997E-2</v>
      </c>
      <c r="AI154" s="235">
        <f>ImportsCoreVPA!AF$23</f>
        <v>2.1513649999999999E-2</v>
      </c>
      <c r="AJ154" s="235">
        <f>ImportsCoreVPA!AG$23</f>
        <v>3.4513200000000001E-2</v>
      </c>
      <c r="AK154" s="235">
        <f>ImportsCoreVPA!AH$23</f>
        <v>4.5966248000000008E-2</v>
      </c>
      <c r="AL154" s="235">
        <f>ImportsCoreVPA!AI$23</f>
        <v>4.3227610999999999E-2</v>
      </c>
      <c r="AM154" s="235">
        <f>ImportsCoreVPA!AJ$23</f>
        <v>3.8958939999999991E-2</v>
      </c>
      <c r="AN154" s="235">
        <f>ImportsCoreVPA!AK$23</f>
        <v>4.6782856999999997E-2</v>
      </c>
      <c r="AO154" s="235">
        <f>ImportsCoreVPA!AL$23</f>
        <v>9.3297587000000015E-2</v>
      </c>
      <c r="AP154" s="235">
        <f>ImportsCoreVPA!AM$23</f>
        <v>5.3608457999999998E-2</v>
      </c>
      <c r="AQ154" s="235">
        <f>ImportsCoreVPA!AN$23</f>
        <v>0.10867489399999998</v>
      </c>
      <c r="AR154" s="235">
        <f>ImportsCoreVPA!AO$23</f>
        <v>0.10839363600000002</v>
      </c>
      <c r="AS154" s="235">
        <f>ImportsCoreVPA!AP$23</f>
        <v>7.1762842999999993E-2</v>
      </c>
      <c r="AT154" s="235">
        <f>ImportsCoreVPA!AQ$23</f>
        <v>9.0784647999999982E-2</v>
      </c>
      <c r="AU154" s="235">
        <f>ImportsCoreVPA!AR$23</f>
        <v>0.11756550999999998</v>
      </c>
      <c r="AV154" s="235">
        <f>ImportsCoreVPA!AS$23</f>
        <v>0.13068426200000002</v>
      </c>
      <c r="AW154" s="235">
        <f>ImportsCoreVPA!AT$23</f>
        <v>0.10943126400000001</v>
      </c>
      <c r="AX154" s="235">
        <f>ImportsCoreVPA!AU$23</f>
        <v>0.14077434</v>
      </c>
      <c r="AY154" s="235">
        <f>ImportsCoreVPA!AV$23</f>
        <v>0.25758098000000001</v>
      </c>
      <c r="AZ154" s="235">
        <f>ImportsCoreVPA!AW$23</f>
        <v>0.14375744499999998</v>
      </c>
      <c r="BA154" s="235">
        <f>ImportsCoreVPA!AX$23</f>
        <v>0.126759654</v>
      </c>
      <c r="BB154" s="235">
        <f>ImportsCoreVPA!AY$23</f>
        <v>0.29236069800000003</v>
      </c>
      <c r="BC154" s="235">
        <f>ImportsCoreVPA!AZ$23</f>
        <v>0.54634420421700014</v>
      </c>
      <c r="BD154" s="235">
        <f>ImportsCoreVPA!BA$23</f>
        <v>0.17064797369199999</v>
      </c>
      <c r="BE154" s="235">
        <f>ImportsCoreVPA!BB$23</f>
        <v>0</v>
      </c>
      <c r="BF154" s="235">
        <f>ImportsCoreVPA!BC$23</f>
        <v>0</v>
      </c>
      <c r="BG154" s="232">
        <f t="shared" ref="BG154:BH160" si="79">AP154/AP$139</f>
        <v>0.14826379307443247</v>
      </c>
      <c r="BH154" s="232">
        <f t="shared" si="79"/>
        <v>0.21416894947734869</v>
      </c>
      <c r="BI154" s="232">
        <f t="shared" ref="BI154:BI160" si="80">AR154/AR$139</f>
        <v>0.18700099503481843</v>
      </c>
      <c r="BJ154" s="232">
        <f t="shared" ref="BJ154:BJ160" si="81">AS154/AS$139</f>
        <v>0.13154001019687972</v>
      </c>
      <c r="BK154" s="232">
        <f t="shared" ref="BK154:BM160" si="82">AT154/AT$139</f>
        <v>0.17439951934126596</v>
      </c>
      <c r="BL154" s="232">
        <f t="shared" si="82"/>
        <v>0.19644731882914479</v>
      </c>
      <c r="BM154" s="232">
        <f t="shared" si="82"/>
        <v>0.23993726597883075</v>
      </c>
      <c r="BN154" s="232">
        <f t="shared" ref="BN154:BN160" si="83">AW154/AW$139</f>
        <v>0.19838111998867397</v>
      </c>
      <c r="BO154" s="232">
        <f t="shared" ref="BO154:BO160" si="84">AX154/AX$139</f>
        <v>0.2095522108386613</v>
      </c>
      <c r="BP154" s="232">
        <f t="shared" ref="BP154:BR160" si="85">AY154/AY$139</f>
        <v>0.30523262705191923</v>
      </c>
      <c r="BQ154" s="232">
        <f t="shared" si="85"/>
        <v>0.23200054644394263</v>
      </c>
      <c r="BR154" s="232">
        <f t="shared" si="85"/>
        <v>0.2114819136373243</v>
      </c>
      <c r="BS154" s="232">
        <f t="shared" ref="BS154:BS160" si="86">BB154/BB$139</f>
        <v>0.30451859340147769</v>
      </c>
      <c r="BT154" s="232">
        <f t="shared" ref="BT154:BU160" si="87">BC154/BC$139</f>
        <v>0.4257662523791208</v>
      </c>
      <c r="BU154" s="232">
        <f t="shared" si="87"/>
        <v>0.24693953647145778</v>
      </c>
    </row>
    <row r="155" spans="1:73">
      <c r="A155" s="231" t="str">
        <f t="shared" si="78"/>
        <v xml:space="preserve">Canada </v>
      </c>
      <c r="AG155" s="235">
        <f>ImportsCoreVPA!AD$10</f>
        <v>9.5699909E-2</v>
      </c>
      <c r="AH155" s="235">
        <f>ImportsCoreVPA!AE$10</f>
        <v>3.8880990000000004E-2</v>
      </c>
      <c r="AI155" s="235">
        <f>ImportsCoreVPA!AF$10</f>
        <v>5.233346400000001E-2</v>
      </c>
      <c r="AJ155" s="235">
        <f>ImportsCoreVPA!AG$10</f>
        <v>5.7377348999999994E-2</v>
      </c>
      <c r="AK155" s="235">
        <f>ImportsCoreVPA!AH$10</f>
        <v>4.9766384000000011E-2</v>
      </c>
      <c r="AL155" s="235">
        <f>ImportsCoreVPA!AI$10</f>
        <v>4.7300809999999999E-2</v>
      </c>
      <c r="AM155" s="235">
        <f>ImportsCoreVPA!AJ$10</f>
        <v>3.6221761999999991E-2</v>
      </c>
      <c r="AN155" s="235">
        <f>ImportsCoreVPA!AK$10</f>
        <v>4.8501436999999988E-2</v>
      </c>
      <c r="AO155" s="235">
        <f>ImportsCoreVPA!AL$10</f>
        <v>5.3496832000000001E-2</v>
      </c>
      <c r="AP155" s="235">
        <f>ImportsCoreVPA!AM$10</f>
        <v>2.7642400000000001E-2</v>
      </c>
      <c r="AQ155" s="235">
        <f>ImportsCoreVPA!AN$10</f>
        <v>3.0202033999999999E-2</v>
      </c>
      <c r="AR155" s="235">
        <f>ImportsCoreVPA!AO$10</f>
        <v>3.0209342999999996E-2</v>
      </c>
      <c r="AS155" s="235">
        <f>ImportsCoreVPA!AP$10</f>
        <v>2.9028856999999998E-2</v>
      </c>
      <c r="AT155" s="235">
        <f>ImportsCoreVPA!AQ$10</f>
        <v>2.8542453999999998E-2</v>
      </c>
      <c r="AU155" s="235">
        <f>ImportsCoreVPA!AR$10</f>
        <v>3.2533485000000001E-2</v>
      </c>
      <c r="AV155" s="235">
        <f>ImportsCoreVPA!AS$10</f>
        <v>3.4058484999999999E-2</v>
      </c>
      <c r="AW155" s="235">
        <f>ImportsCoreVPA!AT$10</f>
        <v>3.1695701999999999E-2</v>
      </c>
      <c r="AX155" s="235">
        <f>ImportsCoreVPA!AU$10</f>
        <v>3.2227503999999997E-2</v>
      </c>
      <c r="AY155" s="235">
        <f>ImportsCoreVPA!AV$10</f>
        <v>3.6085107999999998E-2</v>
      </c>
      <c r="AZ155" s="235">
        <f>ImportsCoreVPA!AW$10</f>
        <v>2.5879417000000002E-2</v>
      </c>
      <c r="BA155" s="235">
        <f>ImportsCoreVPA!AX$10</f>
        <v>2.0224776E-2</v>
      </c>
      <c r="BB155" s="235">
        <f>ImportsCoreVPA!AY$10</f>
        <v>2.6101679999999999E-2</v>
      </c>
      <c r="BC155" s="235">
        <f>ImportsCoreVPA!AZ$10</f>
        <v>3.6935159185999995E-2</v>
      </c>
      <c r="BD155" s="235">
        <f>ImportsCoreVPA!BA$10</f>
        <v>1.4072562831000002E-2</v>
      </c>
      <c r="BE155" s="235">
        <f>ImportsCoreVPA!BB$10</f>
        <v>0</v>
      </c>
      <c r="BF155" s="235">
        <f>ImportsCoreVPA!BC$10</f>
        <v>0</v>
      </c>
      <c r="BG155" s="232">
        <f t="shared" si="79"/>
        <v>7.6450008572913855E-2</v>
      </c>
      <c r="BH155" s="232">
        <f t="shared" si="79"/>
        <v>5.952007548182351E-2</v>
      </c>
      <c r="BI155" s="232">
        <f t="shared" si="80"/>
        <v>5.2117240539362709E-2</v>
      </c>
      <c r="BJ155" s="232">
        <f t="shared" si="81"/>
        <v>5.3209376693503681E-2</v>
      </c>
      <c r="BK155" s="232">
        <f t="shared" si="82"/>
        <v>5.483074911983131E-2</v>
      </c>
      <c r="BL155" s="232">
        <f t="shared" si="82"/>
        <v>5.436216710511612E-2</v>
      </c>
      <c r="BM155" s="232">
        <f t="shared" si="82"/>
        <v>6.2531628898673475E-2</v>
      </c>
      <c r="BN155" s="232">
        <f t="shared" si="83"/>
        <v>5.7459163238644972E-2</v>
      </c>
      <c r="BO155" s="232">
        <f t="shared" si="84"/>
        <v>4.7972838750384481E-2</v>
      </c>
      <c r="BP155" s="232">
        <f t="shared" si="85"/>
        <v>4.2760736108280295E-2</v>
      </c>
      <c r="BQ155" s="232">
        <f t="shared" si="85"/>
        <v>4.1765063963474444E-2</v>
      </c>
      <c r="BR155" s="232">
        <f t="shared" si="85"/>
        <v>3.3742395126498445E-2</v>
      </c>
      <c r="BS155" s="232">
        <f t="shared" si="86"/>
        <v>2.7187125127931804E-2</v>
      </c>
      <c r="BT155" s="232">
        <f t="shared" si="87"/>
        <v>2.8783584023165429E-2</v>
      </c>
      <c r="BU155" s="232">
        <f t="shared" si="87"/>
        <v>2.0363981284212095E-2</v>
      </c>
    </row>
    <row r="156" spans="1:73">
      <c r="A156" s="231" t="str">
        <f t="shared" si="78"/>
        <v xml:space="preserve">China </v>
      </c>
      <c r="AC156" s="231"/>
      <c r="AD156" s="231"/>
      <c r="AE156" s="231"/>
      <c r="AF156" s="231"/>
      <c r="AG156" s="235">
        <f>ImportsCoreVPA!AD$18</f>
        <v>7.9771299999999992E-4</v>
      </c>
      <c r="AH156" s="235">
        <f>ImportsCoreVPA!AE$18</f>
        <v>5.7675499999999998E-4</v>
      </c>
      <c r="AI156" s="235">
        <f>ImportsCoreVPA!AF$18</f>
        <v>9.6129400000000002E-4</v>
      </c>
      <c r="AJ156" s="235">
        <f>ImportsCoreVPA!AG$18</f>
        <v>3.0430319999999998E-3</v>
      </c>
      <c r="AK156" s="235">
        <f>ImportsCoreVPA!AH$18</f>
        <v>6.6933940000000001E-3</v>
      </c>
      <c r="AL156" s="235">
        <f>ImportsCoreVPA!AI$18</f>
        <v>1.1087445999999999E-2</v>
      </c>
      <c r="AM156" s="235">
        <f>ImportsCoreVPA!AJ$18</f>
        <v>1.7078277000000003E-2</v>
      </c>
      <c r="AN156" s="235">
        <f>ImportsCoreVPA!AK$18</f>
        <v>2.5400838999999998E-2</v>
      </c>
      <c r="AO156" s="235">
        <f>ImportsCoreVPA!AL$18</f>
        <v>2.6393297999999999E-2</v>
      </c>
      <c r="AP156" s="235">
        <f>ImportsCoreVPA!AM$18</f>
        <v>1.7805374999999998E-2</v>
      </c>
      <c r="AQ156" s="235">
        <f>ImportsCoreVPA!AN$18</f>
        <v>2.2053929E-2</v>
      </c>
      <c r="AR156" s="235">
        <f>ImportsCoreVPA!AO$18</f>
        <v>2.9408589999999998E-2</v>
      </c>
      <c r="AS156" s="235">
        <f>ImportsCoreVPA!AP$18</f>
        <v>3.4392086999999995E-2</v>
      </c>
      <c r="AT156" s="235">
        <f>ImportsCoreVPA!AQ$18</f>
        <v>4.3063405999999999E-2</v>
      </c>
      <c r="AU156" s="235">
        <f>ImportsCoreVPA!AR$18</f>
        <v>6.3100048999999991E-2</v>
      </c>
      <c r="AV156" s="235">
        <f>ImportsCoreVPA!AS$18</f>
        <v>6.9604247999999994E-2</v>
      </c>
      <c r="AW156" s="235">
        <f>ImportsCoreVPA!AT$18</f>
        <v>8.9358252999999999E-2</v>
      </c>
      <c r="AX156" s="235">
        <f>ImportsCoreVPA!AU$18</f>
        <v>0.13486725699999999</v>
      </c>
      <c r="AY156" s="235">
        <f>ImportsCoreVPA!AV$18</f>
        <v>0.17867158900000002</v>
      </c>
      <c r="AZ156" s="235">
        <f>ImportsCoreVPA!AW$18</f>
        <v>0.17230933600000001</v>
      </c>
      <c r="BA156" s="235">
        <f>ImportsCoreVPA!AX$18</f>
        <v>0.18219290099999999</v>
      </c>
      <c r="BB156" s="235">
        <f>ImportsCoreVPA!AY$18</f>
        <v>0.29415182999999995</v>
      </c>
      <c r="BC156" s="235">
        <f>ImportsCoreVPA!AZ$18</f>
        <v>0.34436511619399995</v>
      </c>
      <c r="BD156" s="235">
        <f>ImportsCoreVPA!BA$18</f>
        <v>0.24046819666799998</v>
      </c>
      <c r="BE156" s="235">
        <f>ImportsCoreVPA!BB$18</f>
        <v>0</v>
      </c>
      <c r="BF156" s="235">
        <f>ImportsCoreVPA!BC$18</f>
        <v>0</v>
      </c>
      <c r="BG156" s="232">
        <f t="shared" si="79"/>
        <v>4.9243953903928238E-2</v>
      </c>
      <c r="BH156" s="232">
        <f t="shared" si="79"/>
        <v>4.3462354845066942E-2</v>
      </c>
      <c r="BI156" s="232">
        <f t="shared" si="80"/>
        <v>5.0735779290317466E-2</v>
      </c>
      <c r="BJ156" s="232">
        <f t="shared" si="81"/>
        <v>6.3040081545709864E-2</v>
      </c>
      <c r="BK156" s="232">
        <f t="shared" si="82"/>
        <v>8.2725851485350152E-2</v>
      </c>
      <c r="BL156" s="232">
        <f t="shared" si="82"/>
        <v>0.10543768698862156</v>
      </c>
      <c r="BM156" s="232">
        <f t="shared" si="82"/>
        <v>0.12779391114159175</v>
      </c>
      <c r="BN156" s="232">
        <f t="shared" si="83"/>
        <v>0.16199200906946742</v>
      </c>
      <c r="BO156" s="232">
        <f t="shared" si="84"/>
        <v>0.20075911472286723</v>
      </c>
      <c r="BP156" s="232">
        <f t="shared" si="85"/>
        <v>0.21172525428706263</v>
      </c>
      <c r="BQ156" s="232">
        <f t="shared" si="85"/>
        <v>0.27807853784124309</v>
      </c>
      <c r="BR156" s="232">
        <f t="shared" si="85"/>
        <v>0.30396504044272299</v>
      </c>
      <c r="BS156" s="232">
        <f t="shared" si="86"/>
        <v>0.30638421008992994</v>
      </c>
      <c r="BT156" s="232">
        <f t="shared" si="87"/>
        <v>0.26836386995657568</v>
      </c>
      <c r="BU156" s="232">
        <f t="shared" si="87"/>
        <v>0.34797427556039628</v>
      </c>
    </row>
    <row r="157" spans="1:73">
      <c r="A157" s="231" t="str">
        <f t="shared" si="78"/>
        <v xml:space="preserve">Indonesia </v>
      </c>
      <c r="AG157" s="235">
        <f>ImportsCoreVPA!AD$19</f>
        <v>3.9065723999999996E-2</v>
      </c>
      <c r="AH157" s="235">
        <f>ImportsCoreVPA!AE$19</f>
        <v>1.9339672999999998E-2</v>
      </c>
      <c r="AI157" s="235">
        <f>ImportsCoreVPA!AF$19</f>
        <v>2.7354997999999995E-2</v>
      </c>
      <c r="AJ157" s="235">
        <f>ImportsCoreVPA!AG$19</f>
        <v>3.2744888999999999E-2</v>
      </c>
      <c r="AK157" s="235">
        <f>ImportsCoreVPA!AH$19</f>
        <v>4.9496054000000005E-2</v>
      </c>
      <c r="AL157" s="235">
        <f>ImportsCoreVPA!AI$19</f>
        <v>5.4794921000000003E-2</v>
      </c>
      <c r="AM157" s="235">
        <f>ImportsCoreVPA!AJ$19</f>
        <v>6.2380204999999994E-2</v>
      </c>
      <c r="AN157" s="235">
        <f>ImportsCoreVPA!AK$19</f>
        <v>6.9415781999999995E-2</v>
      </c>
      <c r="AO157" s="235">
        <f>ImportsCoreVPA!AL$19</f>
        <v>6.3093075999999998E-2</v>
      </c>
      <c r="AP157" s="235">
        <f>ImportsCoreVPA!AM$19</f>
        <v>4.4979312E-2</v>
      </c>
      <c r="AQ157" s="235">
        <f>ImportsCoreVPA!AN$19</f>
        <v>6.2309229000000001E-2</v>
      </c>
      <c r="AR157" s="235">
        <f>ImportsCoreVPA!AO$19</f>
        <v>7.8886202000000002E-2</v>
      </c>
      <c r="AS157" s="235">
        <f>ImportsCoreVPA!AP$19</f>
        <v>7.4157898999999999E-2</v>
      </c>
      <c r="AT157" s="235">
        <f>ImportsCoreVPA!AQ$19</f>
        <v>5.0356334000000003E-2</v>
      </c>
      <c r="AU157" s="235">
        <f>ImportsCoreVPA!AR$19</f>
        <v>5.5869955999999998E-2</v>
      </c>
      <c r="AV157" s="235">
        <f>ImportsCoreVPA!AS$19</f>
        <v>4.6532088999999999E-2</v>
      </c>
      <c r="AW157" s="235">
        <f>ImportsCoreVPA!AT$19</f>
        <v>5.0409887E-2</v>
      </c>
      <c r="AX157" s="235">
        <f>ImportsCoreVPA!AU$19</f>
        <v>5.3437078999999998E-2</v>
      </c>
      <c r="AY157" s="235">
        <f>ImportsCoreVPA!AV$19</f>
        <v>5.8895106999999995E-2</v>
      </c>
      <c r="AZ157" s="235">
        <f>ImportsCoreVPA!AW$19</f>
        <v>4.7075328999999999E-2</v>
      </c>
      <c r="BA157" s="235">
        <f>ImportsCoreVPA!AX$19</f>
        <v>4.3628810999999997E-2</v>
      </c>
      <c r="BB157" s="235">
        <f>ImportsCoreVPA!AY$19</f>
        <v>5.7376189999999994E-2</v>
      </c>
      <c r="BC157" s="235">
        <f>ImportsCoreVPA!AZ$19</f>
        <v>6.3398407485999994E-2</v>
      </c>
      <c r="BD157" s="235">
        <f>ImportsCoreVPA!BA$19</f>
        <v>4.4096031796999988E-2</v>
      </c>
      <c r="BE157" s="235">
        <f>ImportsCoreVPA!BB$19</f>
        <v>0</v>
      </c>
      <c r="BF157" s="235">
        <f>ImportsCoreVPA!BC$19</f>
        <v>0</v>
      </c>
      <c r="BG157" s="232">
        <f t="shared" si="79"/>
        <v>0.12439834413812718</v>
      </c>
      <c r="BH157" s="232">
        <f t="shared" si="79"/>
        <v>0.12279471022694122</v>
      </c>
      <c r="BI157" s="232">
        <f t="shared" si="80"/>
        <v>0.13609468980741343</v>
      </c>
      <c r="BJ157" s="232">
        <f t="shared" si="81"/>
        <v>0.13593010509128209</v>
      </c>
      <c r="BK157" s="232">
        <f t="shared" si="82"/>
        <v>9.6735743750289718E-2</v>
      </c>
      <c r="BL157" s="232">
        <f t="shared" si="82"/>
        <v>9.3356487453695319E-2</v>
      </c>
      <c r="BM157" s="232">
        <f t="shared" si="82"/>
        <v>8.5433257563513068E-2</v>
      </c>
      <c r="BN157" s="232">
        <f t="shared" si="83"/>
        <v>9.1384943169097413E-2</v>
      </c>
      <c r="BO157" s="232">
        <f t="shared" si="84"/>
        <v>7.9544738374977997E-2</v>
      </c>
      <c r="BP157" s="232">
        <f t="shared" si="85"/>
        <v>6.979051104671577E-2</v>
      </c>
      <c r="BQ157" s="232">
        <f t="shared" si="85"/>
        <v>7.5971731773810947E-2</v>
      </c>
      <c r="BR157" s="232">
        <f t="shared" si="85"/>
        <v>7.2788968325845568E-2</v>
      </c>
      <c r="BS157" s="232">
        <f t="shared" si="86"/>
        <v>5.9762193732127177E-2</v>
      </c>
      <c r="BT157" s="232">
        <f t="shared" si="87"/>
        <v>4.9406403790452622E-2</v>
      </c>
      <c r="BU157" s="232">
        <f t="shared" si="87"/>
        <v>6.3810037802355224E-2</v>
      </c>
    </row>
    <row r="158" spans="1:73">
      <c r="A158" s="231" t="str">
        <f t="shared" si="78"/>
        <v xml:space="preserve">Malaysia </v>
      </c>
      <c r="AG158" s="235">
        <f>ImportsCoreVPA!AD$20</f>
        <v>4.3352882000000002E-2</v>
      </c>
      <c r="AH158" s="235">
        <f>ImportsCoreVPA!AE$20</f>
        <v>2.6766174E-2</v>
      </c>
      <c r="AI158" s="235">
        <f>ImportsCoreVPA!AF$20</f>
        <v>3.257927599999999E-2</v>
      </c>
      <c r="AJ158" s="235">
        <f>ImportsCoreVPA!AG$20</f>
        <v>3.7492472999999998E-2</v>
      </c>
      <c r="AK158" s="235">
        <f>ImportsCoreVPA!AH$20</f>
        <v>3.9821577999999996E-2</v>
      </c>
      <c r="AL158" s="235">
        <f>ImportsCoreVPA!AI$20</f>
        <v>4.6410194000000002E-2</v>
      </c>
      <c r="AM158" s="235">
        <f>ImportsCoreVPA!AJ$20</f>
        <v>4.4469845000000001E-2</v>
      </c>
      <c r="AN158" s="235">
        <f>ImportsCoreVPA!AK$20</f>
        <v>5.6847739000000008E-2</v>
      </c>
      <c r="AO158" s="235">
        <f>ImportsCoreVPA!AL$20</f>
        <v>5.8643800999999995E-2</v>
      </c>
      <c r="AP158" s="235">
        <f>ImportsCoreVPA!AM$20</f>
        <v>5.3189724000000001E-2</v>
      </c>
      <c r="AQ158" s="235">
        <f>ImportsCoreVPA!AN$20</f>
        <v>5.6139245000000004E-2</v>
      </c>
      <c r="AR158" s="235">
        <f>ImportsCoreVPA!AO$20</f>
        <v>6.0119722E-2</v>
      </c>
      <c r="AS158" s="235">
        <f>ImportsCoreVPA!AP$20</f>
        <v>6.2710088999999997E-2</v>
      </c>
      <c r="AT158" s="235">
        <f>ImportsCoreVPA!AQ$20</f>
        <v>6.1441732000000006E-2</v>
      </c>
      <c r="AU158" s="235">
        <f>ImportsCoreVPA!AR$20</f>
        <v>7.0207588000000001E-2</v>
      </c>
      <c r="AV158" s="235">
        <f>ImportsCoreVPA!AS$20</f>
        <v>5.3492249999999998E-2</v>
      </c>
      <c r="AW158" s="235">
        <f>ImportsCoreVPA!AT$20</f>
        <v>6.1694365000000001E-2</v>
      </c>
      <c r="AX158" s="235">
        <f>ImportsCoreVPA!AU$20</f>
        <v>5.3672497999999992E-2</v>
      </c>
      <c r="AY158" s="235">
        <f>ImportsCoreVPA!AV$20</f>
        <v>5.305402699999999E-2</v>
      </c>
      <c r="AZ158" s="235">
        <f>ImportsCoreVPA!AW$20</f>
        <v>4.6901964999999997E-2</v>
      </c>
      <c r="BA158" s="235">
        <f>ImportsCoreVPA!AX$20</f>
        <v>4.5803244E-2</v>
      </c>
      <c r="BB158" s="235">
        <f>ImportsCoreVPA!AY$20</f>
        <v>4.7108801999999998E-2</v>
      </c>
      <c r="BC158" s="235">
        <f>ImportsCoreVPA!AZ$20</f>
        <v>5.5770510048000009E-2</v>
      </c>
      <c r="BD158" s="235">
        <f>ImportsCoreVPA!BA$20</f>
        <v>4.2087956905999993E-2</v>
      </c>
      <c r="BE158" s="235">
        <f>ImportsCoreVPA!BB$20</f>
        <v>0</v>
      </c>
      <c r="BF158" s="235">
        <f>ImportsCoreVPA!BC$20</f>
        <v>0</v>
      </c>
      <c r="BG158" s="232">
        <f t="shared" si="79"/>
        <v>0.1471057091927952</v>
      </c>
      <c r="BH158" s="232">
        <f t="shared" si="79"/>
        <v>0.11063533336505028</v>
      </c>
      <c r="BI158" s="232">
        <f t="shared" si="80"/>
        <v>0.10371870757446186</v>
      </c>
      <c r="BJ158" s="232">
        <f t="shared" si="81"/>
        <v>0.1149464737135238</v>
      </c>
      <c r="BK158" s="232">
        <f t="shared" si="82"/>
        <v>0.11803106322882789</v>
      </c>
      <c r="BL158" s="232">
        <f t="shared" si="82"/>
        <v>0.11731410363516682</v>
      </c>
      <c r="BM158" s="232">
        <f t="shared" si="82"/>
        <v>9.8212164338932456E-2</v>
      </c>
      <c r="BN158" s="232">
        <f t="shared" si="83"/>
        <v>0.11184187021443932</v>
      </c>
      <c r="BO158" s="232">
        <f t="shared" si="84"/>
        <v>7.98951756203128E-2</v>
      </c>
      <c r="BP158" s="232">
        <f t="shared" si="85"/>
        <v>6.2868850164687809E-2</v>
      </c>
      <c r="BQ158" s="232">
        <f t="shared" si="85"/>
        <v>7.5691951184125958E-2</v>
      </c>
      <c r="BR158" s="232">
        <f t="shared" si="85"/>
        <v>7.6416725560936705E-2</v>
      </c>
      <c r="BS158" s="232">
        <f t="shared" si="86"/>
        <v>4.9067833741006858E-2</v>
      </c>
      <c r="BT158" s="232">
        <f t="shared" si="87"/>
        <v>4.3461980328755916E-2</v>
      </c>
      <c r="BU158" s="232">
        <f t="shared" si="87"/>
        <v>6.0904213185424785E-2</v>
      </c>
    </row>
    <row r="159" spans="1:73">
      <c r="A159" s="231" t="str">
        <f t="shared" si="78"/>
        <v xml:space="preserve">New Zealand </v>
      </c>
      <c r="AG159" s="235">
        <f>ImportsCoreVPA!AD$34</f>
        <v>0.16329057800000002</v>
      </c>
      <c r="AH159" s="235">
        <f>ImportsCoreVPA!AE$34</f>
        <v>9.4620910000000016E-2</v>
      </c>
      <c r="AI159" s="235">
        <f>ImportsCoreVPA!AF$34</f>
        <v>0.136070356</v>
      </c>
      <c r="AJ159" s="235">
        <f>ImportsCoreVPA!AG$34</f>
        <v>0.17527725000000005</v>
      </c>
      <c r="AK159" s="235">
        <f>ImportsCoreVPA!AH$34</f>
        <v>0.1931513</v>
      </c>
      <c r="AL159" s="235">
        <f>ImportsCoreVPA!AI$34</f>
        <v>0.17397428700000001</v>
      </c>
      <c r="AM159" s="235">
        <f>ImportsCoreVPA!AJ$34</f>
        <v>0.15987386299999998</v>
      </c>
      <c r="AN159" s="235">
        <f>ImportsCoreVPA!AK$34</f>
        <v>0.17314422199999996</v>
      </c>
      <c r="AO159" s="235">
        <f>ImportsCoreVPA!AL$34</f>
        <v>0.15881943100000001</v>
      </c>
      <c r="AP159" s="235">
        <f>ImportsCoreVPA!AM$34</f>
        <v>0.11807787700000001</v>
      </c>
      <c r="AQ159" s="235">
        <f>ImportsCoreVPA!AN$34</f>
        <v>0.159502483</v>
      </c>
      <c r="AR159" s="235">
        <f>ImportsCoreVPA!AO$34</f>
        <v>0.17968696200000001</v>
      </c>
      <c r="AS159" s="235">
        <f>ImportsCoreVPA!AP$34</f>
        <v>0.17323892099999999</v>
      </c>
      <c r="AT159" s="235">
        <f>ImportsCoreVPA!AQ$34</f>
        <v>0.15759657699999999</v>
      </c>
      <c r="AU159" s="235">
        <f>ImportsCoreVPA!AR$34</f>
        <v>0.16468236999999999</v>
      </c>
      <c r="AV159" s="235">
        <f>ImportsCoreVPA!AS$34</f>
        <v>0.12106472299999999</v>
      </c>
      <c r="AW159" s="235">
        <f>ImportsCoreVPA!AT$34</f>
        <v>0.11582826300000001</v>
      </c>
      <c r="AX159" s="235">
        <f>ImportsCoreVPA!AU$34</f>
        <v>0.128815561</v>
      </c>
      <c r="AY159" s="235">
        <f>ImportsCoreVPA!AV$34</f>
        <v>0.114778907</v>
      </c>
      <c r="AZ159" s="235">
        <f>ImportsCoreVPA!AW$34</f>
        <v>8.3284127999999999E-2</v>
      </c>
      <c r="BA159" s="235">
        <f>ImportsCoreVPA!AX$34</f>
        <v>8.0997239999999984E-2</v>
      </c>
      <c r="BB159" s="235">
        <f>ImportsCoreVPA!AY$34</f>
        <v>9.3790311000000001E-2</v>
      </c>
      <c r="BC159" s="235">
        <f>ImportsCoreVPA!AZ$34</f>
        <v>9.7184897473999984E-2</v>
      </c>
      <c r="BD159" s="235">
        <f>ImportsCoreVPA!BA$34</f>
        <v>0.10600141997699998</v>
      </c>
      <c r="BE159" s="235">
        <f>ImportsCoreVPA!BB$34</f>
        <v>0</v>
      </c>
      <c r="BF159" s="235">
        <f>ImportsCoreVPA!BC$34</f>
        <v>0</v>
      </c>
      <c r="BG159" s="232">
        <f t="shared" si="79"/>
        <v>0.32656551923572008</v>
      </c>
      <c r="BH159" s="232">
        <f t="shared" si="79"/>
        <v>0.3143364393172417</v>
      </c>
      <c r="BI159" s="232">
        <f t="shared" si="80"/>
        <v>0.3099964345580547</v>
      </c>
      <c r="BJ159" s="232">
        <f t="shared" si="81"/>
        <v>0.31754384974458777</v>
      </c>
      <c r="BK159" s="232">
        <f t="shared" si="82"/>
        <v>0.30274686176707777</v>
      </c>
      <c r="BL159" s="232">
        <f t="shared" si="82"/>
        <v>0.2751777289523874</v>
      </c>
      <c r="BM159" s="232">
        <f t="shared" si="82"/>
        <v>0.2222757216404869</v>
      </c>
      <c r="BN159" s="232">
        <f t="shared" si="83"/>
        <v>0.20997784088725033</v>
      </c>
      <c r="BO159" s="232">
        <f t="shared" si="84"/>
        <v>0.19175075228889324</v>
      </c>
      <c r="BP159" s="232">
        <f t="shared" si="85"/>
        <v>0.13601263305139191</v>
      </c>
      <c r="BQ159" s="232">
        <f t="shared" si="85"/>
        <v>0.13440669598786528</v>
      </c>
      <c r="BR159" s="232">
        <f t="shared" si="85"/>
        <v>0.13513330759439929</v>
      </c>
      <c r="BS159" s="232">
        <f t="shared" si="86"/>
        <v>9.7690605391861321E-2</v>
      </c>
      <c r="BT159" s="232">
        <f t="shared" si="87"/>
        <v>7.5736228674111256E-2</v>
      </c>
      <c r="BU159" s="232">
        <f t="shared" si="87"/>
        <v>0.15339145814694097</v>
      </c>
    </row>
    <row r="160" spans="1:73">
      <c r="A160" s="231" t="str">
        <f t="shared" si="78"/>
        <v>Others</v>
      </c>
      <c r="B160" s="234"/>
      <c r="C160" s="234"/>
      <c r="D160" s="234"/>
      <c r="E160" s="234"/>
      <c r="F160" s="234"/>
      <c r="G160" s="234"/>
      <c r="H160" s="234"/>
      <c r="I160" s="234"/>
      <c r="J160" s="234"/>
      <c r="K160" s="234"/>
      <c r="L160" s="234"/>
      <c r="M160" s="234"/>
      <c r="N160" s="234"/>
      <c r="O160" s="234"/>
      <c r="P160" s="234"/>
      <c r="Q160" s="234"/>
      <c r="R160" s="234"/>
      <c r="S160" s="234"/>
      <c r="T160" s="234"/>
      <c r="U160" s="234"/>
      <c r="V160" s="234"/>
      <c r="W160" s="234"/>
      <c r="X160" s="234"/>
      <c r="Y160" s="234"/>
      <c r="Z160" s="234"/>
      <c r="AA160" s="234"/>
      <c r="AB160" s="234"/>
      <c r="AG160" s="235">
        <f t="shared" ref="AG160:AQ160" si="88">AG139-SUM(AG154:AG159)</f>
        <v>4.9465145999999849E-2</v>
      </c>
      <c r="AH160" s="235">
        <f t="shared" si="88"/>
        <v>3.0646020000000024E-2</v>
      </c>
      <c r="AI160" s="235">
        <f t="shared" si="88"/>
        <v>3.5166502000000099E-2</v>
      </c>
      <c r="AJ160" s="235">
        <f t="shared" si="88"/>
        <v>4.3933048999999891E-2</v>
      </c>
      <c r="AK160" s="235">
        <f t="shared" si="88"/>
        <v>4.5797690000000113E-2</v>
      </c>
      <c r="AL160" s="235">
        <f t="shared" si="88"/>
        <v>4.4685616999999955E-2</v>
      </c>
      <c r="AM160" s="235">
        <f t="shared" si="88"/>
        <v>4.6041818999999817E-2</v>
      </c>
      <c r="AN160" s="235">
        <f t="shared" si="88"/>
        <v>5.819543399999999E-2</v>
      </c>
      <c r="AO160" s="235">
        <f t="shared" si="88"/>
        <v>6.7916077999999824E-2</v>
      </c>
      <c r="AP160" s="235">
        <f t="shared" si="88"/>
        <v>4.6271699000000055E-2</v>
      </c>
      <c r="AQ160" s="235">
        <f t="shared" si="88"/>
        <v>6.8544188999999922E-2</v>
      </c>
      <c r="AR160" s="235">
        <f>AR139-SUM(AR154:AR159)</f>
        <v>9.2937572999999607E-2</v>
      </c>
      <c r="AS160" s="235">
        <f>AS139-SUM(AS154:AS159)</f>
        <v>0.10026835399999984</v>
      </c>
      <c r="AT160" s="235">
        <f t="shared" ref="AT160:BF160" si="89">AT139-SUM(AT154:AT159)</f>
        <v>8.8770457999999941E-2</v>
      </c>
      <c r="AU160" s="235">
        <f t="shared" si="89"/>
        <v>9.4499247999999869E-2</v>
      </c>
      <c r="AV160" s="235">
        <f t="shared" si="89"/>
        <v>8.9224071000000071E-2</v>
      </c>
      <c r="AW160" s="235">
        <f t="shared" si="89"/>
        <v>9.3203629999999982E-2</v>
      </c>
      <c r="AX160" s="235">
        <f t="shared" si="89"/>
        <v>0.1279922309999999</v>
      </c>
      <c r="AY160" s="235">
        <f t="shared" si="89"/>
        <v>0.14481844500000007</v>
      </c>
      <c r="AZ160" s="235">
        <f t="shared" si="89"/>
        <v>0.1004350799999999</v>
      </c>
      <c r="BA160" s="235">
        <f t="shared" si="89"/>
        <v>9.9781056000000035E-2</v>
      </c>
      <c r="BB160" s="235">
        <f t="shared" si="89"/>
        <v>0.14918551999999985</v>
      </c>
      <c r="BC160" s="235">
        <f t="shared" si="89"/>
        <v>0.13920393470299941</v>
      </c>
      <c r="BD160" s="235">
        <f t="shared" si="89"/>
        <v>7.3677506359999922E-2</v>
      </c>
      <c r="BE160" s="235">
        <f t="shared" si="89"/>
        <v>0</v>
      </c>
      <c r="BF160" s="235">
        <f t="shared" si="89"/>
        <v>0</v>
      </c>
      <c r="BG160" s="232">
        <f t="shared" si="79"/>
        <v>0.12797267188208308</v>
      </c>
      <c r="BH160" s="232">
        <f t="shared" si="79"/>
        <v>0.13508213728652751</v>
      </c>
      <c r="BI160" s="232">
        <f t="shared" si="80"/>
        <v>0.16033615319557137</v>
      </c>
      <c r="BJ160" s="232">
        <f t="shared" si="81"/>
        <v>0.18379010301451304</v>
      </c>
      <c r="BK160" s="232">
        <f t="shared" si="82"/>
        <v>0.17053021130735707</v>
      </c>
      <c r="BL160" s="232">
        <f t="shared" si="82"/>
        <v>0.15790450703586792</v>
      </c>
      <c r="BM160" s="232">
        <f t="shared" si="82"/>
        <v>0.16381605043797159</v>
      </c>
      <c r="BN160" s="232">
        <f t="shared" si="83"/>
        <v>0.16896305343242646</v>
      </c>
      <c r="BO160" s="232">
        <f t="shared" si="84"/>
        <v>0.19052516940390288</v>
      </c>
      <c r="BP160" s="232">
        <f t="shared" si="85"/>
        <v>0.17160938828994243</v>
      </c>
      <c r="BQ160" s="232">
        <f t="shared" si="85"/>
        <v>0.16208547280553764</v>
      </c>
      <c r="BR160" s="232">
        <f t="shared" si="85"/>
        <v>0.16647164931227271</v>
      </c>
      <c r="BS160" s="232">
        <f t="shared" si="86"/>
        <v>0.15538943851566522</v>
      </c>
      <c r="BT160" s="232">
        <f t="shared" si="87"/>
        <v>0.10848168084781835</v>
      </c>
      <c r="BU160" s="232">
        <f t="shared" si="87"/>
        <v>0.10661649754921289</v>
      </c>
    </row>
    <row r="161" spans="1:73">
      <c r="AG161" s="231"/>
      <c r="AH161" s="231"/>
      <c r="AI161" s="231"/>
      <c r="AJ161" s="231"/>
      <c r="AK161" s="231"/>
      <c r="AL161" s="231"/>
      <c r="AM161" s="231"/>
      <c r="AN161" s="231"/>
      <c r="AO161" s="231"/>
      <c r="AP161" s="231"/>
      <c r="AQ161" s="231"/>
      <c r="AR161" s="231"/>
      <c r="AS161" s="231"/>
      <c r="AT161" s="231"/>
      <c r="AU161" s="231"/>
      <c r="AV161" s="231"/>
      <c r="AW161" s="231"/>
      <c r="AX161" s="231"/>
      <c r="AY161" s="231"/>
      <c r="AZ161" s="231"/>
      <c r="BA161" s="231"/>
      <c r="BB161" s="231"/>
      <c r="BC161" s="231"/>
      <c r="BD161" s="231"/>
      <c r="BE161" s="231"/>
      <c r="BF161" s="231"/>
    </row>
    <row r="162" spans="1:73" ht="13">
      <c r="A162" s="229" t="s">
        <v>117</v>
      </c>
    </row>
    <row r="163" spans="1:73" ht="13">
      <c r="A163" s="229"/>
      <c r="B163" s="275" t="s">
        <v>66</v>
      </c>
      <c r="C163" s="275"/>
      <c r="D163" s="275"/>
      <c r="E163" s="275"/>
      <c r="F163" s="275"/>
      <c r="G163" s="275"/>
      <c r="H163" s="275"/>
      <c r="I163" s="275"/>
      <c r="J163" s="275"/>
      <c r="K163" s="275"/>
      <c r="L163" s="275"/>
      <c r="M163" s="275"/>
      <c r="N163" s="275"/>
      <c r="O163" s="275"/>
      <c r="P163" s="275"/>
      <c r="Q163" s="275"/>
      <c r="R163" s="275"/>
      <c r="S163" s="275"/>
      <c r="T163" s="275"/>
      <c r="U163" s="275"/>
      <c r="V163" s="275"/>
      <c r="W163" s="275"/>
      <c r="X163" s="275"/>
      <c r="Y163" s="275"/>
      <c r="Z163" s="275"/>
      <c r="AA163" s="275"/>
      <c r="AB163" s="275"/>
      <c r="AG163" s="275" t="s">
        <v>82</v>
      </c>
      <c r="AH163" s="275"/>
      <c r="AI163" s="275"/>
      <c r="AJ163" s="275"/>
      <c r="AK163" s="275"/>
      <c r="AL163" s="275"/>
      <c r="AM163" s="275"/>
      <c r="AN163" s="275"/>
      <c r="AO163" s="275"/>
      <c r="AP163" s="275"/>
      <c r="AQ163" s="275"/>
      <c r="AR163" s="275"/>
      <c r="AS163" s="275"/>
      <c r="AT163" s="275"/>
      <c r="AU163" s="275"/>
      <c r="AV163" s="275"/>
      <c r="AW163" s="275"/>
      <c r="AX163" s="275"/>
      <c r="AY163" s="275"/>
      <c r="AZ163" s="275"/>
      <c r="BA163" s="275"/>
      <c r="BB163" s="275"/>
      <c r="BC163" s="275"/>
      <c r="BD163" s="275"/>
      <c r="BE163" s="275"/>
      <c r="BF163" s="275"/>
    </row>
    <row r="164" spans="1:73">
      <c r="A164" s="230" t="s">
        <v>2</v>
      </c>
      <c r="B164" s="234"/>
      <c r="C164" s="234">
        <f>SUM(ImportsTimberSectorMinusCoreVPA!C$5:C$5)</f>
        <v>1.0470264517261951</v>
      </c>
      <c r="D164" s="234">
        <f>SUM(ImportsTimberSectorMinusCoreVPA!D$5:D$5)</f>
        <v>0.75760917787346638</v>
      </c>
      <c r="E164" s="234">
        <f>SUM(ImportsTimberSectorMinusCoreVPA!E$5:E$5)</f>
        <v>0.94766688172227254</v>
      </c>
      <c r="F164" s="234">
        <f>SUM(ImportsTimberSectorMinusCoreVPA!F$5:F$5)</f>
        <v>1.1830070634480423</v>
      </c>
      <c r="G164" s="234">
        <f>SUM(ImportsTimberSectorMinusCoreVPA!G$5:G$5)</f>
        <v>1.25303621378</v>
      </c>
      <c r="H164" s="234">
        <f>SUM(ImportsTimberSectorMinusCoreVPA!H$5:H$5)</f>
        <v>1.4899113850599996</v>
      </c>
      <c r="I164" s="234">
        <f>SUM(ImportsTimberSectorMinusCoreVPA!I$5:I$5)</f>
        <v>1.5017018913399991</v>
      </c>
      <c r="J164" s="234">
        <f>SUM(ImportsTimberSectorMinusCoreVPA!J$5:J$5)</f>
        <v>1.6522625130405126</v>
      </c>
      <c r="K164" s="234">
        <f>SUM(ImportsTimberSectorMinusCoreVPA!K$5:K$5)</f>
        <v>1.7214592649800007</v>
      </c>
      <c r="L164" s="234">
        <f>SUM(ImportsTimberSectorMinusCoreVPA!L$5:L$5)</f>
        <v>1.3918284604</v>
      </c>
      <c r="M164" s="234">
        <f>SUM(ImportsTimberSectorMinusCoreVPA!M$5:M$5)</f>
        <v>1.9922188645000003</v>
      </c>
      <c r="N164" s="234">
        <f>SUM(ImportsTimberSectorMinusCoreVPA!N$5:N$5)</f>
        <v>3.1984482168800006</v>
      </c>
      <c r="O164" s="234">
        <f>SUM(ImportsTimberSectorMinusCoreVPA!O$5:O$5)</f>
        <v>3.1940815105799998</v>
      </c>
      <c r="P164" s="234">
        <f>SUM(ImportsTimberSectorMinusCoreVPA!P$5:P$5)</f>
        <v>3.1925203403799971</v>
      </c>
      <c r="Q164" s="234">
        <f>SUM(ImportsTimberSectorMinusCoreVPA!Q$5:Q$5)</f>
        <v>3.4395231098714287</v>
      </c>
      <c r="R164" s="234">
        <f>SUM(ImportsTimberSectorMinusCoreVPA!R$5:R$5)</f>
        <v>3.6260562228950004</v>
      </c>
      <c r="S164" s="234">
        <f>SUM(ImportsTimberSectorMinusCoreVPA!S$5:S$5)</f>
        <v>3.6399989858476207</v>
      </c>
      <c r="T164" s="234">
        <f>SUM(ImportsTimberSectorMinusCoreVPA!T$5:T$5)</f>
        <v>3.9835865018315308</v>
      </c>
      <c r="U164" s="234">
        <f>SUM(ImportsTimberSectorMinusCoreVPA!U$5:U$5)</f>
        <v>3.6968799516399993</v>
      </c>
      <c r="V164" s="234">
        <f>SUM(ImportsTimberSectorMinusCoreVPA!V$5:V$5)</f>
        <v>3.4442580961494493</v>
      </c>
      <c r="W164" s="234">
        <f>SUM(ImportsTimberSectorMinusCoreVPA!W$5:W$5)</f>
        <v>3.1215656674246142</v>
      </c>
      <c r="X164" s="234">
        <f>SUM(ImportsTimberSectorMinusCoreVPA!X$5:X$5)</f>
        <v>3.5338049910518796</v>
      </c>
      <c r="Y164" s="234">
        <f>SUM(ImportsTimberSectorMinusCoreVPA!Y$5:Y$5)</f>
        <v>2.7581766536283676</v>
      </c>
      <c r="Z164" s="234">
        <f>SUM(ImportsTimberSectorMinusCoreVPA!Z$5:Z$5)</f>
        <v>2.4072826273958121</v>
      </c>
      <c r="AA164" s="234">
        <f>SUM(ImportsTimberSectorMinusCoreVPA!AA$5:AA$5)</f>
        <v>0</v>
      </c>
      <c r="AB164" s="234">
        <f>SUM(ImportsTimberSectorMinusCoreVPA!AB$5:AB$5)</f>
        <v>0</v>
      </c>
      <c r="AC164" s="234"/>
      <c r="AD164" s="234"/>
      <c r="AE164" s="234"/>
      <c r="AF164" s="234"/>
      <c r="AG164" s="234">
        <f>SUM(ImportsTimberSectorMinusCoreVPA!AD$5:AD$5)</f>
        <v>0.62362095999999989</v>
      </c>
      <c r="AH164" s="234">
        <f>SUM(ImportsTimberSectorMinusCoreVPA!AE$5:AE$5)</f>
        <v>0.47914448699999995</v>
      </c>
      <c r="AI164" s="234">
        <f>SUM(ImportsTimberSectorMinusCoreVPA!AF$5:AF$5)</f>
        <v>0.61592533399999971</v>
      </c>
      <c r="AJ164" s="234">
        <f>SUM(ImportsTimberSectorMinusCoreVPA!AG$5:AG$5)</f>
        <v>0.79940308200000021</v>
      </c>
      <c r="AK164" s="234">
        <f>SUM(ImportsTimberSectorMinusCoreVPA!AH$5:AH$5)</f>
        <v>1.053297615</v>
      </c>
      <c r="AL164" s="234">
        <f>SUM(ImportsTimberSectorMinusCoreVPA!AI$5:AI$5)</f>
        <v>1.151531104</v>
      </c>
      <c r="AM164" s="234">
        <f>SUM(ImportsTimberSectorMinusCoreVPA!AJ$5:AJ$5)</f>
        <v>1.3061203850000001</v>
      </c>
      <c r="AN164" s="234">
        <f>SUM(ImportsTimberSectorMinusCoreVPA!AK$5:AK$5)</f>
        <v>1.5674704310000012</v>
      </c>
      <c r="AO164" s="234">
        <f>SUM(ImportsTimberSectorMinusCoreVPA!AL$5:AL$5)</f>
        <v>1.7550251760000002</v>
      </c>
      <c r="AP164" s="234">
        <f>SUM(ImportsTimberSectorMinusCoreVPA!AM$5:AM$5)</f>
        <v>1.6130316190000011</v>
      </c>
      <c r="AQ164" s="234">
        <f>SUM(ImportsTimberSectorMinusCoreVPA!AN$5:AN$5)</f>
        <v>1.856874704</v>
      </c>
      <c r="AR164" s="234">
        <f>SUM(ImportsTimberSectorMinusCoreVPA!AO$5:AO$5)</f>
        <v>2.2267960589999998</v>
      </c>
      <c r="AS164" s="234">
        <f>SUM(ImportsTimberSectorMinusCoreVPA!AP$5:AP$5)</f>
        <v>2.2978731030000006</v>
      </c>
      <c r="AT164" s="234">
        <f>SUM(ImportsTimberSectorMinusCoreVPA!AQ$5:AQ$5)</f>
        <v>2.3301007639999991</v>
      </c>
      <c r="AU164" s="234">
        <f>SUM(ImportsTimberSectorMinusCoreVPA!AR$5:AR$5)</f>
        <v>2.5615094480000002</v>
      </c>
      <c r="AV164" s="234">
        <f>SUM(ImportsTimberSectorMinusCoreVPA!AS$5:AS$5)</f>
        <v>2.4781114619999993</v>
      </c>
      <c r="AW164" s="234">
        <f>SUM(ImportsTimberSectorMinusCoreVPA!AT$5:AT$5)</f>
        <v>2.4396041289999997</v>
      </c>
      <c r="AX164" s="234">
        <f>SUM(ImportsTimberSectorMinusCoreVPA!AU$5:AU$5)</f>
        <v>2.6202607000000002</v>
      </c>
      <c r="AY164" s="234">
        <f>SUM(ImportsTimberSectorMinusCoreVPA!AV$5:AV$5)</f>
        <v>2.903768795</v>
      </c>
      <c r="AZ164" s="234">
        <f>SUM(ImportsTimberSectorMinusCoreVPA!AW$5:AW$5)</f>
        <v>2.6373631119999992</v>
      </c>
      <c r="BA164" s="234">
        <f>SUM(ImportsTimberSectorMinusCoreVPA!AX$5:AX$5)</f>
        <v>2.6902298139999998</v>
      </c>
      <c r="BB164" s="234">
        <f>SUM(ImportsTimberSectorMinusCoreVPA!AY$5:AY$5)</f>
        <v>3.3372352200000006</v>
      </c>
      <c r="BC164" s="234">
        <f>SUM(ImportsTimberSectorMinusCoreVPA!AZ$5:AZ$5)</f>
        <v>3.2272649645250002</v>
      </c>
      <c r="BD164" s="234">
        <f>SUM(ImportsTimberSectorMinusCoreVPA!BA$5:BA$5)</f>
        <v>2.3120104550109999</v>
      </c>
      <c r="BE164" s="234">
        <f>SUM(ImportsTimberSectorMinusCoreVPA!BB$5:BB$5)</f>
        <v>0</v>
      </c>
      <c r="BF164" s="234">
        <f>SUM(ImportsTimberSectorMinusCoreVPA!BC$5:BC$5)</f>
        <v>0</v>
      </c>
    </row>
    <row r="165" spans="1:73">
      <c r="B165" s="228" t="s">
        <v>185</v>
      </c>
      <c r="C165" s="228">
        <v>2000</v>
      </c>
      <c r="D165" s="228">
        <f t="shared" ref="D165" si="90">1+C165</f>
        <v>2001</v>
      </c>
      <c r="E165" s="228">
        <f t="shared" ref="E165:O165" si="91">1+D165</f>
        <v>2002</v>
      </c>
      <c r="F165" s="228">
        <f t="shared" si="91"/>
        <v>2003</v>
      </c>
      <c r="G165" s="228">
        <f t="shared" si="91"/>
        <v>2004</v>
      </c>
      <c r="H165" s="228">
        <f t="shared" si="91"/>
        <v>2005</v>
      </c>
      <c r="I165" s="228">
        <f t="shared" si="91"/>
        <v>2006</v>
      </c>
      <c r="J165" s="228">
        <f t="shared" si="91"/>
        <v>2007</v>
      </c>
      <c r="K165" s="228">
        <f t="shared" si="91"/>
        <v>2008</v>
      </c>
      <c r="L165" s="228">
        <f t="shared" si="91"/>
        <v>2009</v>
      </c>
      <c r="M165" s="228">
        <f t="shared" si="91"/>
        <v>2010</v>
      </c>
      <c r="N165" s="228">
        <f t="shared" si="91"/>
        <v>2011</v>
      </c>
      <c r="O165" s="228">
        <f t="shared" si="91"/>
        <v>2012</v>
      </c>
      <c r="P165" s="228">
        <f t="shared" ref="P165:AB165" si="92">1+O165</f>
        <v>2013</v>
      </c>
      <c r="Q165" s="228">
        <f t="shared" si="92"/>
        <v>2014</v>
      </c>
      <c r="R165" s="228">
        <f t="shared" si="92"/>
        <v>2015</v>
      </c>
      <c r="S165" s="228">
        <f t="shared" si="92"/>
        <v>2016</v>
      </c>
      <c r="T165" s="228">
        <f t="shared" si="92"/>
        <v>2017</v>
      </c>
      <c r="U165" s="228">
        <f t="shared" si="92"/>
        <v>2018</v>
      </c>
      <c r="V165" s="228">
        <f t="shared" si="92"/>
        <v>2019</v>
      </c>
      <c r="W165" s="228">
        <f t="shared" si="92"/>
        <v>2020</v>
      </c>
      <c r="X165" s="228">
        <f t="shared" si="92"/>
        <v>2021</v>
      </c>
      <c r="Y165" s="228">
        <f t="shared" si="92"/>
        <v>2022</v>
      </c>
      <c r="Z165" s="228">
        <f t="shared" si="92"/>
        <v>2023</v>
      </c>
      <c r="AA165" s="228">
        <f t="shared" si="92"/>
        <v>2024</v>
      </c>
      <c r="AB165" s="228">
        <f t="shared" si="92"/>
        <v>2025</v>
      </c>
      <c r="AG165" s="228">
        <v>2000</v>
      </c>
      <c r="AH165" s="228">
        <f>1+AG165</f>
        <v>2001</v>
      </c>
      <c r="AI165" s="228">
        <f t="shared" ref="AI165:AS165" si="93">1+AH165</f>
        <v>2002</v>
      </c>
      <c r="AJ165" s="228">
        <f t="shared" si="93"/>
        <v>2003</v>
      </c>
      <c r="AK165" s="228">
        <f t="shared" si="93"/>
        <v>2004</v>
      </c>
      <c r="AL165" s="228">
        <f t="shared" si="93"/>
        <v>2005</v>
      </c>
      <c r="AM165" s="228">
        <f t="shared" si="93"/>
        <v>2006</v>
      </c>
      <c r="AN165" s="228">
        <f t="shared" si="93"/>
        <v>2007</v>
      </c>
      <c r="AO165" s="228">
        <f t="shared" si="93"/>
        <v>2008</v>
      </c>
      <c r="AP165" s="228">
        <f t="shared" si="93"/>
        <v>2009</v>
      </c>
      <c r="AQ165" s="228">
        <f t="shared" si="93"/>
        <v>2010</v>
      </c>
      <c r="AR165" s="228">
        <f t="shared" si="93"/>
        <v>2011</v>
      </c>
      <c r="AS165" s="228">
        <f t="shared" si="93"/>
        <v>2012</v>
      </c>
      <c r="AT165" s="228">
        <f t="shared" ref="AT165:BF165" si="94">1+AS165</f>
        <v>2013</v>
      </c>
      <c r="AU165" s="228">
        <f t="shared" si="94"/>
        <v>2014</v>
      </c>
      <c r="AV165" s="228">
        <f t="shared" si="94"/>
        <v>2015</v>
      </c>
      <c r="AW165" s="228">
        <f t="shared" si="94"/>
        <v>2016</v>
      </c>
      <c r="AX165" s="228">
        <f t="shared" si="94"/>
        <v>2017</v>
      </c>
      <c r="AY165" s="228">
        <f t="shared" si="94"/>
        <v>2018</v>
      </c>
      <c r="AZ165" s="228">
        <f t="shared" si="94"/>
        <v>2019</v>
      </c>
      <c r="BA165" s="228">
        <f t="shared" si="94"/>
        <v>2020</v>
      </c>
      <c r="BB165" s="228">
        <f t="shared" si="94"/>
        <v>2021</v>
      </c>
      <c r="BC165" s="228">
        <f t="shared" si="94"/>
        <v>2022</v>
      </c>
      <c r="BD165" s="228">
        <f t="shared" si="94"/>
        <v>2023</v>
      </c>
      <c r="BE165" s="228">
        <f t="shared" si="94"/>
        <v>2024</v>
      </c>
      <c r="BF165" s="228">
        <f t="shared" si="94"/>
        <v>2025</v>
      </c>
    </row>
    <row r="166" spans="1:73">
      <c r="A166" s="230" t="s">
        <v>176</v>
      </c>
      <c r="B166" s="228" t="s">
        <v>185</v>
      </c>
      <c r="C166" s="234">
        <f>SUM(ImportsTimberSectorMinusCoreVPA!C$26:C$26)</f>
        <v>0.14219107128763156</v>
      </c>
      <c r="D166" s="234">
        <f>SUM(ImportsTimberSectorMinusCoreVPA!D$26:D$26)</f>
        <v>0.13859444455353898</v>
      </c>
      <c r="E166" s="234">
        <f>SUM(ImportsTimberSectorMinusCoreVPA!E$26:E$26)</f>
        <v>0.17053415269132496</v>
      </c>
      <c r="F166" s="234">
        <f>SUM(ImportsTimberSectorMinusCoreVPA!F$26:F$26)</f>
        <v>0.2383973990972062</v>
      </c>
      <c r="G166" s="234">
        <f>SUM(ImportsTimberSectorMinusCoreVPA!G$26:G$26)</f>
        <v>0.23178219917999995</v>
      </c>
      <c r="H166" s="234">
        <f>SUM(ImportsTimberSectorMinusCoreVPA!H$26:H$26)</f>
        <v>0.24634478805999996</v>
      </c>
      <c r="I166" s="234">
        <f>SUM(ImportsTimberSectorMinusCoreVPA!I$26:I$26)</f>
        <v>0.23094136785999997</v>
      </c>
      <c r="J166" s="234">
        <f>SUM(ImportsTimberSectorMinusCoreVPA!J$26:J$26)</f>
        <v>0.24230607969239315</v>
      </c>
      <c r="K166" s="234">
        <f>SUM(ImportsTimberSectorMinusCoreVPA!K$26:K$26)</f>
        <v>0.23546030213999997</v>
      </c>
      <c r="L166" s="234">
        <f>SUM(ImportsTimberSectorMinusCoreVPA!L$26:L$26)</f>
        <v>0.17575255865999997</v>
      </c>
      <c r="M166" s="234">
        <f>SUM(ImportsTimberSectorMinusCoreVPA!M$26:M$26)</f>
        <v>0.22727533359999996</v>
      </c>
      <c r="N166" s="234">
        <f>SUM(ImportsTimberSectorMinusCoreVPA!N$26:N$26)</f>
        <v>0.26092521630000004</v>
      </c>
      <c r="O166" s="234">
        <f>SUM(ImportsTimberSectorMinusCoreVPA!O$26:O$26)</f>
        <v>0.27743949645999999</v>
      </c>
      <c r="P166" s="234">
        <f>SUM(ImportsTimberSectorMinusCoreVPA!P$26:P$26)</f>
        <v>0.23583926909999992</v>
      </c>
      <c r="Q166" s="234">
        <f>SUM(ImportsTimberSectorMinusCoreVPA!Q$26:Q$26)</f>
        <v>0.28766993033999988</v>
      </c>
      <c r="R166" s="234">
        <f>SUM(ImportsTimberSectorMinusCoreVPA!R$26:R$26)</f>
        <v>0.31837052395500004</v>
      </c>
      <c r="S166" s="234">
        <f>SUM(ImportsTimberSectorMinusCoreVPA!S$26:S$26)</f>
        <v>0.40931290892000005</v>
      </c>
      <c r="T166" s="234">
        <f>SUM(ImportsTimberSectorMinusCoreVPA!T$26:T$26)</f>
        <v>0.58229192257639639</v>
      </c>
      <c r="U166" s="234">
        <f>SUM(ImportsTimberSectorMinusCoreVPA!U$26:U$26)</f>
        <v>0.60279415287999993</v>
      </c>
      <c r="V166" s="234">
        <f>SUM(ImportsTimberSectorMinusCoreVPA!V$26:V$26)</f>
        <v>0.55488755226398678</v>
      </c>
      <c r="W166" s="234">
        <f>SUM(ImportsTimberSectorMinusCoreVPA!W$26:W$26)</f>
        <v>0.3843484484000001</v>
      </c>
      <c r="X166" s="234">
        <f>SUM(ImportsTimberSectorMinusCoreVPA!X$26:X$26)</f>
        <v>0.45949250174952938</v>
      </c>
      <c r="Y166" s="234">
        <f>SUM(ImportsTimberSectorMinusCoreVPA!Y$26:Y$26)</f>
        <v>0.34182652658767626</v>
      </c>
      <c r="Z166" s="234">
        <f>SUM(ImportsTimberSectorMinusCoreVPA!Z$26:Z$26)</f>
        <v>0.2827122867942502</v>
      </c>
      <c r="AA166" s="234">
        <f>SUM(ImportsTimberSectorMinusCoreVPA!AA$26:AA$26)</f>
        <v>0</v>
      </c>
      <c r="AB166" s="234">
        <f>SUM(ImportsTimberSectorMinusCoreVPA!AB$26:AB$26)</f>
        <v>0</v>
      </c>
      <c r="AC166" s="234"/>
      <c r="AD166" s="234"/>
      <c r="AE166" s="234"/>
      <c r="AF166" s="234"/>
      <c r="BG166" s="232">
        <f>L166/L$164</f>
        <v>0.12627458315480211</v>
      </c>
      <c r="BH166" s="232">
        <f>M166/M$164</f>
        <v>0.11408150863837979</v>
      </c>
      <c r="BI166" s="232">
        <f t="shared" ref="BI166:BI173" si="95">N166/N$164</f>
        <v>8.1578690229515582E-2</v>
      </c>
      <c r="BJ166" s="232">
        <f t="shared" ref="BJ166:BJ173" si="96">O166/O$164</f>
        <v>8.6860493553785639E-2</v>
      </c>
      <c r="BK166" s="232">
        <f>P166/P$164</f>
        <v>7.3872440565853556E-2</v>
      </c>
      <c r="BL166" s="232">
        <f>Q166/Q$164</f>
        <v>8.3636574359505653E-2</v>
      </c>
      <c r="BM166" s="232">
        <f>R166/R$164</f>
        <v>8.7800768764919143E-2</v>
      </c>
      <c r="BN166" s="232">
        <f t="shared" ref="BN166:BN173" si="97">S166/S$164</f>
        <v>0.11244863268133198</v>
      </c>
      <c r="BO166" s="232">
        <f t="shared" ref="BO166:BO173" si="98">T166/T$164</f>
        <v>0.14617278231781247</v>
      </c>
      <c r="BP166" s="232">
        <f>U166/U$164</f>
        <v>0.16305483563581505</v>
      </c>
      <c r="BQ166" s="232">
        <f>V166/V$164</f>
        <v>0.16110510210728113</v>
      </c>
      <c r="BR166" s="232">
        <f>W166/W$164</f>
        <v>0.12312681818963596</v>
      </c>
      <c r="BS166" s="232">
        <f t="shared" ref="BS166:BS173" si="99">X166/X$164</f>
        <v>0.1300276905242459</v>
      </c>
      <c r="BT166" s="232">
        <f>Y166/Y$164</f>
        <v>0.12393206437231102</v>
      </c>
      <c r="BU166" s="232">
        <f>Z166/Z$164</f>
        <v>0.11744042165089985</v>
      </c>
    </row>
    <row r="167" spans="1:73">
      <c r="A167" s="234" t="str">
        <f>ImportsTimberSectorMinusCoreVPA!B$18</f>
        <v xml:space="preserve">China </v>
      </c>
      <c r="B167" s="228" t="s">
        <v>185</v>
      </c>
      <c r="C167" s="234">
        <f>SUM(ImportsTimberSectorMinusCoreVPA!C$18:C$18)</f>
        <v>9.824108010100617E-2</v>
      </c>
      <c r="D167" s="234">
        <f>SUM(ImportsTimberSectorMinusCoreVPA!D$18:D$18)</f>
        <v>9.6652748139007302E-2</v>
      </c>
      <c r="E167" s="234">
        <f>SUM(ImportsTimberSectorMinusCoreVPA!E$18:E$18)</f>
        <v>0.1560689911136868</v>
      </c>
      <c r="F167" s="234">
        <f>SUM(ImportsTimberSectorMinusCoreVPA!F$18:F$18)</f>
        <v>0.22066307731323248</v>
      </c>
      <c r="G167" s="234">
        <f>SUM(ImportsTimberSectorMinusCoreVPA!G$18:G$18)</f>
        <v>0.29188440959999995</v>
      </c>
      <c r="H167" s="234">
        <f>SUM(ImportsTimberSectorMinusCoreVPA!H$18:H$18)</f>
        <v>0.43182538209999993</v>
      </c>
      <c r="I167" s="234">
        <f>SUM(ImportsTimberSectorMinusCoreVPA!I$18:I$18)</f>
        <v>0.49326734253999993</v>
      </c>
      <c r="J167" s="234">
        <f>SUM(ImportsTimberSectorMinusCoreVPA!J$18:J$18)</f>
        <v>0.56157268211393163</v>
      </c>
      <c r="K167" s="234">
        <f>SUM(ImportsTimberSectorMinusCoreVPA!K$18:K$18)</f>
        <v>0.61838091223999991</v>
      </c>
      <c r="L167" s="234">
        <f>SUM(ImportsTimberSectorMinusCoreVPA!L$18:L$18)</f>
        <v>0.54166333340000006</v>
      </c>
      <c r="M167" s="234">
        <f>SUM(ImportsTimberSectorMinusCoreVPA!M$18:M$18)</f>
        <v>0.7712692643600001</v>
      </c>
      <c r="N167" s="234">
        <f>SUM(ImportsTimberSectorMinusCoreVPA!N$18:N$18)</f>
        <v>1.3675632286399999</v>
      </c>
      <c r="O167" s="234">
        <f>SUM(ImportsTimberSectorMinusCoreVPA!O$18:O$18)</f>
        <v>1.3637117016599996</v>
      </c>
      <c r="P167" s="234">
        <f>SUM(ImportsTimberSectorMinusCoreVPA!P$18:P$18)</f>
        <v>1.4251096802599998</v>
      </c>
      <c r="Q167" s="234">
        <f>SUM(ImportsTimberSectorMinusCoreVPA!Q$18:Q$18)</f>
        <v>1.4622921683999999</v>
      </c>
      <c r="R167" s="234">
        <f>SUM(ImportsTimberSectorMinusCoreVPA!R$18:R$18)</f>
        <v>1.49585948232</v>
      </c>
      <c r="S167" s="234">
        <f>SUM(ImportsTimberSectorMinusCoreVPA!S$18:S$18)</f>
        <v>1.47399537096</v>
      </c>
      <c r="T167" s="234">
        <f>SUM(ImportsTimberSectorMinusCoreVPA!T$18:T$18)</f>
        <v>1.655691066208288</v>
      </c>
      <c r="U167" s="234">
        <f>SUM(ImportsTimberSectorMinusCoreVPA!U$18:U$18)</f>
        <v>1.4196399116400003</v>
      </c>
      <c r="V167" s="234">
        <f>SUM(ImportsTimberSectorMinusCoreVPA!V$18:V$18)</f>
        <v>1.4247009466111107</v>
      </c>
      <c r="W167" s="234">
        <f>SUM(ImportsTimberSectorMinusCoreVPA!W$18:W$18)</f>
        <v>1.4329883994246153</v>
      </c>
      <c r="X167" s="234">
        <f>SUM(ImportsTimberSectorMinusCoreVPA!X$18:X$18)</f>
        <v>1.7578117107981284</v>
      </c>
      <c r="Y167" s="234">
        <f>SUM(ImportsTimberSectorMinusCoreVPA!Y$18:Y$18)</f>
        <v>1.4475387980279244</v>
      </c>
      <c r="Z167" s="234">
        <f>SUM(ImportsTimberSectorMinusCoreVPA!Z$18:Z$18)</f>
        <v>1.2209106691719405</v>
      </c>
      <c r="AA167" s="234">
        <f>SUM(ImportsTimberSectorMinusCoreVPA!AA$18:AA$18)</f>
        <v>0</v>
      </c>
      <c r="AB167" s="234">
        <f>SUM(ImportsTimberSectorMinusCoreVPA!AB$18:AB$18)</f>
        <v>0</v>
      </c>
      <c r="AC167" s="234"/>
      <c r="AD167" s="234"/>
      <c r="AE167" s="234"/>
      <c r="AF167" s="234"/>
      <c r="BG167" s="232">
        <f>L167/L$164</f>
        <v>0.38917391676581359</v>
      </c>
      <c r="BH167" s="232">
        <f>M167/M$164</f>
        <v>0.38714082980715597</v>
      </c>
      <c r="BI167" s="232">
        <f t="shared" si="95"/>
        <v>0.42757085183452515</v>
      </c>
      <c r="BJ167" s="232">
        <f t="shared" si="96"/>
        <v>0.42694956191408179</v>
      </c>
      <c r="BK167" s="232">
        <f>P167/P$164</f>
        <v>0.44639016460906022</v>
      </c>
      <c r="BL167" s="232">
        <f>Q167/Q$164</f>
        <v>0.42514387073115528</v>
      </c>
      <c r="BM167" s="232">
        <f>R167/R$164</f>
        <v>0.41253069185058677</v>
      </c>
      <c r="BN167" s="232">
        <f t="shared" si="97"/>
        <v>0.40494389605352077</v>
      </c>
      <c r="BO167" s="232">
        <f t="shared" si="98"/>
        <v>0.41562824491122563</v>
      </c>
      <c r="BP167" s="232">
        <f>U167/U$164</f>
        <v>0.38401028169990309</v>
      </c>
      <c r="BQ167" s="232">
        <f>V167/V$164</f>
        <v>0.4136452341373234</v>
      </c>
      <c r="BR167" s="232">
        <f>W167/W$164</f>
        <v>0.45906078939126532</v>
      </c>
      <c r="BS167" s="232">
        <f t="shared" si="99"/>
        <v>0.4974274797984522</v>
      </c>
      <c r="BT167" s="232">
        <f>Y167/Y$164</f>
        <v>0.52481729048199077</v>
      </c>
      <c r="BU167" s="232">
        <f>Z167/Z$164</f>
        <v>0.50717379641156479</v>
      </c>
    </row>
    <row r="168" spans="1:73">
      <c r="A168" s="234" t="str">
        <f>ImportsTimberSectorMinusCoreVPA!B$19</f>
        <v xml:space="preserve">Indonesia </v>
      </c>
      <c r="B168" s="228" t="s">
        <v>185</v>
      </c>
      <c r="C168" s="234">
        <f>SUM(ImportsTimberSectorMinusCoreVPA!C$19:C$19)</f>
        <v>0.14808101037976146</v>
      </c>
      <c r="D168" s="234">
        <f>SUM(ImportsTimberSectorMinusCoreVPA!D$19:D$19)</f>
        <v>0.10103573005946563</v>
      </c>
      <c r="E168" s="234">
        <f>SUM(ImportsTimberSectorMinusCoreVPA!E$19:E$19)</f>
        <v>0.1261422678683618</v>
      </c>
      <c r="F168" s="234">
        <f>SUM(ImportsTimberSectorMinusCoreVPA!F$19:F$19)</f>
        <v>0.16288468977994158</v>
      </c>
      <c r="G168" s="234">
        <f>SUM(ImportsTimberSectorMinusCoreVPA!G$19:G$19)</f>
        <v>0.15215519927999993</v>
      </c>
      <c r="H168" s="234">
        <f>SUM(ImportsTimberSectorMinusCoreVPA!H$19:H$19)</f>
        <v>0.18629287977999992</v>
      </c>
      <c r="I168" s="234">
        <f>SUM(ImportsTimberSectorMinusCoreVPA!I$19:I$19)</f>
        <v>0.17541294833999993</v>
      </c>
      <c r="J168" s="234">
        <f>SUM(ImportsTimberSectorMinusCoreVPA!J$19:J$19)</f>
        <v>0.21019806218145298</v>
      </c>
      <c r="K168" s="234">
        <f>SUM(ImportsTimberSectorMinusCoreVPA!K$19:K$19)</f>
        <v>0.1700123019</v>
      </c>
      <c r="L168" s="234">
        <f>SUM(ImportsTimberSectorMinusCoreVPA!L$19:L$19)</f>
        <v>0.15622942174000004</v>
      </c>
      <c r="M168" s="234">
        <f>SUM(ImportsTimberSectorMinusCoreVPA!M$19:M$19)</f>
        <v>0.19202836254000008</v>
      </c>
      <c r="N168" s="234">
        <f>SUM(ImportsTimberSectorMinusCoreVPA!N$19:N$19)</f>
        <v>0.28019242985999993</v>
      </c>
      <c r="O168" s="234">
        <f>SUM(ImportsTimberSectorMinusCoreVPA!O$19:O$19)</f>
        <v>0.26250626989999992</v>
      </c>
      <c r="P168" s="234">
        <f>SUM(ImportsTimberSectorMinusCoreVPA!P$19:P$19)</f>
        <v>0.27048110571999995</v>
      </c>
      <c r="Q168" s="234">
        <f>SUM(ImportsTimberSectorMinusCoreVPA!Q$19:Q$19)</f>
        <v>0.31671914229999998</v>
      </c>
      <c r="R168" s="234">
        <f>SUM(ImportsTimberSectorMinusCoreVPA!R$19:R$19)</f>
        <v>0.29384591908000002</v>
      </c>
      <c r="S168" s="234">
        <f>SUM(ImportsTimberSectorMinusCoreVPA!S$19:S$19)</f>
        <v>0.31099038935999995</v>
      </c>
      <c r="T168" s="234">
        <f>SUM(ImportsTimberSectorMinusCoreVPA!T$19:T$19)</f>
        <v>0.31830715985801794</v>
      </c>
      <c r="U168" s="234">
        <f>SUM(ImportsTimberSectorMinusCoreVPA!U$19:U$19)</f>
        <v>0.30640389282000002</v>
      </c>
      <c r="V168" s="234">
        <f>SUM(ImportsTimberSectorMinusCoreVPA!V$19:V$19)</f>
        <v>0.26992771856000003</v>
      </c>
      <c r="W168" s="234">
        <f>SUM(ImportsTimberSectorMinusCoreVPA!W$19:W$19)</f>
        <v>0.31288979133999995</v>
      </c>
      <c r="X168" s="234">
        <f>SUM(ImportsTimberSectorMinusCoreVPA!X$19:X$19)</f>
        <v>0.31215318022000016</v>
      </c>
      <c r="Y168" s="234">
        <f>SUM(ImportsTimberSectorMinusCoreVPA!Y$19:Y$19)</f>
        <v>0.23628149274981994</v>
      </c>
      <c r="Z168" s="234">
        <f>SUM(ImportsTimberSectorMinusCoreVPA!Z$19:Z$19)</f>
        <v>0.23868803428196078</v>
      </c>
      <c r="AA168" s="234">
        <f>SUM(ImportsTimberSectorMinusCoreVPA!AA$19:AA$19)</f>
        <v>0</v>
      </c>
      <c r="AB168" s="234">
        <f>SUM(ImportsTimberSectorMinusCoreVPA!AB$19:AB$19)</f>
        <v>0</v>
      </c>
      <c r="AC168" s="234"/>
      <c r="AD168" s="234"/>
      <c r="AE168" s="234"/>
      <c r="AF168" s="234"/>
      <c r="BG168" s="232">
        <f>L168/L$164</f>
        <v>0.1122476125363186</v>
      </c>
      <c r="BH168" s="232">
        <f>M168/M$164</f>
        <v>9.638918994384417E-2</v>
      </c>
      <c r="BI168" s="232">
        <f t="shared" si="95"/>
        <v>8.7602615662579028E-2</v>
      </c>
      <c r="BJ168" s="232">
        <f t="shared" si="96"/>
        <v>8.2185213192111847E-2</v>
      </c>
      <c r="BK168" s="232">
        <f>P168/P$164</f>
        <v>8.4723377420300255E-2</v>
      </c>
      <c r="BL168" s="232">
        <f>Q168/Q$164</f>
        <v>9.2082283555826761E-2</v>
      </c>
      <c r="BM168" s="232">
        <f>R168/R$164</f>
        <v>8.1037331198741569E-2</v>
      </c>
      <c r="BN168" s="232">
        <f t="shared" si="97"/>
        <v>8.543694395771427E-2</v>
      </c>
      <c r="BO168" s="232">
        <f t="shared" si="98"/>
        <v>7.9904668748041516E-2</v>
      </c>
      <c r="BP168" s="232">
        <f>U168/U$164</f>
        <v>8.2881753486226672E-2</v>
      </c>
      <c r="BQ168" s="232">
        <f>V168/V$164</f>
        <v>7.837035176364078E-2</v>
      </c>
      <c r="BR168" s="232">
        <f>W168/W$164</f>
        <v>0.10023489001214685</v>
      </c>
      <c r="BS168" s="232">
        <f t="shared" si="99"/>
        <v>8.8333448226605174E-2</v>
      </c>
      <c r="BT168" s="232">
        <f>Y168/Y$164</f>
        <v>8.5665830155944797E-2</v>
      </c>
      <c r="BU168" s="232">
        <f>Z168/Z$164</f>
        <v>9.915247655825625E-2</v>
      </c>
    </row>
    <row r="169" spans="1:73">
      <c r="A169" s="234" t="str">
        <f>ImportsTimberSectorMinusCoreVPA!B$20</f>
        <v xml:space="preserve">Malaysia </v>
      </c>
      <c r="B169" s="228" t="s">
        <v>185</v>
      </c>
      <c r="C169" s="234">
        <f>SUM(ImportsTimberSectorMinusCoreVPA!C$20:C$20)</f>
        <v>0.23330738334250051</v>
      </c>
      <c r="D169" s="234">
        <f>SUM(ImportsTimberSectorMinusCoreVPA!D$20:D$20)</f>
        <v>0.13865346714640148</v>
      </c>
      <c r="E169" s="234">
        <f>SUM(ImportsTimberSectorMinusCoreVPA!E$20:E$20)</f>
        <v>0.16750879793179185</v>
      </c>
      <c r="F169" s="234">
        <f>SUM(ImportsTimberSectorMinusCoreVPA!F$20:F$20)</f>
        <v>0.21035752566109051</v>
      </c>
      <c r="G169" s="234">
        <f>SUM(ImportsTimberSectorMinusCoreVPA!G$20:G$20)</f>
        <v>0.22770470464000003</v>
      </c>
      <c r="H169" s="234">
        <f>SUM(ImportsTimberSectorMinusCoreVPA!H$20:H$20)</f>
        <v>0.23062563986000001</v>
      </c>
      <c r="I169" s="234">
        <f>SUM(ImportsTimberSectorMinusCoreVPA!I$20:I$20)</f>
        <v>0.22004496849999999</v>
      </c>
      <c r="J169" s="234">
        <f>SUM(ImportsTimberSectorMinusCoreVPA!J$20:J$20)</f>
        <v>0.22814849339880347</v>
      </c>
      <c r="K169" s="234">
        <f>SUM(ImportsTimberSectorMinusCoreVPA!K$20:K$20)</f>
        <v>0.21034866314</v>
      </c>
      <c r="L169" s="234">
        <f>SUM(ImportsTimberSectorMinusCoreVPA!L$20:L$20)</f>
        <v>0.16662391732000004</v>
      </c>
      <c r="M169" s="234">
        <f>SUM(ImportsTimberSectorMinusCoreVPA!M$20:M$20)</f>
        <v>0.21877150694000008</v>
      </c>
      <c r="N169" s="234">
        <f>SUM(ImportsTimberSectorMinusCoreVPA!N$20:N$20)</f>
        <v>0.36197001707999998</v>
      </c>
      <c r="O169" s="234">
        <f>SUM(ImportsTimberSectorMinusCoreVPA!O$20:O$20)</f>
        <v>0.35870921407999989</v>
      </c>
      <c r="P169" s="234">
        <f>SUM(ImportsTimberSectorMinusCoreVPA!P$20:P$20)</f>
        <v>0.3243106461000001</v>
      </c>
      <c r="Q169" s="234">
        <f>SUM(ImportsTimberSectorMinusCoreVPA!Q$20:Q$20)</f>
        <v>0.32189288754000001</v>
      </c>
      <c r="R169" s="234">
        <f>SUM(ImportsTimberSectorMinusCoreVPA!R$20:R$20)</f>
        <v>0.35081071004000008</v>
      </c>
      <c r="S169" s="234">
        <f>SUM(ImportsTimberSectorMinusCoreVPA!S$20:S$20)</f>
        <v>0.37442527023999977</v>
      </c>
      <c r="T169" s="234">
        <f>SUM(ImportsTimberSectorMinusCoreVPA!T$20:T$20)</f>
        <v>0.29388319324396395</v>
      </c>
      <c r="U169" s="234">
        <f>SUM(ImportsTimberSectorMinusCoreVPA!U$20:U$20)</f>
        <v>0.2793747603199998</v>
      </c>
      <c r="V169" s="234">
        <f>SUM(ImportsTimberSectorMinusCoreVPA!V$20:V$20)</f>
        <v>0.25218421165999994</v>
      </c>
      <c r="W169" s="234">
        <f>SUM(ImportsTimberSectorMinusCoreVPA!W$20:W$20)</f>
        <v>0.23546798142</v>
      </c>
      <c r="X169" s="234">
        <f>SUM(ImportsTimberSectorMinusCoreVPA!X$20:X$20)</f>
        <v>0.21207857537999994</v>
      </c>
      <c r="Y169" s="234">
        <f>SUM(ImportsTimberSectorMinusCoreVPA!Y$20:Y$20)</f>
        <v>0.21788313737904005</v>
      </c>
      <c r="Z169" s="234">
        <f>SUM(ImportsTimberSectorMinusCoreVPA!Z$20:Z$20)</f>
        <v>0.17912600848262211</v>
      </c>
      <c r="AA169" s="234">
        <f>SUM(ImportsTimberSectorMinusCoreVPA!AA$20:AA$20)</f>
        <v>0</v>
      </c>
      <c r="AB169" s="234">
        <f>SUM(ImportsTimberSectorMinusCoreVPA!AB$20:AB$20)</f>
        <v>0</v>
      </c>
      <c r="AC169" s="234"/>
      <c r="AD169" s="234"/>
      <c r="AE169" s="234"/>
      <c r="AF169" s="234"/>
      <c r="BG169" s="232">
        <f>L169/L$164</f>
        <v>0.1197158429079067</v>
      </c>
      <c r="BH169" s="232">
        <f>M169/M$164</f>
        <v>0.10981298834097053</v>
      </c>
      <c r="BI169" s="232">
        <f t="shared" si="95"/>
        <v>0.11317051036489562</v>
      </c>
      <c r="BJ169" s="232">
        <f t="shared" si="96"/>
        <v>0.11230433941395046</v>
      </c>
      <c r="BK169" s="232">
        <f>P169/P$164</f>
        <v>0.10158451991613569</v>
      </c>
      <c r="BL169" s="232">
        <f>Q169/Q$164</f>
        <v>9.3586487794243237E-2</v>
      </c>
      <c r="BM169" s="232">
        <f>R169/R$164</f>
        <v>9.6747178884037541E-2</v>
      </c>
      <c r="BN169" s="232">
        <f t="shared" si="97"/>
        <v>0.10286411389007846</v>
      </c>
      <c r="BO169" s="232">
        <f t="shared" si="98"/>
        <v>7.3773518689463746E-2</v>
      </c>
      <c r="BP169" s="232">
        <f>U169/U$164</f>
        <v>7.5570417209805354E-2</v>
      </c>
      <c r="BQ169" s="232">
        <f>V169/V$164</f>
        <v>7.3218732342367837E-2</v>
      </c>
      <c r="BR169" s="232">
        <f>W169/W$164</f>
        <v>7.5432653516550305E-2</v>
      </c>
      <c r="BS169" s="232">
        <f t="shared" si="99"/>
        <v>6.0014227133929142E-2</v>
      </c>
      <c r="BT169" s="232">
        <f>Y169/Y$164</f>
        <v>7.8995352633565316E-2</v>
      </c>
      <c r="BU169" s="232">
        <f>Z169/Z$164</f>
        <v>7.4410044937847558E-2</v>
      </c>
    </row>
    <row r="170" spans="1:73">
      <c r="A170" s="234" t="str">
        <f>ImportsTimberSectorMinusCoreVPA!B$38</f>
        <v xml:space="preserve">New Zealand </v>
      </c>
      <c r="B170" s="228" t="s">
        <v>185</v>
      </c>
      <c r="C170" s="234">
        <f>SUM(ImportsTimberSectorMinusCoreVPA!C$38:C$38)</f>
        <v>0.25221909474791793</v>
      </c>
      <c r="D170" s="234">
        <f>SUM(ImportsTimberSectorMinusCoreVPA!D$38:D$38)</f>
        <v>0.15697431853674726</v>
      </c>
      <c r="E170" s="234">
        <f>SUM(ImportsTimberSectorMinusCoreVPA!E$38:E$38)</f>
        <v>0.19148502149028868</v>
      </c>
      <c r="F170" s="234">
        <f>SUM(ImportsTimberSectorMinusCoreVPA!F$38:F$38)</f>
        <v>0.18151434507412334</v>
      </c>
      <c r="G170" s="234">
        <f>SUM(ImportsTimberSectorMinusCoreVPA!G$38:G$38)</f>
        <v>0.18241506206000002</v>
      </c>
      <c r="H170" s="234">
        <f>SUM(ImportsTimberSectorMinusCoreVPA!H$38:H$38)</f>
        <v>0.20424218583999976</v>
      </c>
      <c r="I170" s="234">
        <f>SUM(ImportsTimberSectorMinusCoreVPA!I$38:I$38)</f>
        <v>0.19504369079999984</v>
      </c>
      <c r="J170" s="234">
        <f>SUM(ImportsTimberSectorMinusCoreVPA!J$38:J$38)</f>
        <v>0.1993122884220514</v>
      </c>
      <c r="K170" s="234">
        <f>SUM(ImportsTimberSectorMinusCoreVPA!K$38:K$38)</f>
        <v>0.22236512256000018</v>
      </c>
      <c r="L170" s="234">
        <f>SUM(ImportsTimberSectorMinusCoreVPA!L$38:L$38)</f>
        <v>0.15310097782000009</v>
      </c>
      <c r="M170" s="234">
        <f>SUM(ImportsTimberSectorMinusCoreVPA!M$38:M$38)</f>
        <v>0.25717484660000012</v>
      </c>
      <c r="N170" s="234">
        <f>SUM(ImportsTimberSectorMinusCoreVPA!N$38:N$38)</f>
        <v>0.31815675975999991</v>
      </c>
      <c r="O170" s="234">
        <f>SUM(ImportsTimberSectorMinusCoreVPA!O$38:O$38)</f>
        <v>0.31546710775999987</v>
      </c>
      <c r="P170" s="234">
        <f>SUM(ImportsTimberSectorMinusCoreVPA!P$38:P$38)</f>
        <v>0.32354334501999976</v>
      </c>
      <c r="Q170" s="234">
        <f>SUM(ImportsTimberSectorMinusCoreVPA!Q$38:Q$38)</f>
        <v>0.34447789305999982</v>
      </c>
      <c r="R170" s="234">
        <f>SUM(ImportsTimberSectorMinusCoreVPA!R$38:R$38)</f>
        <v>0.39783053870000007</v>
      </c>
      <c r="S170" s="234">
        <f>SUM(ImportsTimberSectorMinusCoreVPA!S$38:S$38)</f>
        <v>0.36278287611999993</v>
      </c>
      <c r="T170" s="234">
        <f>SUM(ImportsTimberSectorMinusCoreVPA!T$38:T$38)</f>
        <v>0.36475020034990946</v>
      </c>
      <c r="U170" s="234">
        <f>SUM(ImportsTimberSectorMinusCoreVPA!U$38:U$38)</f>
        <v>0.35966764847999999</v>
      </c>
      <c r="V170" s="234">
        <f>SUM(ImportsTimberSectorMinusCoreVPA!V$38:V$38)</f>
        <v>0.32247328996666658</v>
      </c>
      <c r="W170" s="234">
        <f>SUM(ImportsTimberSectorMinusCoreVPA!W$38:W$38)</f>
        <v>0.25860617075999992</v>
      </c>
      <c r="X170" s="234">
        <f>SUM(ImportsTimberSectorMinusCoreVPA!X$38:X$38)</f>
        <v>0.22982314543999999</v>
      </c>
      <c r="Y170" s="234">
        <f>SUM(ImportsTimberSectorMinusCoreVPA!Y$38:Y$38)</f>
        <v>0.16033493401435986</v>
      </c>
      <c r="Z170" s="234">
        <f>SUM(ImportsTimberSectorMinusCoreVPA!Z$38:Z$38)</f>
        <v>0.12671031900135638</v>
      </c>
      <c r="AA170" s="234">
        <f>SUM(ImportsTimberSectorMinusCoreVPA!AA$38:AA$38)</f>
        <v>0</v>
      </c>
      <c r="AB170" s="234">
        <f>SUM(ImportsTimberSectorMinusCoreVPA!AB$38:AB$38)</f>
        <v>0</v>
      </c>
      <c r="BG170" s="232">
        <f>L170/L$164</f>
        <v>0.10999989019911272</v>
      </c>
      <c r="BH170" s="232">
        <f>M170/M$164</f>
        <v>0.12908965534996322</v>
      </c>
      <c r="BI170" s="232">
        <f t="shared" si="95"/>
        <v>9.9472224712255364E-2</v>
      </c>
      <c r="BJ170" s="232">
        <f t="shared" si="96"/>
        <v>9.8766141914366959E-2</v>
      </c>
      <c r="BK170" s="232">
        <f>P170/P$164</f>
        <v>0.10134417655158597</v>
      </c>
      <c r="BL170" s="232">
        <f>Q170/Q$164</f>
        <v>0.10015280667001437</v>
      </c>
      <c r="BM170" s="232">
        <f>R170/R$164</f>
        <v>0.109714387821151</v>
      </c>
      <c r="BN170" s="232">
        <f t="shared" si="97"/>
        <v>9.9665653075867888E-2</v>
      </c>
      <c r="BO170" s="232">
        <f t="shared" si="98"/>
        <v>9.1563268472319728E-2</v>
      </c>
      <c r="BP170" s="232">
        <f>U170/U$164</f>
        <v>9.7289512557865249E-2</v>
      </c>
      <c r="BQ170" s="232">
        <f>V170/V$164</f>
        <v>9.3626343022080588E-2</v>
      </c>
      <c r="BR170" s="232">
        <f>W170/W$164</f>
        <v>8.284502019570128E-2</v>
      </c>
      <c r="BS170" s="232">
        <f t="shared" si="99"/>
        <v>6.503560497026474E-2</v>
      </c>
      <c r="BT170" s="232">
        <f>Y170/Y$164</f>
        <v>5.813077048688671E-2</v>
      </c>
      <c r="BU170" s="232">
        <f>Z170/Z$164</f>
        <v>5.2636245349567054E-2</v>
      </c>
    </row>
    <row r="171" spans="1:73">
      <c r="A171" s="234" t="str">
        <f>ImportsTimberSectorMinusCoreVPA!B$12</f>
        <v xml:space="preserve">USA </v>
      </c>
      <c r="B171" s="228" t="s">
        <v>185</v>
      </c>
      <c r="C171" s="234">
        <f>SUM(ImportsTimberSectorMinusCoreVPA!C$12:C$12)</f>
        <v>5.6503859563226871E-2</v>
      </c>
      <c r="D171" s="234">
        <f>SUM(ImportsTimberSectorMinusCoreVPA!D$12:D$12)</f>
        <v>3.5544580728422266E-2</v>
      </c>
      <c r="E171" s="234">
        <f>SUM(ImportsTimberSectorMinusCoreVPA!E$12:E$12)</f>
        <v>3.238805270218563E-2</v>
      </c>
      <c r="F171" s="234">
        <f>SUM(ImportsTimberSectorMinusCoreVPA!F$12:F$12)</f>
        <v>3.2937901744702035E-2</v>
      </c>
      <c r="G171" s="234">
        <f>SUM(ImportsTimberSectorMinusCoreVPA!G$12:G$12)</f>
        <v>3.0063188339999998E-2</v>
      </c>
      <c r="H171" s="234">
        <f>SUM(ImportsTimberSectorMinusCoreVPA!H$12:H$12)</f>
        <v>3.7172986200000001E-2</v>
      </c>
      <c r="I171" s="234">
        <f>SUM(ImportsTimberSectorMinusCoreVPA!I$12:I$12)</f>
        <v>3.0798445299999998E-2</v>
      </c>
      <c r="J171" s="234">
        <f>SUM(ImportsTimberSectorMinusCoreVPA!J$12:J$12)</f>
        <v>4.1366534047179486E-2</v>
      </c>
      <c r="K171" s="234">
        <f>SUM(ImportsTimberSectorMinusCoreVPA!K$12:K$12)</f>
        <v>7.2149905660000013E-2</v>
      </c>
      <c r="L171" s="234">
        <f>SUM(ImportsTimberSectorMinusCoreVPA!L$12:L$12)</f>
        <v>6.0511299100000006E-2</v>
      </c>
      <c r="M171" s="234">
        <f>SUM(ImportsTimberSectorMinusCoreVPA!M$12:M$12)</f>
        <v>0.11889673768000002</v>
      </c>
      <c r="N171" s="234">
        <f>SUM(ImportsTimberSectorMinusCoreVPA!N$12:N$12)</f>
        <v>0.19267125163999999</v>
      </c>
      <c r="O171" s="234">
        <f>SUM(ImportsTimberSectorMinusCoreVPA!O$12:O$12)</f>
        <v>0.23934236059999994</v>
      </c>
      <c r="P171" s="234">
        <f>SUM(ImportsTimberSectorMinusCoreVPA!P$12:P$12)</f>
        <v>0.22589977634000008</v>
      </c>
      <c r="Q171" s="234">
        <f>SUM(ImportsTimberSectorMinusCoreVPA!Q$12:Q$12)</f>
        <v>0.25764350317999996</v>
      </c>
      <c r="R171" s="234">
        <f>SUM(ImportsTimberSectorMinusCoreVPA!R$12:R$12)</f>
        <v>0.26644200786000005</v>
      </c>
      <c r="S171" s="234">
        <f>SUM(ImportsTimberSectorMinusCoreVPA!S$12:S$12)</f>
        <v>0.15624278039999998</v>
      </c>
      <c r="T171" s="234">
        <f>SUM(ImportsTimberSectorMinusCoreVPA!T$12:T$12)</f>
        <v>0.20856140212522525</v>
      </c>
      <c r="U171" s="234">
        <f>SUM(ImportsTimberSectorMinusCoreVPA!U$12:U$12)</f>
        <v>0.19648401205999994</v>
      </c>
      <c r="V171" s="234">
        <f>SUM(ImportsTimberSectorMinusCoreVPA!V$12:V$12)</f>
        <v>0.15950982376444442</v>
      </c>
      <c r="W171" s="234">
        <f>SUM(ImportsTimberSectorMinusCoreVPA!W$12:W$12)</f>
        <v>0.12317783436000006</v>
      </c>
      <c r="X171" s="234">
        <f>SUM(ImportsTimberSectorMinusCoreVPA!X$12:X$12)</f>
        <v>0.10248812181999996</v>
      </c>
      <c r="Y171" s="234">
        <f>SUM(ImportsTimberSectorMinusCoreVPA!Y$12:Y$12)</f>
        <v>1.7300069003000004E-2</v>
      </c>
      <c r="Z171" s="234">
        <f>SUM(ImportsTimberSectorMinusCoreVPA!Z$12:Z$12)</f>
        <v>1.394201090720143E-2</v>
      </c>
      <c r="AA171" s="234">
        <f>SUM(ImportsTimberSectorMinusCoreVPA!AA$12:AA$12)</f>
        <v>0</v>
      </c>
      <c r="AB171" s="234">
        <f>SUM(ImportsTimberSectorMinusCoreVPA!AB$12:AB$12)</f>
        <v>0</v>
      </c>
      <c r="BG171" s="232">
        <f>L171/L$164</f>
        <v>4.3476118517227012E-2</v>
      </c>
      <c r="BH171" s="232">
        <f>M171/M$164</f>
        <v>5.9680560102436477E-2</v>
      </c>
      <c r="BI171" s="232">
        <f t="shared" si="95"/>
        <v>6.0238977959113427E-2</v>
      </c>
      <c r="BJ171" s="232">
        <f t="shared" si="96"/>
        <v>7.4933078510115658E-2</v>
      </c>
      <c r="BK171" s="232">
        <f>P171/P$164</f>
        <v>7.0759071910286353E-2</v>
      </c>
      <c r="BL171" s="232">
        <f>Q171/Q$164</f>
        <v>7.4906751590231593E-2</v>
      </c>
      <c r="BM171" s="232">
        <f>R171/R$164</f>
        <v>7.3479833593775856E-2</v>
      </c>
      <c r="BN171" s="232">
        <f t="shared" si="97"/>
        <v>4.2923852728386634E-2</v>
      </c>
      <c r="BO171" s="232">
        <f t="shared" si="98"/>
        <v>5.2355183458256807E-2</v>
      </c>
      <c r="BP171" s="232">
        <f>U171/U$164</f>
        <v>5.3148604939913253E-2</v>
      </c>
      <c r="BQ171" s="232">
        <f>V171/V$164</f>
        <v>4.6311809194197841E-2</v>
      </c>
      <c r="BR171" s="232">
        <f>W171/W$164</f>
        <v>3.9460273299848754E-2</v>
      </c>
      <c r="BS171" s="232">
        <f t="shared" si="99"/>
        <v>2.9002200766458576E-2</v>
      </c>
      <c r="BT171" s="232">
        <f>Y171/Y$164</f>
        <v>6.2722846197113043E-3</v>
      </c>
      <c r="BU171" s="232">
        <f>Z171/Z$164</f>
        <v>5.7915970266789307E-3</v>
      </c>
    </row>
    <row r="172" spans="1:73">
      <c r="A172" s="234" t="str">
        <f>ImportsTimberSectorMinusCoreVPA!B$24</f>
        <v xml:space="preserve">Vietnam </v>
      </c>
      <c r="B172" s="228" t="s">
        <v>185</v>
      </c>
      <c r="C172" s="234">
        <f>SUM(ImportsTimberSectorMinusCoreVPA!C$24:C$24)</f>
        <v>1.7644708237066369E-2</v>
      </c>
      <c r="D172" s="234">
        <f>SUM(ImportsTimberSectorMinusCoreVPA!D$24:D$24)</f>
        <v>1.4873766982319346E-2</v>
      </c>
      <c r="E172" s="234">
        <f>SUM(ImportsTimberSectorMinusCoreVPA!E$24:E$24)</f>
        <v>2.5388952982127351E-2</v>
      </c>
      <c r="F172" s="234">
        <f>SUM(ImportsTimberSectorMinusCoreVPA!F$24:F$24)</f>
        <v>3.8896789837913066E-2</v>
      </c>
      <c r="G172" s="234">
        <f>SUM(ImportsTimberSectorMinusCoreVPA!G$24:G$24)</f>
        <v>3.9512307099999998E-2</v>
      </c>
      <c r="H172" s="234">
        <f>SUM(ImportsTimberSectorMinusCoreVPA!H$24:H$24)</f>
        <v>4.6425883839999994E-2</v>
      </c>
      <c r="I172" s="234">
        <f>SUM(ImportsTimberSectorMinusCoreVPA!I$24:I$24)</f>
        <v>5.3256618799999995E-2</v>
      </c>
      <c r="J172" s="234">
        <f>SUM(ImportsTimberSectorMinusCoreVPA!J$24:J$24)</f>
        <v>5.9420376867350425E-2</v>
      </c>
      <c r="K172" s="234">
        <f>SUM(ImportsTimberSectorMinusCoreVPA!K$24:K$24)</f>
        <v>6.7173000579999989E-2</v>
      </c>
      <c r="L172" s="234">
        <f>SUM(ImportsTimberSectorMinusCoreVPA!L$24:L$24)</f>
        <v>5.3700208940000001E-2</v>
      </c>
      <c r="M172" s="234">
        <f>SUM(ImportsTimberSectorMinusCoreVPA!M$24:M$24)</f>
        <v>7.0397378659999996E-2</v>
      </c>
      <c r="N172" s="234">
        <f>SUM(ImportsTimberSectorMinusCoreVPA!N$24:N$24)</f>
        <v>0.13481719355999999</v>
      </c>
      <c r="O172" s="234">
        <f>SUM(ImportsTimberSectorMinusCoreVPA!O$24:O$24)</f>
        <v>0.14058249043999999</v>
      </c>
      <c r="P172" s="234">
        <f>SUM(ImportsTimberSectorMinusCoreVPA!P$24:P$24)</f>
        <v>0.14845519346</v>
      </c>
      <c r="Q172" s="234">
        <f>SUM(ImportsTimberSectorMinusCoreVPA!Q$24:Q$24)</f>
        <v>0.18301094979999999</v>
      </c>
      <c r="R172" s="234">
        <f>SUM(ImportsTimberSectorMinusCoreVPA!R$24:R$24)</f>
        <v>0.18642504622</v>
      </c>
      <c r="S172" s="234">
        <f>SUM(ImportsTimberSectorMinusCoreVPA!S$24:S$24)</f>
        <v>0.20389522691999998</v>
      </c>
      <c r="T172" s="234">
        <f>SUM(ImportsTimberSectorMinusCoreVPA!T$24:T$24)</f>
        <v>0.2236121881481081</v>
      </c>
      <c r="U172" s="234">
        <f>SUM(ImportsTimberSectorMinusCoreVPA!U$24:U$24)</f>
        <v>0.18900007399999999</v>
      </c>
      <c r="V172" s="234">
        <f>SUM(ImportsTimberSectorMinusCoreVPA!V$24:V$24)</f>
        <v>0.17008760877768409</v>
      </c>
      <c r="W172" s="234">
        <f>SUM(ImportsTimberSectorMinusCoreVPA!W$24:W$24)</f>
        <v>0.16397381686000001</v>
      </c>
      <c r="X172" s="234">
        <f>SUM(ImportsTimberSectorMinusCoreVPA!X$24:X$24)</f>
        <v>0.16246565777876676</v>
      </c>
      <c r="Y172" s="234">
        <f>SUM(ImportsTimberSectorMinusCoreVPA!Y$24:Y$24)</f>
        <v>0.17761201242521332</v>
      </c>
      <c r="Z172" s="234">
        <f>SUM(ImportsTimberSectorMinusCoreVPA!Z$24:Z$24)</f>
        <v>0.10752901348780258</v>
      </c>
      <c r="AA172" s="234">
        <f>SUM(ImportsTimberSectorMinusCoreVPA!AA$24:AA$24)</f>
        <v>0</v>
      </c>
      <c r="AB172" s="234">
        <f>SUM(ImportsTimberSectorMinusCoreVPA!AB$24:AB$24)</f>
        <v>0</v>
      </c>
      <c r="BG172" s="232">
        <f>L172/L$164</f>
        <v>3.8582490923175262E-2</v>
      </c>
      <c r="BH172" s="232">
        <f>M172/M$164</f>
        <v>3.5336167082058056E-2</v>
      </c>
      <c r="BI172" s="232">
        <f t="shared" si="95"/>
        <v>4.2150813275167079E-2</v>
      </c>
      <c r="BJ172" s="232">
        <f t="shared" si="96"/>
        <v>4.4013432335504865E-2</v>
      </c>
      <c r="BK172" s="232">
        <f>P172/P$164</f>
        <v>4.650093895481016E-2</v>
      </c>
      <c r="BL172" s="232">
        <f>Q172/Q$164</f>
        <v>5.3208233802749777E-2</v>
      </c>
      <c r="BM172" s="232">
        <f>R172/R$164</f>
        <v>5.1412618768266215E-2</v>
      </c>
      <c r="BN172" s="232">
        <f t="shared" si="97"/>
        <v>5.6015187837345055E-2</v>
      </c>
      <c r="BO172" s="232">
        <f t="shared" si="98"/>
        <v>5.6133383333159224E-2</v>
      </c>
      <c r="BP172" s="232">
        <f>U172/U$164</f>
        <v>5.1124211895535399E-2</v>
      </c>
      <c r="BQ172" s="232">
        <f>V172/V$164</f>
        <v>4.9382945188641822E-2</v>
      </c>
      <c r="BR172" s="232">
        <f>W172/W$164</f>
        <v>5.2529350438199611E-2</v>
      </c>
      <c r="BS172" s="232">
        <f t="shared" si="99"/>
        <v>4.5974709467600502E-2</v>
      </c>
      <c r="BT172" s="232">
        <f>Y172/Y$164</f>
        <v>6.439471967524836E-2</v>
      </c>
      <c r="BU172" s="232">
        <f>Z172/Z$164</f>
        <v>4.4668213139612528E-2</v>
      </c>
    </row>
    <row r="173" spans="1:73">
      <c r="A173" s="230" t="s">
        <v>30</v>
      </c>
      <c r="B173" s="234">
        <f t="shared" ref="B173:M173" si="100">B164-SUM(B166:B172)</f>
        <v>0</v>
      </c>
      <c r="C173" s="234">
        <f t="shared" ref="C173:D173" si="101">C164-SUM(C166:C172)</f>
        <v>9.8838244067084302E-2</v>
      </c>
      <c r="D173" s="234">
        <f t="shared" si="101"/>
        <v>7.5280121727564042E-2</v>
      </c>
      <c r="E173" s="234">
        <f t="shared" si="100"/>
        <v>7.8150644942505454E-2</v>
      </c>
      <c r="F173" s="234">
        <f t="shared" si="100"/>
        <v>9.735533493983306E-2</v>
      </c>
      <c r="G173" s="234">
        <f t="shared" si="100"/>
        <v>9.7519143580000023E-2</v>
      </c>
      <c r="H173" s="234">
        <f t="shared" si="100"/>
        <v>0.10698163938000005</v>
      </c>
      <c r="I173" s="234">
        <f t="shared" si="100"/>
        <v>0.10293650919999897</v>
      </c>
      <c r="J173" s="234">
        <f t="shared" si="100"/>
        <v>0.10993799631735035</v>
      </c>
      <c r="K173" s="234">
        <f t="shared" si="100"/>
        <v>0.12556905676000096</v>
      </c>
      <c r="L173" s="234">
        <f t="shared" si="100"/>
        <v>8.4246743419999826E-2</v>
      </c>
      <c r="M173" s="234">
        <f t="shared" si="100"/>
        <v>0.13640543411999984</v>
      </c>
      <c r="N173" s="234">
        <f>N164-SUM(N166:N172)</f>
        <v>0.28215212004000056</v>
      </c>
      <c r="O173" s="234">
        <f>O164-SUM(O166:O172)</f>
        <v>0.23632286968000038</v>
      </c>
      <c r="P173" s="234">
        <f t="shared" ref="P173:AB173" si="102">P164-SUM(P166:P172)</f>
        <v>0.23888132437999765</v>
      </c>
      <c r="Q173" s="234">
        <f t="shared" si="102"/>
        <v>0.26581663525143018</v>
      </c>
      <c r="R173" s="234">
        <f t="shared" si="102"/>
        <v>0.31647199471999965</v>
      </c>
      <c r="S173" s="234">
        <f t="shared" si="102"/>
        <v>0.34835416292762122</v>
      </c>
      <c r="T173" s="234">
        <f t="shared" si="102"/>
        <v>0.33648936932162199</v>
      </c>
      <c r="U173" s="234">
        <f t="shared" si="102"/>
        <v>0.34351549943999959</v>
      </c>
      <c r="V173" s="234">
        <f t="shared" si="102"/>
        <v>0.2904869445455569</v>
      </c>
      <c r="W173" s="234">
        <f t="shared" si="102"/>
        <v>0.21011322485999928</v>
      </c>
      <c r="X173" s="234">
        <f t="shared" si="102"/>
        <v>0.29749209786545494</v>
      </c>
      <c r="Y173" s="234">
        <f t="shared" si="102"/>
        <v>0.15939968344133382</v>
      </c>
      <c r="Z173" s="234">
        <f t="shared" si="102"/>
        <v>0.23766428526867811</v>
      </c>
      <c r="AA173" s="234">
        <f t="shared" si="102"/>
        <v>0</v>
      </c>
      <c r="AB173" s="234">
        <f t="shared" si="102"/>
        <v>0</v>
      </c>
      <c r="AC173" s="234"/>
      <c r="AD173" s="234"/>
      <c r="AE173" s="234"/>
      <c r="AF173" s="234"/>
      <c r="BG173" s="232">
        <f>L173/L$164</f>
        <v>6.0529544995644079E-2</v>
      </c>
      <c r="BH173" s="232">
        <f>M173/M$164</f>
        <v>6.8469100735191746E-2</v>
      </c>
      <c r="BI173" s="232">
        <f t="shared" si="95"/>
        <v>8.8215315961948662E-2</v>
      </c>
      <c r="BJ173" s="232">
        <f t="shared" si="96"/>
        <v>7.3987739166082686E-2</v>
      </c>
      <c r="BK173" s="232">
        <f>P173/P$164</f>
        <v>7.4825310071967854E-2</v>
      </c>
      <c r="BL173" s="232">
        <f>Q173/Q$164</f>
        <v>7.7282991496273601E-2</v>
      </c>
      <c r="BM173" s="232">
        <f>R173/R$164</f>
        <v>8.7277189118521767E-2</v>
      </c>
      <c r="BN173" s="232">
        <f t="shared" si="97"/>
        <v>9.5701719775754951E-2</v>
      </c>
      <c r="BO173" s="232">
        <f t="shared" si="98"/>
        <v>8.4468950069720966E-2</v>
      </c>
      <c r="BP173" s="232">
        <f>U173/U$164</f>
        <v>9.2920382574935984E-2</v>
      </c>
      <c r="BQ173" s="232">
        <f>V173/V$164</f>
        <v>8.4339482244466621E-2</v>
      </c>
      <c r="BR173" s="232">
        <f>W173/W$164</f>
        <v>6.7310204956652103E-2</v>
      </c>
      <c r="BS173" s="232">
        <f t="shared" si="99"/>
        <v>8.4184639112443727E-2</v>
      </c>
      <c r="BT173" s="232">
        <f>Y173/Y$164</f>
        <v>5.7791687574341666E-2</v>
      </c>
      <c r="BU173" s="232">
        <f>Z173/Z$164</f>
        <v>9.8727204925572992E-2</v>
      </c>
    </row>
    <row r="174" spans="1:73">
      <c r="A174" s="230"/>
      <c r="B174" s="234"/>
      <c r="C174" s="234"/>
      <c r="D174" s="234"/>
      <c r="E174" s="234"/>
      <c r="F174" s="234"/>
      <c r="G174" s="234"/>
      <c r="H174" s="234"/>
      <c r="I174" s="234"/>
      <c r="J174" s="234"/>
      <c r="K174" s="234"/>
      <c r="L174" s="234"/>
      <c r="M174" s="234"/>
      <c r="N174" s="234"/>
      <c r="O174" s="234"/>
      <c r="P174" s="234"/>
      <c r="Q174" s="234"/>
      <c r="R174" s="234"/>
      <c r="S174" s="234"/>
      <c r="T174" s="234"/>
      <c r="U174" s="234"/>
      <c r="V174" s="234"/>
      <c r="W174" s="234"/>
      <c r="X174" s="234"/>
      <c r="Y174" s="234"/>
      <c r="Z174" s="234"/>
      <c r="AA174" s="234"/>
      <c r="AB174" s="234"/>
      <c r="AC174" s="234"/>
      <c r="AD174" s="234"/>
      <c r="AE174" s="234"/>
      <c r="AF174" s="234"/>
    </row>
    <row r="175" spans="1:73">
      <c r="A175" s="230"/>
      <c r="B175" s="234"/>
      <c r="C175" s="234"/>
      <c r="D175" s="234"/>
      <c r="E175" s="234"/>
      <c r="F175" s="234"/>
      <c r="G175" s="234"/>
      <c r="H175" s="234"/>
      <c r="I175" s="234"/>
      <c r="J175" s="234"/>
      <c r="K175" s="234"/>
      <c r="L175" s="234"/>
      <c r="M175" s="234"/>
      <c r="N175" s="234"/>
      <c r="O175" s="234"/>
      <c r="P175" s="234"/>
      <c r="Q175" s="234"/>
      <c r="R175" s="234"/>
      <c r="S175" s="234"/>
      <c r="T175" s="234"/>
      <c r="U175" s="234"/>
      <c r="V175" s="234"/>
      <c r="W175" s="234"/>
      <c r="X175" s="234"/>
      <c r="Y175" s="234"/>
      <c r="Z175" s="234"/>
      <c r="AA175" s="234"/>
      <c r="AB175" s="234"/>
      <c r="AC175" s="234"/>
      <c r="AD175" s="234"/>
      <c r="AE175" s="234"/>
      <c r="AF175" s="234"/>
    </row>
    <row r="176" spans="1:73">
      <c r="AC176" s="234"/>
      <c r="AD176" s="234"/>
      <c r="AE176" s="234"/>
      <c r="AF176" s="234"/>
    </row>
    <row r="177" spans="1:73">
      <c r="A177" s="231"/>
      <c r="B177" s="231"/>
      <c r="C177" s="231"/>
      <c r="D177" s="231"/>
      <c r="E177" s="231"/>
      <c r="F177" s="231"/>
      <c r="G177" s="231"/>
      <c r="H177" s="231"/>
      <c r="I177" s="231"/>
      <c r="J177" s="231"/>
      <c r="K177" s="231"/>
      <c r="L177" s="231"/>
      <c r="M177" s="231"/>
      <c r="N177" s="231"/>
      <c r="O177" s="231"/>
      <c r="P177" s="231"/>
      <c r="Q177" s="231"/>
      <c r="R177" s="231"/>
      <c r="S177" s="231"/>
      <c r="T177" s="231"/>
      <c r="U177" s="231"/>
      <c r="V177" s="231"/>
      <c r="W177" s="231"/>
      <c r="X177" s="231"/>
      <c r="Y177" s="231"/>
      <c r="Z177" s="231"/>
      <c r="AA177" s="231"/>
      <c r="AB177" s="231"/>
      <c r="AC177" s="231"/>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row>
    <row r="178" spans="1:73">
      <c r="A178" s="231" t="str">
        <f t="shared" ref="A178:A185" si="103">A166</f>
        <v>EU-28</v>
      </c>
      <c r="B178" s="231"/>
      <c r="C178" s="231"/>
      <c r="D178" s="231"/>
      <c r="E178" s="231"/>
      <c r="F178" s="231"/>
      <c r="G178" s="231"/>
      <c r="H178" s="231"/>
      <c r="I178" s="231"/>
      <c r="J178" s="231"/>
      <c r="K178" s="231"/>
      <c r="L178" s="231"/>
      <c r="M178" s="231"/>
      <c r="N178" s="231"/>
      <c r="O178" s="231"/>
      <c r="P178" s="231"/>
      <c r="Q178" s="231"/>
      <c r="R178" s="231"/>
      <c r="S178" s="231"/>
      <c r="T178" s="231"/>
      <c r="U178" s="231"/>
      <c r="V178" s="231"/>
      <c r="W178" s="231"/>
      <c r="X178" s="231"/>
      <c r="Y178" s="231"/>
      <c r="Z178" s="231"/>
      <c r="AA178" s="231"/>
      <c r="AB178" s="231"/>
      <c r="AC178" s="231"/>
      <c r="AD178" s="231"/>
      <c r="AE178" s="231"/>
      <c r="AF178" s="231"/>
      <c r="AG178" s="234">
        <f>SUM(ImportsTimberSectorMinusCoreVPA!AD$26:AD$26)</f>
        <v>0.11283749799999995</v>
      </c>
      <c r="AH178" s="234">
        <f>SUM(ImportsTimberSectorMinusCoreVPA!AE$26:AE$26)</f>
        <v>9.9219034999999997E-2</v>
      </c>
      <c r="AI178" s="234">
        <f>SUM(ImportsTimberSectorMinusCoreVPA!AF$26:AF$26)</f>
        <v>0.12451946800000001</v>
      </c>
      <c r="AJ178" s="234">
        <f>SUM(ImportsTimberSectorMinusCoreVPA!AG$26:AG$26)</f>
        <v>0.16759061099999994</v>
      </c>
      <c r="AK178" s="234">
        <f>SUM(ImportsTimberSectorMinusCoreVPA!AH$26:AH$26)</f>
        <v>0.18816047999999996</v>
      </c>
      <c r="AL178" s="234">
        <f>SUM(ImportsTimberSectorMinusCoreVPA!AI$26:AI$26)</f>
        <v>0.18203777800000001</v>
      </c>
      <c r="AM178" s="234">
        <f>SUM(ImportsTimberSectorMinusCoreVPA!AJ$26:AJ$26)</f>
        <v>0.18508996200000005</v>
      </c>
      <c r="AN178" s="234">
        <f>SUM(ImportsTimberSectorMinusCoreVPA!AK$26:AK$26)</f>
        <v>0.21014455199999998</v>
      </c>
      <c r="AO178" s="234">
        <f>SUM(ImportsTimberSectorMinusCoreVPA!AL$26:AL$26)</f>
        <v>0.22997973499999999</v>
      </c>
      <c r="AP178" s="234">
        <f>SUM(ImportsTimberSectorMinusCoreVPA!AM$26:AM$26)</f>
        <v>0.19374536900000003</v>
      </c>
      <c r="AQ178" s="234">
        <f>SUM(ImportsTimberSectorMinusCoreVPA!AN$26:AN$26)</f>
        <v>0.18593639000000003</v>
      </c>
      <c r="AR178" s="234">
        <f>SUM(ImportsTimberSectorMinusCoreVPA!AO$26:AO$26)</f>
        <v>0.22790223599999998</v>
      </c>
      <c r="AS178" s="234">
        <f>SUM(ImportsTimberSectorMinusCoreVPA!AP$26:AP$26)</f>
        <v>0.21583304500000003</v>
      </c>
      <c r="AT178" s="234">
        <f>SUM(ImportsTimberSectorMinusCoreVPA!AQ$26:AQ$26)</f>
        <v>0.21914174900000002</v>
      </c>
      <c r="AU178" s="234">
        <f>SUM(ImportsTimberSectorMinusCoreVPA!AR$26:AR$26)</f>
        <v>0.24236190099999996</v>
      </c>
      <c r="AV178" s="234">
        <f>SUM(ImportsTimberSectorMinusCoreVPA!AS$26:AS$26)</f>
        <v>0.21697023199999996</v>
      </c>
      <c r="AW178" s="234">
        <f>SUM(ImportsTimberSectorMinusCoreVPA!AT$26:AT$26)</f>
        <v>0.24782333000000006</v>
      </c>
      <c r="AX178" s="234">
        <f>SUM(ImportsTimberSectorMinusCoreVPA!AU$26:AU$26)</f>
        <v>0.29439753399999996</v>
      </c>
      <c r="AY178" s="234">
        <f>SUM(ImportsTimberSectorMinusCoreVPA!AV$26:AV$26)</f>
        <v>0.34126042000000001</v>
      </c>
      <c r="AZ178" s="234">
        <f>SUM(ImportsTimberSectorMinusCoreVPA!AW$26:AW$26)</f>
        <v>0.30689734699999993</v>
      </c>
      <c r="BA178" s="234">
        <f>SUM(ImportsTimberSectorMinusCoreVPA!AX$26:AX$26)</f>
        <v>0.257619029</v>
      </c>
      <c r="BB178" s="234">
        <f>SUM(ImportsTimberSectorMinusCoreVPA!AY$26:AY$26)</f>
        <v>0.29647938300000004</v>
      </c>
      <c r="BC178" s="234">
        <f>SUM(ImportsTimberSectorMinusCoreVPA!AZ$26:AZ$26)</f>
        <v>0.30956574761200006</v>
      </c>
      <c r="BD178" s="234">
        <f>SUM(ImportsTimberSectorMinusCoreVPA!BA$26:BA$26)</f>
        <v>0.22833183880899999</v>
      </c>
      <c r="BE178" s="234">
        <f>SUM(ImportsTimberSectorMinusCoreVPA!BB$26:BB$26)</f>
        <v>0</v>
      </c>
      <c r="BF178" s="234">
        <f>SUM(ImportsTimberSectorMinusCoreVPA!BC$26:BC$26)</f>
        <v>0</v>
      </c>
      <c r="BG178" s="232">
        <f t="shared" ref="BG178:BH185" si="104">AP178/AP$164</f>
        <v>0.12011256736561213</v>
      </c>
      <c r="BH178" s="232">
        <f t="shared" si="104"/>
        <v>0.10013405298670063</v>
      </c>
      <c r="BI178" s="232">
        <f t="shared" ref="BI178:BI185" si="105">AR178/AR$164</f>
        <v>0.10234535627045495</v>
      </c>
      <c r="BJ178" s="232">
        <f t="shared" ref="BJ178:BJ185" si="106">AS178/AS$164</f>
        <v>9.3927312486585104E-2</v>
      </c>
      <c r="BK178" s="232">
        <f t="shared" ref="BK178:BM185" si="107">AT178/AT$164</f>
        <v>9.404818554876887E-2</v>
      </c>
      <c r="BL178" s="232">
        <f t="shared" si="107"/>
        <v>9.4616828834745703E-2</v>
      </c>
      <c r="BM178" s="232">
        <f t="shared" si="107"/>
        <v>8.7554670291097675E-2</v>
      </c>
      <c r="BN178" s="232">
        <f t="shared" ref="BN178:BN185" si="108">AW178/AW$164</f>
        <v>0.10158341964340892</v>
      </c>
      <c r="BO178" s="232">
        <f t="shared" ref="BO178:BO185" si="109">AX178/AX$164</f>
        <v>0.11235429131154771</v>
      </c>
      <c r="BP178" s="232">
        <f t="shared" ref="BP178:BR185" si="110">AY178/AY$164</f>
        <v>0.11752327547138615</v>
      </c>
      <c r="BQ178" s="232">
        <f t="shared" si="110"/>
        <v>0.11636522312897202</v>
      </c>
      <c r="BR178" s="232">
        <f t="shared" si="110"/>
        <v>9.5760974642146321E-2</v>
      </c>
      <c r="BS178" s="232">
        <f t="shared" ref="BS178:BS185" si="111">BB178/BB$164</f>
        <v>8.8839822024891602E-2</v>
      </c>
      <c r="BT178" s="232">
        <f t="shared" ref="BT178:BU185" si="112">BC178/BC$164</f>
        <v>9.5922011677018595E-2</v>
      </c>
      <c r="BU178" s="232">
        <f t="shared" si="112"/>
        <v>9.875899925716973E-2</v>
      </c>
    </row>
    <row r="179" spans="1:73">
      <c r="A179" s="231" t="str">
        <f t="shared" si="103"/>
        <v xml:space="preserve">China </v>
      </c>
      <c r="AG179" s="234">
        <f>SUM(ImportsTimberSectorMinusCoreVPA!AD$18:AD$18)</f>
        <v>7.6172696999999984E-2</v>
      </c>
      <c r="AH179" s="234">
        <f>SUM(ImportsTimberSectorMinusCoreVPA!AE$18:AE$18)</f>
        <v>7.4439816999999991E-2</v>
      </c>
      <c r="AI179" s="234">
        <f>SUM(ImportsTimberSectorMinusCoreVPA!AF$18:AF$18)</f>
        <v>0.11158618099999998</v>
      </c>
      <c r="AJ179" s="234">
        <f>SUM(ImportsTimberSectorMinusCoreVPA!AG$18:AG$18)</f>
        <v>0.17062456500000001</v>
      </c>
      <c r="AK179" s="234">
        <f>SUM(ImportsTimberSectorMinusCoreVPA!AH$18:AH$18)</f>
        <v>0.31344905699999998</v>
      </c>
      <c r="AL179" s="234">
        <f>SUM(ImportsTimberSectorMinusCoreVPA!AI$18:AI$18)</f>
        <v>0.42943179300000001</v>
      </c>
      <c r="AM179" s="234">
        <f>SUM(ImportsTimberSectorMinusCoreVPA!AJ$18:AJ$18)</f>
        <v>0.54469340599999982</v>
      </c>
      <c r="AN179" s="234">
        <f>SUM(ImportsTimberSectorMinusCoreVPA!AK$18:AK$18)</f>
        <v>0.66339238899999997</v>
      </c>
      <c r="AO179" s="234">
        <f>SUM(ImportsTimberSectorMinusCoreVPA!AL$18:AL$18)</f>
        <v>0.7723345920000001</v>
      </c>
      <c r="AP179" s="234">
        <f>SUM(ImportsTimberSectorMinusCoreVPA!AM$18:AM$18)</f>
        <v>0.74690237999999987</v>
      </c>
      <c r="AQ179" s="234">
        <f>SUM(ImportsTimberSectorMinusCoreVPA!AN$18:AN$18)</f>
        <v>0.87485951400000006</v>
      </c>
      <c r="AR179" s="234">
        <f>SUM(ImportsTimberSectorMinusCoreVPA!AO$18:AO$18)</f>
        <v>1.0709959979999999</v>
      </c>
      <c r="AS179" s="234">
        <f>SUM(ImportsTimberSectorMinusCoreVPA!AP$18:AP$18)</f>
        <v>1.1247433370000002</v>
      </c>
      <c r="AT179" s="234">
        <f>SUM(ImportsTimberSectorMinusCoreVPA!AQ$18:AQ$18)</f>
        <v>1.1742872820000001</v>
      </c>
      <c r="AU179" s="234">
        <f>SUM(ImportsTimberSectorMinusCoreVPA!AR$18:AR$18)</f>
        <v>1.2608697779999998</v>
      </c>
      <c r="AV179" s="234">
        <f>SUM(ImportsTimberSectorMinusCoreVPA!AS$18:AS$18)</f>
        <v>1.2337836499999999</v>
      </c>
      <c r="AW179" s="234">
        <f>SUM(ImportsTimberSectorMinusCoreVPA!AT$18:AT$18)</f>
        <v>1.193411091</v>
      </c>
      <c r="AX179" s="234">
        <f>SUM(ImportsTimberSectorMinusCoreVPA!AU$18:AU$18)</f>
        <v>1.2867692499999999</v>
      </c>
      <c r="AY179" s="234">
        <f>SUM(ImportsTimberSectorMinusCoreVPA!AV$18:AV$18)</f>
        <v>1.4606688699999997</v>
      </c>
      <c r="AZ179" s="234">
        <f>SUM(ImportsTimberSectorMinusCoreVPA!AW$18:AW$18)</f>
        <v>1.3871833279999999</v>
      </c>
      <c r="BA179" s="234">
        <f>SUM(ImportsTimberSectorMinusCoreVPA!AX$18:AX$18)</f>
        <v>1.5262620119999997</v>
      </c>
      <c r="BB179" s="234">
        <f>SUM(ImportsTimberSectorMinusCoreVPA!AY$18:AY$18)</f>
        <v>1.9793299849999997</v>
      </c>
      <c r="BC179" s="234">
        <f>SUM(ImportsTimberSectorMinusCoreVPA!AZ$18:AZ$18)</f>
        <v>1.8748848300890004</v>
      </c>
      <c r="BD179" s="234">
        <f>SUM(ImportsTimberSectorMinusCoreVPA!BA$18:BA$18)</f>
        <v>1.396188864922</v>
      </c>
      <c r="BE179" s="234">
        <f>SUM(ImportsTimberSectorMinusCoreVPA!BB$18:BB$18)</f>
        <v>0</v>
      </c>
      <c r="BF179" s="234">
        <f>SUM(ImportsTimberSectorMinusCoreVPA!BC$18:BC$18)</f>
        <v>0</v>
      </c>
      <c r="BG179" s="232">
        <f t="shared" si="104"/>
        <v>0.46304261565749216</v>
      </c>
      <c r="BH179" s="232">
        <f t="shared" si="104"/>
        <v>0.4711462287226032</v>
      </c>
      <c r="BI179" s="232">
        <f t="shared" si="105"/>
        <v>0.48095827800277241</v>
      </c>
      <c r="BJ179" s="232">
        <f t="shared" si="106"/>
        <v>0.48947147496160054</v>
      </c>
      <c r="BK179" s="232">
        <f t="shared" si="107"/>
        <v>0.50396416332834637</v>
      </c>
      <c r="BL179" s="232">
        <f t="shared" si="107"/>
        <v>0.4922370202399502</v>
      </c>
      <c r="BM179" s="232">
        <f t="shared" si="107"/>
        <v>0.49787254081148358</v>
      </c>
      <c r="BN179" s="232">
        <f t="shared" si="108"/>
        <v>0.48918227216199311</v>
      </c>
      <c r="BO179" s="232">
        <f t="shared" si="109"/>
        <v>0.49108443675089269</v>
      </c>
      <c r="BP179" s="232">
        <f t="shared" si="110"/>
        <v>0.50302519694926318</v>
      </c>
      <c r="BQ179" s="232">
        <f t="shared" si="110"/>
        <v>0.52597358387562076</v>
      </c>
      <c r="BR179" s="232">
        <f t="shared" si="110"/>
        <v>0.56733517859972682</v>
      </c>
      <c r="BS179" s="232">
        <f t="shared" si="111"/>
        <v>0.59310472727181618</v>
      </c>
      <c r="BT179" s="232">
        <f t="shared" si="112"/>
        <v>0.58095162643856613</v>
      </c>
      <c r="BU179" s="232">
        <f t="shared" si="112"/>
        <v>0.60388518654659684</v>
      </c>
    </row>
    <row r="180" spans="1:73">
      <c r="A180" s="231" t="str">
        <f t="shared" si="103"/>
        <v xml:space="preserve">Indonesia </v>
      </c>
      <c r="AG180" s="234">
        <f>SUM(ImportsTimberSectorMinusCoreVPA!AD$19:AD$19)</f>
        <v>9.1750884000000019E-2</v>
      </c>
      <c r="AH180" s="234">
        <f>SUM(ImportsTimberSectorMinusCoreVPA!AE$19:AE$19)</f>
        <v>7.0140715000000006E-2</v>
      </c>
      <c r="AI180" s="234">
        <f>SUM(ImportsTimberSectorMinusCoreVPA!AF$19:AF$19)</f>
        <v>8.8793253999999988E-2</v>
      </c>
      <c r="AJ180" s="234">
        <f>SUM(ImportsTimberSectorMinusCoreVPA!AG$19:AG$19)</f>
        <v>0.109270014</v>
      </c>
      <c r="AK180" s="234">
        <f>SUM(ImportsTimberSectorMinusCoreVPA!AH$19:AH$19)</f>
        <v>0.12612701599999998</v>
      </c>
      <c r="AL180" s="234">
        <f>SUM(ImportsTimberSectorMinusCoreVPA!AI$19:AI$19)</f>
        <v>0.12972558499999998</v>
      </c>
      <c r="AM180" s="234">
        <f>SUM(ImportsTimberSectorMinusCoreVPA!AJ$19:AJ$19)</f>
        <v>0.13704163700000002</v>
      </c>
      <c r="AN180" s="234">
        <f>SUM(ImportsTimberSectorMinusCoreVPA!AK$19:AK$19)</f>
        <v>0.169839515</v>
      </c>
      <c r="AO180" s="234">
        <f>SUM(ImportsTimberSectorMinusCoreVPA!AL$19:AL$19)</f>
        <v>0.15819473000000001</v>
      </c>
      <c r="AP180" s="234">
        <f>SUM(ImportsTimberSectorMinusCoreVPA!AM$19:AM$19)</f>
        <v>0.16267182800000002</v>
      </c>
      <c r="AQ180" s="234">
        <f>SUM(ImportsTimberSectorMinusCoreVPA!AN$19:AN$19)</f>
        <v>0.17012587600000001</v>
      </c>
      <c r="AR180" s="234">
        <f>SUM(ImportsTimberSectorMinusCoreVPA!AO$19:AO$19)</f>
        <v>0.20091604399999999</v>
      </c>
      <c r="AS180" s="234">
        <f>SUM(ImportsTimberSectorMinusCoreVPA!AP$19:AP$19)</f>
        <v>0.22106630899999999</v>
      </c>
      <c r="AT180" s="234">
        <f>SUM(ImportsTimberSectorMinusCoreVPA!AQ$19:AQ$19)</f>
        <v>0.19931479199999999</v>
      </c>
      <c r="AU180" s="234">
        <f>SUM(ImportsTimberSectorMinusCoreVPA!AR$19:AR$19)</f>
        <v>0.25135468900000002</v>
      </c>
      <c r="AV180" s="234">
        <f>SUM(ImportsTimberSectorMinusCoreVPA!AS$19:AS$19)</f>
        <v>0.22193882400000001</v>
      </c>
      <c r="AW180" s="234">
        <f>SUM(ImportsTimberSectorMinusCoreVPA!AT$19:AT$19)</f>
        <v>0.202095056</v>
      </c>
      <c r="AX180" s="234">
        <f>SUM(ImportsTimberSectorMinusCoreVPA!AU$19:AU$19)</f>
        <v>0.22570716399999999</v>
      </c>
      <c r="AY180" s="234">
        <f>SUM(ImportsTimberSectorMinusCoreVPA!AV$19:AV$19)</f>
        <v>0.239131281</v>
      </c>
      <c r="AZ180" s="234">
        <f>SUM(ImportsTimberSectorMinusCoreVPA!AW$19:AW$19)</f>
        <v>0.19627441299999998</v>
      </c>
      <c r="BA180" s="234">
        <f>SUM(ImportsTimberSectorMinusCoreVPA!AX$19:AX$19)</f>
        <v>0.223620661</v>
      </c>
      <c r="BB180" s="234">
        <f>SUM(ImportsTimberSectorMinusCoreVPA!AY$19:AY$19)</f>
        <v>0.26604396399999997</v>
      </c>
      <c r="BC180" s="234">
        <f>SUM(ImportsTimberSectorMinusCoreVPA!AZ$19:AZ$19)</f>
        <v>0.25429779158099997</v>
      </c>
      <c r="BD180" s="234">
        <f>SUM(ImportsTimberSectorMinusCoreVPA!BA$19:BA$19)</f>
        <v>0.16131368216599998</v>
      </c>
      <c r="BE180" s="234">
        <f>SUM(ImportsTimberSectorMinusCoreVPA!BB$19:BB$19)</f>
        <v>0</v>
      </c>
      <c r="BF180" s="234">
        <f>SUM(ImportsTimberSectorMinusCoreVPA!BC$19:BC$19)</f>
        <v>0</v>
      </c>
      <c r="BG180" s="232">
        <f t="shared" si="104"/>
        <v>0.10084850543775975</v>
      </c>
      <c r="BH180" s="232">
        <f t="shared" si="104"/>
        <v>9.1619469872427112E-2</v>
      </c>
      <c r="BI180" s="232">
        <f t="shared" si="105"/>
        <v>9.0226513195028071E-2</v>
      </c>
      <c r="BJ180" s="232">
        <f t="shared" si="106"/>
        <v>9.6204750693754879E-2</v>
      </c>
      <c r="BK180" s="232">
        <f t="shared" si="107"/>
        <v>8.5539129929232571E-2</v>
      </c>
      <c r="BL180" s="232">
        <f t="shared" si="107"/>
        <v>9.8127566617509501E-2</v>
      </c>
      <c r="BM180" s="232">
        <f t="shared" si="107"/>
        <v>8.9559661622678075E-2</v>
      </c>
      <c r="BN180" s="232">
        <f t="shared" si="108"/>
        <v>8.2839282651501048E-2</v>
      </c>
      <c r="BO180" s="232">
        <f t="shared" si="109"/>
        <v>8.6139201339775068E-2</v>
      </c>
      <c r="BP180" s="232">
        <f t="shared" si="110"/>
        <v>8.2352038981808817E-2</v>
      </c>
      <c r="BQ180" s="232">
        <f t="shared" si="110"/>
        <v>7.4420701535921091E-2</v>
      </c>
      <c r="BR180" s="232">
        <f t="shared" si="110"/>
        <v>8.3123255803751198E-2</v>
      </c>
      <c r="BS180" s="232">
        <f t="shared" si="111"/>
        <v>7.9719871828513159E-2</v>
      </c>
      <c r="BT180" s="232">
        <f t="shared" si="112"/>
        <v>7.8796688334026629E-2</v>
      </c>
      <c r="BU180" s="232">
        <f t="shared" si="112"/>
        <v>6.9772038364433991E-2</v>
      </c>
    </row>
    <row r="181" spans="1:73">
      <c r="A181" s="231" t="str">
        <f t="shared" si="103"/>
        <v xml:space="preserve">Malaysia </v>
      </c>
      <c r="AC181" s="231"/>
      <c r="AD181" s="231"/>
      <c r="AE181" s="231"/>
      <c r="AF181" s="231"/>
      <c r="AG181" s="234">
        <f>SUM(ImportsTimberSectorMinusCoreVPA!AD$20:AD$20)</f>
        <v>0.141137228</v>
      </c>
      <c r="AH181" s="234">
        <f>SUM(ImportsTimberSectorMinusCoreVPA!AE$20:AE$20)</f>
        <v>9.3603039999999998E-2</v>
      </c>
      <c r="AI181" s="234">
        <f>SUM(ImportsTimberSectorMinusCoreVPA!AF$20:AF$20)</f>
        <v>0.12154070300000001</v>
      </c>
      <c r="AJ181" s="234">
        <f>SUM(ImportsTimberSectorMinusCoreVPA!AG$20:AG$20)</f>
        <v>0.14773455200000002</v>
      </c>
      <c r="AK181" s="234">
        <f>SUM(ImportsTimberSectorMinusCoreVPA!AH$20:AH$20)</f>
        <v>0.19472002500000002</v>
      </c>
      <c r="AL181" s="234">
        <f>SUM(ImportsTimberSectorMinusCoreVPA!AI$20:AI$20)</f>
        <v>0.18007800900000001</v>
      </c>
      <c r="AM181" s="234">
        <f>SUM(ImportsTimberSectorMinusCoreVPA!AJ$20:AJ$20)</f>
        <v>0.19407181100000001</v>
      </c>
      <c r="AN181" s="234">
        <f>SUM(ImportsTimberSectorMinusCoreVPA!AK$20:AK$20)</f>
        <v>0.22341044199999999</v>
      </c>
      <c r="AO181" s="234">
        <f>SUM(ImportsTimberSectorMinusCoreVPA!AL$20:AL$20)</f>
        <v>0.22477798600000001</v>
      </c>
      <c r="AP181" s="234">
        <f>SUM(ImportsTimberSectorMinusCoreVPA!AM$20:AM$20)</f>
        <v>0.19501951599999995</v>
      </c>
      <c r="AQ181" s="234">
        <f>SUM(ImportsTimberSectorMinusCoreVPA!AN$20:AN$20)</f>
        <v>0.20802451799999999</v>
      </c>
      <c r="AR181" s="234">
        <f>SUM(ImportsTimberSectorMinusCoreVPA!AO$20:AO$20)</f>
        <v>0.23614412500000001</v>
      </c>
      <c r="AS181" s="234">
        <f>SUM(ImportsTimberSectorMinusCoreVPA!AP$20:AP$20)</f>
        <v>0.23428591100000001</v>
      </c>
      <c r="AT181" s="234">
        <f>SUM(ImportsTimberSectorMinusCoreVPA!AQ$20:AQ$20)</f>
        <v>0.21902916300000005</v>
      </c>
      <c r="AU181" s="234">
        <f>SUM(ImportsTimberSectorMinusCoreVPA!AR$20:AR$20)</f>
        <v>0.21859420000000002</v>
      </c>
      <c r="AV181" s="234">
        <f>SUM(ImportsTimberSectorMinusCoreVPA!AS$20:AS$20)</f>
        <v>0.211181958</v>
      </c>
      <c r="AW181" s="234">
        <f>SUM(ImportsTimberSectorMinusCoreVPA!AT$20:AT$20)</f>
        <v>0.21791350999999998</v>
      </c>
      <c r="AX181" s="234">
        <f>SUM(ImportsTimberSectorMinusCoreVPA!AU$20:AU$20)</f>
        <v>0.21120154299999999</v>
      </c>
      <c r="AY181" s="234">
        <f>SUM(ImportsTimberSectorMinusCoreVPA!AV$20:AV$20)</f>
        <v>0.22648435800000002</v>
      </c>
      <c r="AZ181" s="234">
        <f>SUM(ImportsTimberSectorMinusCoreVPA!AW$20:AW$20)</f>
        <v>0.19137289300000002</v>
      </c>
      <c r="BA181" s="234">
        <f>SUM(ImportsTimberSectorMinusCoreVPA!AX$20:AX$20)</f>
        <v>0.19072547199999998</v>
      </c>
      <c r="BB181" s="234">
        <f>SUM(ImportsTimberSectorMinusCoreVPA!AY$20:AY$20)</f>
        <v>0.18812437400000001</v>
      </c>
      <c r="BC181" s="234">
        <f>SUM(ImportsTimberSectorMinusCoreVPA!AZ$20:AZ$20)</f>
        <v>0.22796684609099999</v>
      </c>
      <c r="BD181" s="234">
        <f>SUM(ImportsTimberSectorMinusCoreVPA!BA$20:BA$20)</f>
        <v>0.14912878138800001</v>
      </c>
      <c r="BE181" s="234">
        <f>SUM(ImportsTimberSectorMinusCoreVPA!BB$20:BB$20)</f>
        <v>0</v>
      </c>
      <c r="BF181" s="234">
        <f>SUM(ImportsTimberSectorMinusCoreVPA!BC$20:BC$20)</f>
        <v>0</v>
      </c>
      <c r="BG181" s="232">
        <f t="shared" si="104"/>
        <v>0.12090247562592871</v>
      </c>
      <c r="BH181" s="232">
        <f t="shared" si="104"/>
        <v>0.11202937793911591</v>
      </c>
      <c r="BI181" s="232">
        <f t="shared" si="105"/>
        <v>0.10604658834632869</v>
      </c>
      <c r="BJ181" s="232">
        <f t="shared" si="106"/>
        <v>0.10195772372901131</v>
      </c>
      <c r="BK181" s="232">
        <f t="shared" si="107"/>
        <v>9.3999867466675852E-2</v>
      </c>
      <c r="BL181" s="232">
        <f t="shared" si="107"/>
        <v>8.5338041665501602E-2</v>
      </c>
      <c r="BM181" s="232">
        <f t="shared" si="107"/>
        <v>8.5218910141177523E-2</v>
      </c>
      <c r="BN181" s="232">
        <f t="shared" si="108"/>
        <v>8.9323307584875791E-2</v>
      </c>
      <c r="BO181" s="232">
        <f t="shared" si="109"/>
        <v>8.0603255622617997E-2</v>
      </c>
      <c r="BP181" s="232">
        <f t="shared" si="110"/>
        <v>7.7996691193177467E-2</v>
      </c>
      <c r="BQ181" s="232">
        <f t="shared" si="110"/>
        <v>7.2562208870387834E-2</v>
      </c>
      <c r="BR181" s="232">
        <f t="shared" si="110"/>
        <v>7.089560564954768E-2</v>
      </c>
      <c r="BS181" s="232">
        <f t="shared" si="111"/>
        <v>5.6371325842593731E-2</v>
      </c>
      <c r="BT181" s="232">
        <f t="shared" si="112"/>
        <v>7.063778419090945E-2</v>
      </c>
      <c r="BU181" s="232">
        <f t="shared" si="112"/>
        <v>6.4501776393260518E-2</v>
      </c>
    </row>
    <row r="182" spans="1:73">
      <c r="A182" s="231" t="str">
        <f t="shared" si="103"/>
        <v xml:space="preserve">New Zealand </v>
      </c>
      <c r="AG182" s="234">
        <f>SUM(ImportsTimberSectorMinusCoreVPA!AD$38:AD$38)</f>
        <v>9.1934487999999967E-2</v>
      </c>
      <c r="AH182" s="234">
        <f>SUM(ImportsTimberSectorMinusCoreVPA!AE$38:AE$38)</f>
        <v>5.8444254999999973E-2</v>
      </c>
      <c r="AI182" s="234">
        <f>SUM(ImportsTimberSectorMinusCoreVPA!AF$38:AF$38)</f>
        <v>7.5339654999999991E-2</v>
      </c>
      <c r="AJ182" s="234">
        <f>SUM(ImportsTimberSectorMinusCoreVPA!AG$38:AG$38)</f>
        <v>8.5089373999999968E-2</v>
      </c>
      <c r="AK182" s="234">
        <f>SUM(ImportsTimberSectorMinusCoreVPA!AH$38:AH$38)</f>
        <v>8.3060300999999989E-2</v>
      </c>
      <c r="AL182" s="234">
        <f>SUM(ImportsTimberSectorMinusCoreVPA!AI$38:AI$38)</f>
        <v>8.1571207999999992E-2</v>
      </c>
      <c r="AM182" s="234">
        <f>SUM(ImportsTimberSectorMinusCoreVPA!AJ$38:AJ$38)</f>
        <v>8.0263831000000008E-2</v>
      </c>
      <c r="AN182" s="234">
        <f>SUM(ImportsTimberSectorMinusCoreVPA!AK$38:AK$38)</f>
        <v>0.10250572800000003</v>
      </c>
      <c r="AO182" s="234">
        <f>SUM(ImportsTimberSectorMinusCoreVPA!AL$38:AL$38)</f>
        <v>0.11861249999999995</v>
      </c>
      <c r="AP182" s="234">
        <f>SUM(ImportsTimberSectorMinusCoreVPA!AM$38:AM$38)</f>
        <v>0.10261664699999999</v>
      </c>
      <c r="AQ182" s="234">
        <f>SUM(ImportsTimberSectorMinusCoreVPA!AN$38:AN$38)</f>
        <v>0.14288244799999997</v>
      </c>
      <c r="AR182" s="234">
        <f>SUM(ImportsTimberSectorMinusCoreVPA!AO$38:AO$38)</f>
        <v>0.14909000700000002</v>
      </c>
      <c r="AS182" s="234">
        <f>SUM(ImportsTimberSectorMinusCoreVPA!AP$38:AP$38)</f>
        <v>0.14491230500000005</v>
      </c>
      <c r="AT182" s="234">
        <f>SUM(ImportsTimberSectorMinusCoreVPA!AQ$38:AQ$38)</f>
        <v>0.13980322400000003</v>
      </c>
      <c r="AU182" s="234">
        <f>SUM(ImportsTimberSectorMinusCoreVPA!AR$38:AR$38)</f>
        <v>0.15318816900000001</v>
      </c>
      <c r="AV182" s="234">
        <f>SUM(ImportsTimberSectorMinusCoreVPA!AS$38:AS$38)</f>
        <v>0.14608159700000001</v>
      </c>
      <c r="AW182" s="234">
        <f>SUM(ImportsTimberSectorMinusCoreVPA!AT$38:AT$38)</f>
        <v>0.14235054500000002</v>
      </c>
      <c r="AX182" s="234">
        <f>SUM(ImportsTimberSectorMinusCoreVPA!AU$38:AU$38)</f>
        <v>0.147075291</v>
      </c>
      <c r="AY182" s="234">
        <f>SUM(ImportsTimberSectorMinusCoreVPA!AV$38:AV$38)</f>
        <v>0.14927204599999999</v>
      </c>
      <c r="AZ182" s="234">
        <f>SUM(ImportsTimberSectorMinusCoreVPA!AW$38:AW$38)</f>
        <v>0.13268158099999999</v>
      </c>
      <c r="BA182" s="234">
        <f>SUM(ImportsTimberSectorMinusCoreVPA!AX$38:AX$38)</f>
        <v>0.107495798</v>
      </c>
      <c r="BB182" s="234">
        <f>SUM(ImportsTimberSectorMinusCoreVPA!AY$38:AY$38)</f>
        <v>0.11252035999999999</v>
      </c>
      <c r="BC182" s="234">
        <f>SUM(ImportsTimberSectorMinusCoreVPA!AZ$38:AZ$38)</f>
        <v>9.061929500299995E-2</v>
      </c>
      <c r="BD182" s="234">
        <f>SUM(ImportsTimberSectorMinusCoreVPA!BA$38:BA$38)</f>
        <v>6.2018392715000065E-2</v>
      </c>
      <c r="BE182" s="234">
        <f>SUM(ImportsTimberSectorMinusCoreVPA!BB$38:BB$38)</f>
        <v>0</v>
      </c>
      <c r="BF182" s="234">
        <f>SUM(ImportsTimberSectorMinusCoreVPA!BC$38:BC$38)</f>
        <v>0</v>
      </c>
      <c r="BG182" s="232">
        <f t="shared" si="104"/>
        <v>6.361725696587224E-2</v>
      </c>
      <c r="BH182" s="232">
        <f t="shared" si="104"/>
        <v>7.6947813275827781E-2</v>
      </c>
      <c r="BI182" s="232">
        <f t="shared" si="105"/>
        <v>6.6952699326651738E-2</v>
      </c>
      <c r="BJ182" s="232">
        <f t="shared" si="106"/>
        <v>6.3063667358658315E-2</v>
      </c>
      <c r="BK182" s="232">
        <f t="shared" si="107"/>
        <v>5.9998788962244247E-2</v>
      </c>
      <c r="BL182" s="232">
        <f t="shared" si="107"/>
        <v>5.9803866473968202E-2</v>
      </c>
      <c r="BM182" s="232">
        <f t="shared" si="107"/>
        <v>5.89487596664044E-2</v>
      </c>
      <c r="BN182" s="232">
        <f t="shared" si="108"/>
        <v>5.8349854104546829E-2</v>
      </c>
      <c r="BO182" s="232">
        <f t="shared" si="109"/>
        <v>5.6130022100472667E-2</v>
      </c>
      <c r="BP182" s="232">
        <f t="shared" si="110"/>
        <v>5.1406312464350318E-2</v>
      </c>
      <c r="BQ182" s="232">
        <f t="shared" si="110"/>
        <v>5.030842374199402E-2</v>
      </c>
      <c r="BR182" s="232">
        <f t="shared" si="110"/>
        <v>3.995784948950834E-2</v>
      </c>
      <c r="BS182" s="232">
        <f t="shared" si="111"/>
        <v>3.3716640447058438E-2</v>
      </c>
      <c r="BT182" s="232">
        <f t="shared" si="112"/>
        <v>2.8079285710690818E-2</v>
      </c>
      <c r="BU182" s="232">
        <f t="shared" si="112"/>
        <v>2.6824443021260039E-2</v>
      </c>
    </row>
    <row r="183" spans="1:73">
      <c r="A183" s="231" t="str">
        <f t="shared" si="103"/>
        <v xml:space="preserve">USA </v>
      </c>
      <c r="AG183" s="234">
        <f>SUM(ImportsTimberSectorMinusCoreVPA!AD$12:AD$12)</f>
        <v>3.3377639999999993E-2</v>
      </c>
      <c r="AH183" s="234">
        <f>SUM(ImportsTimberSectorMinusCoreVPA!AE$12:AE$12)</f>
        <v>2.4464408000000003E-2</v>
      </c>
      <c r="AI183" s="234">
        <f>SUM(ImportsTimberSectorMinusCoreVPA!AF$12:AF$12)</f>
        <v>2.1324797000000003E-2</v>
      </c>
      <c r="AJ183" s="234">
        <f>SUM(ImportsTimberSectorMinusCoreVPA!AG$12:AG$12)</f>
        <v>2.1181392E-2</v>
      </c>
      <c r="AK183" s="234">
        <f>SUM(ImportsTimberSectorMinusCoreVPA!AH$12:AH$12)</f>
        <v>2.1853774000000003E-2</v>
      </c>
      <c r="AL183" s="234">
        <f>SUM(ImportsTimberSectorMinusCoreVPA!AI$12:AI$12)</f>
        <v>2.2930220999999997E-2</v>
      </c>
      <c r="AM183" s="234">
        <f>SUM(ImportsTimberSectorMinusCoreVPA!AJ$12:AJ$12)</f>
        <v>2.2335482999999996E-2</v>
      </c>
      <c r="AN183" s="234">
        <f>SUM(ImportsTimberSectorMinusCoreVPA!AK$12:AK$12)</f>
        <v>3.0351122999999994E-2</v>
      </c>
      <c r="AO183" s="234">
        <f>SUM(ImportsTimberSectorMinusCoreVPA!AL$12:AL$12)</f>
        <v>5.2015735000000007E-2</v>
      </c>
      <c r="AP183" s="234">
        <f>SUM(ImportsTimberSectorMinusCoreVPA!AM$12:AM$12)</f>
        <v>4.6834314000000002E-2</v>
      </c>
      <c r="AQ183" s="234">
        <f>SUM(ImportsTimberSectorMinusCoreVPA!AN$12:AN$12)</f>
        <v>7.1528182999999995E-2</v>
      </c>
      <c r="AR183" s="234">
        <f>SUM(ImportsTimberSectorMinusCoreVPA!AO$12:AO$12)</f>
        <v>7.3751889000000001E-2</v>
      </c>
      <c r="AS183" s="234">
        <f>SUM(ImportsTimberSectorMinusCoreVPA!AP$12:AP$12)</f>
        <v>8.8446898999999995E-2</v>
      </c>
      <c r="AT183" s="234">
        <f>SUM(ImportsTimberSectorMinusCoreVPA!AQ$12:AQ$12)</f>
        <v>8.8354363999999991E-2</v>
      </c>
      <c r="AU183" s="234">
        <f>SUM(ImportsTimberSectorMinusCoreVPA!AR$12:AR$12)</f>
        <v>9.3614616999999997E-2</v>
      </c>
      <c r="AV183" s="234">
        <f>SUM(ImportsTimberSectorMinusCoreVPA!AS$12:AS$12)</f>
        <v>9.7636899999999999E-2</v>
      </c>
      <c r="AW183" s="234">
        <f>SUM(ImportsTimberSectorMinusCoreVPA!AT$12:AT$12)</f>
        <v>7.0284683000000001E-2</v>
      </c>
      <c r="AX183" s="234">
        <f>SUM(ImportsTimberSectorMinusCoreVPA!AU$12:AU$12)</f>
        <v>8.6559433999999977E-2</v>
      </c>
      <c r="AY183" s="234">
        <f>SUM(ImportsTimberSectorMinusCoreVPA!AV$12:AV$12)</f>
        <v>8.7392915999999987E-2</v>
      </c>
      <c r="AZ183" s="234">
        <f>SUM(ImportsTimberSectorMinusCoreVPA!AW$12:AW$12)</f>
        <v>7.5982622999999985E-2</v>
      </c>
      <c r="BA183" s="234">
        <f>SUM(ImportsTimberSectorMinusCoreVPA!AX$12:AX$12)</f>
        <v>6.0925217000000004E-2</v>
      </c>
      <c r="BB183" s="234">
        <f>SUM(ImportsTimberSectorMinusCoreVPA!AY$12:AY$12)</f>
        <v>6.7768972999999996E-2</v>
      </c>
      <c r="BC183" s="234">
        <f>SUM(ImportsTimberSectorMinusCoreVPA!AZ$12:AZ$12)</f>
        <v>2.2302742269E-2</v>
      </c>
      <c r="BD183" s="234">
        <f>SUM(ImportsTimberSectorMinusCoreVPA!BA$12:BA$12)</f>
        <v>1.6618071415000001E-2</v>
      </c>
      <c r="BE183" s="234">
        <f>SUM(ImportsTimberSectorMinusCoreVPA!BB$12:BB$12)</f>
        <v>0</v>
      </c>
      <c r="BF183" s="234">
        <f>SUM(ImportsTimberSectorMinusCoreVPA!BC$12:BC$12)</f>
        <v>0</v>
      </c>
      <c r="BG183" s="232">
        <f t="shared" si="104"/>
        <v>2.9034963387162202E-2</v>
      </c>
      <c r="BH183" s="232">
        <f t="shared" si="104"/>
        <v>3.8520737476748994E-2</v>
      </c>
      <c r="BI183" s="232">
        <f t="shared" si="105"/>
        <v>3.3120181213685186E-2</v>
      </c>
      <c r="BJ183" s="232">
        <f t="shared" si="106"/>
        <v>3.8490767346781536E-2</v>
      </c>
      <c r="BK183" s="232">
        <f t="shared" si="107"/>
        <v>3.7918688052067447E-2</v>
      </c>
      <c r="BL183" s="232">
        <f t="shared" si="107"/>
        <v>3.6546660826526842E-2</v>
      </c>
      <c r="BM183" s="232">
        <f t="shared" si="107"/>
        <v>3.9399720915378272E-2</v>
      </c>
      <c r="BN183" s="232">
        <f t="shared" si="108"/>
        <v>2.8809872128233313E-2</v>
      </c>
      <c r="BO183" s="232">
        <f t="shared" si="109"/>
        <v>3.3034664833159526E-2</v>
      </c>
      <c r="BP183" s="232">
        <f t="shared" si="110"/>
        <v>3.0096375493283718E-2</v>
      </c>
      <c r="BQ183" s="232">
        <f t="shared" si="110"/>
        <v>2.8810072702647252E-2</v>
      </c>
      <c r="BR183" s="232">
        <f t="shared" si="110"/>
        <v>2.2646844772496455E-2</v>
      </c>
      <c r="BS183" s="232">
        <f t="shared" si="111"/>
        <v>2.0306921308351763E-2</v>
      </c>
      <c r="BT183" s="232">
        <f t="shared" si="112"/>
        <v>6.9107254948564756E-3</v>
      </c>
      <c r="BU183" s="232">
        <f t="shared" si="112"/>
        <v>7.1877146485139652E-3</v>
      </c>
    </row>
    <row r="184" spans="1:73">
      <c r="A184" s="231" t="str">
        <f t="shared" si="103"/>
        <v xml:space="preserve">Vietnam </v>
      </c>
      <c r="AG184" s="234">
        <f>SUM(ImportsTimberSectorMinusCoreVPA!AD$24:AD$24)</f>
        <v>1.3463959999999999E-2</v>
      </c>
      <c r="AH184" s="234">
        <f>SUM(ImportsTimberSectorMinusCoreVPA!AE$24:AE$24)</f>
        <v>1.1091026E-2</v>
      </c>
      <c r="AI184" s="234">
        <f>SUM(ImportsTimberSectorMinusCoreVPA!AF$24:AF$24)</f>
        <v>1.9006096E-2</v>
      </c>
      <c r="AJ184" s="234">
        <f>SUM(ImportsTimberSectorMinusCoreVPA!AG$24:AG$24)</f>
        <v>2.8958588E-2</v>
      </c>
      <c r="AK184" s="234">
        <f>SUM(ImportsTimberSectorMinusCoreVPA!AH$24:AH$24)</f>
        <v>4.2997898999999999E-2</v>
      </c>
      <c r="AL184" s="234">
        <f>SUM(ImportsTimberSectorMinusCoreVPA!AI$24:AI$24)</f>
        <v>4.4442857000000002E-2</v>
      </c>
      <c r="AM184" s="234">
        <f>SUM(ImportsTimberSectorMinusCoreVPA!AJ$24:AJ$24)</f>
        <v>5.6694199999999986E-2</v>
      </c>
      <c r="AN184" s="234">
        <f>SUM(ImportsTimberSectorMinusCoreVPA!AK$24:AK$24)</f>
        <v>6.921253099999998E-2</v>
      </c>
      <c r="AO184" s="234">
        <f>SUM(ImportsTimberSectorMinusCoreVPA!AL$24:AL$24)</f>
        <v>8.3676508999999996E-2</v>
      </c>
      <c r="AP184" s="234">
        <f>SUM(ImportsTimberSectorMinusCoreVPA!AM$24:AM$24)</f>
        <v>7.7080879000000005E-2</v>
      </c>
      <c r="AQ184" s="234">
        <f>SUM(ImportsTimberSectorMinusCoreVPA!AN$24:AN$24)</f>
        <v>8.862569499999999E-2</v>
      </c>
      <c r="AR184" s="234">
        <f>SUM(ImportsTimberSectorMinusCoreVPA!AO$24:AO$24)</f>
        <v>0.11207258099999999</v>
      </c>
      <c r="AS184" s="234">
        <f>SUM(ImportsTimberSectorMinusCoreVPA!AP$24:AP$24)</f>
        <v>0.12613489899999999</v>
      </c>
      <c r="AT184" s="234">
        <f>SUM(ImportsTimberSectorMinusCoreVPA!AQ$24:AQ$24)</f>
        <v>0.13889151199999997</v>
      </c>
      <c r="AU184" s="234">
        <f>SUM(ImportsTimberSectorMinusCoreVPA!AR$24:AR$24)</f>
        <v>0.179598068</v>
      </c>
      <c r="AV184" s="234">
        <f>SUM(ImportsTimberSectorMinusCoreVPA!AS$24:AS$24)</f>
        <v>0.18652843699999999</v>
      </c>
      <c r="AW184" s="234">
        <f>SUM(ImportsTimberSectorMinusCoreVPA!AT$24:AT$24)</f>
        <v>0.19516241000000001</v>
      </c>
      <c r="AX184" s="234">
        <f>SUM(ImportsTimberSectorMinusCoreVPA!AU$24:AU$24)</f>
        <v>0.194002601</v>
      </c>
      <c r="AY184" s="234">
        <f>SUM(ImportsTimberSectorMinusCoreVPA!AV$24:AV$24)</f>
        <v>0.220059584</v>
      </c>
      <c r="AZ184" s="234">
        <f>SUM(ImportsTimberSectorMinusCoreVPA!AW$24:AW$24)</f>
        <v>0.18816853900000002</v>
      </c>
      <c r="BA184" s="234">
        <f>SUM(ImportsTimberSectorMinusCoreVPA!AX$24:AX$24)</f>
        <v>0.19651185199999999</v>
      </c>
      <c r="BB184" s="234">
        <f>SUM(ImportsTimberSectorMinusCoreVPA!AY$24:AY$24)</f>
        <v>0.220958562</v>
      </c>
      <c r="BC184" s="234">
        <f>SUM(ImportsTimberSectorMinusCoreVPA!AZ$24:AZ$24)</f>
        <v>0.28262195356999997</v>
      </c>
      <c r="BD184" s="234">
        <f>SUM(ImportsTimberSectorMinusCoreVPA!BA$24:BA$24)</f>
        <v>0.164971098067</v>
      </c>
      <c r="BE184" s="234">
        <f>SUM(ImportsTimberSectorMinusCoreVPA!BB$24:BB$24)</f>
        <v>0</v>
      </c>
      <c r="BF184" s="234">
        <f>SUM(ImportsTimberSectorMinusCoreVPA!BC$24:BC$24)</f>
        <v>0</v>
      </c>
      <c r="BG184" s="232">
        <f t="shared" si="104"/>
        <v>4.7786341006623476E-2</v>
      </c>
      <c r="BH184" s="232">
        <f t="shared" si="104"/>
        <v>4.7728419590770614E-2</v>
      </c>
      <c r="BI184" s="232">
        <f t="shared" si="105"/>
        <v>5.0329072816093036E-2</v>
      </c>
      <c r="BJ184" s="232">
        <f t="shared" si="106"/>
        <v>5.4892021163102482E-2</v>
      </c>
      <c r="BK184" s="232">
        <f t="shared" si="107"/>
        <v>5.9607513179631755E-2</v>
      </c>
      <c r="BL184" s="232">
        <f t="shared" si="107"/>
        <v>7.0114154035320189E-2</v>
      </c>
      <c r="BM184" s="232">
        <f t="shared" si="107"/>
        <v>7.5270398390175408E-2</v>
      </c>
      <c r="BN184" s="232">
        <f t="shared" si="108"/>
        <v>7.9997573245622275E-2</v>
      </c>
      <c r="BO184" s="232">
        <f t="shared" si="109"/>
        <v>7.4039427069222535E-2</v>
      </c>
      <c r="BP184" s="232">
        <f t="shared" si="110"/>
        <v>7.5784127296539813E-2</v>
      </c>
      <c r="BQ184" s="232">
        <f t="shared" si="110"/>
        <v>7.1347224864044462E-2</v>
      </c>
      <c r="BR184" s="232">
        <f t="shared" si="110"/>
        <v>7.304649252541516E-2</v>
      </c>
      <c r="BS184" s="232">
        <f t="shared" si="111"/>
        <v>6.6210065348645084E-2</v>
      </c>
      <c r="BT184" s="232">
        <f t="shared" si="112"/>
        <v>8.7573210342708013E-2</v>
      </c>
      <c r="BU184" s="232">
        <f t="shared" si="112"/>
        <v>7.1353958503710624E-2</v>
      </c>
    </row>
    <row r="185" spans="1:73">
      <c r="A185" s="231" t="str">
        <f t="shared" si="103"/>
        <v>Others</v>
      </c>
      <c r="AG185" s="234">
        <f t="shared" ref="AG185:AQ185" si="113">AG164-SUM(AG178:AG184)</f>
        <v>6.2946564999999954E-2</v>
      </c>
      <c r="AH185" s="234">
        <f t="shared" si="113"/>
        <v>4.7742190999999989E-2</v>
      </c>
      <c r="AI185" s="234">
        <f t="shared" si="113"/>
        <v>5.381517999999974E-2</v>
      </c>
      <c r="AJ185" s="234">
        <f t="shared" si="113"/>
        <v>6.8953986000000245E-2</v>
      </c>
      <c r="AK185" s="234">
        <f t="shared" si="113"/>
        <v>8.2929063000000136E-2</v>
      </c>
      <c r="AL185" s="234">
        <f t="shared" si="113"/>
        <v>8.1313653000000041E-2</v>
      </c>
      <c r="AM185" s="234">
        <f t="shared" si="113"/>
        <v>8.5930055000000172E-2</v>
      </c>
      <c r="AN185" s="234">
        <f t="shared" si="113"/>
        <v>9.8614151000000927E-2</v>
      </c>
      <c r="AO185" s="234">
        <f t="shared" si="113"/>
        <v>0.11543338900000011</v>
      </c>
      <c r="AP185" s="234">
        <f t="shared" si="113"/>
        <v>8.8160686000001265E-2</v>
      </c>
      <c r="AQ185" s="234">
        <f t="shared" si="113"/>
        <v>0.11489207999999995</v>
      </c>
      <c r="AR185" s="234">
        <f>AR164-SUM(AR178:AR184)</f>
        <v>0.15592317899999975</v>
      </c>
      <c r="AS185" s="234">
        <f>AS164-SUM(AS178:AS184)</f>
        <v>0.14245039800000026</v>
      </c>
      <c r="AT185" s="234">
        <f t="shared" ref="AT185:BF185" si="114">AT164-SUM(AT178:AT184)</f>
        <v>0.15127867799999883</v>
      </c>
      <c r="AU185" s="234">
        <f t="shared" si="114"/>
        <v>0.16192802600000045</v>
      </c>
      <c r="AV185" s="234">
        <f t="shared" si="114"/>
        <v>0.16398986399999949</v>
      </c>
      <c r="AW185" s="234">
        <f t="shared" si="114"/>
        <v>0.17056350399999953</v>
      </c>
      <c r="AX185" s="234">
        <f t="shared" si="114"/>
        <v>0.17454788300000068</v>
      </c>
      <c r="AY185" s="234">
        <f t="shared" si="114"/>
        <v>0.17949932000000057</v>
      </c>
      <c r="AZ185" s="234">
        <f t="shared" si="114"/>
        <v>0.15880238799999979</v>
      </c>
      <c r="BA185" s="234">
        <f t="shared" si="114"/>
        <v>0.12706977300000011</v>
      </c>
      <c r="BB185" s="234">
        <f t="shared" si="114"/>
        <v>0.20600961900000092</v>
      </c>
      <c r="BC185" s="234">
        <f t="shared" si="114"/>
        <v>0.16500575830999997</v>
      </c>
      <c r="BD185" s="234">
        <f t="shared" si="114"/>
        <v>0.13343972552900007</v>
      </c>
      <c r="BE185" s="234">
        <f t="shared" si="114"/>
        <v>0</v>
      </c>
      <c r="BF185" s="234">
        <f t="shared" si="114"/>
        <v>0</v>
      </c>
      <c r="BG185" s="232">
        <f t="shared" si="104"/>
        <v>5.4655274553549342E-2</v>
      </c>
      <c r="BH185" s="232">
        <f t="shared" si="104"/>
        <v>6.18739001358058E-2</v>
      </c>
      <c r="BI185" s="232">
        <f t="shared" si="105"/>
        <v>7.0021310828985869E-2</v>
      </c>
      <c r="BJ185" s="232">
        <f t="shared" si="106"/>
        <v>6.1992282260505759E-2</v>
      </c>
      <c r="BK185" s="232">
        <f t="shared" si="107"/>
        <v>6.4923663533032902E-2</v>
      </c>
      <c r="BL185" s="232">
        <f t="shared" si="107"/>
        <v>6.3215861306477772E-2</v>
      </c>
      <c r="BM185" s="232">
        <f t="shared" si="107"/>
        <v>6.6175338161605063E-2</v>
      </c>
      <c r="BN185" s="232">
        <f t="shared" si="108"/>
        <v>6.9914418479818677E-2</v>
      </c>
      <c r="BO185" s="232">
        <f t="shared" si="109"/>
        <v>6.6614700972311897E-2</v>
      </c>
      <c r="BP185" s="232">
        <f t="shared" si="110"/>
        <v>6.1815982150190636E-2</v>
      </c>
      <c r="BQ185" s="232">
        <f t="shared" si="110"/>
        <v>6.0212561280412663E-2</v>
      </c>
      <c r="BR185" s="232">
        <f t="shared" si="110"/>
        <v>4.723379851740804E-2</v>
      </c>
      <c r="BS185" s="232">
        <f t="shared" si="111"/>
        <v>6.1730625928130077E-2</v>
      </c>
      <c r="BT185" s="232">
        <f t="shared" si="112"/>
        <v>5.1128667811223882E-2</v>
      </c>
      <c r="BU185" s="232">
        <f t="shared" si="112"/>
        <v>5.7715883265054356E-2</v>
      </c>
    </row>
    <row r="187" spans="1:73" ht="13">
      <c r="A187" s="229" t="s">
        <v>118</v>
      </c>
    </row>
    <row r="188" spans="1:73" ht="13">
      <c r="A188" s="229"/>
      <c r="B188" s="275" t="s">
        <v>66</v>
      </c>
      <c r="C188" s="275"/>
      <c r="D188" s="275"/>
      <c r="E188" s="275"/>
      <c r="F188" s="275"/>
      <c r="G188" s="275"/>
      <c r="H188" s="275"/>
      <c r="I188" s="275"/>
      <c r="J188" s="275"/>
      <c r="K188" s="275"/>
      <c r="L188" s="275"/>
      <c r="M188" s="275"/>
      <c r="N188" s="275"/>
      <c r="O188" s="275"/>
      <c r="P188" s="275"/>
      <c r="Q188" s="275"/>
      <c r="R188" s="275"/>
      <c r="S188" s="275"/>
      <c r="T188" s="275"/>
      <c r="U188" s="275"/>
      <c r="V188" s="275"/>
      <c r="W188" s="275"/>
      <c r="X188" s="275"/>
      <c r="Y188" s="275"/>
      <c r="Z188" s="275"/>
      <c r="AA188" s="275"/>
      <c r="AB188" s="275"/>
      <c r="AG188" s="275" t="s">
        <v>82</v>
      </c>
      <c r="AH188" s="275"/>
      <c r="AI188" s="275"/>
      <c r="AJ188" s="275"/>
      <c r="AK188" s="275"/>
      <c r="AL188" s="275"/>
      <c r="AM188" s="275"/>
      <c r="AN188" s="275"/>
      <c r="AO188" s="275"/>
      <c r="AP188" s="275"/>
      <c r="AQ188" s="275"/>
      <c r="AR188" s="275"/>
      <c r="AS188" s="275"/>
      <c r="AT188" s="275"/>
      <c r="AU188" s="275"/>
      <c r="AV188" s="275"/>
      <c r="AW188" s="275"/>
      <c r="AX188" s="275"/>
      <c r="AY188" s="275"/>
      <c r="AZ188" s="275"/>
      <c r="BA188" s="275"/>
      <c r="BB188" s="275"/>
      <c r="BC188" s="275"/>
      <c r="BD188" s="275"/>
      <c r="BE188" s="275"/>
      <c r="BF188" s="275"/>
    </row>
    <row r="189" spans="1:73">
      <c r="A189" s="230" t="s">
        <v>2</v>
      </c>
      <c r="B189" s="234"/>
      <c r="C189" s="234">
        <f>SUM(ImportsPaperSectorMinusCoreVPA!C$5:C$5)</f>
        <v>6.9775272471616665</v>
      </c>
      <c r="D189" s="234">
        <f>SUM(ImportsPaperSectorMinusCoreVPA!D$5:D$5)</f>
        <v>6.1131519265999996</v>
      </c>
      <c r="E189" s="234">
        <f>SUM(ImportsPaperSectorMinusCoreVPA!E$5:E$5)</f>
        <v>6.9976377246519981</v>
      </c>
      <c r="F189" s="234">
        <f>SUM(ImportsPaperSectorMinusCoreVPA!F$5:F$5)</f>
        <v>7.2720934671946624</v>
      </c>
      <c r="G189" s="234">
        <f>SUM(ImportsPaperSectorMinusCoreVPA!G$5:G$5)</f>
        <v>8.1576578533200017</v>
      </c>
      <c r="H189" s="234">
        <f>SUM(ImportsPaperSectorMinusCoreVPA!H$5:H$5)</f>
        <v>8.3831932587800004</v>
      </c>
      <c r="I189" s="234">
        <f>SUM(ImportsPaperSectorMinusCoreVPA!I$5:I$5)</f>
        <v>8.1132904126475012</v>
      </c>
      <c r="J189" s="234">
        <f>SUM(ImportsPaperSectorMinusCoreVPA!J$5:J$5)</f>
        <v>8.6207002592649999</v>
      </c>
      <c r="K189" s="234">
        <f>SUM(ImportsPaperSectorMinusCoreVPA!K$5:K$5)</f>
        <v>8.8039771580000039</v>
      </c>
      <c r="L189" s="234">
        <f>SUM(ImportsPaperSectorMinusCoreVPA!L$5:L$5)</f>
        <v>7.0470759682540987</v>
      </c>
      <c r="M189" s="234">
        <f>SUM(ImportsPaperSectorMinusCoreVPA!M$5:M$5)</f>
        <v>8.3027884108500007</v>
      </c>
      <c r="N189" s="234">
        <f>SUM(ImportsPaperSectorMinusCoreVPA!N$5:N$5)</f>
        <v>8.3207114832299993</v>
      </c>
      <c r="O189" s="234">
        <f>SUM(ImportsPaperSectorMinusCoreVPA!O$5:O$5)</f>
        <v>8.1523156254799982</v>
      </c>
      <c r="P189" s="234">
        <f>SUM(ImportsPaperSectorMinusCoreVPA!P$5:P$5)</f>
        <v>7.9389627103599976</v>
      </c>
      <c r="Q189" s="234">
        <f>SUM(ImportsPaperSectorMinusCoreVPA!Q$5:Q$5)</f>
        <v>7.9910577616300005</v>
      </c>
      <c r="R189" s="234">
        <f>SUM(ImportsPaperSectorMinusCoreVPA!R$5:R$5)</f>
        <v>7.7068775600599988</v>
      </c>
      <c r="S189" s="234">
        <f>SUM(ImportsPaperSectorMinusCoreVPA!S$5:S$5)</f>
        <v>7.4831829353900003</v>
      </c>
      <c r="T189" s="234">
        <f>SUM(ImportsPaperSectorMinusCoreVPA!T$5:T$5)</f>
        <v>7.0755779375999994</v>
      </c>
      <c r="U189" s="234">
        <f>SUM(ImportsPaperSectorMinusCoreVPA!U$5:U$5)</f>
        <v>5.689350168799999</v>
      </c>
      <c r="V189" s="234">
        <f>SUM(ImportsPaperSectorMinusCoreVPA!V$5:V$5)</f>
        <v>5.6740093803899985</v>
      </c>
      <c r="W189" s="234">
        <f>SUM(ImportsPaperSectorMinusCoreVPA!W$5:W$5)</f>
        <v>5.8624344608999985</v>
      </c>
      <c r="X189" s="234">
        <f>SUM(ImportsPaperSectorMinusCoreVPA!X$5:X$5)</f>
        <v>5.8530312159060891</v>
      </c>
      <c r="Y189" s="234">
        <f>SUM(ImportsPaperSectorMinusCoreVPA!Y$5:Y$5)</f>
        <v>6.4016660557206491</v>
      </c>
      <c r="Z189" s="234">
        <f>SUM(ImportsPaperSectorMinusCoreVPA!Z$5:Z$5)</f>
        <v>5.6981569036370008</v>
      </c>
      <c r="AA189" s="234">
        <f>SUM(ImportsPaperSectorMinusCoreVPA!AA$5:AA$5)</f>
        <v>0</v>
      </c>
      <c r="AB189" s="234">
        <f>SUM(ImportsPaperSectorMinusCoreVPA!AB$5:AB$5)</f>
        <v>0</v>
      </c>
      <c r="AC189" s="234"/>
      <c r="AD189" s="234"/>
      <c r="AE189" s="234"/>
      <c r="AF189" s="234"/>
      <c r="AG189" s="234">
        <f>SUM(ImportsPaperSectorMinusCoreVPA!AD$5:AD$5)</f>
        <v>1.7956619800000007</v>
      </c>
      <c r="AH189" s="234">
        <f>SUM(ImportsPaperSectorMinusCoreVPA!AE$5:AE$5)</f>
        <v>1.3348967050000002</v>
      </c>
      <c r="AI189" s="234">
        <f>SUM(ImportsPaperSectorMinusCoreVPA!AF$5:AF$5)</f>
        <v>1.4728224030000001</v>
      </c>
      <c r="AJ189" s="234">
        <f>SUM(ImportsPaperSectorMinusCoreVPA!AG$5:AG$5)</f>
        <v>1.7757209539999996</v>
      </c>
      <c r="AK189" s="234">
        <f>SUM(ImportsPaperSectorMinusCoreVPA!AH$5:AH$5)</f>
        <v>2.0373129179999991</v>
      </c>
      <c r="AL189" s="234">
        <f>SUM(ImportsPaperSectorMinusCoreVPA!AI$5:AI$5)</f>
        <v>2.15493099</v>
      </c>
      <c r="AM189" s="234">
        <f>SUM(ImportsPaperSectorMinusCoreVPA!AJ$5:AJ$5)</f>
        <v>2.1847398699999996</v>
      </c>
      <c r="AN189" s="234">
        <f>SUM(ImportsPaperSectorMinusCoreVPA!AK$5:AK$5)</f>
        <v>2.5357201120000004</v>
      </c>
      <c r="AO189" s="234">
        <f>SUM(ImportsPaperSectorMinusCoreVPA!AL$5:AL$5)</f>
        <v>2.7484246949999993</v>
      </c>
      <c r="AP189" s="234">
        <f>SUM(ImportsPaperSectorMinusCoreVPA!AM$5:AM$5)</f>
        <v>2.2475333409999991</v>
      </c>
      <c r="AQ189" s="234">
        <f>SUM(ImportsPaperSectorMinusCoreVPA!AN$5:AN$5)</f>
        <v>2.7571218560000004</v>
      </c>
      <c r="AR189" s="234">
        <f>SUM(ImportsPaperSectorMinusCoreVPA!AO$5:AO$5)</f>
        <v>2.8935519050000011</v>
      </c>
      <c r="AS189" s="234">
        <f>SUM(ImportsPaperSectorMinusCoreVPA!AP$5:AP$5)</f>
        <v>2.9504912030000003</v>
      </c>
      <c r="AT189" s="234">
        <f>SUM(ImportsPaperSectorMinusCoreVPA!AQ$5:AQ$5)</f>
        <v>2.5695399369999992</v>
      </c>
      <c r="AU189" s="234">
        <f>SUM(ImportsPaperSectorMinusCoreVPA!AR$5:AR$5)</f>
        <v>2.6092431579999995</v>
      </c>
      <c r="AV189" s="234">
        <f>SUM(ImportsPaperSectorMinusCoreVPA!AS$5:AS$5)</f>
        <v>2.3350982129999984</v>
      </c>
      <c r="AW189" s="234">
        <f>SUM(ImportsPaperSectorMinusCoreVPA!AT$5:AT$5)</f>
        <v>2.2207149320000004</v>
      </c>
      <c r="AX189" s="234">
        <f>SUM(ImportsPaperSectorMinusCoreVPA!AU$5:AU$5)</f>
        <v>2.4467013200000003</v>
      </c>
      <c r="AY189" s="234">
        <f>SUM(ImportsPaperSectorMinusCoreVPA!AV$5:AV$5)</f>
        <v>2.3733323759999996</v>
      </c>
      <c r="AZ189" s="234">
        <f>SUM(ImportsPaperSectorMinusCoreVPA!AW$5:AW$5)</f>
        <v>2.1871122040000004</v>
      </c>
      <c r="BA189" s="234">
        <f>SUM(ImportsPaperSectorMinusCoreVPA!AX$5:AX$5)</f>
        <v>2.2063095479999997</v>
      </c>
      <c r="BB189" s="234">
        <f>SUM(ImportsPaperSectorMinusCoreVPA!AY$5:AY$5)</f>
        <v>2.3718649539999994</v>
      </c>
      <c r="BC189" s="234">
        <f>SUM(ImportsPaperSectorMinusCoreVPA!AZ$5:AZ$5)</f>
        <v>3.0521976766349987</v>
      </c>
      <c r="BD189" s="234">
        <f>SUM(ImportsPaperSectorMinusCoreVPA!BA$5:BA$5)</f>
        <v>2.6405076010409987</v>
      </c>
      <c r="BE189" s="234">
        <f>SUM(ImportsPaperSectorMinusCoreVPA!BB$5:BB$5)</f>
        <v>0</v>
      </c>
      <c r="BF189" s="234">
        <f>SUM(ImportsPaperSectorMinusCoreVPA!BC$5:BC$5)</f>
        <v>0</v>
      </c>
    </row>
    <row r="190" spans="1:73">
      <c r="B190" s="228" t="s">
        <v>185</v>
      </c>
      <c r="C190" s="228">
        <v>2000</v>
      </c>
      <c r="D190" s="228">
        <f t="shared" ref="D190" si="115">1+C190</f>
        <v>2001</v>
      </c>
      <c r="E190" s="228">
        <f t="shared" ref="E190:O190" si="116">1+D190</f>
        <v>2002</v>
      </c>
      <c r="F190" s="228">
        <f t="shared" si="116"/>
        <v>2003</v>
      </c>
      <c r="G190" s="228">
        <f t="shared" si="116"/>
        <v>2004</v>
      </c>
      <c r="H190" s="228">
        <f t="shared" si="116"/>
        <v>2005</v>
      </c>
      <c r="I190" s="228">
        <f t="shared" si="116"/>
        <v>2006</v>
      </c>
      <c r="J190" s="228">
        <f t="shared" si="116"/>
        <v>2007</v>
      </c>
      <c r="K190" s="228">
        <f t="shared" si="116"/>
        <v>2008</v>
      </c>
      <c r="L190" s="228">
        <f t="shared" si="116"/>
        <v>2009</v>
      </c>
      <c r="M190" s="228">
        <f t="shared" si="116"/>
        <v>2010</v>
      </c>
      <c r="N190" s="228">
        <f t="shared" si="116"/>
        <v>2011</v>
      </c>
      <c r="O190" s="228">
        <f t="shared" si="116"/>
        <v>2012</v>
      </c>
      <c r="P190" s="228">
        <f t="shared" ref="P190:AB190" si="117">1+O190</f>
        <v>2013</v>
      </c>
      <c r="Q190" s="228">
        <f t="shared" si="117"/>
        <v>2014</v>
      </c>
      <c r="R190" s="228">
        <f t="shared" si="117"/>
        <v>2015</v>
      </c>
      <c r="S190" s="228">
        <f t="shared" si="117"/>
        <v>2016</v>
      </c>
      <c r="T190" s="228">
        <f t="shared" si="117"/>
        <v>2017</v>
      </c>
      <c r="U190" s="228">
        <f t="shared" si="117"/>
        <v>2018</v>
      </c>
      <c r="V190" s="228">
        <f t="shared" si="117"/>
        <v>2019</v>
      </c>
      <c r="W190" s="228">
        <f t="shared" si="117"/>
        <v>2020</v>
      </c>
      <c r="X190" s="228">
        <f t="shared" si="117"/>
        <v>2021</v>
      </c>
      <c r="Y190" s="228">
        <f t="shared" si="117"/>
        <v>2022</v>
      </c>
      <c r="Z190" s="228">
        <f t="shared" si="117"/>
        <v>2023</v>
      </c>
      <c r="AA190" s="228">
        <f t="shared" si="117"/>
        <v>2024</v>
      </c>
      <c r="AB190" s="228">
        <f t="shared" si="117"/>
        <v>2025</v>
      </c>
      <c r="AG190" s="228">
        <v>2000</v>
      </c>
      <c r="AH190" s="228">
        <f>1+AG190</f>
        <v>2001</v>
      </c>
      <c r="AI190" s="228">
        <f t="shared" ref="AI190:AS190" si="118">1+AH190</f>
        <v>2002</v>
      </c>
      <c r="AJ190" s="228">
        <f t="shared" si="118"/>
        <v>2003</v>
      </c>
      <c r="AK190" s="228">
        <f t="shared" si="118"/>
        <v>2004</v>
      </c>
      <c r="AL190" s="228">
        <f t="shared" si="118"/>
        <v>2005</v>
      </c>
      <c r="AM190" s="228">
        <f t="shared" si="118"/>
        <v>2006</v>
      </c>
      <c r="AN190" s="228">
        <f t="shared" si="118"/>
        <v>2007</v>
      </c>
      <c r="AO190" s="228">
        <f t="shared" si="118"/>
        <v>2008</v>
      </c>
      <c r="AP190" s="228">
        <f t="shared" si="118"/>
        <v>2009</v>
      </c>
      <c r="AQ190" s="228">
        <f t="shared" si="118"/>
        <v>2010</v>
      </c>
      <c r="AR190" s="228">
        <f t="shared" si="118"/>
        <v>2011</v>
      </c>
      <c r="AS190" s="228">
        <f t="shared" si="118"/>
        <v>2012</v>
      </c>
      <c r="AT190" s="228">
        <f t="shared" ref="AT190:BF190" si="119">1+AS190</f>
        <v>2013</v>
      </c>
      <c r="AU190" s="228">
        <f t="shared" si="119"/>
        <v>2014</v>
      </c>
      <c r="AV190" s="228">
        <f t="shared" si="119"/>
        <v>2015</v>
      </c>
      <c r="AW190" s="228">
        <f t="shared" si="119"/>
        <v>2016</v>
      </c>
      <c r="AX190" s="228">
        <f t="shared" si="119"/>
        <v>2017</v>
      </c>
      <c r="AY190" s="228">
        <f t="shared" si="119"/>
        <v>2018</v>
      </c>
      <c r="AZ190" s="228">
        <f t="shared" si="119"/>
        <v>2019</v>
      </c>
      <c r="BA190" s="228">
        <f t="shared" si="119"/>
        <v>2020</v>
      </c>
      <c r="BB190" s="228">
        <f t="shared" si="119"/>
        <v>2021</v>
      </c>
      <c r="BC190" s="228">
        <f t="shared" si="119"/>
        <v>2022</v>
      </c>
      <c r="BD190" s="228">
        <f t="shared" si="119"/>
        <v>2023</v>
      </c>
      <c r="BE190" s="228">
        <f t="shared" si="119"/>
        <v>2024</v>
      </c>
      <c r="BF190" s="228">
        <f t="shared" si="119"/>
        <v>2025</v>
      </c>
    </row>
    <row r="191" spans="1:73">
      <c r="A191" s="230" t="s">
        <v>176</v>
      </c>
      <c r="B191" s="228" t="s">
        <v>185</v>
      </c>
      <c r="C191" s="234">
        <f>SUM(ImportsPaperSectorMinusCoreVPA!C$28:C$28)</f>
        <v>1.7405785053333329</v>
      </c>
      <c r="D191" s="234">
        <f>SUM(ImportsPaperSectorMinusCoreVPA!D$28:D$28)</f>
        <v>1.4927862281333333</v>
      </c>
      <c r="E191" s="234">
        <f>SUM(ImportsPaperSectorMinusCoreVPA!E$28:E$28)</f>
        <v>1.6318437653186668</v>
      </c>
      <c r="F191" s="234">
        <f>SUM(ImportsPaperSectorMinusCoreVPA!F$28:F$28)</f>
        <v>1.9381602228613337</v>
      </c>
      <c r="G191" s="234">
        <f>SUM(ImportsPaperSectorMinusCoreVPA!G$28:G$28)</f>
        <v>2.15094872932</v>
      </c>
      <c r="H191" s="234">
        <f>SUM(ImportsPaperSectorMinusCoreVPA!H$28:H$28)</f>
        <v>2.0980513924499995</v>
      </c>
      <c r="I191" s="234">
        <f>SUM(ImportsPaperSectorMinusCoreVPA!I$28:I$28)</f>
        <v>2.0056170607974995</v>
      </c>
      <c r="J191" s="234">
        <f>SUM(ImportsPaperSectorMinusCoreVPA!J$28:J$28)</f>
        <v>2.0891937092649999</v>
      </c>
      <c r="K191" s="234">
        <f>SUM(ImportsPaperSectorMinusCoreVPA!K$28:K$28)</f>
        <v>2.0285872679999994</v>
      </c>
      <c r="L191" s="234">
        <f>SUM(ImportsPaperSectorMinusCoreVPA!L$28:L$28)</f>
        <v>1.5365364857704917</v>
      </c>
      <c r="M191" s="234">
        <f>SUM(ImportsPaperSectorMinusCoreVPA!M$28:M$28)</f>
        <v>1.6049127654499999</v>
      </c>
      <c r="N191" s="234">
        <f>SUM(ImportsPaperSectorMinusCoreVPA!N$28:N$28)</f>
        <v>1.6701469858300002</v>
      </c>
      <c r="O191" s="234">
        <f>SUM(ImportsPaperSectorMinusCoreVPA!O$28:O$28)</f>
        <v>1.8530220229300003</v>
      </c>
      <c r="P191" s="234">
        <f>SUM(ImportsPaperSectorMinusCoreVPA!P$28:P$28)</f>
        <v>2.1067931154299999</v>
      </c>
      <c r="Q191" s="234">
        <f>SUM(ImportsPaperSectorMinusCoreVPA!Q$28:Q$28)</f>
        <v>1.9313915423699997</v>
      </c>
      <c r="R191" s="234">
        <f>SUM(ImportsPaperSectorMinusCoreVPA!R$28:R$28)</f>
        <v>1.6314592758300004</v>
      </c>
      <c r="S191" s="234">
        <f>SUM(ImportsPaperSectorMinusCoreVPA!S$28:S$28)</f>
        <v>1.5592037495</v>
      </c>
      <c r="T191" s="234">
        <f>SUM(ImportsPaperSectorMinusCoreVPA!T$28:T$28)</f>
        <v>1.4013055870000002</v>
      </c>
      <c r="U191" s="234">
        <f>SUM(ImportsPaperSectorMinusCoreVPA!U$28:U$28)</f>
        <v>1.3864983072300003</v>
      </c>
      <c r="V191" s="234">
        <f>SUM(ImportsPaperSectorMinusCoreVPA!V$28:V$28)</f>
        <v>1.4079527668899998</v>
      </c>
      <c r="W191" s="234">
        <f>SUM(ImportsPaperSectorMinusCoreVPA!W$28:W$28)</f>
        <v>1.2281473006000001</v>
      </c>
      <c r="X191" s="234">
        <f>SUM(ImportsPaperSectorMinusCoreVPA!X$28:X$28)</f>
        <v>1.1130629242148491</v>
      </c>
      <c r="Y191" s="234">
        <f>SUM(ImportsPaperSectorMinusCoreVPA!Y$28:Y$28)</f>
        <v>1.2019233510319833</v>
      </c>
      <c r="Z191" s="234">
        <f>SUM(ImportsPaperSectorMinusCoreVPA!Z$28:Z$28)</f>
        <v>0.80596494863900003</v>
      </c>
      <c r="AA191" s="234">
        <f>SUM(ImportsPaperSectorMinusCoreVPA!AA$28:AA$28)</f>
        <v>0</v>
      </c>
      <c r="AB191" s="234">
        <f>SUM(ImportsPaperSectorMinusCoreVPA!AB$28:AB$28)</f>
        <v>0</v>
      </c>
      <c r="AC191" s="234"/>
      <c r="AD191" s="234"/>
      <c r="AE191" s="234"/>
      <c r="AF191" s="234"/>
      <c r="BG191" s="232">
        <f t="shared" ref="BG191:BG200" si="120">L191/L$189</f>
        <v>0.21803887068797501</v>
      </c>
      <c r="BH191" s="232">
        <f t="shared" ref="BH191:BH200" si="121">M191/M$189</f>
        <v>0.19329804470901799</v>
      </c>
      <c r="BI191" s="232">
        <f t="shared" ref="BI191:BI200" si="122">N191/N$189</f>
        <v>0.20072165573774581</v>
      </c>
      <c r="BJ191" s="232">
        <f t="shared" ref="BJ191:BJ200" si="123">O191/O$189</f>
        <v>0.22730008356624401</v>
      </c>
      <c r="BK191" s="232">
        <f t="shared" ref="BK191:BK200" si="124">P191/P$189</f>
        <v>0.26537385201226948</v>
      </c>
      <c r="BL191" s="232">
        <f t="shared" ref="BL191:BL200" si="125">Q191/Q$189</f>
        <v>0.24169410358210677</v>
      </c>
      <c r="BM191" s="232">
        <f t="shared" ref="BM191:BM200" si="126">R191/R$189</f>
        <v>0.21168874983623059</v>
      </c>
      <c r="BN191" s="232">
        <f t="shared" ref="BN191:BN200" si="127">S191/S$189</f>
        <v>0.20836103606743367</v>
      </c>
      <c r="BO191" s="232">
        <f t="shared" ref="BO191:BO200" si="128">T191/T$189</f>
        <v>0.19804821589956453</v>
      </c>
      <c r="BP191" s="232">
        <f t="shared" ref="BP191:BP200" si="129">U191/U$189</f>
        <v>0.24370064525707361</v>
      </c>
      <c r="BQ191" s="232">
        <f t="shared" ref="BQ191:BQ200" si="130">V191/V$189</f>
        <v>0.24814071893431119</v>
      </c>
      <c r="BR191" s="232">
        <f t="shared" ref="BR191:BR200" si="131">W191/W$189</f>
        <v>0.20949441887857889</v>
      </c>
      <c r="BS191" s="232">
        <f t="shared" ref="BS191:BS200" si="132">X191/X$189</f>
        <v>0.19016862940864043</v>
      </c>
      <c r="BT191" s="232">
        <f>Y191/Y$189</f>
        <v>0.18775164786328116</v>
      </c>
      <c r="BU191" s="232">
        <f>Z191/Z$189</f>
        <v>0.14144309506896369</v>
      </c>
    </row>
    <row r="192" spans="1:73">
      <c r="A192" s="234" t="str">
        <f>ImportsPaperSectorMinusCoreVPA!B$14</f>
        <v xml:space="preserve">Brazil </v>
      </c>
      <c r="B192" s="228" t="s">
        <v>185</v>
      </c>
      <c r="C192" s="234">
        <f>SUM(ImportsPaperSectorMinusCoreVPA!C$14:C$14)</f>
        <v>0.10281838816666666</v>
      </c>
      <c r="D192" s="234">
        <f>SUM(ImportsPaperSectorMinusCoreVPA!D$14:D$14)</f>
        <v>9.1328262500000007E-2</v>
      </c>
      <c r="E192" s="234">
        <f>SUM(ImportsPaperSectorMinusCoreVPA!E$14:E$14)</f>
        <v>0.16350494300000001</v>
      </c>
      <c r="F192" s="234">
        <f>SUM(ImportsPaperSectorMinusCoreVPA!F$14:F$14)</f>
        <v>0.23996116133333331</v>
      </c>
      <c r="G192" s="234">
        <f>SUM(ImportsPaperSectorMinusCoreVPA!G$14:G$14)</f>
        <v>0.30161834699999995</v>
      </c>
      <c r="H192" s="234">
        <f>SUM(ImportsPaperSectorMinusCoreVPA!H$14:H$14)</f>
        <v>0.34640414699999994</v>
      </c>
      <c r="I192" s="234">
        <f>SUM(ImportsPaperSectorMinusCoreVPA!I$14:I$14)</f>
        <v>0.51050077049999998</v>
      </c>
      <c r="J192" s="234">
        <f>SUM(ImportsPaperSectorMinusCoreVPA!J$14:J$14)</f>
        <v>0.43430611949999998</v>
      </c>
      <c r="K192" s="234">
        <f>SUM(ImportsPaperSectorMinusCoreVPA!K$14:K$14)</f>
        <v>0.49937008949999995</v>
      </c>
      <c r="L192" s="234">
        <f>SUM(ImportsPaperSectorMinusCoreVPA!L$14:L$14)</f>
        <v>0.24544165499999998</v>
      </c>
      <c r="M192" s="234">
        <f>SUM(ImportsPaperSectorMinusCoreVPA!M$14:M$14)</f>
        <v>0.219168476</v>
      </c>
      <c r="N192" s="234">
        <f>SUM(ImportsPaperSectorMinusCoreVPA!N$14:N$14)</f>
        <v>0.17759014649999999</v>
      </c>
      <c r="O192" s="234">
        <f>SUM(ImportsPaperSectorMinusCoreVPA!O$14:O$14)</f>
        <v>0.13941301149999999</v>
      </c>
      <c r="P192" s="234">
        <f>SUM(ImportsPaperSectorMinusCoreVPA!P$14:P$14)</f>
        <v>0.25208339199999996</v>
      </c>
      <c r="Q192" s="234">
        <f>SUM(ImportsPaperSectorMinusCoreVPA!Q$14:Q$14)</f>
        <v>0.28433489350000002</v>
      </c>
      <c r="R192" s="234">
        <f>SUM(ImportsPaperSectorMinusCoreVPA!R$14:R$14)</f>
        <v>0.28305744850000003</v>
      </c>
      <c r="S192" s="234">
        <f>SUM(ImportsPaperSectorMinusCoreVPA!S$14:S$14)</f>
        <v>0.38602698299999993</v>
      </c>
      <c r="T192" s="234">
        <f>SUM(ImportsPaperSectorMinusCoreVPA!T$14:T$14)</f>
        <v>0.41648760399999996</v>
      </c>
      <c r="U192" s="234">
        <f>SUM(ImportsPaperSectorMinusCoreVPA!U$14:U$14)</f>
        <v>0.27785554099999998</v>
      </c>
      <c r="V192" s="234">
        <f>SUM(ImportsPaperSectorMinusCoreVPA!V$14:V$14)</f>
        <v>0.35712354349999997</v>
      </c>
      <c r="W192" s="234">
        <f>SUM(ImportsPaperSectorMinusCoreVPA!W$14:W$14)</f>
        <v>0.363369041</v>
      </c>
      <c r="X192" s="234">
        <f>SUM(ImportsPaperSectorMinusCoreVPA!X$14:X$14)</f>
        <v>0.37247709299999998</v>
      </c>
      <c r="Y192" s="234">
        <f>SUM(ImportsPaperSectorMinusCoreVPA!Y$14:Y$14)</f>
        <v>0.57905360518349991</v>
      </c>
      <c r="Z192" s="234">
        <f>SUM(ImportsPaperSectorMinusCoreVPA!Z$14:Z$14)</f>
        <v>0.56006875350600005</v>
      </c>
      <c r="AA192" s="234">
        <f>SUM(ImportsPaperSectorMinusCoreVPA!AA$14:AA$14)</f>
        <v>0</v>
      </c>
      <c r="AB192" s="234">
        <f>SUM(ImportsPaperSectorMinusCoreVPA!AB$14:AB$14)</f>
        <v>0</v>
      </c>
      <c r="AC192" s="234"/>
      <c r="AD192" s="234"/>
      <c r="AE192" s="234"/>
      <c r="AF192" s="234"/>
      <c r="BG192" s="232">
        <f t="shared" si="120"/>
        <v>3.48288646391317E-2</v>
      </c>
      <c r="BH192" s="232">
        <f t="shared" si="121"/>
        <v>2.6396972336858882E-2</v>
      </c>
      <c r="BI192" s="232">
        <f t="shared" si="122"/>
        <v>2.1343144376286156E-2</v>
      </c>
      <c r="BJ192" s="232">
        <f t="shared" si="123"/>
        <v>1.7101032136717785E-2</v>
      </c>
      <c r="BK192" s="232">
        <f t="shared" si="124"/>
        <v>3.1752686238347261E-2</v>
      </c>
      <c r="BL192" s="232">
        <f t="shared" si="125"/>
        <v>3.5581634119236039E-2</v>
      </c>
      <c r="BM192" s="232">
        <f t="shared" si="126"/>
        <v>3.6727902616088326E-2</v>
      </c>
      <c r="BN192" s="232">
        <f t="shared" si="127"/>
        <v>5.1585934265267482E-2</v>
      </c>
      <c r="BO192" s="232">
        <f t="shared" si="128"/>
        <v>5.8862697531287526E-2</v>
      </c>
      <c r="BP192" s="232">
        <f t="shared" si="129"/>
        <v>4.8837834331896195E-2</v>
      </c>
      <c r="BQ192" s="232">
        <f t="shared" si="130"/>
        <v>6.2940245522726534E-2</v>
      </c>
      <c r="BR192" s="232">
        <f t="shared" si="131"/>
        <v>6.1982618897238086E-2</v>
      </c>
      <c r="BS192" s="232">
        <f t="shared" si="132"/>
        <v>6.363832333368788E-2</v>
      </c>
      <c r="BT192" s="232">
        <f>Y192/Y$189</f>
        <v>9.0453578825163292E-2</v>
      </c>
      <c r="BU192" s="232">
        <f>Z192/Z$189</f>
        <v>9.8289457973423158E-2</v>
      </c>
    </row>
    <row r="193" spans="1:73">
      <c r="A193" s="234" t="str">
        <f>ImportsPaperSectorMinusCoreVPA!B$10</f>
        <v xml:space="preserve">Canada </v>
      </c>
      <c r="B193" s="228" t="s">
        <v>185</v>
      </c>
      <c r="C193" s="234">
        <f>SUM(ImportsPaperSectorMinusCoreVPA!C$10:C$10)</f>
        <v>0.35512323316666666</v>
      </c>
      <c r="D193" s="234">
        <f>SUM(ImportsPaperSectorMinusCoreVPA!D$10:D$10)</f>
        <v>0.25374120616666668</v>
      </c>
      <c r="E193" s="234">
        <f>SUM(ImportsPaperSectorMinusCoreVPA!E$10:E$10)</f>
        <v>0.33367098683333335</v>
      </c>
      <c r="F193" s="234">
        <f>SUM(ImportsPaperSectorMinusCoreVPA!F$10:F$10)</f>
        <v>0.38922718349999996</v>
      </c>
      <c r="G193" s="234">
        <f>SUM(ImportsPaperSectorMinusCoreVPA!G$10:G$10)</f>
        <v>0.47609485750000002</v>
      </c>
      <c r="H193" s="234">
        <f>SUM(ImportsPaperSectorMinusCoreVPA!H$10:H$10)</f>
        <v>0.38741181049999995</v>
      </c>
      <c r="I193" s="234">
        <f>SUM(ImportsPaperSectorMinusCoreVPA!I$10:I$10)</f>
        <v>0.30473562799999998</v>
      </c>
      <c r="J193" s="234">
        <f>SUM(ImportsPaperSectorMinusCoreVPA!J$10:J$10)</f>
        <v>0.42541240199999997</v>
      </c>
      <c r="K193" s="234">
        <f>SUM(ImportsPaperSectorMinusCoreVPA!K$10:K$10)</f>
        <v>0.3645518525</v>
      </c>
      <c r="L193" s="234">
        <f>SUM(ImportsPaperSectorMinusCoreVPA!L$10:L$10)</f>
        <v>0.36070331845901638</v>
      </c>
      <c r="M193" s="234">
        <f>SUM(ImportsPaperSectorMinusCoreVPA!M$10:M$10)</f>
        <v>0.31971451279999996</v>
      </c>
      <c r="N193" s="234">
        <f>SUM(ImportsPaperSectorMinusCoreVPA!N$10:N$10)</f>
        <v>0.42789705354999996</v>
      </c>
      <c r="O193" s="234">
        <f>SUM(ImportsPaperSectorMinusCoreVPA!O$10:O$10)</f>
        <v>0.36852847413999995</v>
      </c>
      <c r="P193" s="234">
        <f>SUM(ImportsPaperSectorMinusCoreVPA!P$10:P$10)</f>
        <v>0.29007235416999999</v>
      </c>
      <c r="Q193" s="234">
        <f>SUM(ImportsPaperSectorMinusCoreVPA!Q$10:Q$10)</f>
        <v>0.20109424654999999</v>
      </c>
      <c r="R193" s="234">
        <f>SUM(ImportsPaperSectorMinusCoreVPA!R$10:R$10)</f>
        <v>0.19245605116999998</v>
      </c>
      <c r="S193" s="234">
        <f>SUM(ImportsPaperSectorMinusCoreVPA!S$10:S$10)</f>
        <v>0.18587397815999998</v>
      </c>
      <c r="T193" s="234">
        <f>SUM(ImportsPaperSectorMinusCoreVPA!T$10:T$10)</f>
        <v>0.2544660782</v>
      </c>
      <c r="U193" s="234">
        <f>SUM(ImportsPaperSectorMinusCoreVPA!U$10:U$10)</f>
        <v>0.21536421439999998</v>
      </c>
      <c r="V193" s="234">
        <f>SUM(ImportsPaperSectorMinusCoreVPA!V$10:V$10)</f>
        <v>0.15288072689999999</v>
      </c>
      <c r="W193" s="234">
        <f>SUM(ImportsPaperSectorMinusCoreVPA!W$10:W$10)</f>
        <v>0.2038389156</v>
      </c>
      <c r="X193" s="234">
        <f>SUM(ImportsPaperSectorMinusCoreVPA!X$10:X$10)</f>
        <v>0.12626443970000001</v>
      </c>
      <c r="Y193" s="234">
        <f>SUM(ImportsPaperSectorMinusCoreVPA!Y$10:Y$10)</f>
        <v>8.6813235962500013E-2</v>
      </c>
      <c r="Z193" s="234">
        <f>SUM(ImportsPaperSectorMinusCoreVPA!Z$10:Z$10)</f>
        <v>3.0831884007999997E-2</v>
      </c>
      <c r="AA193" s="234">
        <f>SUM(ImportsPaperSectorMinusCoreVPA!AA$10:AA$10)</f>
        <v>0</v>
      </c>
      <c r="AB193" s="234">
        <f>SUM(ImportsPaperSectorMinusCoreVPA!AB$10:AB$10)</f>
        <v>0</v>
      </c>
      <c r="AC193" s="234"/>
      <c r="AD193" s="234"/>
      <c r="AE193" s="234"/>
      <c r="AF193" s="234"/>
      <c r="BG193" s="232">
        <f t="shared" si="120"/>
        <v>5.1184820496319984E-2</v>
      </c>
      <c r="BH193" s="232">
        <f t="shared" si="121"/>
        <v>3.8506884311564564E-2</v>
      </c>
      <c r="BI193" s="232">
        <f t="shared" si="122"/>
        <v>5.1425536675848725E-2</v>
      </c>
      <c r="BJ193" s="232">
        <f t="shared" si="123"/>
        <v>4.5205373671765983E-2</v>
      </c>
      <c r="BK193" s="232">
        <f t="shared" si="124"/>
        <v>3.6537815424106765E-2</v>
      </c>
      <c r="BL193" s="232">
        <f t="shared" si="125"/>
        <v>2.5164909646327119E-2</v>
      </c>
      <c r="BM193" s="232">
        <f t="shared" si="126"/>
        <v>2.4971987639635172E-2</v>
      </c>
      <c r="BN193" s="232">
        <f t="shared" si="127"/>
        <v>2.4838892723168849E-2</v>
      </c>
      <c r="BO193" s="232">
        <f t="shared" si="128"/>
        <v>3.5963999046318695E-2</v>
      </c>
      <c r="BP193" s="232">
        <f t="shared" si="129"/>
        <v>3.7853921451529271E-2</v>
      </c>
      <c r="BQ193" s="232">
        <f t="shared" si="130"/>
        <v>2.6944038448080933E-2</v>
      </c>
      <c r="BR193" s="232">
        <f t="shared" si="131"/>
        <v>3.4770352992348291E-2</v>
      </c>
      <c r="BS193" s="232">
        <f t="shared" si="132"/>
        <v>2.157248698022763E-2</v>
      </c>
      <c r="BT193" s="232">
        <f>Y193/Y$189</f>
        <v>1.3561037893396841E-2</v>
      </c>
      <c r="BU193" s="232">
        <f>Z193/Z$189</f>
        <v>5.4108520578506226E-3</v>
      </c>
    </row>
    <row r="194" spans="1:73">
      <c r="A194" s="234" t="str">
        <f>ImportsPaperSectorMinusCoreVPA!B$15</f>
        <v xml:space="preserve">Chile </v>
      </c>
      <c r="B194" s="228" t="s">
        <v>185</v>
      </c>
      <c r="C194" s="234">
        <f>SUM(ImportsPaperSectorMinusCoreVPA!C$15:C$15)</f>
        <v>6.8598209499999993E-2</v>
      </c>
      <c r="D194" s="234">
        <f>SUM(ImportsPaperSectorMinusCoreVPA!D$15:D$15)</f>
        <v>0.11259249999999998</v>
      </c>
      <c r="E194" s="234">
        <f>SUM(ImportsPaperSectorMinusCoreVPA!E$15:E$15)</f>
        <v>0.142425</v>
      </c>
      <c r="F194" s="234">
        <f>SUM(ImportsPaperSectorMinusCoreVPA!F$15:F$15)</f>
        <v>0.19758799999999999</v>
      </c>
      <c r="G194" s="234">
        <f>SUM(ImportsPaperSectorMinusCoreVPA!G$15:G$15)</f>
        <v>0.20436462149999998</v>
      </c>
      <c r="H194" s="234">
        <f>SUM(ImportsPaperSectorMinusCoreVPA!H$15:H$15)</f>
        <v>0.26559930300000001</v>
      </c>
      <c r="I194" s="234">
        <f>SUM(ImportsPaperSectorMinusCoreVPA!I$15:I$15)</f>
        <v>0.12153705749999999</v>
      </c>
      <c r="J194" s="234">
        <f>SUM(ImportsPaperSectorMinusCoreVPA!J$15:J$15)</f>
        <v>0.3825537745</v>
      </c>
      <c r="K194" s="234">
        <f>SUM(ImportsPaperSectorMinusCoreVPA!K$15:K$15)</f>
        <v>0.33656779349999999</v>
      </c>
      <c r="L194" s="234">
        <f>SUM(ImportsPaperSectorMinusCoreVPA!L$15:L$15)</f>
        <v>0.15126643549999999</v>
      </c>
      <c r="M194" s="234">
        <f>SUM(ImportsPaperSectorMinusCoreVPA!M$15:M$15)</f>
        <v>0.12462922149999998</v>
      </c>
      <c r="N194" s="234">
        <f>SUM(ImportsPaperSectorMinusCoreVPA!N$15:N$15)</f>
        <v>0.22693835399999998</v>
      </c>
      <c r="O194" s="234">
        <f>SUM(ImportsPaperSectorMinusCoreVPA!O$15:O$15)</f>
        <v>0.20240647649999999</v>
      </c>
      <c r="P194" s="234">
        <f>SUM(ImportsPaperSectorMinusCoreVPA!P$15:P$15)</f>
        <v>0.20480019599999999</v>
      </c>
      <c r="Q194" s="234">
        <f>SUM(ImportsPaperSectorMinusCoreVPA!Q$15:Q$15)</f>
        <v>0.25725248549999996</v>
      </c>
      <c r="R194" s="234">
        <f>SUM(ImportsPaperSectorMinusCoreVPA!R$15:R$15)</f>
        <v>0.21929109460999999</v>
      </c>
      <c r="S194" s="234">
        <f>SUM(ImportsPaperSectorMinusCoreVPA!S$15:S$15)</f>
        <v>0.155349865</v>
      </c>
      <c r="T194" s="234">
        <f>SUM(ImportsPaperSectorMinusCoreVPA!T$15:T$15)</f>
        <v>0.11716808470000001</v>
      </c>
      <c r="U194" s="234">
        <f>SUM(ImportsPaperSectorMinusCoreVPA!U$15:U$15)</f>
        <v>0.13786978699999999</v>
      </c>
      <c r="V194" s="234">
        <f>SUM(ImportsPaperSectorMinusCoreVPA!V$15:V$15)</f>
        <v>0.16501495059999999</v>
      </c>
      <c r="W194" s="234">
        <f>SUM(ImportsPaperSectorMinusCoreVPA!W$15:W$15)</f>
        <v>0.20302480299999998</v>
      </c>
      <c r="X194" s="234">
        <f>SUM(ImportsPaperSectorMinusCoreVPA!X$15:X$15)</f>
        <v>0.22367708079999998</v>
      </c>
      <c r="Y194" s="234">
        <f>SUM(ImportsPaperSectorMinusCoreVPA!Y$15:Y$15)</f>
        <v>0.21719750638549998</v>
      </c>
      <c r="Z194" s="234">
        <f>SUM(ImportsPaperSectorMinusCoreVPA!Z$15:Z$15)</f>
        <v>0.18555342684999998</v>
      </c>
      <c r="AA194" s="234">
        <f>SUM(ImportsPaperSectorMinusCoreVPA!AA$15:AA$15)</f>
        <v>0</v>
      </c>
      <c r="AB194" s="234">
        <f>SUM(ImportsPaperSectorMinusCoreVPA!AB$15:AB$15)</f>
        <v>0</v>
      </c>
      <c r="AC194" s="234"/>
      <c r="AD194" s="234"/>
      <c r="AE194" s="234"/>
      <c r="AF194" s="234"/>
      <c r="BG194" s="232">
        <f t="shared" si="120"/>
        <v>2.1465134785183252E-2</v>
      </c>
      <c r="BH194" s="232">
        <f t="shared" si="121"/>
        <v>1.5010526022454789E-2</v>
      </c>
      <c r="BI194" s="232">
        <f t="shared" si="122"/>
        <v>2.7273912147703173E-2</v>
      </c>
      <c r="BJ194" s="232">
        <f t="shared" si="123"/>
        <v>2.4828096187466068E-2</v>
      </c>
      <c r="BK194" s="232">
        <f t="shared" si="124"/>
        <v>2.5796845692793686E-2</v>
      </c>
      <c r="BL194" s="232">
        <f t="shared" si="125"/>
        <v>3.2192544863738549E-2</v>
      </c>
      <c r="BM194" s="232">
        <f t="shared" si="126"/>
        <v>2.8453948165266141E-2</v>
      </c>
      <c r="BN194" s="232">
        <f t="shared" si="127"/>
        <v>2.0759864664714849E-2</v>
      </c>
      <c r="BO194" s="232">
        <f t="shared" si="128"/>
        <v>1.6559507326936864E-2</v>
      </c>
      <c r="BP194" s="232">
        <f t="shared" si="129"/>
        <v>2.4232958582171359E-2</v>
      </c>
      <c r="BQ194" s="232">
        <f t="shared" si="130"/>
        <v>2.9082600950627584E-2</v>
      </c>
      <c r="BR194" s="232">
        <f t="shared" si="131"/>
        <v>3.4631483618979629E-2</v>
      </c>
      <c r="BS194" s="232">
        <f t="shared" si="132"/>
        <v>3.8215596764995766E-2</v>
      </c>
      <c r="BT194" s="232">
        <f>Y194/Y$189</f>
        <v>3.392827812244411E-2</v>
      </c>
      <c r="BU194" s="232">
        <f>Z194/Z$189</f>
        <v>3.2563762281022056E-2</v>
      </c>
    </row>
    <row r="195" spans="1:73">
      <c r="A195" s="234" t="str">
        <f>ImportsPaperSectorMinusCoreVPA!B$18</f>
        <v xml:space="preserve">China </v>
      </c>
      <c r="B195" s="228" t="s">
        <v>185</v>
      </c>
      <c r="C195" s="234">
        <f>SUM(ImportsPaperSectorMinusCoreVPA!C$18:C$18)</f>
        <v>0.12568261750000001</v>
      </c>
      <c r="D195" s="234">
        <f>SUM(ImportsPaperSectorMinusCoreVPA!D$18:D$18)</f>
        <v>0.16299311250000001</v>
      </c>
      <c r="E195" s="234">
        <f>SUM(ImportsPaperSectorMinusCoreVPA!E$18:E$18)</f>
        <v>0.2294907393333333</v>
      </c>
      <c r="F195" s="234">
        <f>SUM(ImportsPaperSectorMinusCoreVPA!F$18:F$18)</f>
        <v>0.28516181400000001</v>
      </c>
      <c r="G195" s="234">
        <f>SUM(ImportsPaperSectorMinusCoreVPA!G$18:G$18)</f>
        <v>0.34672921149999997</v>
      </c>
      <c r="H195" s="234">
        <f>SUM(ImportsPaperSectorMinusCoreVPA!H$18:H$18)</f>
        <v>0.43565997400000001</v>
      </c>
      <c r="I195" s="234">
        <f>SUM(ImportsPaperSectorMinusCoreVPA!I$18:I$18)</f>
        <v>0.63340358000000008</v>
      </c>
      <c r="J195" s="234">
        <f>SUM(ImportsPaperSectorMinusCoreVPA!J$18:J$18)</f>
        <v>0.75336628550000007</v>
      </c>
      <c r="K195" s="234">
        <f>SUM(ImportsPaperSectorMinusCoreVPA!K$18:K$18)</f>
        <v>0.73573284350000001</v>
      </c>
      <c r="L195" s="234">
        <f>SUM(ImportsPaperSectorMinusCoreVPA!L$18:L$18)</f>
        <v>0.67139003906557393</v>
      </c>
      <c r="M195" s="234">
        <f>SUM(ImportsPaperSectorMinusCoreVPA!M$18:M$18)</f>
        <v>0.72119993566999996</v>
      </c>
      <c r="N195" s="234">
        <f>SUM(ImportsPaperSectorMinusCoreVPA!N$18:N$18)</f>
        <v>0.95901270218000001</v>
      </c>
      <c r="O195" s="234">
        <f>SUM(ImportsPaperSectorMinusCoreVPA!O$18:O$18)</f>
        <v>1.2574449025000001</v>
      </c>
      <c r="P195" s="234">
        <f>SUM(ImportsPaperSectorMinusCoreVPA!P$18:P$18)</f>
        <v>1.31689429816</v>
      </c>
      <c r="Q195" s="234">
        <f>SUM(ImportsPaperSectorMinusCoreVPA!Q$18:Q$18)</f>
        <v>1.5040615099599999</v>
      </c>
      <c r="R195" s="234">
        <f>SUM(ImportsPaperSectorMinusCoreVPA!R$18:R$18)</f>
        <v>1.4852968586599999</v>
      </c>
      <c r="S195" s="234">
        <f>SUM(ImportsPaperSectorMinusCoreVPA!S$18:S$18)</f>
        <v>1.35250061465</v>
      </c>
      <c r="T195" s="234">
        <f>SUM(ImportsPaperSectorMinusCoreVPA!T$18:T$18)</f>
        <v>1.2203247419999999</v>
      </c>
      <c r="U195" s="234">
        <f>SUM(ImportsPaperSectorMinusCoreVPA!U$18:U$18)</f>
        <v>1.2980015349</v>
      </c>
      <c r="V195" s="234">
        <f>SUM(ImportsPaperSectorMinusCoreVPA!V$18:V$18)</f>
        <v>1.2603585093999998</v>
      </c>
      <c r="W195" s="234">
        <f>SUM(ImportsPaperSectorMinusCoreVPA!W$18:W$18)</f>
        <v>1.3788652345000001</v>
      </c>
      <c r="X195" s="234">
        <f>SUM(ImportsPaperSectorMinusCoreVPA!X$18:X$18)</f>
        <v>1.1026258427474924</v>
      </c>
      <c r="Y195" s="234">
        <f>SUM(ImportsPaperSectorMinusCoreVPA!Y$18:Y$18)</f>
        <v>1.5491592206292504</v>
      </c>
      <c r="Z195" s="234">
        <f>SUM(ImportsPaperSectorMinusCoreVPA!Z$18:Z$18)</f>
        <v>1.4861929610150002</v>
      </c>
      <c r="AA195" s="234">
        <f>SUM(ImportsPaperSectorMinusCoreVPA!AA$18:AA$18)</f>
        <v>0</v>
      </c>
      <c r="AB195" s="234">
        <f>SUM(ImportsPaperSectorMinusCoreVPA!AB$18:AB$18)</f>
        <v>0</v>
      </c>
      <c r="AC195" s="234"/>
      <c r="AD195" s="234"/>
      <c r="AE195" s="234"/>
      <c r="AF195" s="234"/>
      <c r="BG195" s="232">
        <f t="shared" si="120"/>
        <v>9.5272144374500004E-2</v>
      </c>
      <c r="BH195" s="232">
        <f t="shared" si="121"/>
        <v>8.6862376828433091E-2</v>
      </c>
      <c r="BI195" s="232">
        <f t="shared" si="122"/>
        <v>0.11525609367814817</v>
      </c>
      <c r="BJ195" s="232">
        <f t="shared" si="123"/>
        <v>0.15424389342457079</v>
      </c>
      <c r="BK195" s="232">
        <f t="shared" si="124"/>
        <v>0.16587737544622938</v>
      </c>
      <c r="BL195" s="232">
        <f t="shared" si="125"/>
        <v>0.18821807510664323</v>
      </c>
      <c r="BM195" s="232">
        <f t="shared" si="126"/>
        <v>0.19272355724935597</v>
      </c>
      <c r="BN195" s="232">
        <f t="shared" si="127"/>
        <v>0.18073868116382108</v>
      </c>
      <c r="BO195" s="232">
        <f t="shared" si="128"/>
        <v>0.17246997386815979</v>
      </c>
      <c r="BP195" s="232">
        <f t="shared" si="129"/>
        <v>0.22814583324790769</v>
      </c>
      <c r="BQ195" s="232">
        <f t="shared" si="130"/>
        <v>0.22212837958215889</v>
      </c>
      <c r="BR195" s="232">
        <f t="shared" si="131"/>
        <v>0.23520352230740627</v>
      </c>
      <c r="BS195" s="232">
        <f t="shared" si="132"/>
        <v>0.18838543689140369</v>
      </c>
      <c r="BT195" s="232">
        <f>Y195/Y$189</f>
        <v>0.24199313227919669</v>
      </c>
      <c r="BU195" s="232">
        <f>Z195/Z$189</f>
        <v>0.26081994338667613</v>
      </c>
    </row>
    <row r="196" spans="1:73">
      <c r="A196" s="234" t="str">
        <f>ImportsPaperSectorMinusCoreVPA!B$19</f>
        <v xml:space="preserve">Indonesia </v>
      </c>
      <c r="B196" s="228" t="s">
        <v>185</v>
      </c>
      <c r="C196" s="234">
        <f>SUM(ImportsPaperSectorMinusCoreVPA!C$19:C$19)</f>
        <v>0.71925560783333342</v>
      </c>
      <c r="D196" s="234">
        <f>SUM(ImportsPaperSectorMinusCoreVPA!D$19:D$19)</f>
        <v>0.48611114696666657</v>
      </c>
      <c r="E196" s="234">
        <f>SUM(ImportsPaperSectorMinusCoreVPA!E$19:E$19)</f>
        <v>0.65516347783333329</v>
      </c>
      <c r="F196" s="234">
        <f>SUM(ImportsPaperSectorMinusCoreVPA!F$19:F$19)</f>
        <v>0.68317136416666657</v>
      </c>
      <c r="G196" s="234">
        <f>SUM(ImportsPaperSectorMinusCoreVPA!G$19:G$19)</f>
        <v>0.71998908499999992</v>
      </c>
      <c r="H196" s="234">
        <f>SUM(ImportsPaperSectorMinusCoreVPA!H$19:H$19)</f>
        <v>0.407485286</v>
      </c>
      <c r="I196" s="234">
        <f>SUM(ImportsPaperSectorMinusCoreVPA!I$19:I$19)</f>
        <v>0.43543055850000001</v>
      </c>
      <c r="J196" s="234">
        <f>SUM(ImportsPaperSectorMinusCoreVPA!J$19:J$19)</f>
        <v>0.42814900949999996</v>
      </c>
      <c r="K196" s="234">
        <f>SUM(ImportsPaperSectorMinusCoreVPA!K$19:K$19)</f>
        <v>0.36387802699999999</v>
      </c>
      <c r="L196" s="234">
        <f>SUM(ImportsPaperSectorMinusCoreVPA!L$19:L$19)</f>
        <v>0.35365088849999998</v>
      </c>
      <c r="M196" s="234">
        <f>SUM(ImportsPaperSectorMinusCoreVPA!M$19:M$19)</f>
        <v>0.37618216719999997</v>
      </c>
      <c r="N196" s="234">
        <f>SUM(ImportsPaperSectorMinusCoreVPA!N$19:N$19)</f>
        <v>0.27880136262999999</v>
      </c>
      <c r="O196" s="234">
        <f>SUM(ImportsPaperSectorMinusCoreVPA!O$19:O$19)</f>
        <v>0.27496873173000003</v>
      </c>
      <c r="P196" s="234">
        <f>SUM(ImportsPaperSectorMinusCoreVPA!P$19:P$19)</f>
        <v>0.24052575917999999</v>
      </c>
      <c r="Q196" s="234">
        <f>SUM(ImportsPaperSectorMinusCoreVPA!Q$19:Q$19)</f>
        <v>0.27638843289999998</v>
      </c>
      <c r="R196" s="234">
        <f>SUM(ImportsPaperSectorMinusCoreVPA!R$19:R$19)</f>
        <v>0.33989120859999999</v>
      </c>
      <c r="S196" s="234">
        <f>SUM(ImportsPaperSectorMinusCoreVPA!S$19:S$19)</f>
        <v>0.43802726574</v>
      </c>
      <c r="T196" s="234">
        <f>SUM(ImportsPaperSectorMinusCoreVPA!T$19:T$19)</f>
        <v>0.32977425719999998</v>
      </c>
      <c r="U196" s="234">
        <f>SUM(ImportsPaperSectorMinusCoreVPA!U$19:U$19)</f>
        <v>0.25588815119999997</v>
      </c>
      <c r="V196" s="234">
        <f>SUM(ImportsPaperSectorMinusCoreVPA!V$19:V$19)</f>
        <v>0.25139980909999998</v>
      </c>
      <c r="W196" s="234">
        <f>SUM(ImportsPaperSectorMinusCoreVPA!W$19:W$19)</f>
        <v>0.34636069149999998</v>
      </c>
      <c r="X196" s="234">
        <f>SUM(ImportsPaperSectorMinusCoreVPA!X$19:X$19)</f>
        <v>0.37078684709999998</v>
      </c>
      <c r="Y196" s="234">
        <f>SUM(ImportsPaperSectorMinusCoreVPA!Y$19:Y$19)</f>
        <v>0.35057726308324999</v>
      </c>
      <c r="Z196" s="234">
        <f>SUM(ImportsPaperSectorMinusCoreVPA!Z$19:Z$19)</f>
        <v>0.26175309443700001</v>
      </c>
      <c r="AA196" s="234">
        <f>SUM(ImportsPaperSectorMinusCoreVPA!AA$19:AA$19)</f>
        <v>0</v>
      </c>
      <c r="AB196" s="234">
        <f>SUM(ImportsPaperSectorMinusCoreVPA!AB$19:AB$19)</f>
        <v>0</v>
      </c>
      <c r="AC196" s="234"/>
      <c r="AD196" s="234"/>
      <c r="AE196" s="234"/>
      <c r="AF196" s="234"/>
      <c r="BG196" s="232">
        <f t="shared" si="120"/>
        <v>5.0184060749896585E-2</v>
      </c>
      <c r="BH196" s="232">
        <f t="shared" si="121"/>
        <v>4.5307931334057472E-2</v>
      </c>
      <c r="BI196" s="232">
        <f t="shared" si="122"/>
        <v>3.3506913824846704E-2</v>
      </c>
      <c r="BJ196" s="232">
        <f t="shared" si="123"/>
        <v>3.372891143598359E-2</v>
      </c>
      <c r="BK196" s="232">
        <f t="shared" si="124"/>
        <v>3.0296874787700469E-2</v>
      </c>
      <c r="BL196" s="232">
        <f t="shared" si="125"/>
        <v>3.4587215002638498E-2</v>
      </c>
      <c r="BM196" s="232">
        <f t="shared" si="126"/>
        <v>4.4102323664962167E-2</v>
      </c>
      <c r="BN196" s="232">
        <f t="shared" si="127"/>
        <v>5.8534886761681365E-2</v>
      </c>
      <c r="BO196" s="232">
        <f t="shared" si="128"/>
        <v>4.6607395199134469E-2</v>
      </c>
      <c r="BP196" s="232">
        <f t="shared" si="129"/>
        <v>4.497669217185344E-2</v>
      </c>
      <c r="BQ196" s="232">
        <f t="shared" si="130"/>
        <v>4.4307260042407655E-2</v>
      </c>
      <c r="BR196" s="232">
        <f t="shared" si="131"/>
        <v>5.9081375461010582E-2</v>
      </c>
      <c r="BS196" s="232">
        <f t="shared" si="132"/>
        <v>6.3349542044531817E-2</v>
      </c>
      <c r="BT196" s="232">
        <f>Y196/Y$189</f>
        <v>5.4763441271662015E-2</v>
      </c>
      <c r="BU196" s="232">
        <f>Z196/Z$189</f>
        <v>4.5936449077056671E-2</v>
      </c>
    </row>
    <row r="197" spans="1:73">
      <c r="A197" s="234" t="str">
        <f>ImportsPaperSectorMinusCoreVPA!B$46</f>
        <v xml:space="preserve">New Zealand </v>
      </c>
      <c r="B197" s="228" t="s">
        <v>185</v>
      </c>
      <c r="C197" s="234">
        <f>SUM(ImportsPaperSectorMinusCoreVPA!C$46:C$46)</f>
        <v>1.5523631716666666</v>
      </c>
      <c r="D197" s="234">
        <f>SUM(ImportsPaperSectorMinusCoreVPA!D$46:D$46)</f>
        <v>1.5111839397</v>
      </c>
      <c r="E197" s="234">
        <f>SUM(ImportsPaperSectorMinusCoreVPA!E$46:E$46)</f>
        <v>1.5185921031666667</v>
      </c>
      <c r="F197" s="234">
        <f>SUM(ImportsPaperSectorMinusCoreVPA!F$46:F$46)</f>
        <v>1.3903043041666667</v>
      </c>
      <c r="G197" s="234">
        <f>SUM(ImportsPaperSectorMinusCoreVPA!G$46:G$46)</f>
        <v>1.5289911109999998</v>
      </c>
      <c r="H197" s="234">
        <f>SUM(ImportsPaperSectorMinusCoreVPA!H$46:H$46)</f>
        <v>1.7081223083300001</v>
      </c>
      <c r="I197" s="234">
        <f>SUM(ImportsPaperSectorMinusCoreVPA!I$46:I$46)</f>
        <v>1.65989811735</v>
      </c>
      <c r="J197" s="234">
        <f>SUM(ImportsPaperSectorMinusCoreVPA!J$46:J$46)</f>
        <v>1.5705229875</v>
      </c>
      <c r="K197" s="234">
        <f>SUM(ImportsPaperSectorMinusCoreVPA!K$46:K$46)</f>
        <v>1.7232872974999998</v>
      </c>
      <c r="L197" s="234">
        <f>SUM(ImportsPaperSectorMinusCoreVPA!L$46:L$46)</f>
        <v>1.3830967050327869</v>
      </c>
      <c r="M197" s="234">
        <f>SUM(ImportsPaperSectorMinusCoreVPA!M$46:M$46)</f>
        <v>1.4565998619999998</v>
      </c>
      <c r="N197" s="234">
        <f>SUM(ImportsPaperSectorMinusCoreVPA!N$46:N$46)</f>
        <v>1.2448630144199999</v>
      </c>
      <c r="O197" s="234">
        <f>SUM(ImportsPaperSectorMinusCoreVPA!O$46:O$46)</f>
        <v>1.06778742323</v>
      </c>
      <c r="P197" s="234">
        <f>SUM(ImportsPaperSectorMinusCoreVPA!P$46:P$46)</f>
        <v>1.04138131782</v>
      </c>
      <c r="Q197" s="234">
        <f>SUM(ImportsPaperSectorMinusCoreVPA!Q$46:Q$46)</f>
        <v>1.0747444658899998</v>
      </c>
      <c r="R197" s="234">
        <f>SUM(ImportsPaperSectorMinusCoreVPA!R$46:R$46)</f>
        <v>1.1149870337200001</v>
      </c>
      <c r="S197" s="234">
        <f>SUM(ImportsPaperSectorMinusCoreVPA!S$46:S$46)</f>
        <v>1.1754013241400001</v>
      </c>
      <c r="T197" s="234">
        <f>SUM(ImportsPaperSectorMinusCoreVPA!T$46:T$46)</f>
        <v>1.0580818985</v>
      </c>
      <c r="U197" s="234">
        <f>SUM(ImportsPaperSectorMinusCoreVPA!U$46:U$46)</f>
        <v>0.86803639259999998</v>
      </c>
      <c r="V197" s="234">
        <f>SUM(ImportsPaperSectorMinusCoreVPA!V$46:V$46)</f>
        <v>0.72407803389999992</v>
      </c>
      <c r="W197" s="234">
        <f>SUM(ImportsPaperSectorMinusCoreVPA!W$46:W$46)</f>
        <v>0.79358505400000001</v>
      </c>
      <c r="X197" s="234">
        <f>SUM(ImportsPaperSectorMinusCoreVPA!X$46:X$46)</f>
        <v>0.77082454389999988</v>
      </c>
      <c r="Y197" s="234">
        <f>SUM(ImportsPaperSectorMinusCoreVPA!Y$46:Y$46)</f>
        <v>0.76879760388125007</v>
      </c>
      <c r="Z197" s="234">
        <f>SUM(ImportsPaperSectorMinusCoreVPA!Z$46:Z$46)</f>
        <v>0.60231743518149994</v>
      </c>
      <c r="AA197" s="234">
        <f>SUM(ImportsPaperSectorMinusCoreVPA!AA$46:AA$46)</f>
        <v>0</v>
      </c>
      <c r="AB197" s="234">
        <f>SUM(ImportsPaperSectorMinusCoreVPA!AB$46:AB$46)</f>
        <v>0</v>
      </c>
      <c r="AC197" s="234"/>
      <c r="AD197" s="234"/>
      <c r="AE197" s="234"/>
      <c r="AF197" s="234"/>
      <c r="BG197" s="232">
        <f t="shared" si="120"/>
        <v>0.19626533207012481</v>
      </c>
      <c r="BH197" s="232">
        <f t="shared" si="121"/>
        <v>0.17543502133530584</v>
      </c>
      <c r="BI197" s="232">
        <f t="shared" si="122"/>
        <v>0.14961016457895007</v>
      </c>
      <c r="BJ197" s="232">
        <f t="shared" si="123"/>
        <v>0.1309796470456368</v>
      </c>
      <c r="BK197" s="232">
        <f t="shared" si="124"/>
        <v>0.13117347389238182</v>
      </c>
      <c r="BL197" s="232">
        <f t="shared" si="125"/>
        <v>0.13449339223281695</v>
      </c>
      <c r="BM197" s="232">
        <f t="shared" si="126"/>
        <v>0.14467428929950715</v>
      </c>
      <c r="BN197" s="232">
        <f t="shared" si="127"/>
        <v>0.15707237605821564</v>
      </c>
      <c r="BO197" s="232">
        <f t="shared" si="128"/>
        <v>0.14953999628458564</v>
      </c>
      <c r="BP197" s="232">
        <f t="shared" si="129"/>
        <v>0.15257215092160284</v>
      </c>
      <c r="BQ197" s="232">
        <f t="shared" si="130"/>
        <v>0.12761311893534991</v>
      </c>
      <c r="BR197" s="232">
        <f t="shared" si="131"/>
        <v>0.13536783383982925</v>
      </c>
      <c r="BS197" s="232">
        <f t="shared" si="132"/>
        <v>0.13169663982061489</v>
      </c>
      <c r="BT197" s="232">
        <f>Y197/Y$189</f>
        <v>0.12009336275737753</v>
      </c>
      <c r="BU197" s="232">
        <f>Z197/Z$189</f>
        <v>0.10570390485334911</v>
      </c>
    </row>
    <row r="198" spans="1:73">
      <c r="A198" s="234" t="str">
        <f>ImportsPaperSectorMinusCoreVPA!B$51</f>
        <v xml:space="preserve">Unspecified </v>
      </c>
      <c r="B198" s="228" t="s">
        <v>185</v>
      </c>
      <c r="C198" s="234">
        <f>SUM(ImportsPaperSectorMinusCoreVPA!C$51:C$51)</f>
        <v>0.42110829983333331</v>
      </c>
      <c r="D198" s="234">
        <f>SUM(ImportsPaperSectorMinusCoreVPA!D$51:D$51)</f>
        <v>0.45308088496666665</v>
      </c>
      <c r="E198" s="234">
        <f>SUM(ImportsPaperSectorMinusCoreVPA!E$51:E$51)</f>
        <v>0.48155304066666665</v>
      </c>
      <c r="F198" s="234">
        <f>SUM(ImportsPaperSectorMinusCoreVPA!F$51:F$51)</f>
        <v>0.40334674216666666</v>
      </c>
      <c r="G198" s="234">
        <f>SUM(ImportsPaperSectorMinusCoreVPA!G$51:G$51)</f>
        <v>0.471340975</v>
      </c>
      <c r="H198" s="234">
        <f>SUM(ImportsPaperSectorMinusCoreVPA!H$51:H$51)</f>
        <v>0.543289719</v>
      </c>
      <c r="I198" s="234">
        <f>SUM(ImportsPaperSectorMinusCoreVPA!I$51:I$51)</f>
        <v>0.576764006</v>
      </c>
      <c r="J198" s="234">
        <f>SUM(ImportsPaperSectorMinusCoreVPA!J$51:J$51)</f>
        <v>0.65360970499999993</v>
      </c>
      <c r="K198" s="234">
        <f>SUM(ImportsPaperSectorMinusCoreVPA!K$51:K$51)</f>
        <v>1.2592915929999999</v>
      </c>
      <c r="L198" s="234">
        <f>SUM(ImportsPaperSectorMinusCoreVPA!L$51:L$51)</f>
        <v>0.62294321249999995</v>
      </c>
      <c r="M198" s="234">
        <f>SUM(ImportsPaperSectorMinusCoreVPA!M$51:M$51)</f>
        <v>1.5608616659999999</v>
      </c>
      <c r="N198" s="234">
        <f>SUM(ImportsPaperSectorMinusCoreVPA!N$51:N$51)</f>
        <v>1.6030175524999999</v>
      </c>
      <c r="O198" s="234">
        <f>SUM(ImportsPaperSectorMinusCoreVPA!O$51:O$51)</f>
        <v>1.1729724930000001</v>
      </c>
      <c r="P198" s="234">
        <f>SUM(ImportsPaperSectorMinusCoreVPA!P$51:P$51)</f>
        <v>0.78153760649999993</v>
      </c>
      <c r="Q198" s="234">
        <f>SUM(ImportsPaperSectorMinusCoreVPA!Q$51:Q$51)</f>
        <v>0.69083806749999999</v>
      </c>
      <c r="R198" s="234">
        <f>SUM(ImportsPaperSectorMinusCoreVPA!R$51:R$51)</f>
        <v>0.69994229200000002</v>
      </c>
      <c r="S198" s="234">
        <f>SUM(ImportsPaperSectorMinusCoreVPA!S$51:S$51)</f>
        <v>0.43457853949999997</v>
      </c>
      <c r="T198" s="234">
        <f>SUM(ImportsPaperSectorMinusCoreVPA!T$51:T$51)</f>
        <v>0.72271359999999996</v>
      </c>
      <c r="U198" s="234">
        <f>SUM(ImportsPaperSectorMinusCoreVPA!U$51:U$51)</f>
        <v>0</v>
      </c>
      <c r="V198" s="234">
        <f>SUM(ImportsPaperSectorMinusCoreVPA!V$51:V$51)</f>
        <v>0</v>
      </c>
      <c r="W198" s="234">
        <f>SUM(ImportsPaperSectorMinusCoreVPA!W$51:W$51)</f>
        <v>7.4097729999999997E-3</v>
      </c>
      <c r="X198" s="234">
        <f>SUM(ImportsPaperSectorMinusCoreVPA!X$51:X$51)</f>
        <v>0.59407200999999998</v>
      </c>
      <c r="Y198" s="234">
        <f>SUM(ImportsPaperSectorMinusCoreVPA!Y$51:Y$51)</f>
        <v>0.42609469</v>
      </c>
      <c r="Z198" s="234">
        <f>SUM(ImportsPaperSectorMinusCoreVPA!Z$51:Z$51)</f>
        <v>0.54078806950000002</v>
      </c>
      <c r="AA198" s="234">
        <f>SUM(ImportsPaperSectorMinusCoreVPA!AA$51:AA$51)</f>
        <v>0</v>
      </c>
      <c r="AB198" s="234">
        <f>SUM(ImportsPaperSectorMinusCoreVPA!AB$51:AB$51)</f>
        <v>0</v>
      </c>
      <c r="AC198" s="234"/>
      <c r="AD198" s="234"/>
      <c r="AE198" s="234"/>
      <c r="AF198" s="234"/>
      <c r="BG198" s="232">
        <f t="shared" si="120"/>
        <v>8.8397402739271602E-2</v>
      </c>
      <c r="BH198" s="232">
        <f t="shared" si="121"/>
        <v>0.18799246575527342</v>
      </c>
      <c r="BI198" s="232">
        <f t="shared" si="122"/>
        <v>0.19265390414399128</v>
      </c>
      <c r="BJ198" s="232">
        <f t="shared" si="123"/>
        <v>0.14388212464859479</v>
      </c>
      <c r="BK198" s="232">
        <f t="shared" si="124"/>
        <v>9.8443289761284261E-2</v>
      </c>
      <c r="BL198" s="232">
        <f t="shared" si="125"/>
        <v>8.6451392056898876E-2</v>
      </c>
      <c r="BM198" s="232">
        <f t="shared" si="126"/>
        <v>9.0820476456946714E-2</v>
      </c>
      <c r="BN198" s="232">
        <f t="shared" si="127"/>
        <v>5.8074023213405657E-2</v>
      </c>
      <c r="BO198" s="232">
        <f t="shared" si="128"/>
        <v>0.10214198845290945</v>
      </c>
      <c r="BP198" s="232">
        <f t="shared" si="129"/>
        <v>0</v>
      </c>
      <c r="BQ198" s="232">
        <f t="shared" si="130"/>
        <v>0</v>
      </c>
      <c r="BR198" s="232">
        <f t="shared" si="131"/>
        <v>1.263941294255843E-3</v>
      </c>
      <c r="BS198" s="232">
        <f t="shared" si="132"/>
        <v>0.10149817899237594</v>
      </c>
      <c r="BT198" s="232">
        <f>Y198/Y$189</f>
        <v>6.6559968341246695E-2</v>
      </c>
      <c r="BU198" s="232">
        <f>Z198/Z$189</f>
        <v>9.4905787721434556E-2</v>
      </c>
    </row>
    <row r="199" spans="1:73">
      <c r="A199" s="234" t="str">
        <f>ImportsPaperSectorMinusCoreVPA!B$12</f>
        <v xml:space="preserve">USA </v>
      </c>
      <c r="B199" s="228" t="s">
        <v>185</v>
      </c>
      <c r="C199" s="234">
        <f>SUM(ImportsPaperSectorMinusCoreVPA!C$12:C$12)</f>
        <v>0.8412226854999999</v>
      </c>
      <c r="D199" s="234">
        <f>SUM(ImportsPaperSectorMinusCoreVPA!D$12:D$12)</f>
        <v>0.7009765868333333</v>
      </c>
      <c r="E199" s="234">
        <f>SUM(ImportsPaperSectorMinusCoreVPA!E$12:E$12)</f>
        <v>0.8804791045</v>
      </c>
      <c r="F199" s="234">
        <f>SUM(ImportsPaperSectorMinusCoreVPA!F$12:F$12)</f>
        <v>0.58707241083333339</v>
      </c>
      <c r="G199" s="234">
        <f>SUM(ImportsPaperSectorMinusCoreVPA!G$12:G$12)</f>
        <v>0.57730078699999998</v>
      </c>
      <c r="H199" s="234">
        <f>SUM(ImportsPaperSectorMinusCoreVPA!H$12:H$12)</f>
        <v>0.70626753699999989</v>
      </c>
      <c r="I199" s="234">
        <f>SUM(ImportsPaperSectorMinusCoreVPA!I$12:I$12)</f>
        <v>0.5391910849999999</v>
      </c>
      <c r="J199" s="234">
        <f>SUM(ImportsPaperSectorMinusCoreVPA!J$12:J$12)</f>
        <v>0.5615637805</v>
      </c>
      <c r="K199" s="234">
        <f>SUM(ImportsPaperSectorMinusCoreVPA!K$12:K$12)</f>
        <v>0.59130036399999997</v>
      </c>
      <c r="L199" s="234">
        <f>SUM(ImportsPaperSectorMinusCoreVPA!L$12:L$12)</f>
        <v>0.58327738681967212</v>
      </c>
      <c r="M199" s="234">
        <f>SUM(ImportsPaperSectorMinusCoreVPA!M$12:M$12)</f>
        <v>0.50188504062999995</v>
      </c>
      <c r="N199" s="234">
        <f>SUM(ImportsPaperSectorMinusCoreVPA!N$12:N$12)</f>
        <v>0.54291988924000001</v>
      </c>
      <c r="O199" s="234">
        <f>SUM(ImportsPaperSectorMinusCoreVPA!O$12:O$12)</f>
        <v>0.57746787126999999</v>
      </c>
      <c r="P199" s="234">
        <f>SUM(ImportsPaperSectorMinusCoreVPA!P$12:P$12)</f>
        <v>0.58380460145000002</v>
      </c>
      <c r="Q199" s="234">
        <f>SUM(ImportsPaperSectorMinusCoreVPA!Q$12:Q$12)</f>
        <v>0.53562631462999999</v>
      </c>
      <c r="R199" s="234">
        <f>SUM(ImportsPaperSectorMinusCoreVPA!R$12:R$12)</f>
        <v>0.49398251141999994</v>
      </c>
      <c r="S199" s="234">
        <f>SUM(ImportsPaperSectorMinusCoreVPA!S$12:S$12)</f>
        <v>0.41926360433999998</v>
      </c>
      <c r="T199" s="234">
        <f>SUM(ImportsPaperSectorMinusCoreVPA!T$12:T$12)</f>
        <v>0.44592808149999996</v>
      </c>
      <c r="U199" s="234">
        <f>SUM(ImportsPaperSectorMinusCoreVPA!U$12:U$12)</f>
        <v>0.39542580316999998</v>
      </c>
      <c r="V199" s="234">
        <f>SUM(ImportsPaperSectorMinusCoreVPA!V$12:V$12)</f>
        <v>0.430022617</v>
      </c>
      <c r="W199" s="234">
        <f>SUM(ImportsPaperSectorMinusCoreVPA!W$12:W$12)</f>
        <v>0.41516824429999999</v>
      </c>
      <c r="X199" s="234">
        <f>SUM(ImportsPaperSectorMinusCoreVPA!X$12:X$12)</f>
        <v>0.38961951675000001</v>
      </c>
      <c r="Y199" s="234">
        <f>SUM(ImportsPaperSectorMinusCoreVPA!Y$12:Y$12)</f>
        <v>0.3997017054921666</v>
      </c>
      <c r="Z199" s="234">
        <f>SUM(ImportsPaperSectorMinusCoreVPA!Z$12:Z$12)</f>
        <v>0.34107191681549998</v>
      </c>
      <c r="AA199" s="234">
        <f>SUM(ImportsPaperSectorMinusCoreVPA!AA$12:AA$12)</f>
        <v>0</v>
      </c>
      <c r="AB199" s="234">
        <f>SUM(ImportsPaperSectorMinusCoreVPA!AB$12:AB$12)</f>
        <v>0</v>
      </c>
      <c r="AC199" s="234"/>
      <c r="AD199" s="234"/>
      <c r="AE199" s="234"/>
      <c r="AF199" s="234"/>
      <c r="BG199" s="232">
        <f t="shared" si="120"/>
        <v>8.276870995108318E-2</v>
      </c>
      <c r="BH199" s="232">
        <f t="shared" si="121"/>
        <v>6.0447769567888977E-2</v>
      </c>
      <c r="BI199" s="232">
        <f t="shared" si="122"/>
        <v>6.5249214605533359E-2</v>
      </c>
      <c r="BJ199" s="232">
        <f t="shared" si="123"/>
        <v>7.0834827526197436E-2</v>
      </c>
      <c r="BK199" s="232">
        <f t="shared" si="124"/>
        <v>7.3536634790860103E-2</v>
      </c>
      <c r="BL199" s="232">
        <f t="shared" si="125"/>
        <v>6.702821211002534E-2</v>
      </c>
      <c r="BM199" s="232">
        <f t="shared" si="126"/>
        <v>6.4096322741651834E-2</v>
      </c>
      <c r="BN199" s="232">
        <f t="shared" si="127"/>
        <v>5.6027442862206234E-2</v>
      </c>
      <c r="BO199" s="232">
        <f t="shared" si="128"/>
        <v>6.3023555875247203E-2</v>
      </c>
      <c r="BP199" s="232">
        <f t="shared" si="129"/>
        <v>6.9502806372947062E-2</v>
      </c>
      <c r="BQ199" s="232">
        <f t="shared" si="130"/>
        <v>7.5788139950244984E-2</v>
      </c>
      <c r="BR199" s="232">
        <f t="shared" si="131"/>
        <v>7.0818402673667333E-2</v>
      </c>
      <c r="BS199" s="232">
        <f t="shared" si="132"/>
        <v>6.6567134597057542E-2</v>
      </c>
      <c r="BT199" s="232">
        <f>Y199/Y$189</f>
        <v>6.2437137772125062E-2</v>
      </c>
      <c r="BU199" s="232">
        <f>Z199/Z$189</f>
        <v>5.9856533012946994E-2</v>
      </c>
    </row>
    <row r="200" spans="1:73">
      <c r="A200" s="230" t="s">
        <v>30</v>
      </c>
      <c r="B200" s="234">
        <f t="shared" ref="B200:M200" si="133">B189-SUM(B191:B199)</f>
        <v>0</v>
      </c>
      <c r="C200" s="234">
        <f t="shared" ref="C200:D200" si="134">C189-SUM(C191:C199)</f>
        <v>1.0507765286616664</v>
      </c>
      <c r="D200" s="234">
        <f t="shared" si="134"/>
        <v>0.84835805883333304</v>
      </c>
      <c r="E200" s="234">
        <f t="shared" si="133"/>
        <v>0.96091456399999853</v>
      </c>
      <c r="F200" s="234">
        <f t="shared" si="133"/>
        <v>1.158100264166662</v>
      </c>
      <c r="G200" s="234">
        <f t="shared" si="133"/>
        <v>1.3802801285000008</v>
      </c>
      <c r="H200" s="234">
        <f t="shared" si="133"/>
        <v>1.4849017815000014</v>
      </c>
      <c r="I200" s="234">
        <f t="shared" si="133"/>
        <v>1.3262125490000019</v>
      </c>
      <c r="J200" s="234">
        <f t="shared" si="133"/>
        <v>1.3220224859999989</v>
      </c>
      <c r="K200" s="234">
        <f t="shared" si="133"/>
        <v>0.90141002950000448</v>
      </c>
      <c r="L200" s="234">
        <f t="shared" si="133"/>
        <v>1.1387698416065577</v>
      </c>
      <c r="M200" s="234">
        <f t="shared" si="133"/>
        <v>1.4176347636000006</v>
      </c>
      <c r="N200" s="234">
        <f>N189-SUM(N191:N199)</f>
        <v>1.189524422379999</v>
      </c>
      <c r="O200" s="234">
        <f>O189-SUM(O191:O199)</f>
        <v>1.2383042186799988</v>
      </c>
      <c r="P200" s="234">
        <f t="shared" ref="P200:AB200" si="135">P189-SUM(P191:P199)</f>
        <v>1.1210700696499991</v>
      </c>
      <c r="Q200" s="234">
        <f t="shared" si="135"/>
        <v>1.2353258028300012</v>
      </c>
      <c r="R200" s="234">
        <f t="shared" si="135"/>
        <v>1.2465137855499986</v>
      </c>
      <c r="S200" s="234">
        <f t="shared" si="135"/>
        <v>1.37695701136</v>
      </c>
      <c r="T200" s="234">
        <f t="shared" si="135"/>
        <v>1.1093280045</v>
      </c>
      <c r="U200" s="234">
        <f t="shared" si="135"/>
        <v>0.85441043729999855</v>
      </c>
      <c r="V200" s="234">
        <f t="shared" si="135"/>
        <v>0.92517842309999931</v>
      </c>
      <c r="W200" s="234">
        <f t="shared" si="135"/>
        <v>0.92266540339999814</v>
      </c>
      <c r="X200" s="234">
        <f t="shared" si="135"/>
        <v>0.78962091769374876</v>
      </c>
      <c r="Y200" s="234">
        <f t="shared" si="135"/>
        <v>0.82234787407124887</v>
      </c>
      <c r="Z200" s="234">
        <f t="shared" si="135"/>
        <v>0.88361441368499971</v>
      </c>
      <c r="AA200" s="234">
        <f t="shared" si="135"/>
        <v>0</v>
      </c>
      <c r="AB200" s="234">
        <f t="shared" si="135"/>
        <v>0</v>
      </c>
      <c r="AC200" s="234"/>
      <c r="AD200" s="234"/>
      <c r="AE200" s="234"/>
      <c r="AF200" s="234"/>
      <c r="BG200" s="232">
        <f t="shared" si="120"/>
        <v>0.16159465950651389</v>
      </c>
      <c r="BH200" s="232">
        <f t="shared" si="121"/>
        <v>0.17074200779914489</v>
      </c>
      <c r="BI200" s="232">
        <f t="shared" si="122"/>
        <v>0.14295946023094649</v>
      </c>
      <c r="BJ200" s="232">
        <f t="shared" si="123"/>
        <v>0.15189601035682287</v>
      </c>
      <c r="BK200" s="232">
        <f t="shared" si="124"/>
        <v>0.14121115195402692</v>
      </c>
      <c r="BL200" s="232">
        <f t="shared" si="125"/>
        <v>0.1545885212795686</v>
      </c>
      <c r="BM200" s="232">
        <f t="shared" si="126"/>
        <v>0.16174044233035595</v>
      </c>
      <c r="BN200" s="232">
        <f t="shared" si="127"/>
        <v>0.18400686222008514</v>
      </c>
      <c r="BO200" s="232">
        <f t="shared" si="128"/>
        <v>0.15678267051585593</v>
      </c>
      <c r="BP200" s="232">
        <f t="shared" si="129"/>
        <v>0.15017715766301853</v>
      </c>
      <c r="BQ200" s="232">
        <f t="shared" si="130"/>
        <v>0.16305549763409238</v>
      </c>
      <c r="BR200" s="232">
        <f t="shared" si="131"/>
        <v>0.15738605003668577</v>
      </c>
      <c r="BS200" s="232">
        <f t="shared" si="132"/>
        <v>0.13490803116646458</v>
      </c>
      <c r="BT200" s="232">
        <f>Y200/Y$189</f>
        <v>0.12845841487410661</v>
      </c>
      <c r="BU200" s="232">
        <f>Z200/Z$189</f>
        <v>0.15507021456727688</v>
      </c>
    </row>
    <row r="201" spans="1:73">
      <c r="A201" s="230"/>
      <c r="B201" s="234"/>
      <c r="C201" s="234"/>
      <c r="D201" s="234"/>
      <c r="E201" s="234"/>
      <c r="F201" s="234"/>
      <c r="G201" s="234"/>
      <c r="H201" s="234"/>
      <c r="I201" s="234"/>
      <c r="J201" s="234"/>
      <c r="K201" s="234"/>
      <c r="L201" s="234"/>
      <c r="M201" s="234"/>
      <c r="N201" s="234"/>
      <c r="O201" s="234"/>
      <c r="P201" s="234"/>
      <c r="Q201" s="234"/>
      <c r="R201" s="234"/>
      <c r="S201" s="234"/>
      <c r="T201" s="234"/>
      <c r="U201" s="234"/>
      <c r="V201" s="234"/>
      <c r="W201" s="234"/>
      <c r="X201" s="234"/>
      <c r="Y201" s="234"/>
      <c r="Z201" s="234"/>
      <c r="AA201" s="234"/>
      <c r="AB201" s="234"/>
      <c r="AC201" s="234"/>
      <c r="AD201" s="234"/>
      <c r="AE201" s="234"/>
      <c r="AF201" s="234"/>
    </row>
    <row r="202" spans="1:73">
      <c r="A202" s="230"/>
      <c r="B202" s="234"/>
      <c r="C202" s="234"/>
      <c r="D202" s="234"/>
      <c r="E202" s="234"/>
      <c r="F202" s="234"/>
      <c r="G202" s="234"/>
      <c r="H202" s="234"/>
      <c r="I202" s="234"/>
      <c r="J202" s="234"/>
      <c r="K202" s="234"/>
      <c r="L202" s="234"/>
      <c r="M202" s="234"/>
      <c r="N202" s="234"/>
      <c r="O202" s="234"/>
      <c r="P202" s="234"/>
      <c r="Q202" s="234"/>
      <c r="R202" s="234"/>
      <c r="S202" s="234"/>
      <c r="T202" s="234"/>
      <c r="U202" s="234"/>
      <c r="V202" s="234"/>
      <c r="W202" s="234"/>
      <c r="X202" s="234"/>
      <c r="Y202" s="234"/>
      <c r="Z202" s="234"/>
      <c r="AA202" s="234"/>
      <c r="AB202" s="234"/>
      <c r="AC202" s="234"/>
      <c r="AD202" s="234"/>
      <c r="AE202" s="234"/>
      <c r="AF202" s="234"/>
    </row>
    <row r="203" spans="1:73">
      <c r="AC203" s="234"/>
      <c r="AD203" s="234"/>
      <c r="AE203" s="234"/>
      <c r="AF203" s="234"/>
    </row>
    <row r="204" spans="1:73">
      <c r="A204" s="231"/>
      <c r="B204" s="231"/>
      <c r="C204" s="231"/>
      <c r="D204" s="231"/>
      <c r="E204" s="231"/>
      <c r="F204" s="231"/>
      <c r="G204" s="231"/>
      <c r="H204" s="231"/>
      <c r="I204" s="231"/>
      <c r="J204" s="231"/>
      <c r="K204" s="231"/>
      <c r="L204" s="231"/>
      <c r="M204" s="231"/>
      <c r="N204" s="231"/>
      <c r="O204" s="231"/>
      <c r="P204" s="231"/>
      <c r="Q204" s="231"/>
      <c r="R204" s="231"/>
      <c r="S204" s="231"/>
      <c r="T204" s="231"/>
      <c r="U204" s="231"/>
      <c r="V204" s="231"/>
      <c r="W204" s="231"/>
      <c r="X204" s="231"/>
      <c r="Y204" s="231"/>
      <c r="Z204" s="231"/>
      <c r="AA204" s="231"/>
      <c r="AB204" s="231"/>
      <c r="AC204" s="231"/>
      <c r="AD204" s="231"/>
      <c r="AE204" s="231"/>
      <c r="AF204" s="231"/>
      <c r="AG204" s="231"/>
      <c r="AH204" s="231"/>
      <c r="AI204" s="231"/>
      <c r="AJ204" s="231"/>
      <c r="AK204" s="231"/>
      <c r="AL204" s="231"/>
      <c r="AM204" s="231"/>
      <c r="AN204" s="231"/>
      <c r="AO204" s="231"/>
      <c r="AP204" s="231"/>
      <c r="AQ204" s="231"/>
      <c r="AR204" s="231"/>
      <c r="AS204" s="231"/>
      <c r="AT204" s="231"/>
      <c r="AU204" s="231"/>
      <c r="AV204" s="231"/>
      <c r="AW204" s="231"/>
      <c r="AX204" s="231"/>
      <c r="AY204" s="231"/>
      <c r="AZ204" s="231"/>
      <c r="BA204" s="231"/>
      <c r="BB204" s="231"/>
      <c r="BC204" s="231"/>
      <c r="BD204" s="231"/>
      <c r="BE204" s="231"/>
      <c r="BF204" s="231"/>
    </row>
    <row r="205" spans="1:73">
      <c r="A205" s="231"/>
      <c r="B205" s="231"/>
      <c r="C205" s="231"/>
      <c r="D205" s="231"/>
      <c r="E205" s="231"/>
      <c r="F205" s="231"/>
      <c r="G205" s="231"/>
      <c r="H205" s="231"/>
      <c r="I205" s="231"/>
      <c r="J205" s="231"/>
      <c r="K205" s="231"/>
      <c r="L205" s="231"/>
      <c r="M205" s="231"/>
      <c r="N205" s="231"/>
      <c r="O205" s="231"/>
      <c r="P205" s="231"/>
      <c r="Q205" s="231"/>
      <c r="R205" s="231"/>
      <c r="S205" s="231"/>
      <c r="T205" s="231"/>
      <c r="U205" s="231"/>
      <c r="V205" s="231"/>
      <c r="W205" s="231"/>
      <c r="X205" s="231"/>
      <c r="Y205" s="231"/>
      <c r="Z205" s="231"/>
      <c r="AA205" s="231"/>
      <c r="AB205" s="231"/>
      <c r="AC205" s="231"/>
      <c r="AD205" s="231"/>
      <c r="AE205" s="231"/>
      <c r="AF205" s="231"/>
      <c r="AG205" s="231"/>
      <c r="AH205" s="231"/>
      <c r="AI205" s="231"/>
      <c r="AJ205" s="231"/>
      <c r="AK205" s="231"/>
      <c r="AL205" s="231"/>
      <c r="AM205" s="231"/>
      <c r="AN205" s="231"/>
      <c r="AO205" s="231"/>
      <c r="AP205" s="231"/>
      <c r="AQ205" s="231"/>
      <c r="AR205" s="231"/>
      <c r="AS205" s="231"/>
      <c r="AT205" s="231"/>
      <c r="AU205" s="231"/>
      <c r="AV205" s="231"/>
      <c r="AW205" s="231"/>
      <c r="AX205" s="231"/>
      <c r="AY205" s="231"/>
      <c r="AZ205" s="231"/>
      <c r="BA205" s="231"/>
      <c r="BB205" s="231"/>
      <c r="BC205" s="231"/>
      <c r="BD205" s="231"/>
      <c r="BE205" s="231"/>
      <c r="BF205" s="231"/>
    </row>
    <row r="206" spans="1:73">
      <c r="A206" s="231" t="str">
        <f>A191</f>
        <v>EU-28</v>
      </c>
      <c r="B206" s="231"/>
      <c r="C206" s="231"/>
      <c r="D206" s="231"/>
      <c r="E206" s="231"/>
      <c r="F206" s="231"/>
      <c r="G206" s="231"/>
      <c r="H206" s="231"/>
      <c r="I206" s="231"/>
      <c r="J206" s="231"/>
      <c r="K206" s="231"/>
      <c r="L206" s="231"/>
      <c r="M206" s="231"/>
      <c r="N206" s="231"/>
      <c r="O206" s="231"/>
      <c r="P206" s="231"/>
      <c r="Q206" s="231"/>
      <c r="R206" s="231"/>
      <c r="S206" s="231"/>
      <c r="T206" s="231"/>
      <c r="U206" s="231"/>
      <c r="V206" s="231"/>
      <c r="W206" s="231"/>
      <c r="X206" s="231"/>
      <c r="Y206" s="231"/>
      <c r="Z206" s="231"/>
      <c r="AA206" s="231"/>
      <c r="AB206" s="231"/>
      <c r="AC206" s="231"/>
      <c r="AD206" s="231"/>
      <c r="AE206" s="231"/>
      <c r="AF206" s="231"/>
      <c r="AG206" s="234">
        <f>SUM(ImportsPaperSectorMinusCoreVPA!AD$28:AD$28)</f>
        <v>0.53539425900000004</v>
      </c>
      <c r="AH206" s="234">
        <f>SUM(ImportsPaperSectorMinusCoreVPA!AE$28:AE$28)</f>
        <v>0.40973974199999996</v>
      </c>
      <c r="AI206" s="234">
        <f>SUM(ImportsPaperSectorMinusCoreVPA!AF$28:AF$28)</f>
        <v>0.43581281800000005</v>
      </c>
      <c r="AJ206" s="234">
        <f>SUM(ImportsPaperSectorMinusCoreVPA!AG$28:AG$28)</f>
        <v>0.57000704199999996</v>
      </c>
      <c r="AK206" s="234">
        <f>SUM(ImportsPaperSectorMinusCoreVPA!AH$28:AH$28)</f>
        <v>0.62985446200000017</v>
      </c>
      <c r="AL206" s="234">
        <f>SUM(ImportsPaperSectorMinusCoreVPA!AI$28:AI$28)</f>
        <v>0.63612648000000016</v>
      </c>
      <c r="AM206" s="234">
        <f>SUM(ImportsPaperSectorMinusCoreVPA!AJ$28:AJ$28)</f>
        <v>0.62458642799999986</v>
      </c>
      <c r="AN206" s="234">
        <f>SUM(ImportsPaperSectorMinusCoreVPA!AK$28:AK$28)</f>
        <v>0.71206976099999986</v>
      </c>
      <c r="AO206" s="234">
        <f>SUM(ImportsPaperSectorMinusCoreVPA!AL$28:AL$28)</f>
        <v>0.73272561999999986</v>
      </c>
      <c r="AP206" s="234">
        <f>SUM(ImportsPaperSectorMinusCoreVPA!AM$28:AM$28)</f>
        <v>0.59710775900000002</v>
      </c>
      <c r="AQ206" s="234">
        <f>SUM(ImportsPaperSectorMinusCoreVPA!AN$28:AN$28)</f>
        <v>0.60816658500000009</v>
      </c>
      <c r="AR206" s="234">
        <f>SUM(ImportsPaperSectorMinusCoreVPA!AO$28:AO$28)</f>
        <v>0.62857608800000009</v>
      </c>
      <c r="AS206" s="234">
        <f>SUM(ImportsPaperSectorMinusCoreVPA!AP$28:AP$28)</f>
        <v>0.682678593</v>
      </c>
      <c r="AT206" s="234">
        <f>SUM(ImportsPaperSectorMinusCoreVPA!AQ$28:AQ$28)</f>
        <v>0.6450527359999999</v>
      </c>
      <c r="AU206" s="234">
        <f>SUM(ImportsPaperSectorMinusCoreVPA!AR$28:AR$28)</f>
        <v>0.61589108000000004</v>
      </c>
      <c r="AV206" s="234">
        <f>SUM(ImportsPaperSectorMinusCoreVPA!AS$28:AS$28)</f>
        <v>0.45823268200000006</v>
      </c>
      <c r="AW206" s="234">
        <f>SUM(ImportsPaperSectorMinusCoreVPA!AT$28:AT$28)</f>
        <v>0.44298816499999999</v>
      </c>
      <c r="AX206" s="234">
        <f>SUM(ImportsPaperSectorMinusCoreVPA!AU$28:AU$28)</f>
        <v>0.46210297</v>
      </c>
      <c r="AY206" s="234">
        <f>SUM(ImportsPaperSectorMinusCoreVPA!AV$28:AV$28)</f>
        <v>0.49011662099999997</v>
      </c>
      <c r="AZ206" s="234">
        <f>SUM(ImportsPaperSectorMinusCoreVPA!AW$28:AW$28)</f>
        <v>0.46249719199999989</v>
      </c>
      <c r="BA206" s="234">
        <f>SUM(ImportsPaperSectorMinusCoreVPA!AX$28:AX$28)</f>
        <v>0.41644926300000001</v>
      </c>
      <c r="BB206" s="234">
        <f>SUM(ImportsPaperSectorMinusCoreVPA!AY$28:AY$28)</f>
        <v>0.44050401600000005</v>
      </c>
      <c r="BC206" s="234">
        <f>SUM(ImportsPaperSectorMinusCoreVPA!AZ$28:AZ$28)</f>
        <v>0.50593444760799988</v>
      </c>
      <c r="BD206" s="234">
        <f>SUM(ImportsPaperSectorMinusCoreVPA!BA$28:BA$28)</f>
        <v>0.38635258242300002</v>
      </c>
      <c r="BE206" s="234">
        <f>SUM(ImportsPaperSectorMinusCoreVPA!BB$28:BB$28)</f>
        <v>0</v>
      </c>
      <c r="BF206" s="234">
        <f>SUM(ImportsPaperSectorMinusCoreVPA!BC$28:BC$28)</f>
        <v>0</v>
      </c>
      <c r="BG206" s="232">
        <f t="shared" ref="BG206:BG215" si="136">AP206/AP$189</f>
        <v>0.26567248107399721</v>
      </c>
      <c r="BH206" s="232">
        <f t="shared" ref="BH206:BH215" si="137">AQ206/AQ$189</f>
        <v>0.22058023430357951</v>
      </c>
      <c r="BI206" s="232">
        <f t="shared" ref="BI206:BI215" si="138">AR206/AR$189</f>
        <v>0.21723338949401008</v>
      </c>
      <c r="BJ206" s="232">
        <f t="shared" ref="BJ206:BJ215" si="139">AS206/AS$189</f>
        <v>0.2313779455793212</v>
      </c>
      <c r="BK206" s="232">
        <f t="shared" ref="BK206:BM215" si="140">AT206/AT$189</f>
        <v>0.2510382215553788</v>
      </c>
      <c r="BL206" s="232">
        <f t="shared" si="140"/>
        <v>0.23604204081618987</v>
      </c>
      <c r="BM206" s="232">
        <f t="shared" si="140"/>
        <v>0.19623700598498139</v>
      </c>
      <c r="BN206" s="232">
        <f t="shared" ref="BN206:BN215" si="141">AW206/AW$189</f>
        <v>0.19947997764892766</v>
      </c>
      <c r="BO206" s="232">
        <f t="shared" ref="BO206:BO215" si="142">AX206/AX$189</f>
        <v>0.18886774867967945</v>
      </c>
      <c r="BP206" s="232">
        <f t="shared" ref="BP206:BR215" si="143">AY206/AY$189</f>
        <v>0.20650989551916013</v>
      </c>
      <c r="BQ206" s="232">
        <f t="shared" si="143"/>
        <v>0.21146477586021453</v>
      </c>
      <c r="BR206" s="232">
        <f t="shared" si="143"/>
        <v>0.18875377817111277</v>
      </c>
      <c r="BS206" s="232">
        <f t="shared" ref="BS206:BS215" si="144">BB206/BB$189</f>
        <v>0.18572052985441606</v>
      </c>
      <c r="BT206" s="232">
        <f t="shared" ref="BT206:BU215" si="145">BC206/BC$189</f>
        <v>0.16576070792563635</v>
      </c>
      <c r="BU206" s="232">
        <f t="shared" si="145"/>
        <v>0.14631754222963936</v>
      </c>
    </row>
    <row r="207" spans="1:73">
      <c r="A207" s="231" t="str">
        <f>A192</f>
        <v xml:space="preserve">Brazil </v>
      </c>
      <c r="AG207" s="234">
        <f>SUM(ImportsPaperSectorMinusCoreVPA!AD$14:AD$14)</f>
        <v>1.7311204999999996E-2</v>
      </c>
      <c r="AH207" s="234">
        <f>SUM(ImportsPaperSectorMinusCoreVPA!AE$14:AE$14)</f>
        <v>9.0705259999999989E-3</v>
      </c>
      <c r="AI207" s="234">
        <f>SUM(ImportsPaperSectorMinusCoreVPA!AF$14:AF$14)</f>
        <v>1.5328428E-2</v>
      </c>
      <c r="AJ207" s="234">
        <f>SUM(ImportsPaperSectorMinusCoreVPA!AG$14:AG$14)</f>
        <v>2.4411099000000002E-2</v>
      </c>
      <c r="AK207" s="234">
        <f>SUM(ImportsPaperSectorMinusCoreVPA!AH$14:AH$14)</f>
        <v>3.0390208000000002E-2</v>
      </c>
      <c r="AL207" s="234">
        <f>SUM(ImportsPaperSectorMinusCoreVPA!AI$14:AI$14)</f>
        <v>3.7002472999999994E-2</v>
      </c>
      <c r="AM207" s="234">
        <f>SUM(ImportsPaperSectorMinusCoreVPA!AJ$14:AJ$14)</f>
        <v>6.4754513999999999E-2</v>
      </c>
      <c r="AN207" s="234">
        <f>SUM(ImportsPaperSectorMinusCoreVPA!AK$14:AK$14)</f>
        <v>5.7153237999999995E-2</v>
      </c>
      <c r="AO207" s="234">
        <f>SUM(ImportsPaperSectorMinusCoreVPA!AL$14:AL$14)</f>
        <v>7.1808706999999999E-2</v>
      </c>
      <c r="AP207" s="234">
        <f>SUM(ImportsPaperSectorMinusCoreVPA!AM$14:AM$14)</f>
        <v>2.6069006999999998E-2</v>
      </c>
      <c r="AQ207" s="234">
        <f>SUM(ImportsPaperSectorMinusCoreVPA!AN$14:AN$14)</f>
        <v>3.2458473000000002E-2</v>
      </c>
      <c r="AR207" s="234">
        <f>SUM(ImportsPaperSectorMinusCoreVPA!AO$14:AO$14)</f>
        <v>2.4046074000000001E-2</v>
      </c>
      <c r="AS207" s="234">
        <f>SUM(ImportsPaperSectorMinusCoreVPA!AP$14:AP$14)</f>
        <v>2.5341668999999997E-2</v>
      </c>
      <c r="AT207" s="234">
        <f>SUM(ImportsPaperSectorMinusCoreVPA!AQ$14:AQ$14)</f>
        <v>3.1008712000000001E-2</v>
      </c>
      <c r="AU207" s="234">
        <f>SUM(ImportsPaperSectorMinusCoreVPA!AR$14:AR$14)</f>
        <v>3.6990134000000001E-2</v>
      </c>
      <c r="AV207" s="234">
        <f>SUM(ImportsPaperSectorMinusCoreVPA!AS$14:AS$14)</f>
        <v>3.5373181000000004E-2</v>
      </c>
      <c r="AW207" s="234">
        <f>SUM(ImportsPaperSectorMinusCoreVPA!AT$14:AT$14)</f>
        <v>4.3362434999999998E-2</v>
      </c>
      <c r="AX207" s="234">
        <f>SUM(ImportsPaperSectorMinusCoreVPA!AU$14:AU$14)</f>
        <v>5.2677544E-2</v>
      </c>
      <c r="AY207" s="234">
        <f>SUM(ImportsPaperSectorMinusCoreVPA!AV$14:AV$14)</f>
        <v>4.8290277999999999E-2</v>
      </c>
      <c r="AZ207" s="234">
        <f>SUM(ImportsPaperSectorMinusCoreVPA!AW$14:AW$14)</f>
        <v>4.9617912E-2</v>
      </c>
      <c r="BA207" s="234">
        <f>SUM(ImportsPaperSectorMinusCoreVPA!AX$14:AX$14)</f>
        <v>4.4664999000000004E-2</v>
      </c>
      <c r="BB207" s="234">
        <f>SUM(ImportsPaperSectorMinusCoreVPA!AY$14:AY$14)</f>
        <v>5.6223308E-2</v>
      </c>
      <c r="BC207" s="234">
        <f>SUM(ImportsPaperSectorMinusCoreVPA!AZ$14:AZ$14)</f>
        <v>9.6094141196000002E-2</v>
      </c>
      <c r="BD207" s="234">
        <f>SUM(ImportsPaperSectorMinusCoreVPA!BA$14:BA$14)</f>
        <v>8.7568943033000002E-2</v>
      </c>
      <c r="BE207" s="234">
        <f>SUM(ImportsPaperSectorMinusCoreVPA!BB$14:BB$14)</f>
        <v>0</v>
      </c>
      <c r="BF207" s="234">
        <f>SUM(ImportsPaperSectorMinusCoreVPA!BC$14:BC$14)</f>
        <v>0</v>
      </c>
      <c r="BG207" s="232">
        <f t="shared" si="136"/>
        <v>1.1598941170056712E-2</v>
      </c>
      <c r="BH207" s="232">
        <f t="shared" si="137"/>
        <v>1.1772592832400368E-2</v>
      </c>
      <c r="BI207" s="232">
        <f t="shared" si="138"/>
        <v>8.3102272879393858E-3</v>
      </c>
      <c r="BJ207" s="232">
        <f t="shared" si="139"/>
        <v>8.5889661268039354E-3</v>
      </c>
      <c r="BK207" s="232">
        <f t="shared" si="140"/>
        <v>1.2067806985013602E-2</v>
      </c>
      <c r="BL207" s="232">
        <f t="shared" si="140"/>
        <v>1.4176576026112169E-2</v>
      </c>
      <c r="BM207" s="232">
        <f t="shared" si="140"/>
        <v>1.5148476754883297E-2</v>
      </c>
      <c r="BN207" s="232">
        <f t="shared" si="141"/>
        <v>1.9526340087670464E-2</v>
      </c>
      <c r="BO207" s="232">
        <f t="shared" si="142"/>
        <v>2.1530026394885011E-2</v>
      </c>
      <c r="BP207" s="232">
        <f t="shared" si="143"/>
        <v>2.0347035454590708E-2</v>
      </c>
      <c r="BQ207" s="232">
        <f t="shared" si="143"/>
        <v>2.2686495877648163E-2</v>
      </c>
      <c r="BR207" s="232">
        <f t="shared" si="143"/>
        <v>2.0244212350206452E-2</v>
      </c>
      <c r="BS207" s="232">
        <f t="shared" si="144"/>
        <v>2.3704261874261841E-2</v>
      </c>
      <c r="BT207" s="232">
        <f t="shared" si="145"/>
        <v>3.1483590309898384E-2</v>
      </c>
      <c r="BU207" s="232">
        <f t="shared" si="145"/>
        <v>3.3163677695332766E-2</v>
      </c>
    </row>
    <row r="208" spans="1:73">
      <c r="A208" s="231" t="str">
        <f t="shared" ref="A208:A213" si="146">A193</f>
        <v xml:space="preserve">Canada </v>
      </c>
      <c r="AG208" s="234">
        <f>SUM(ImportsPaperSectorMinusCoreVPA!AD$10:AD$10)</f>
        <v>5.6091472999999996E-2</v>
      </c>
      <c r="AH208" s="234">
        <f>SUM(ImportsPaperSectorMinusCoreVPA!AE$10:AE$10)</f>
        <v>3.6415222000000004E-2</v>
      </c>
      <c r="AI208" s="234">
        <f>SUM(ImportsPaperSectorMinusCoreVPA!AF$10:AF$10)</f>
        <v>4.2667793000000002E-2</v>
      </c>
      <c r="AJ208" s="234">
        <f>SUM(ImportsPaperSectorMinusCoreVPA!AG$10:AG$10)</f>
        <v>5.5367666000000003E-2</v>
      </c>
      <c r="AK208" s="234">
        <f>SUM(ImportsPaperSectorMinusCoreVPA!AH$10:AH$10)</f>
        <v>7.1208178000000011E-2</v>
      </c>
      <c r="AL208" s="234">
        <f>SUM(ImportsPaperSectorMinusCoreVPA!AI$10:AI$10)</f>
        <v>5.5389199E-2</v>
      </c>
      <c r="AM208" s="234">
        <f>SUM(ImportsPaperSectorMinusCoreVPA!AJ$10:AJ$10)</f>
        <v>4.0481615000000006E-2</v>
      </c>
      <c r="AN208" s="234">
        <f>SUM(ImportsPaperSectorMinusCoreVPA!AK$10:AK$10)</f>
        <v>6.6753034000000003E-2</v>
      </c>
      <c r="AO208" s="234">
        <f>SUM(ImportsPaperSectorMinusCoreVPA!AL$10:AL$10)</f>
        <v>6.4615810999999995E-2</v>
      </c>
      <c r="AP208" s="234">
        <f>SUM(ImportsPaperSectorMinusCoreVPA!AM$10:AM$10)</f>
        <v>4.9013513000000002E-2</v>
      </c>
      <c r="AQ208" s="234">
        <f>SUM(ImportsPaperSectorMinusCoreVPA!AN$10:AN$10)</f>
        <v>5.8925818999999997E-2</v>
      </c>
      <c r="AR208" s="234">
        <f>SUM(ImportsPaperSectorMinusCoreVPA!AO$10:AO$10)</f>
        <v>8.0515534999999999E-2</v>
      </c>
      <c r="AS208" s="234">
        <f>SUM(ImportsPaperSectorMinusCoreVPA!AP$10:AP$10)</f>
        <v>7.2994439000000008E-2</v>
      </c>
      <c r="AT208" s="234">
        <f>SUM(ImportsPaperSectorMinusCoreVPA!AQ$10:AQ$10)</f>
        <v>5.1085712000000005E-2</v>
      </c>
      <c r="AU208" s="234">
        <f>SUM(ImportsPaperSectorMinusCoreVPA!AR$10:AR$10)</f>
        <v>3.5220789000000002E-2</v>
      </c>
      <c r="AV208" s="234">
        <f>SUM(ImportsPaperSectorMinusCoreVPA!AS$10:AS$10)</f>
        <v>3.3191516999999997E-2</v>
      </c>
      <c r="AW208" s="234">
        <f>SUM(ImportsPaperSectorMinusCoreVPA!AT$10:AT$10)</f>
        <v>2.8973214000000001E-2</v>
      </c>
      <c r="AX208" s="234">
        <f>SUM(ImportsPaperSectorMinusCoreVPA!AU$10:AU$10)</f>
        <v>4.7564967999999992E-2</v>
      </c>
      <c r="AY208" s="234">
        <f>SUM(ImportsPaperSectorMinusCoreVPA!AV$10:AV$10)</f>
        <v>4.7594146000000004E-2</v>
      </c>
      <c r="AZ208" s="234">
        <f>SUM(ImportsPaperSectorMinusCoreVPA!AW$10:AW$10)</f>
        <v>3.1065500999999999E-2</v>
      </c>
      <c r="BA208" s="234">
        <f>SUM(ImportsPaperSectorMinusCoreVPA!AX$10:AX$10)</f>
        <v>3.9574771000000002E-2</v>
      </c>
      <c r="BB208" s="234">
        <f>SUM(ImportsPaperSectorMinusCoreVPA!AY$10:AY$10)</f>
        <v>3.0864538999999996E-2</v>
      </c>
      <c r="BC208" s="234">
        <f>SUM(ImportsPaperSectorMinusCoreVPA!AZ$10:AZ$10)</f>
        <v>2.8003867308000006E-2</v>
      </c>
      <c r="BD208" s="234">
        <f>SUM(ImportsPaperSectorMinusCoreVPA!BA$10:BA$10)</f>
        <v>1.5801698661000001E-2</v>
      </c>
      <c r="BE208" s="234">
        <f>SUM(ImportsPaperSectorMinusCoreVPA!BB$10:BB$10)</f>
        <v>0</v>
      </c>
      <c r="BF208" s="234">
        <f>SUM(ImportsPaperSectorMinusCoreVPA!BC$10:BC$10)</f>
        <v>0</v>
      </c>
      <c r="BG208" s="232">
        <f t="shared" si="136"/>
        <v>2.1807691172310854E-2</v>
      </c>
      <c r="BH208" s="232">
        <f t="shared" si="137"/>
        <v>2.1372221496763613E-2</v>
      </c>
      <c r="BI208" s="232">
        <f t="shared" si="138"/>
        <v>2.7825847831127803E-2</v>
      </c>
      <c r="BJ208" s="232">
        <f t="shared" si="139"/>
        <v>2.4739758222556543E-2</v>
      </c>
      <c r="BK208" s="232">
        <f t="shared" si="140"/>
        <v>1.9881267951664464E-2</v>
      </c>
      <c r="BL208" s="232">
        <f t="shared" si="140"/>
        <v>1.3498469428582098E-2</v>
      </c>
      <c r="BM208" s="232">
        <f t="shared" si="140"/>
        <v>1.421418457485669E-2</v>
      </c>
      <c r="BN208" s="232">
        <f t="shared" si="141"/>
        <v>1.3046795688407609E-2</v>
      </c>
      <c r="BO208" s="232">
        <f t="shared" si="142"/>
        <v>1.9440447271267255E-2</v>
      </c>
      <c r="BP208" s="232">
        <f t="shared" si="143"/>
        <v>2.0053721291332528E-2</v>
      </c>
      <c r="BQ208" s="232">
        <f t="shared" si="143"/>
        <v>1.4203889925347421E-2</v>
      </c>
      <c r="BR208" s="232">
        <f t="shared" si="143"/>
        <v>1.7937089125084096E-2</v>
      </c>
      <c r="BS208" s="232">
        <f t="shared" si="144"/>
        <v>1.3012772480131685E-2</v>
      </c>
      <c r="BT208" s="232">
        <f t="shared" si="145"/>
        <v>9.1749848059886601E-3</v>
      </c>
      <c r="BU208" s="232">
        <f t="shared" si="145"/>
        <v>5.984341289065144E-3</v>
      </c>
    </row>
    <row r="209" spans="1:73">
      <c r="A209" s="231" t="str">
        <f t="shared" si="146"/>
        <v xml:space="preserve">Chile </v>
      </c>
      <c r="AG209" s="234">
        <f>SUM(ImportsPaperSectorMinusCoreVPA!AD$15:AD$15)</f>
        <v>1.0402549000000001E-2</v>
      </c>
      <c r="AH209" s="234">
        <f>SUM(ImportsPaperSectorMinusCoreVPA!AE$15:AE$15)</f>
        <v>8.6292170000000015E-3</v>
      </c>
      <c r="AI209" s="234">
        <f>SUM(ImportsPaperSectorMinusCoreVPA!AF$15:AF$15)</f>
        <v>1.2664271999999999E-2</v>
      </c>
      <c r="AJ209" s="234">
        <f>SUM(ImportsPaperSectorMinusCoreVPA!AG$15:AG$15)</f>
        <v>1.7784865999999996E-2</v>
      </c>
      <c r="AK209" s="234">
        <f>SUM(ImportsPaperSectorMinusCoreVPA!AH$15:AH$15)</f>
        <v>2.0241433999999999E-2</v>
      </c>
      <c r="AL209" s="234">
        <f>SUM(ImportsPaperSectorMinusCoreVPA!AI$15:AI$15)</f>
        <v>2.5683120999999996E-2</v>
      </c>
      <c r="AM209" s="234">
        <f>SUM(ImportsPaperSectorMinusCoreVPA!AJ$15:AJ$15)</f>
        <v>1.3462343999999998E-2</v>
      </c>
      <c r="AN209" s="234">
        <f>SUM(ImportsPaperSectorMinusCoreVPA!AK$15:AK$15)</f>
        <v>4.7357583999999994E-2</v>
      </c>
      <c r="AO209" s="234">
        <f>SUM(ImportsPaperSectorMinusCoreVPA!AL$15:AL$15)</f>
        <v>4.7494259999999996E-2</v>
      </c>
      <c r="AP209" s="234">
        <f>SUM(ImportsPaperSectorMinusCoreVPA!AM$15:AM$15)</f>
        <v>1.733343E-2</v>
      </c>
      <c r="AQ209" s="234">
        <f>SUM(ImportsPaperSectorMinusCoreVPA!AN$15:AN$15)</f>
        <v>2.1226568000000001E-2</v>
      </c>
      <c r="AR209" s="234">
        <f>SUM(ImportsPaperSectorMinusCoreVPA!AO$15:AO$15)</f>
        <v>3.3818759000000004E-2</v>
      </c>
      <c r="AS209" s="234">
        <f>SUM(ImportsPaperSectorMinusCoreVPA!AP$15:AP$15)</f>
        <v>2.8737036999999997E-2</v>
      </c>
      <c r="AT209" s="234">
        <f>SUM(ImportsPaperSectorMinusCoreVPA!AQ$15:AQ$15)</f>
        <v>2.9533597999999998E-2</v>
      </c>
      <c r="AU209" s="234">
        <f>SUM(ImportsPaperSectorMinusCoreVPA!AR$15:AR$15)</f>
        <v>3.3790884E-2</v>
      </c>
      <c r="AV209" s="234">
        <f>SUM(ImportsPaperSectorMinusCoreVPA!AS$15:AS$15)</f>
        <v>2.8768059999999998E-2</v>
      </c>
      <c r="AW209" s="234">
        <f>SUM(ImportsPaperSectorMinusCoreVPA!AT$15:AT$15)</f>
        <v>1.9060541E-2</v>
      </c>
      <c r="AX209" s="234">
        <f>SUM(ImportsPaperSectorMinusCoreVPA!AU$15:AU$15)</f>
        <v>1.8718323999999998E-2</v>
      </c>
      <c r="AY209" s="234">
        <f>SUM(ImportsPaperSectorMinusCoreVPA!AV$15:AV$15)</f>
        <v>2.9136435999999998E-2</v>
      </c>
      <c r="AZ209" s="234">
        <f>SUM(ImportsPaperSectorMinusCoreVPA!AW$15:AW$15)</f>
        <v>3.2966215E-2</v>
      </c>
      <c r="BA209" s="234">
        <f>SUM(ImportsPaperSectorMinusCoreVPA!AX$15:AX$15)</f>
        <v>3.8064127000000003E-2</v>
      </c>
      <c r="BB209" s="234">
        <f>SUM(ImportsPaperSectorMinusCoreVPA!AY$15:AY$15)</f>
        <v>4.7243570999999998E-2</v>
      </c>
      <c r="BC209" s="234">
        <f>SUM(ImportsPaperSectorMinusCoreVPA!AZ$15:AZ$15)</f>
        <v>5.1250098852999998E-2</v>
      </c>
      <c r="BD209" s="234">
        <f>SUM(ImportsPaperSectorMinusCoreVPA!BA$15:BA$15)</f>
        <v>4.3325459013000001E-2</v>
      </c>
      <c r="BE209" s="234">
        <f>SUM(ImportsPaperSectorMinusCoreVPA!BB$15:BB$15)</f>
        <v>0</v>
      </c>
      <c r="BF209" s="234">
        <f>SUM(ImportsPaperSectorMinusCoreVPA!BC$15:BC$15)</f>
        <v>0</v>
      </c>
      <c r="BG209" s="232">
        <f t="shared" si="136"/>
        <v>7.712201498326964E-3</v>
      </c>
      <c r="BH209" s="232">
        <f t="shared" si="137"/>
        <v>7.6988138749860165E-3</v>
      </c>
      <c r="BI209" s="232">
        <f t="shared" si="138"/>
        <v>1.1687628254244152E-2</v>
      </c>
      <c r="BJ209" s="232">
        <f t="shared" si="139"/>
        <v>9.7397467143032837E-3</v>
      </c>
      <c r="BK209" s="232">
        <f t="shared" si="140"/>
        <v>1.1493729898777599E-2</v>
      </c>
      <c r="BL209" s="232">
        <f t="shared" si="140"/>
        <v>1.295045419450325E-2</v>
      </c>
      <c r="BM209" s="232">
        <f t="shared" si="140"/>
        <v>1.2319850120154246E-2</v>
      </c>
      <c r="BN209" s="232">
        <f t="shared" si="141"/>
        <v>8.5830651765978205E-3</v>
      </c>
      <c r="BO209" s="232">
        <f t="shared" si="142"/>
        <v>7.6504327876031862E-3</v>
      </c>
      <c r="BP209" s="232">
        <f t="shared" si="143"/>
        <v>1.2276593154266229E-2</v>
      </c>
      <c r="BQ209" s="232">
        <f t="shared" si="143"/>
        <v>1.5072941817849229E-2</v>
      </c>
      <c r="BR209" s="232">
        <f t="shared" si="143"/>
        <v>1.7252396443873799E-2</v>
      </c>
      <c r="BS209" s="232">
        <f t="shared" si="144"/>
        <v>1.9918322466178657E-2</v>
      </c>
      <c r="BT209" s="232">
        <f t="shared" si="145"/>
        <v>1.6791212196158426E-2</v>
      </c>
      <c r="BU209" s="232">
        <f t="shared" si="145"/>
        <v>1.6408003898916744E-2</v>
      </c>
    </row>
    <row r="210" spans="1:73">
      <c r="A210" s="231" t="str">
        <f t="shared" si="146"/>
        <v xml:space="preserve">China </v>
      </c>
      <c r="AG210" s="234">
        <f>SUM(ImportsPaperSectorMinusCoreVPA!AD$18:AD$18)</f>
        <v>6.9547228000000003E-2</v>
      </c>
      <c r="AH210" s="234">
        <f>SUM(ImportsPaperSectorMinusCoreVPA!AE$18:AE$18)</f>
        <v>6.582730199999999E-2</v>
      </c>
      <c r="AI210" s="234">
        <f>SUM(ImportsPaperSectorMinusCoreVPA!AF$18:AF$18)</f>
        <v>9.0650346999999992E-2</v>
      </c>
      <c r="AJ210" s="234">
        <f>SUM(ImportsPaperSectorMinusCoreVPA!AG$18:AG$18)</f>
        <v>0.11550881499999999</v>
      </c>
      <c r="AK210" s="234">
        <f>SUM(ImportsPaperSectorMinusCoreVPA!AH$18:AH$18)</f>
        <v>0.14772819399999998</v>
      </c>
      <c r="AL210" s="234">
        <f>SUM(ImportsPaperSectorMinusCoreVPA!AI$18:AI$18)</f>
        <v>0.19212178299999999</v>
      </c>
      <c r="AM210" s="234">
        <f>SUM(ImportsPaperSectorMinusCoreVPA!AJ$18:AJ$18)</f>
        <v>0.25598689399999996</v>
      </c>
      <c r="AN210" s="234">
        <f>SUM(ImportsPaperSectorMinusCoreVPA!AK$18:AK$18)</f>
        <v>0.31814886100000001</v>
      </c>
      <c r="AO210" s="234">
        <f>SUM(ImportsPaperSectorMinusCoreVPA!AL$18:AL$18)</f>
        <v>0.362376594</v>
      </c>
      <c r="AP210" s="234">
        <f>SUM(ImportsPaperSectorMinusCoreVPA!AM$18:AM$18)</f>
        <v>0.33458004400000002</v>
      </c>
      <c r="AQ210" s="234">
        <f>SUM(ImportsPaperSectorMinusCoreVPA!AN$18:AN$18)</f>
        <v>0.38806844299999999</v>
      </c>
      <c r="AR210" s="234">
        <f>SUM(ImportsPaperSectorMinusCoreVPA!AO$18:AO$18)</f>
        <v>0.498129235</v>
      </c>
      <c r="AS210" s="234">
        <f>SUM(ImportsPaperSectorMinusCoreVPA!AP$18:AP$18)</f>
        <v>0.6449390599999999</v>
      </c>
      <c r="AT210" s="234">
        <f>SUM(ImportsPaperSectorMinusCoreVPA!AQ$18:AQ$18)</f>
        <v>0.63001414300000003</v>
      </c>
      <c r="AU210" s="234">
        <f>SUM(ImportsPaperSectorMinusCoreVPA!AR$18:AR$18)</f>
        <v>0.71829994999999991</v>
      </c>
      <c r="AV210" s="234">
        <f>SUM(ImportsPaperSectorMinusCoreVPA!AS$18:AS$18)</f>
        <v>0.70569896499999996</v>
      </c>
      <c r="AW210" s="234">
        <f>SUM(ImportsPaperSectorMinusCoreVPA!AT$18:AT$18)</f>
        <v>0.64947881600000001</v>
      </c>
      <c r="AX210" s="234">
        <f>SUM(ImportsPaperSectorMinusCoreVPA!AU$18:AU$18)</f>
        <v>0.73579706800000011</v>
      </c>
      <c r="AY210" s="234">
        <f>SUM(ImportsPaperSectorMinusCoreVPA!AV$18:AV$18)</f>
        <v>0.82249485100000008</v>
      </c>
      <c r="AZ210" s="234">
        <f>SUM(ImportsPaperSectorMinusCoreVPA!AW$18:AW$18)</f>
        <v>0.78624752200000003</v>
      </c>
      <c r="BA210" s="234">
        <f>SUM(ImportsPaperSectorMinusCoreVPA!AX$18:AX$18)</f>
        <v>0.84736935299999983</v>
      </c>
      <c r="BB210" s="234">
        <f>SUM(ImportsPaperSectorMinusCoreVPA!AY$18:AY$18)</f>
        <v>0.76072199900000004</v>
      </c>
      <c r="BC210" s="234">
        <f>SUM(ImportsPaperSectorMinusCoreVPA!AZ$18:AZ$18)</f>
        <v>1.1733212803520001</v>
      </c>
      <c r="BD210" s="234">
        <f>SUM(ImportsPaperSectorMinusCoreVPA!BA$18:BA$18)</f>
        <v>1.0246641137839996</v>
      </c>
      <c r="BE210" s="234">
        <f>SUM(ImportsPaperSectorMinusCoreVPA!BB$18:BB$18)</f>
        <v>0</v>
      </c>
      <c r="BF210" s="234">
        <f>SUM(ImportsPaperSectorMinusCoreVPA!BC$18:BC$18)</f>
        <v>0</v>
      </c>
      <c r="BG210" s="232">
        <f t="shared" si="136"/>
        <v>0.14886544190313755</v>
      </c>
      <c r="BH210" s="232">
        <f t="shared" si="137"/>
        <v>0.14075128458885203</v>
      </c>
      <c r="BI210" s="232">
        <f t="shared" si="138"/>
        <v>0.17215147726890345</v>
      </c>
      <c r="BJ210" s="232">
        <f t="shared" si="139"/>
        <v>0.21858701335704334</v>
      </c>
      <c r="BK210" s="232">
        <f t="shared" si="140"/>
        <v>0.24518558125060977</v>
      </c>
      <c r="BL210" s="232">
        <f t="shared" si="140"/>
        <v>0.27529053695040867</v>
      </c>
      <c r="BM210" s="232">
        <f t="shared" si="140"/>
        <v>0.30221382598437219</v>
      </c>
      <c r="BN210" s="232">
        <f t="shared" si="141"/>
        <v>0.29246383974870299</v>
      </c>
      <c r="BO210" s="232">
        <f t="shared" si="142"/>
        <v>0.30073023706874036</v>
      </c>
      <c r="BP210" s="232">
        <f t="shared" si="143"/>
        <v>0.34655695903252626</v>
      </c>
      <c r="BQ210" s="232">
        <f t="shared" si="143"/>
        <v>0.35949116856557939</v>
      </c>
      <c r="BR210" s="232">
        <f t="shared" si="143"/>
        <v>0.38406639438610629</v>
      </c>
      <c r="BS210" s="232">
        <f t="shared" si="144"/>
        <v>0.32072736591393652</v>
      </c>
      <c r="BT210" s="232">
        <f t="shared" si="145"/>
        <v>0.38441850910704084</v>
      </c>
      <c r="BU210" s="232">
        <f t="shared" si="145"/>
        <v>0.3880557334430827</v>
      </c>
    </row>
    <row r="211" spans="1:73">
      <c r="A211" s="231" t="str">
        <f t="shared" si="146"/>
        <v xml:space="preserve">Indonesia </v>
      </c>
      <c r="AG211" s="234">
        <f>SUM(ImportsPaperSectorMinusCoreVPA!AD$19:AD$19)</f>
        <v>0.158847619</v>
      </c>
      <c r="AH211" s="234">
        <f>SUM(ImportsPaperSectorMinusCoreVPA!AE$19:AE$19)</f>
        <v>8.6874178999999996E-2</v>
      </c>
      <c r="AI211" s="234">
        <f>SUM(ImportsPaperSectorMinusCoreVPA!AF$19:AF$19)</f>
        <v>0.120397346</v>
      </c>
      <c r="AJ211" s="234">
        <f>SUM(ImportsPaperSectorMinusCoreVPA!AG$19:AG$19)</f>
        <v>0.14864501400000002</v>
      </c>
      <c r="AK211" s="234">
        <f>SUM(ImportsPaperSectorMinusCoreVPA!AH$19:AH$19)</f>
        <v>0.16224091400000001</v>
      </c>
      <c r="AL211" s="234">
        <f>SUM(ImportsPaperSectorMinusCoreVPA!AI$19:AI$19)</f>
        <v>0.10635242700000001</v>
      </c>
      <c r="AM211" s="234">
        <f>SUM(ImportsPaperSectorMinusCoreVPA!AJ$19:AJ$19)</f>
        <v>0.126233545</v>
      </c>
      <c r="AN211" s="234">
        <f>SUM(ImportsPaperSectorMinusCoreVPA!AK$19:AK$19)</f>
        <v>0.13559754199999999</v>
      </c>
      <c r="AO211" s="234">
        <f>SUM(ImportsPaperSectorMinusCoreVPA!AL$19:AL$19)</f>
        <v>0.13199866900000001</v>
      </c>
      <c r="AP211" s="234">
        <f>SUM(ImportsPaperSectorMinusCoreVPA!AM$19:AM$19)</f>
        <v>0.11193222</v>
      </c>
      <c r="AQ211" s="234">
        <f>SUM(ImportsPaperSectorMinusCoreVPA!AN$19:AN$19)</f>
        <v>0.129814068</v>
      </c>
      <c r="AR211" s="234">
        <f>SUM(ImportsPaperSectorMinusCoreVPA!AO$19:AO$19)</f>
        <v>0.10131961199999999</v>
      </c>
      <c r="AS211" s="234">
        <f>SUM(ImportsPaperSectorMinusCoreVPA!AP$19:AP$19)</f>
        <v>0.10745737499999999</v>
      </c>
      <c r="AT211" s="234">
        <f>SUM(ImportsPaperSectorMinusCoreVPA!AQ$19:AQ$19)</f>
        <v>8.8541872999999993E-2</v>
      </c>
      <c r="AU211" s="234">
        <f>SUM(ImportsPaperSectorMinusCoreVPA!AR$19:AR$19)</f>
        <v>9.8885297999999996E-2</v>
      </c>
      <c r="AV211" s="234">
        <f>SUM(ImportsPaperSectorMinusCoreVPA!AS$19:AS$19)</f>
        <v>0.118418381</v>
      </c>
      <c r="AW211" s="234">
        <f>SUM(ImportsPaperSectorMinusCoreVPA!AT$19:AT$19)</f>
        <v>0.13723698199999998</v>
      </c>
      <c r="AX211" s="234">
        <f>SUM(ImportsPaperSectorMinusCoreVPA!AU$19:AU$19)</f>
        <v>0.121866846</v>
      </c>
      <c r="AY211" s="234">
        <f>SUM(ImportsPaperSectorMinusCoreVPA!AV$19:AV$19)</f>
        <v>0.107758722</v>
      </c>
      <c r="AZ211" s="234">
        <f>SUM(ImportsPaperSectorMinusCoreVPA!AW$19:AW$19)</f>
        <v>9.1079306999999998E-2</v>
      </c>
      <c r="BA211" s="234">
        <f>SUM(ImportsPaperSectorMinusCoreVPA!AX$19:AX$19)</f>
        <v>0.10378356699999999</v>
      </c>
      <c r="BB211" s="234">
        <f>SUM(ImportsPaperSectorMinusCoreVPA!AY$19:AY$19)</f>
        <v>0.118692544</v>
      </c>
      <c r="BC211" s="234">
        <f>SUM(ImportsPaperSectorMinusCoreVPA!AZ$19:AZ$19)</f>
        <v>0.15897929332800001</v>
      </c>
      <c r="BD211" s="234">
        <f>SUM(ImportsPaperSectorMinusCoreVPA!BA$19:BA$19)</f>
        <v>0.11167415519899998</v>
      </c>
      <c r="BE211" s="234">
        <f>SUM(ImportsPaperSectorMinusCoreVPA!BB$19:BB$19)</f>
        <v>0</v>
      </c>
      <c r="BF211" s="234">
        <f>SUM(ImportsPaperSectorMinusCoreVPA!BC$19:BC$19)</f>
        <v>0</v>
      </c>
      <c r="BG211" s="232">
        <f t="shared" si="136"/>
        <v>4.9802251187160494E-2</v>
      </c>
      <c r="BH211" s="232">
        <f t="shared" si="137"/>
        <v>4.7083181223020992E-2</v>
      </c>
      <c r="BI211" s="232">
        <f t="shared" si="138"/>
        <v>3.5015653883699711E-2</v>
      </c>
      <c r="BJ211" s="232">
        <f t="shared" si="139"/>
        <v>3.6420164510485402E-2</v>
      </c>
      <c r="BK211" s="232">
        <f t="shared" si="140"/>
        <v>3.4458259132323428E-2</v>
      </c>
      <c r="BL211" s="232">
        <f t="shared" si="140"/>
        <v>3.7898076956459734E-2</v>
      </c>
      <c r="BM211" s="232">
        <f t="shared" si="140"/>
        <v>5.0712377038678362E-2</v>
      </c>
      <c r="BN211" s="232">
        <f t="shared" si="141"/>
        <v>6.1798558663449361E-2</v>
      </c>
      <c r="BO211" s="232">
        <f t="shared" si="142"/>
        <v>4.9808632138229274E-2</v>
      </c>
      <c r="BP211" s="232">
        <f t="shared" si="143"/>
        <v>4.54039742135132E-2</v>
      </c>
      <c r="BQ211" s="232">
        <f t="shared" si="143"/>
        <v>4.1643637136414599E-2</v>
      </c>
      <c r="BR211" s="232">
        <f t="shared" si="143"/>
        <v>4.7039440632471036E-2</v>
      </c>
      <c r="BS211" s="232">
        <f t="shared" si="144"/>
        <v>5.0041864230015526E-2</v>
      </c>
      <c r="BT211" s="232">
        <f t="shared" si="145"/>
        <v>5.2086827319543817E-2</v>
      </c>
      <c r="BU211" s="232">
        <f t="shared" si="145"/>
        <v>4.2292684616765865E-2</v>
      </c>
    </row>
    <row r="212" spans="1:73">
      <c r="A212" s="231" t="str">
        <f t="shared" si="146"/>
        <v xml:space="preserve">New Zealand </v>
      </c>
      <c r="AG212" s="234">
        <f>SUM(ImportsPaperSectorMinusCoreVPA!AD$46:AD$46)</f>
        <v>0.28406346500000001</v>
      </c>
      <c r="AH212" s="234">
        <f>SUM(ImportsPaperSectorMinusCoreVPA!AE$46:AE$46)</f>
        <v>0.22697958100000001</v>
      </c>
      <c r="AI212" s="234">
        <f>SUM(ImportsPaperSectorMinusCoreVPA!AF$46:AF$46)</f>
        <v>0.22966762399999999</v>
      </c>
      <c r="AJ212" s="234">
        <f>SUM(ImportsPaperSectorMinusCoreVPA!AG$46:AG$46)</f>
        <v>0.260771798</v>
      </c>
      <c r="AK212" s="234">
        <f>SUM(ImportsPaperSectorMinusCoreVPA!AH$46:AH$46)</f>
        <v>0.31216295399999999</v>
      </c>
      <c r="AL212" s="234">
        <f>SUM(ImportsPaperSectorMinusCoreVPA!AI$46:AI$46)</f>
        <v>0.35694748199999998</v>
      </c>
      <c r="AM212" s="234">
        <f>SUM(ImportsPaperSectorMinusCoreVPA!AJ$46:AJ$46)</f>
        <v>0.33980769700000002</v>
      </c>
      <c r="AN212" s="234">
        <f>SUM(ImportsPaperSectorMinusCoreVPA!AK$46:AK$46)</f>
        <v>0.37329510600000004</v>
      </c>
      <c r="AO212" s="234">
        <f>SUM(ImportsPaperSectorMinusCoreVPA!AL$46:AL$46)</f>
        <v>0.40266754900000001</v>
      </c>
      <c r="AP212" s="234">
        <f>SUM(ImportsPaperSectorMinusCoreVPA!AM$46:AM$46)</f>
        <v>0.32419551499999999</v>
      </c>
      <c r="AQ212" s="234">
        <f>SUM(ImportsPaperSectorMinusCoreVPA!AN$46:AN$46)</f>
        <v>0.37845624699999997</v>
      </c>
      <c r="AR212" s="234">
        <f>SUM(ImportsPaperSectorMinusCoreVPA!AO$46:AO$46)</f>
        <v>0.36980453499999999</v>
      </c>
      <c r="AS212" s="234">
        <f>SUM(ImportsPaperSectorMinusCoreVPA!AP$46:AP$46)</f>
        <v>0.28783182999999996</v>
      </c>
      <c r="AT212" s="234">
        <f>SUM(ImportsPaperSectorMinusCoreVPA!AQ$46:AQ$46)</f>
        <v>0.25706881100000001</v>
      </c>
      <c r="AU212" s="234">
        <f>SUM(ImportsPaperSectorMinusCoreVPA!AR$46:AR$46)</f>
        <v>0.24992903499999999</v>
      </c>
      <c r="AV212" s="234">
        <f>SUM(ImportsPaperSectorMinusCoreVPA!AS$46:AS$46)</f>
        <v>0.225239261</v>
      </c>
      <c r="AW212" s="234">
        <f>SUM(ImportsPaperSectorMinusCoreVPA!AT$46:AT$46)</f>
        <v>0.227620768</v>
      </c>
      <c r="AX212" s="234">
        <f>SUM(ImportsPaperSectorMinusCoreVPA!AU$46:AU$46)</f>
        <v>0.24758406299999999</v>
      </c>
      <c r="AY212" s="234">
        <f>SUM(ImportsPaperSectorMinusCoreVPA!AV$46:AV$46)</f>
        <v>0.22914504899999999</v>
      </c>
      <c r="AZ212" s="234">
        <f>SUM(ImportsPaperSectorMinusCoreVPA!AW$46:AW$46)</f>
        <v>0.17101398000000001</v>
      </c>
      <c r="BA212" s="234">
        <f>SUM(ImportsPaperSectorMinusCoreVPA!AX$46:AX$46)</f>
        <v>0.17398523299999999</v>
      </c>
      <c r="BB212" s="234">
        <f>SUM(ImportsPaperSectorMinusCoreVPA!AY$46:AY$46)</f>
        <v>0.200760835</v>
      </c>
      <c r="BC212" s="234">
        <f>SUM(ImportsPaperSectorMinusCoreVPA!AZ$46:AZ$46)</f>
        <v>0.21459624255099993</v>
      </c>
      <c r="BD212" s="234">
        <f>SUM(ImportsPaperSectorMinusCoreVPA!BA$46:BA$46)</f>
        <v>0.16591125643099996</v>
      </c>
      <c r="BE212" s="234">
        <f>SUM(ImportsPaperSectorMinusCoreVPA!BB$46:BB$46)</f>
        <v>0</v>
      </c>
      <c r="BF212" s="234">
        <f>SUM(ImportsPaperSectorMinusCoreVPA!BC$46:BC$46)</f>
        <v>0</v>
      </c>
      <c r="BG212" s="232">
        <f t="shared" si="136"/>
        <v>0.14424503035659311</v>
      </c>
      <c r="BH212" s="232">
        <f t="shared" si="137"/>
        <v>0.13726496932894355</v>
      </c>
      <c r="BI212" s="232">
        <f t="shared" si="138"/>
        <v>0.12780297265826993</v>
      </c>
      <c r="BJ212" s="232">
        <f t="shared" si="139"/>
        <v>9.7553868219413198E-2</v>
      </c>
      <c r="BK212" s="232">
        <f t="shared" si="140"/>
        <v>0.10004468399122612</v>
      </c>
      <c r="BL212" s="232">
        <f t="shared" si="140"/>
        <v>9.5786026777041386E-2</v>
      </c>
      <c r="BM212" s="232">
        <f t="shared" si="140"/>
        <v>9.6458153128653926E-2</v>
      </c>
      <c r="BN212" s="232">
        <f t="shared" si="141"/>
        <v>0.1024988685940893</v>
      </c>
      <c r="BO212" s="232">
        <f t="shared" si="142"/>
        <v>0.1011909631045607</v>
      </c>
      <c r="BP212" s="232">
        <f t="shared" si="143"/>
        <v>9.6549919142046053E-2</v>
      </c>
      <c r="BQ212" s="232">
        <f t="shared" si="143"/>
        <v>7.8191681106818955E-2</v>
      </c>
      <c r="BR212" s="232">
        <f t="shared" si="143"/>
        <v>7.8858033841042882E-2</v>
      </c>
      <c r="BS212" s="232">
        <f t="shared" si="144"/>
        <v>8.4642607776395373E-2</v>
      </c>
      <c r="BT212" s="232">
        <f t="shared" si="145"/>
        <v>7.0308762828097365E-2</v>
      </c>
      <c r="BU212" s="232">
        <f t="shared" si="145"/>
        <v>6.2833091775835376E-2</v>
      </c>
    </row>
    <row r="213" spans="1:73">
      <c r="A213" s="231" t="str">
        <f t="shared" si="146"/>
        <v xml:space="preserve">Unspecified </v>
      </c>
      <c r="AG213" s="234">
        <f>SUM(ImportsPaperSectorMinusCoreVPA!AD$51:AD$51)</f>
        <v>0.13496557100000001</v>
      </c>
      <c r="AH213" s="234">
        <f>SUM(ImportsPaperSectorMinusCoreVPA!AE$51:AE$51)</f>
        <v>0.101750676</v>
      </c>
      <c r="AI213" s="234">
        <f>SUM(ImportsPaperSectorMinusCoreVPA!AF$51:AF$51)</f>
        <v>0.112833188</v>
      </c>
      <c r="AJ213" s="234">
        <f>SUM(ImportsPaperSectorMinusCoreVPA!AG$51:AG$51)</f>
        <v>0.10598979</v>
      </c>
      <c r="AK213" s="234">
        <f>SUM(ImportsPaperSectorMinusCoreVPA!AH$51:AH$51)</f>
        <v>0.125459874</v>
      </c>
      <c r="AL213" s="234">
        <f>SUM(ImportsPaperSectorMinusCoreVPA!AI$51:AI$51)</f>
        <v>0.14028907699999998</v>
      </c>
      <c r="AM213" s="234">
        <f>SUM(ImportsPaperSectorMinusCoreVPA!AJ$51:AJ$51)</f>
        <v>0.14827118599999997</v>
      </c>
      <c r="AN213" s="234">
        <f>SUM(ImportsPaperSectorMinusCoreVPA!AK$51:AK$51)</f>
        <v>0.178010373</v>
      </c>
      <c r="AO213" s="234">
        <f>SUM(ImportsPaperSectorMinusCoreVPA!AL$51:AL$51)</f>
        <v>0.34290402399999997</v>
      </c>
      <c r="AP213" s="234">
        <f>SUM(ImportsPaperSectorMinusCoreVPA!AM$51:AM$51)</f>
        <v>0.17655150999999999</v>
      </c>
      <c r="AQ213" s="234">
        <f>SUM(ImportsPaperSectorMinusCoreVPA!AN$51:AN$51)</f>
        <v>0.41036722399999997</v>
      </c>
      <c r="AR213" s="234">
        <f>SUM(ImportsPaperSectorMinusCoreVPA!AO$51:AO$51)</f>
        <v>0.41852279799999997</v>
      </c>
      <c r="AS213" s="234">
        <f>SUM(ImportsPaperSectorMinusCoreVPA!AP$51:AP$51)</f>
        <v>0.31033113299999998</v>
      </c>
      <c r="AT213" s="234">
        <f>SUM(ImportsPaperSectorMinusCoreVPA!AQ$51:AQ$51)</f>
        <v>0.20279577100000001</v>
      </c>
      <c r="AU213" s="234">
        <f>SUM(ImportsPaperSectorMinusCoreVPA!AR$51:AR$51)</f>
        <v>0.187603468</v>
      </c>
      <c r="AV213" s="234">
        <f>SUM(ImportsPaperSectorMinusCoreVPA!AS$51:AS$51)</f>
        <v>0.15185938299999999</v>
      </c>
      <c r="AW213" s="234">
        <f>SUM(ImportsPaperSectorMinusCoreVPA!AT$51:AT$51)</f>
        <v>9.0597571000000002E-2</v>
      </c>
      <c r="AX213" s="234">
        <f>SUM(ImportsPaperSectorMinusCoreVPA!AU$51:AU$51)</f>
        <v>0.16097665</v>
      </c>
      <c r="AY213" s="234">
        <f>SUM(ImportsPaperSectorMinusCoreVPA!AV$51:AV$51)</f>
        <v>0</v>
      </c>
      <c r="AZ213" s="234">
        <f>SUM(ImportsPaperSectorMinusCoreVPA!AW$51:AW$51)</f>
        <v>0</v>
      </c>
      <c r="BA213" s="234">
        <f>SUM(ImportsPaperSectorMinusCoreVPA!AX$51:AX$51)</f>
        <v>1.8529359999999999E-3</v>
      </c>
      <c r="BB213" s="234">
        <f>SUM(ImportsPaperSectorMinusCoreVPA!AY$51:AY$51)</f>
        <v>0.17412883199999998</v>
      </c>
      <c r="BC213" s="234">
        <f>SUM(ImportsPaperSectorMinusCoreVPA!AZ$51:AZ$51)</f>
        <v>0.14445054318200001</v>
      </c>
      <c r="BD213" s="234">
        <f>SUM(ImportsPaperSectorMinusCoreVPA!BA$51:BA$51)</f>
        <v>0.175733361225</v>
      </c>
      <c r="BE213" s="234">
        <f>SUM(ImportsPaperSectorMinusCoreVPA!BB$51:BB$51)</f>
        <v>0</v>
      </c>
      <c r="BF213" s="234">
        <f>SUM(ImportsPaperSectorMinusCoreVPA!BC$51:BC$51)</f>
        <v>0</v>
      </c>
      <c r="BG213" s="232">
        <f t="shared" si="136"/>
        <v>7.8553455372300116E-2</v>
      </c>
      <c r="BH213" s="232">
        <f t="shared" si="137"/>
        <v>0.14883898697004125</v>
      </c>
      <c r="BI213" s="232">
        <f t="shared" si="138"/>
        <v>0.14463981008144378</v>
      </c>
      <c r="BJ213" s="232">
        <f t="shared" si="139"/>
        <v>0.10517948085541197</v>
      </c>
      <c r="BK213" s="232">
        <f t="shared" si="140"/>
        <v>7.8922988539640693E-2</v>
      </c>
      <c r="BL213" s="232">
        <f t="shared" si="140"/>
        <v>7.1899572649947729E-2</v>
      </c>
      <c r="BM213" s="232">
        <f t="shared" si="140"/>
        <v>6.5033402944067134E-2</v>
      </c>
      <c r="BN213" s="232">
        <f t="shared" si="141"/>
        <v>4.0796578477727816E-2</v>
      </c>
      <c r="BO213" s="232">
        <f t="shared" si="142"/>
        <v>6.5793339254012415E-2</v>
      </c>
      <c r="BP213" s="232">
        <f t="shared" si="143"/>
        <v>0</v>
      </c>
      <c r="BQ213" s="232">
        <f t="shared" si="143"/>
        <v>0</v>
      </c>
      <c r="BR213" s="232">
        <f t="shared" si="143"/>
        <v>8.3983500940730202E-4</v>
      </c>
      <c r="BS213" s="232">
        <f t="shared" si="144"/>
        <v>7.3414311260151119E-2</v>
      </c>
      <c r="BT213" s="232">
        <f t="shared" si="145"/>
        <v>4.7326732566435388E-2</v>
      </c>
      <c r="BU213" s="232">
        <f t="shared" si="145"/>
        <v>6.6552870802461819E-2</v>
      </c>
    </row>
    <row r="214" spans="1:73">
      <c r="A214" s="231" t="str">
        <f>A199</f>
        <v xml:space="preserve">USA </v>
      </c>
      <c r="AG214" s="234">
        <f>SUM(ImportsPaperSectorMinusCoreVPA!AD$12:AD$12)</f>
        <v>0.24439504200000001</v>
      </c>
      <c r="AH214" s="234">
        <f>SUM(ImportsPaperSectorMinusCoreVPA!AE$12:AE$12)</f>
        <v>0.18401041400000001</v>
      </c>
      <c r="AI214" s="234">
        <f>SUM(ImportsPaperSectorMinusCoreVPA!AF$12:AF$12)</f>
        <v>0.173984532</v>
      </c>
      <c r="AJ214" s="234">
        <f>SUM(ImportsPaperSectorMinusCoreVPA!AG$12:AG$12)</f>
        <v>0.18176530499999999</v>
      </c>
      <c r="AK214" s="234">
        <f>SUM(ImportsPaperSectorMinusCoreVPA!AH$12:AH$12)</f>
        <v>0.18765246800000002</v>
      </c>
      <c r="AL214" s="234">
        <f>SUM(ImportsPaperSectorMinusCoreVPA!AI$12:AI$12)</f>
        <v>0.19699517099999997</v>
      </c>
      <c r="AM214" s="234">
        <f>SUM(ImportsPaperSectorMinusCoreVPA!AJ$12:AJ$12)</f>
        <v>0.18032173699999998</v>
      </c>
      <c r="AN214" s="234">
        <f>SUM(ImportsPaperSectorMinusCoreVPA!AK$12:AK$12)</f>
        <v>0.19470602000000001</v>
      </c>
      <c r="AO214" s="234">
        <f>SUM(ImportsPaperSectorMinusCoreVPA!AL$12:AL$12)</f>
        <v>0.209085573</v>
      </c>
      <c r="AP214" s="234">
        <f>SUM(ImportsPaperSectorMinusCoreVPA!AM$12:AM$12)</f>
        <v>0.18566675399999999</v>
      </c>
      <c r="AQ214" s="234">
        <f>SUM(ImportsPaperSectorMinusCoreVPA!AN$12:AN$12)</f>
        <v>0.19570697099999998</v>
      </c>
      <c r="AR214" s="234">
        <f>SUM(ImportsPaperSectorMinusCoreVPA!AO$12:AO$12)</f>
        <v>0.201434843</v>
      </c>
      <c r="AS214" s="234">
        <f>SUM(ImportsPaperSectorMinusCoreVPA!AP$12:AP$12)</f>
        <v>0.21496179600000001</v>
      </c>
      <c r="AT214" s="234">
        <f>SUM(ImportsPaperSectorMinusCoreVPA!AQ$12:AQ$12)</f>
        <v>0.19182244000000001</v>
      </c>
      <c r="AU214" s="234">
        <f>SUM(ImportsPaperSectorMinusCoreVPA!AR$12:AR$12)</f>
        <v>0.18621227199999998</v>
      </c>
      <c r="AV214" s="234">
        <f>SUM(ImportsPaperSectorMinusCoreVPA!AS$12:AS$12)</f>
        <v>0.166365818</v>
      </c>
      <c r="AW214" s="234">
        <f>SUM(ImportsPaperSectorMinusCoreVPA!AT$12:AT$12)</f>
        <v>0.13731586499999998</v>
      </c>
      <c r="AX214" s="234">
        <f>SUM(ImportsPaperSectorMinusCoreVPA!AU$12:AU$12)</f>
        <v>0.159250116</v>
      </c>
      <c r="AY214" s="234">
        <f>SUM(ImportsPaperSectorMinusCoreVPA!AV$12:AV$12)</f>
        <v>0.152127454</v>
      </c>
      <c r="AZ214" s="234">
        <f>SUM(ImportsPaperSectorMinusCoreVPA!AW$12:AW$12)</f>
        <v>0.15105734500000001</v>
      </c>
      <c r="BA214" s="234">
        <f>SUM(ImportsPaperSectorMinusCoreVPA!AX$12:AX$12)</f>
        <v>0.13950973799999999</v>
      </c>
      <c r="BB214" s="234">
        <f>SUM(ImportsPaperSectorMinusCoreVPA!AY$12:AY$12)</f>
        <v>0.14216585400000001</v>
      </c>
      <c r="BC214" s="234">
        <f>SUM(ImportsPaperSectorMinusCoreVPA!AZ$12:AZ$12)</f>
        <v>0.16465318967799994</v>
      </c>
      <c r="BD214" s="234">
        <f>SUM(ImportsPaperSectorMinusCoreVPA!BA$12:BA$12)</f>
        <v>0.16428577069499997</v>
      </c>
      <c r="BE214" s="234">
        <f>SUM(ImportsPaperSectorMinusCoreVPA!BB$12:BB$12)</f>
        <v>0</v>
      </c>
      <c r="BF214" s="234">
        <f>SUM(ImportsPaperSectorMinusCoreVPA!BC$12:BC$12)</f>
        <v>0</v>
      </c>
      <c r="BG214" s="232">
        <f t="shared" si="136"/>
        <v>8.2609121125380477E-2</v>
      </c>
      <c r="BH214" s="232">
        <f t="shared" si="137"/>
        <v>7.0982343625511465E-2</v>
      </c>
      <c r="BI214" s="232">
        <f t="shared" si="138"/>
        <v>6.9615078496405927E-2</v>
      </c>
      <c r="BJ214" s="232">
        <f t="shared" si="139"/>
        <v>7.2856274162563558E-2</v>
      </c>
      <c r="BK214" s="232">
        <f t="shared" si="140"/>
        <v>7.4652445458371589E-2</v>
      </c>
      <c r="BL214" s="232">
        <f t="shared" si="140"/>
        <v>7.1366392752269511E-2</v>
      </c>
      <c r="BM214" s="232">
        <f t="shared" si="140"/>
        <v>7.1245747640850995E-2</v>
      </c>
      <c r="BN214" s="232">
        <f t="shared" si="141"/>
        <v>6.1834080106955375E-2</v>
      </c>
      <c r="BO214" s="232">
        <f t="shared" si="142"/>
        <v>6.5087681401177308E-2</v>
      </c>
      <c r="BP214" s="232">
        <f t="shared" si="143"/>
        <v>6.4098672203846435E-2</v>
      </c>
      <c r="BQ214" s="232">
        <f t="shared" si="143"/>
        <v>6.9067030362562953E-2</v>
      </c>
      <c r="BR214" s="232">
        <f t="shared" si="143"/>
        <v>6.3232168906880881E-2</v>
      </c>
      <c r="BS214" s="232">
        <f t="shared" si="144"/>
        <v>5.993842683169897E-2</v>
      </c>
      <c r="BT214" s="232">
        <f t="shared" si="145"/>
        <v>5.3945781735712336E-2</v>
      </c>
      <c r="BU214" s="232">
        <f t="shared" si="145"/>
        <v>6.221749584444735E-2</v>
      </c>
    </row>
    <row r="215" spans="1:73">
      <c r="A215" s="231" t="str">
        <f>A200</f>
        <v>Others</v>
      </c>
      <c r="AG215" s="234">
        <f t="shared" ref="AG215:AQ215" si="147">AG189-SUM(AG206:AG214)</f>
        <v>0.28464356900000065</v>
      </c>
      <c r="AH215" s="234">
        <f t="shared" si="147"/>
        <v>0.20559984600000014</v>
      </c>
      <c r="AI215" s="234">
        <f t="shared" si="147"/>
        <v>0.23881605500000025</v>
      </c>
      <c r="AJ215" s="234">
        <f t="shared" si="147"/>
        <v>0.29546955899999983</v>
      </c>
      <c r="AK215" s="234">
        <f t="shared" si="147"/>
        <v>0.35037423199999895</v>
      </c>
      <c r="AL215" s="234">
        <f t="shared" si="147"/>
        <v>0.4080237769999997</v>
      </c>
      <c r="AM215" s="234">
        <f t="shared" si="147"/>
        <v>0.39083390999999956</v>
      </c>
      <c r="AN215" s="234">
        <f t="shared" si="147"/>
        <v>0.45262859300000047</v>
      </c>
      <c r="AO215" s="234">
        <f t="shared" si="147"/>
        <v>0.38274788799999948</v>
      </c>
      <c r="AP215" s="234">
        <f t="shared" si="147"/>
        <v>0.42508358899999932</v>
      </c>
      <c r="AQ215" s="234">
        <f t="shared" si="147"/>
        <v>0.53393145800000053</v>
      </c>
      <c r="AR215" s="234">
        <f>AR189-SUM(AR206:AR214)</f>
        <v>0.53738442600000091</v>
      </c>
      <c r="AS215" s="234">
        <f>AS189-SUM(AS206:AS214)</f>
        <v>0.57521827100000067</v>
      </c>
      <c r="AT215" s="234">
        <f t="shared" ref="AT215:BF215" si="148">AT189-SUM(AT206:AT214)</f>
        <v>0.44261614099999935</v>
      </c>
      <c r="AU215" s="234">
        <f t="shared" si="148"/>
        <v>0.44642024799999946</v>
      </c>
      <c r="AV215" s="234">
        <f t="shared" si="148"/>
        <v>0.41195096499999861</v>
      </c>
      <c r="AW215" s="234">
        <f t="shared" si="148"/>
        <v>0.44408057500000053</v>
      </c>
      <c r="AX215" s="234">
        <f t="shared" si="148"/>
        <v>0.44016277100000023</v>
      </c>
      <c r="AY215" s="234">
        <f t="shared" si="148"/>
        <v>0.44666881899999944</v>
      </c>
      <c r="AZ215" s="234">
        <f t="shared" si="148"/>
        <v>0.41156723000000062</v>
      </c>
      <c r="BA215" s="234">
        <f t="shared" si="148"/>
        <v>0.40105556100000017</v>
      </c>
      <c r="BB215" s="234">
        <f t="shared" si="148"/>
        <v>0.40055945599999943</v>
      </c>
      <c r="BC215" s="234">
        <f t="shared" si="148"/>
        <v>0.51491457257899897</v>
      </c>
      <c r="BD215" s="234">
        <f t="shared" si="148"/>
        <v>0.4651902605769993</v>
      </c>
      <c r="BE215" s="234">
        <f t="shared" si="148"/>
        <v>0</v>
      </c>
      <c r="BF215" s="234">
        <f t="shared" si="148"/>
        <v>0</v>
      </c>
      <c r="BG215" s="232">
        <f t="shared" si="136"/>
        <v>0.1891333851407366</v>
      </c>
      <c r="BH215" s="232">
        <f t="shared" si="137"/>
        <v>0.19365537175590125</v>
      </c>
      <c r="BI215" s="232">
        <f t="shared" si="138"/>
        <v>0.18571791474395574</v>
      </c>
      <c r="BJ215" s="232">
        <f t="shared" si="139"/>
        <v>0.19495678225209764</v>
      </c>
      <c r="BK215" s="232">
        <f t="shared" si="140"/>
        <v>0.17225501523699396</v>
      </c>
      <c r="BL215" s="232">
        <f t="shared" si="140"/>
        <v>0.17109185344848551</v>
      </c>
      <c r="BM215" s="232">
        <f t="shared" si="140"/>
        <v>0.17641697582850185</v>
      </c>
      <c r="BN215" s="232">
        <f t="shared" si="141"/>
        <v>0.19997189580747163</v>
      </c>
      <c r="BO215" s="232">
        <f t="shared" si="142"/>
        <v>0.17990049189984506</v>
      </c>
      <c r="BP215" s="232">
        <f t="shared" si="143"/>
        <v>0.18820322998871841</v>
      </c>
      <c r="BQ215" s="232">
        <f t="shared" si="143"/>
        <v>0.18817837934756482</v>
      </c>
      <c r="BR215" s="232">
        <f t="shared" si="143"/>
        <v>0.18177665113381464</v>
      </c>
      <c r="BS215" s="232">
        <f t="shared" si="144"/>
        <v>0.16887953731281427</v>
      </c>
      <c r="BT215" s="232">
        <f t="shared" si="145"/>
        <v>0.16870289120548851</v>
      </c>
      <c r="BU215" s="232">
        <f t="shared" si="145"/>
        <v>0.17617455840445292</v>
      </c>
    </row>
    <row r="216" spans="1:73">
      <c r="AG216" s="231"/>
      <c r="AH216" s="231"/>
      <c r="AI216" s="231"/>
      <c r="AJ216" s="231"/>
      <c r="AK216" s="231"/>
      <c r="AL216" s="231"/>
      <c r="AM216" s="231"/>
      <c r="AN216" s="231"/>
      <c r="AO216" s="231"/>
      <c r="AP216" s="231"/>
      <c r="AQ216" s="231"/>
      <c r="AR216" s="231"/>
      <c r="AS216" s="231"/>
      <c r="AT216" s="231"/>
      <c r="AU216" s="231"/>
      <c r="AV216" s="231"/>
      <c r="AW216" s="231"/>
      <c r="AX216" s="231"/>
      <c r="AY216" s="231"/>
      <c r="AZ216" s="231"/>
      <c r="BA216" s="231"/>
      <c r="BB216" s="231"/>
      <c r="BC216" s="231"/>
      <c r="BD216" s="231"/>
      <c r="BE216" s="231"/>
      <c r="BF216" s="231"/>
    </row>
    <row r="217" spans="1:73" ht="13">
      <c r="A217" s="229" t="s">
        <v>110</v>
      </c>
      <c r="AG217" s="234"/>
      <c r="AH217" s="234"/>
      <c r="AI217" s="234"/>
      <c r="AJ217" s="234"/>
      <c r="AK217" s="234"/>
      <c r="AL217" s="234"/>
      <c r="AM217" s="234"/>
      <c r="AN217" s="234"/>
      <c r="AO217" s="234"/>
      <c r="AP217" s="234"/>
      <c r="AQ217" s="234"/>
      <c r="AR217" s="234"/>
      <c r="AS217" s="234"/>
      <c r="AT217" s="234"/>
      <c r="AU217" s="234"/>
      <c r="AV217" s="234"/>
      <c r="AW217" s="234"/>
      <c r="AX217" s="234"/>
      <c r="AY217" s="234"/>
      <c r="AZ217" s="234"/>
      <c r="BA217" s="234"/>
      <c r="BB217" s="234"/>
      <c r="BC217" s="234"/>
      <c r="BD217" s="234"/>
      <c r="BE217" s="234"/>
      <c r="BF217" s="234"/>
    </row>
    <row r="218" spans="1:73">
      <c r="B218" s="275" t="s">
        <v>65</v>
      </c>
      <c r="C218" s="275"/>
      <c r="D218" s="275"/>
      <c r="E218" s="275"/>
      <c r="F218" s="275"/>
      <c r="G218" s="275"/>
      <c r="H218" s="275"/>
      <c r="I218" s="275"/>
      <c r="J218" s="275"/>
      <c r="K218" s="275"/>
      <c r="L218" s="275"/>
      <c r="M218" s="275"/>
      <c r="N218" s="275"/>
      <c r="O218" s="275"/>
      <c r="P218" s="275"/>
      <c r="Q218" s="275"/>
      <c r="R218" s="275"/>
      <c r="S218" s="275"/>
      <c r="T218" s="275"/>
      <c r="U218" s="275"/>
      <c r="V218" s="275"/>
      <c r="W218" s="275"/>
      <c r="X218" s="275"/>
      <c r="Y218" s="275"/>
      <c r="Z218" s="275"/>
      <c r="AA218" s="275"/>
      <c r="AB218" s="275"/>
      <c r="AG218" s="275" t="s">
        <v>82</v>
      </c>
      <c r="AH218" s="275"/>
      <c r="AI218" s="275"/>
      <c r="AJ218" s="275"/>
      <c r="AK218" s="275"/>
      <c r="AL218" s="275"/>
      <c r="AM218" s="275"/>
      <c r="AN218" s="275"/>
      <c r="AO218" s="275"/>
      <c r="AP218" s="275"/>
      <c r="AQ218" s="275"/>
      <c r="AR218" s="275"/>
      <c r="AS218" s="275"/>
      <c r="AT218" s="275"/>
      <c r="AU218" s="275"/>
      <c r="AV218" s="275"/>
      <c r="AW218" s="275"/>
      <c r="AX218" s="275"/>
      <c r="AY218" s="275"/>
      <c r="AZ218" s="275"/>
      <c r="BA218" s="275"/>
      <c r="BB218" s="275"/>
      <c r="BC218" s="275"/>
      <c r="BD218" s="275"/>
      <c r="BE218" s="275"/>
      <c r="BF218" s="275"/>
    </row>
    <row r="219" spans="1:73">
      <c r="A219" s="230" t="s">
        <v>2</v>
      </c>
      <c r="B219" s="234"/>
      <c r="C219" s="234">
        <f>ImportsSawnwood!C$5</f>
        <v>0.83887650700000005</v>
      </c>
      <c r="D219" s="234">
        <f>ImportsSawnwood!D$5</f>
        <v>0.50316373100000011</v>
      </c>
      <c r="E219" s="234">
        <f>ImportsSawnwood!E$5</f>
        <v>0.63394091037199984</v>
      </c>
      <c r="F219" s="234">
        <f>ImportsSawnwood!F$5</f>
        <v>0.67155020933333354</v>
      </c>
      <c r="G219" s="234">
        <f>ImportsSawnwood!G$5</f>
        <v>0.805585</v>
      </c>
      <c r="H219" s="234">
        <f>ImportsSawnwood!H$5</f>
        <v>0.70773500000000034</v>
      </c>
      <c r="I219" s="234">
        <f>ImportsSawnwood!I$5</f>
        <v>0.57307445000000012</v>
      </c>
      <c r="J219" s="234">
        <f>ImportsSawnwood!J$5</f>
        <v>0.57022600000000012</v>
      </c>
      <c r="K219" s="234">
        <f>ImportsSawnwood!K$5</f>
        <v>0.73389100000000029</v>
      </c>
      <c r="L219" s="234">
        <f>ImportsSawnwood!L$5</f>
        <v>0.53108270000000013</v>
      </c>
      <c r="M219" s="234">
        <f>ImportsSawnwood!M$5</f>
        <v>0.73061516000000004</v>
      </c>
      <c r="N219" s="234">
        <f>ImportsSawnwood!N$5</f>
        <v>0.70580299999999996</v>
      </c>
      <c r="O219" s="234">
        <f>ImportsSawnwood!O$5</f>
        <v>0.57886599999999999</v>
      </c>
      <c r="P219" s="234">
        <f>ImportsSawnwood!P$5</f>
        <v>0.6453476600000001</v>
      </c>
      <c r="Q219" s="234">
        <f>ImportsSawnwood!Q$5</f>
        <v>0.69773501149999995</v>
      </c>
      <c r="R219" s="234">
        <f>ImportsSawnwood!R$5</f>
        <v>0.75845679033333313</v>
      </c>
      <c r="S219" s="234">
        <f>ImportsSawnwood!S$5</f>
        <v>0.65256255533333296</v>
      </c>
      <c r="T219" s="234">
        <f>ImportsSawnwood!T$5</f>
        <v>0.65879563250000062</v>
      </c>
      <c r="U219" s="234">
        <f>ImportsSawnwood!U$5</f>
        <v>1.1613615180523809</v>
      </c>
      <c r="V219" s="234">
        <f>ImportsSawnwood!V$5</f>
        <v>0.58151505427777783</v>
      </c>
      <c r="W219" s="234">
        <f>ImportsSawnwood!W$5</f>
        <v>0.52520999999999995</v>
      </c>
      <c r="X219" s="234">
        <f>ImportsSawnwood!X$5</f>
        <v>0.71415470600000008</v>
      </c>
      <c r="Y219" s="234">
        <f>ImportsSawnwood!Y$5</f>
        <v>1.0316381569598463</v>
      </c>
      <c r="Z219" s="234">
        <f>ImportsSawnwood!Z$5</f>
        <v>0.6251018725904397</v>
      </c>
      <c r="AA219" s="234">
        <f>ImportsSawnwood!AA$5</f>
        <v>0</v>
      </c>
      <c r="AB219" s="234">
        <f>ImportsSawnwood!AB$5</f>
        <v>0</v>
      </c>
      <c r="AC219" s="234"/>
      <c r="AD219" s="234"/>
      <c r="AE219" s="234"/>
      <c r="AF219" s="234"/>
      <c r="AG219" s="234">
        <f>ImportsSawnwood!AD$5</f>
        <v>0.36005251399999993</v>
      </c>
      <c r="AH219" s="234">
        <f>ImportsSawnwood!AE$5</f>
        <v>0.17943452000000007</v>
      </c>
      <c r="AI219" s="234">
        <f>ImportsSawnwood!AF$5</f>
        <v>0.23853212099999999</v>
      </c>
      <c r="AJ219" s="234">
        <f>ImportsSawnwood!AG$5</f>
        <v>0.29091886700000008</v>
      </c>
      <c r="AK219" s="234">
        <f>ImportsSawnwood!AH$5</f>
        <v>0.32283241699999998</v>
      </c>
      <c r="AL219" s="234">
        <f>ImportsSawnwood!AI$5</f>
        <v>0.3083166590000001</v>
      </c>
      <c r="AM219" s="234">
        <f>ImportsSawnwood!AJ$5</f>
        <v>0.26845826900000003</v>
      </c>
      <c r="AN219" s="234">
        <f>ImportsSawnwood!AK$5</f>
        <v>0.31145896499999992</v>
      </c>
      <c r="AO219" s="234">
        <f>ImportsSawnwood!AL$5</f>
        <v>0.35761914699999997</v>
      </c>
      <c r="AP219" s="234">
        <f>ImportsSawnwood!AM$5</f>
        <v>0.24681609599999996</v>
      </c>
      <c r="AQ219" s="234">
        <f>ImportsSawnwood!AN$5</f>
        <v>0.34365382699999997</v>
      </c>
      <c r="AR219" s="234">
        <f>ImportsSawnwood!AO$5</f>
        <v>0.37524381699999998</v>
      </c>
      <c r="AS219" s="234">
        <f>ImportsSawnwood!AP$5</f>
        <v>0.32524993199999985</v>
      </c>
      <c r="AT219" s="234">
        <f>ImportsSawnwood!AQ$5</f>
        <v>0.32772711399999999</v>
      </c>
      <c r="AU219" s="234">
        <f>ImportsSawnwood!AR$5</f>
        <v>0.36295881700000016</v>
      </c>
      <c r="AV219" s="234">
        <f>ImportsSawnwood!AS$5</f>
        <v>0.32404669000000003</v>
      </c>
      <c r="AW219" s="234">
        <f>ImportsSawnwood!AT$5</f>
        <v>0.28547429600000002</v>
      </c>
      <c r="AX219" s="234">
        <f>ImportsSawnwood!AU$5</f>
        <v>0.32744646499999996</v>
      </c>
      <c r="AY219" s="234">
        <f>ImportsSawnwood!AV$5</f>
        <v>0.45331808899999992</v>
      </c>
      <c r="AZ219" s="234">
        <f>ImportsSawnwood!AW$5</f>
        <v>0.279572194</v>
      </c>
      <c r="BA219" s="234">
        <f>ImportsSawnwood!AX$5</f>
        <v>0.24936124400000001</v>
      </c>
      <c r="BB219" s="234">
        <f>ImportsSawnwood!AY$5</f>
        <v>0.43796883600000003</v>
      </c>
      <c r="BC219" s="234">
        <f>ImportsSawnwood!AZ$5</f>
        <v>0.73954027898300001</v>
      </c>
      <c r="BD219" s="234">
        <f>ImportsSawnwood!BA$5</f>
        <v>0.32518405665799999</v>
      </c>
      <c r="BE219" s="234">
        <f>ImportsSawnwood!BB$5</f>
        <v>0</v>
      </c>
      <c r="BF219" s="234">
        <f>ImportsSawnwood!BC$5</f>
        <v>0</v>
      </c>
    </row>
    <row r="220" spans="1:73">
      <c r="B220" s="228" t="s">
        <v>185</v>
      </c>
      <c r="C220" s="228">
        <v>2000</v>
      </c>
      <c r="D220" s="228">
        <f t="shared" ref="D220" si="149">1+C220</f>
        <v>2001</v>
      </c>
      <c r="E220" s="228">
        <f t="shared" ref="E220:O220" si="150">1+D220</f>
        <v>2002</v>
      </c>
      <c r="F220" s="228">
        <f t="shared" si="150"/>
        <v>2003</v>
      </c>
      <c r="G220" s="228">
        <f t="shared" si="150"/>
        <v>2004</v>
      </c>
      <c r="H220" s="228">
        <f t="shared" si="150"/>
        <v>2005</v>
      </c>
      <c r="I220" s="228">
        <f t="shared" si="150"/>
        <v>2006</v>
      </c>
      <c r="J220" s="228">
        <f t="shared" si="150"/>
        <v>2007</v>
      </c>
      <c r="K220" s="228">
        <f t="shared" si="150"/>
        <v>2008</v>
      </c>
      <c r="L220" s="228">
        <f t="shared" si="150"/>
        <v>2009</v>
      </c>
      <c r="M220" s="228">
        <f t="shared" si="150"/>
        <v>2010</v>
      </c>
      <c r="N220" s="228">
        <f t="shared" si="150"/>
        <v>2011</v>
      </c>
      <c r="O220" s="228">
        <f t="shared" si="150"/>
        <v>2012</v>
      </c>
      <c r="P220" s="228">
        <f t="shared" ref="P220:AB220" si="151">1+O220</f>
        <v>2013</v>
      </c>
      <c r="Q220" s="228">
        <f t="shared" si="151"/>
        <v>2014</v>
      </c>
      <c r="R220" s="228">
        <f t="shared" si="151"/>
        <v>2015</v>
      </c>
      <c r="S220" s="228">
        <f t="shared" si="151"/>
        <v>2016</v>
      </c>
      <c r="T220" s="228">
        <f t="shared" si="151"/>
        <v>2017</v>
      </c>
      <c r="U220" s="228">
        <f t="shared" si="151"/>
        <v>2018</v>
      </c>
      <c r="V220" s="228">
        <f t="shared" si="151"/>
        <v>2019</v>
      </c>
      <c r="W220" s="228">
        <f t="shared" si="151"/>
        <v>2020</v>
      </c>
      <c r="X220" s="228">
        <f t="shared" si="151"/>
        <v>2021</v>
      </c>
      <c r="Y220" s="228">
        <f t="shared" si="151"/>
        <v>2022</v>
      </c>
      <c r="Z220" s="228">
        <f t="shared" si="151"/>
        <v>2023</v>
      </c>
      <c r="AA220" s="228">
        <f t="shared" si="151"/>
        <v>2024</v>
      </c>
      <c r="AB220" s="228">
        <f t="shared" si="151"/>
        <v>2025</v>
      </c>
      <c r="AG220" s="228">
        <v>2000</v>
      </c>
      <c r="AH220" s="228">
        <f>1+AG220</f>
        <v>2001</v>
      </c>
      <c r="AI220" s="228">
        <f t="shared" ref="AI220:AS220" si="152">1+AH220</f>
        <v>2002</v>
      </c>
      <c r="AJ220" s="228">
        <f t="shared" si="152"/>
        <v>2003</v>
      </c>
      <c r="AK220" s="228">
        <f t="shared" si="152"/>
        <v>2004</v>
      </c>
      <c r="AL220" s="228">
        <f t="shared" si="152"/>
        <v>2005</v>
      </c>
      <c r="AM220" s="228">
        <f t="shared" si="152"/>
        <v>2006</v>
      </c>
      <c r="AN220" s="228">
        <f t="shared" si="152"/>
        <v>2007</v>
      </c>
      <c r="AO220" s="228">
        <f t="shared" si="152"/>
        <v>2008</v>
      </c>
      <c r="AP220" s="228">
        <f t="shared" si="152"/>
        <v>2009</v>
      </c>
      <c r="AQ220" s="228">
        <f t="shared" si="152"/>
        <v>2010</v>
      </c>
      <c r="AR220" s="228">
        <f t="shared" si="152"/>
        <v>2011</v>
      </c>
      <c r="AS220" s="228">
        <f t="shared" si="152"/>
        <v>2012</v>
      </c>
      <c r="AT220" s="228">
        <f t="shared" ref="AT220:BF220" si="153">1+AS220</f>
        <v>2013</v>
      </c>
      <c r="AU220" s="228">
        <f t="shared" si="153"/>
        <v>2014</v>
      </c>
      <c r="AV220" s="228">
        <f t="shared" si="153"/>
        <v>2015</v>
      </c>
      <c r="AW220" s="228">
        <f t="shared" si="153"/>
        <v>2016</v>
      </c>
      <c r="AX220" s="228">
        <f t="shared" si="153"/>
        <v>2017</v>
      </c>
      <c r="AY220" s="228">
        <f t="shared" si="153"/>
        <v>2018</v>
      </c>
      <c r="AZ220" s="228">
        <f t="shared" si="153"/>
        <v>2019</v>
      </c>
      <c r="BA220" s="228">
        <f t="shared" si="153"/>
        <v>2020</v>
      </c>
      <c r="BB220" s="228">
        <f t="shared" si="153"/>
        <v>2021</v>
      </c>
      <c r="BC220" s="228">
        <f t="shared" si="153"/>
        <v>2022</v>
      </c>
      <c r="BD220" s="228">
        <f t="shared" si="153"/>
        <v>2023</v>
      </c>
      <c r="BE220" s="228">
        <f t="shared" si="153"/>
        <v>2024</v>
      </c>
      <c r="BF220" s="228">
        <f t="shared" si="153"/>
        <v>2025</v>
      </c>
    </row>
    <row r="221" spans="1:73">
      <c r="A221" s="230" t="s">
        <v>176</v>
      </c>
      <c r="B221" s="228" t="s">
        <v>185</v>
      </c>
      <c r="C221" s="234">
        <f>ImportsSawnwood!C$19</f>
        <v>8.8453768199999991E-2</v>
      </c>
      <c r="D221" s="234">
        <f>ImportsSawnwood!D$19</f>
        <v>2.7758445399999995E-2</v>
      </c>
      <c r="E221" s="234">
        <f>ImportsSawnwood!E$19</f>
        <v>5.5288643199999987E-2</v>
      </c>
      <c r="F221" s="234">
        <f>ImportsSawnwood!F$19</f>
        <v>5.9123704333333318E-2</v>
      </c>
      <c r="G221" s="234">
        <f>ImportsSawnwood!G$19</f>
        <v>0.14633099999999999</v>
      </c>
      <c r="H221" s="234">
        <f>ImportsSawnwood!H$19</f>
        <v>0.12676700000000002</v>
      </c>
      <c r="I221" s="234">
        <f>ImportsSawnwood!I$19</f>
        <v>0.10558345000000001</v>
      </c>
      <c r="J221" s="234">
        <f>ImportsSawnwood!J$19</f>
        <v>0.114034</v>
      </c>
      <c r="K221" s="234">
        <f>ImportsSawnwood!K$19</f>
        <v>0.25771500000000003</v>
      </c>
      <c r="L221" s="234">
        <f>ImportsSawnwood!L$19</f>
        <v>0.16498599999999997</v>
      </c>
      <c r="M221" s="234">
        <f>ImportsSawnwood!M$19</f>
        <v>0.32790045999999995</v>
      </c>
      <c r="N221" s="234">
        <f>ImportsSawnwood!N$19</f>
        <v>0.27902099999999996</v>
      </c>
      <c r="O221" s="234">
        <f>ImportsSawnwood!O$19</f>
        <v>0.17514718749999994</v>
      </c>
      <c r="P221" s="234">
        <f>ImportsSawnwood!P$19</f>
        <v>0.24888507999999998</v>
      </c>
      <c r="Q221" s="234">
        <f>ImportsSawnwood!Q$19</f>
        <v>0.31348101149999996</v>
      </c>
      <c r="R221" s="234">
        <f>ImportsSawnwood!R$19</f>
        <v>0.41280206899999988</v>
      </c>
      <c r="S221" s="234">
        <f>ImportsSawnwood!S$19</f>
        <v>0.34733206200000005</v>
      </c>
      <c r="T221" s="234">
        <f>ImportsSawnwood!T$19</f>
        <v>0.37702501649999992</v>
      </c>
      <c r="U221" s="234">
        <f>ImportsSawnwood!U$19</f>
        <v>0.64053671347142849</v>
      </c>
      <c r="V221" s="234">
        <f>ImportsSawnwood!V$19</f>
        <v>0.3399124229444444</v>
      </c>
      <c r="W221" s="234">
        <f>ImportsSawnwood!W$19</f>
        <v>0.30093700000000001</v>
      </c>
      <c r="X221" s="234">
        <f>ImportsSawnwood!X$19</f>
        <v>0.48691529599999989</v>
      </c>
      <c r="Y221" s="234">
        <f>ImportsSawnwood!Y$19</f>
        <v>0.78190531695984622</v>
      </c>
      <c r="Z221" s="234">
        <f>ImportsSawnwood!Z$19</f>
        <v>0.39389680816593398</v>
      </c>
      <c r="AA221" s="234">
        <f>ImportsSawnwood!AA$19</f>
        <v>0</v>
      </c>
      <c r="AB221" s="234">
        <f>ImportsSawnwood!AB$19</f>
        <v>0</v>
      </c>
      <c r="AC221" s="234"/>
      <c r="AD221" s="234"/>
      <c r="AE221" s="234"/>
      <c r="AF221" s="234"/>
    </row>
    <row r="222" spans="1:73">
      <c r="A222" s="234" t="str">
        <f>ImportsSawnwood!B$8</f>
        <v xml:space="preserve">Canada </v>
      </c>
      <c r="B222" s="228" t="s">
        <v>185</v>
      </c>
      <c r="C222" s="234">
        <f>ImportsSawnwood!C$8</f>
        <v>0.19729741640000001</v>
      </c>
      <c r="D222" s="234">
        <f>ImportsSawnwood!D$8</f>
        <v>9.0256581799999999E-2</v>
      </c>
      <c r="E222" s="234">
        <f>ImportsSawnwood!E$8</f>
        <v>0.12352759859999998</v>
      </c>
      <c r="F222" s="234">
        <f>ImportsSawnwood!F$8</f>
        <v>0.14216887025</v>
      </c>
      <c r="G222" s="234">
        <f>ImportsSawnwood!G$8</f>
        <v>0.11699400000000001</v>
      </c>
      <c r="H222" s="234">
        <f>ImportsSawnwood!H$8</f>
        <v>0.11174100000000001</v>
      </c>
      <c r="I222" s="234">
        <f>ImportsSawnwood!I$8</f>
        <v>7.4179000000000009E-2</v>
      </c>
      <c r="J222" s="234">
        <f>ImportsSawnwood!J$8</f>
        <v>7.5936999999999991E-2</v>
      </c>
      <c r="K222" s="234">
        <f>ImportsSawnwood!K$8</f>
        <v>9.4319000000000014E-2</v>
      </c>
      <c r="L222" s="234">
        <f>ImportsSawnwood!L$8</f>
        <v>5.9816000000000001E-2</v>
      </c>
      <c r="M222" s="234">
        <f>ImportsSawnwood!M$8</f>
        <v>6.6233999999999987E-2</v>
      </c>
      <c r="N222" s="234">
        <f>ImportsSawnwood!N$8</f>
        <v>6.6607999999999987E-2</v>
      </c>
      <c r="O222" s="234">
        <f>ImportsSawnwood!O$8</f>
        <v>6.6480999999999985E-2</v>
      </c>
      <c r="P222" s="234">
        <f>ImportsSawnwood!P$8</f>
        <v>6.0377E-2</v>
      </c>
      <c r="Q222" s="234">
        <f>ImportsSawnwood!Q$8</f>
        <v>6.7147999999999985E-2</v>
      </c>
      <c r="R222" s="234">
        <f>ImportsSawnwood!R$8</f>
        <v>7.2625999999999968E-2</v>
      </c>
      <c r="S222" s="234">
        <f>ImportsSawnwood!S$8</f>
        <v>6.6727999999999996E-2</v>
      </c>
      <c r="T222" s="234">
        <f>ImportsSawnwood!T$8</f>
        <v>5.6369999999999996E-2</v>
      </c>
      <c r="U222" s="234">
        <f>ImportsSawnwood!U$8</f>
        <v>8.5712481985714267E-2</v>
      </c>
      <c r="V222" s="234">
        <f>ImportsSawnwood!V$8</f>
        <v>3.8663999999999997E-2</v>
      </c>
      <c r="W222" s="234">
        <f>ImportsSawnwood!W$8</f>
        <v>2.6066999999999993E-2</v>
      </c>
      <c r="X222" s="234">
        <f>ImportsSawnwood!X$8</f>
        <v>2.4560999999999996E-2</v>
      </c>
      <c r="Y222" s="234">
        <f>ImportsSawnwood!Y$8</f>
        <v>2.9229809999999998E-2</v>
      </c>
      <c r="Z222" s="234">
        <f>ImportsSawnwood!Z$8</f>
        <v>1.0004098901098898E-2</v>
      </c>
      <c r="AA222" s="234">
        <f>ImportsSawnwood!AA$8</f>
        <v>0</v>
      </c>
      <c r="AB222" s="234">
        <f>ImportsSawnwood!AB$8</f>
        <v>0</v>
      </c>
      <c r="AC222" s="234"/>
      <c r="AD222" s="234"/>
      <c r="AE222" s="234"/>
      <c r="AF222" s="234"/>
    </row>
    <row r="223" spans="1:73">
      <c r="A223" s="234" t="str">
        <f>ImportsSawnwood!B$16</f>
        <v xml:space="preserve">Indonesia </v>
      </c>
      <c r="B223" s="228" t="s">
        <v>185</v>
      </c>
      <c r="C223" s="234">
        <f>ImportsSawnwood!C$16</f>
        <v>3.2321546600000001E-2</v>
      </c>
      <c r="D223" s="234">
        <f>ImportsSawnwood!D$16</f>
        <v>1.9237238999999996E-2</v>
      </c>
      <c r="E223" s="234">
        <f>ImportsSawnwood!E$16</f>
        <v>2.6101559399999998E-2</v>
      </c>
      <c r="F223" s="234">
        <f>ImportsSawnwood!F$16</f>
        <v>3.0528777333333333E-2</v>
      </c>
      <c r="G223" s="234">
        <f>ImportsSawnwood!G$16</f>
        <v>4.7194E-2</v>
      </c>
      <c r="H223" s="234">
        <f>ImportsSawnwood!H$16</f>
        <v>4.3874000000000003E-2</v>
      </c>
      <c r="I223" s="234">
        <f>ImportsSawnwood!I$16</f>
        <v>4.3910000000000005E-2</v>
      </c>
      <c r="J223" s="234">
        <f>ImportsSawnwood!J$16</f>
        <v>4.1450000000000001E-2</v>
      </c>
      <c r="K223" s="234">
        <f>ImportsSawnwood!K$16</f>
        <v>2.8884999999999994E-2</v>
      </c>
      <c r="L223" s="234">
        <f>ImportsSawnwood!L$16</f>
        <v>2.1033E-2</v>
      </c>
      <c r="M223" s="234">
        <f>ImportsSawnwood!M$16</f>
        <v>2.7427999999999998E-2</v>
      </c>
      <c r="N223" s="234">
        <f>ImportsSawnwood!N$16</f>
        <v>2.8919999999999998E-2</v>
      </c>
      <c r="O223" s="234">
        <f>ImportsSawnwood!O$16</f>
        <v>2.0742000000000003E-2</v>
      </c>
      <c r="P223" s="234">
        <f>ImportsSawnwood!P$16</f>
        <v>1.2791999999999996E-2</v>
      </c>
      <c r="Q223" s="234">
        <f>ImportsSawnwood!Q$16</f>
        <v>1.1427999999999997E-2</v>
      </c>
      <c r="R223" s="234">
        <f>ImportsSawnwood!R$16</f>
        <v>6.1659999999999996E-3</v>
      </c>
      <c r="S223" s="234">
        <f>ImportsSawnwood!S$16</f>
        <v>4.6819999999999995E-3</v>
      </c>
      <c r="T223" s="234">
        <f>ImportsSawnwood!T$16</f>
        <v>6.6159999999999995E-3</v>
      </c>
      <c r="U223" s="234">
        <f>ImportsSawnwood!U$16</f>
        <v>8.1803529428571414E-3</v>
      </c>
      <c r="V223" s="234">
        <f>ImportsSawnwood!V$16</f>
        <v>2.7269999999999994E-3</v>
      </c>
      <c r="W223" s="234">
        <f>ImportsSawnwood!W$16</f>
        <v>5.3999999999999994E-3</v>
      </c>
      <c r="X223" s="234">
        <f>ImportsSawnwood!X$16</f>
        <v>3.0039999999999993E-3</v>
      </c>
      <c r="Y223" s="234">
        <f>ImportsSawnwood!Y$16</f>
        <v>2.1009600000000002E-3</v>
      </c>
      <c r="Z223" s="234">
        <f>ImportsSawnwood!Z$16</f>
        <v>2.3186670329670323E-3</v>
      </c>
      <c r="AA223" s="234">
        <f>ImportsSawnwood!AA$16</f>
        <v>0</v>
      </c>
      <c r="AB223" s="234">
        <f>ImportsSawnwood!AB$16</f>
        <v>0</v>
      </c>
      <c r="AC223" s="234"/>
      <c r="AD223" s="234"/>
      <c r="AE223" s="234"/>
      <c r="AF223" s="234"/>
    </row>
    <row r="224" spans="1:73">
      <c r="A224" s="234" t="str">
        <f>ImportsSawnwood!B$17</f>
        <v xml:space="preserve">Malaysia </v>
      </c>
      <c r="B224" s="228" t="s">
        <v>185</v>
      </c>
      <c r="C224" s="234">
        <f>ImportsSawnwood!C$17</f>
        <v>5.9654153999999994E-2</v>
      </c>
      <c r="D224" s="234">
        <f>ImportsSawnwood!D$17</f>
        <v>4.2712458599999996E-2</v>
      </c>
      <c r="E224" s="234">
        <f>ImportsSawnwood!E$17</f>
        <v>4.8270545400000003E-2</v>
      </c>
      <c r="F224" s="234">
        <f>ImportsSawnwood!F$17</f>
        <v>4.2191414666666677E-2</v>
      </c>
      <c r="G224" s="234">
        <f>ImportsSawnwood!G$17</f>
        <v>5.7074E-2</v>
      </c>
      <c r="H224" s="234">
        <f>ImportsSawnwood!H$17</f>
        <v>5.5783999999999993E-2</v>
      </c>
      <c r="I224" s="234">
        <f>ImportsSawnwood!I$17</f>
        <v>4.8968999999999999E-2</v>
      </c>
      <c r="J224" s="234">
        <f>ImportsSawnwood!J$17</f>
        <v>4.5848E-2</v>
      </c>
      <c r="K224" s="234">
        <f>ImportsSawnwood!K$17</f>
        <v>4.5676000000000001E-2</v>
      </c>
      <c r="L224" s="234">
        <f>ImportsSawnwood!L$17</f>
        <v>3.8453000000000001E-2</v>
      </c>
      <c r="M224" s="234">
        <f>ImportsSawnwood!M$17</f>
        <v>3.5134999999999993E-2</v>
      </c>
      <c r="N224" s="234">
        <f>ImportsSawnwood!N$17</f>
        <v>3.1091999999999998E-2</v>
      </c>
      <c r="O224" s="234">
        <f>ImportsSawnwood!O$17</f>
        <v>2.6726999999999994E-2</v>
      </c>
      <c r="P224" s="234">
        <f>ImportsSawnwood!P$17</f>
        <v>2.6027999999999999E-2</v>
      </c>
      <c r="Q224" s="234">
        <f>ImportsSawnwood!Q$17</f>
        <v>2.6096999999999999E-2</v>
      </c>
      <c r="R224" s="234">
        <f>ImportsSawnwood!R$17</f>
        <v>2.4118999999999995E-2</v>
      </c>
      <c r="S224" s="234">
        <f>ImportsSawnwood!S$17</f>
        <v>2.7526000000000002E-2</v>
      </c>
      <c r="T224" s="234">
        <f>ImportsSawnwood!T$17</f>
        <v>2.1458999999999999E-2</v>
      </c>
      <c r="U224" s="234">
        <f>ImportsSawnwood!U$17</f>
        <v>1.5873002199999996E-2</v>
      </c>
      <c r="V224" s="234">
        <f>ImportsSawnwood!V$17</f>
        <v>1.7632999999999996E-2</v>
      </c>
      <c r="W224" s="234">
        <f>ImportsSawnwood!W$17</f>
        <v>1.4414999999999997E-2</v>
      </c>
      <c r="X224" s="234">
        <f>ImportsSawnwood!X$17</f>
        <v>1.5725999999999997E-2</v>
      </c>
      <c r="Y224" s="234">
        <f>ImportsSawnwood!Y$17</f>
        <v>1.5447879999999999E-2</v>
      </c>
      <c r="Z224" s="234">
        <f>ImportsSawnwood!Z$17</f>
        <v>1.4623582417582414E-2</v>
      </c>
      <c r="AA224" s="234">
        <f>ImportsSawnwood!AA$17</f>
        <v>0</v>
      </c>
      <c r="AB224" s="234">
        <f>ImportsSawnwood!AB$17</f>
        <v>0</v>
      </c>
      <c r="AC224" s="234"/>
      <c r="AD224" s="234"/>
      <c r="AE224" s="234"/>
      <c r="AF224" s="234"/>
    </row>
    <row r="225" spans="1:58">
      <c r="A225" s="234" t="str">
        <f>ImportsSawnwood!B$29</f>
        <v xml:space="preserve">New Zealand </v>
      </c>
      <c r="B225" s="228" t="s">
        <v>185</v>
      </c>
      <c r="C225" s="234">
        <f>ImportsSawnwood!C$29</f>
        <v>0.39416149359999997</v>
      </c>
      <c r="D225" s="234">
        <f>ImportsSawnwood!D$29</f>
        <v>0.28231547820000003</v>
      </c>
      <c r="E225" s="234">
        <f>ImportsSawnwood!E$29</f>
        <v>0.33305377419999999</v>
      </c>
      <c r="F225" s="234">
        <f>ImportsSawnwood!F$29</f>
        <v>0.34626610191666662</v>
      </c>
      <c r="G225" s="234">
        <f>ImportsSawnwood!G$29</f>
        <v>0.37719199999999992</v>
      </c>
      <c r="H225" s="234">
        <f>ImportsSawnwood!H$29</f>
        <v>0.31332700000000002</v>
      </c>
      <c r="I225" s="234">
        <f>ImportsSawnwood!I$29</f>
        <v>0.25305499999999997</v>
      </c>
      <c r="J225" s="234">
        <f>ImportsSawnwood!J$29</f>
        <v>0.23594500000000002</v>
      </c>
      <c r="K225" s="234">
        <f>ImportsSawnwood!K$29</f>
        <v>0.24484500000000001</v>
      </c>
      <c r="L225" s="234">
        <f>ImportsSawnwood!L$29</f>
        <v>0.19108699999999995</v>
      </c>
      <c r="M225" s="234">
        <f>ImportsSawnwood!M$29</f>
        <v>0.21797569999999999</v>
      </c>
      <c r="N225" s="234">
        <f>ImportsSawnwood!N$29</f>
        <v>0.21879099999999996</v>
      </c>
      <c r="O225" s="234">
        <f>ImportsSawnwood!O$29</f>
        <v>0.21301699999999998</v>
      </c>
      <c r="P225" s="234">
        <f>ImportsSawnwood!P$29</f>
        <v>0.21495699999999995</v>
      </c>
      <c r="Q225" s="234">
        <f>ImportsSawnwood!Q$29</f>
        <v>0.203627</v>
      </c>
      <c r="R225" s="234">
        <f>ImportsSawnwood!R$29</f>
        <v>0.17187350299999998</v>
      </c>
      <c r="S225" s="234">
        <f>ImportsSawnwood!S$29</f>
        <v>0.14936199999999999</v>
      </c>
      <c r="T225" s="234">
        <f>ImportsSawnwood!T$29</f>
        <v>0.136847889</v>
      </c>
      <c r="U225" s="234">
        <f>ImportsSawnwood!U$29</f>
        <v>0.25797542419999997</v>
      </c>
      <c r="V225" s="234">
        <f>ImportsSawnwood!V$29</f>
        <v>0.11029699999999996</v>
      </c>
      <c r="W225" s="234">
        <f>ImportsSawnwood!W$29</f>
        <v>0.10973599999999997</v>
      </c>
      <c r="X225" s="234">
        <f>ImportsSawnwood!X$29</f>
        <v>0.10734999999999999</v>
      </c>
      <c r="Y225" s="234">
        <f>ImportsSawnwood!Y$29</f>
        <v>0.10970183</v>
      </c>
      <c r="Z225" s="234">
        <f>ImportsSawnwood!Z$29</f>
        <v>0.1310965714285714</v>
      </c>
      <c r="AA225" s="234">
        <f>ImportsSawnwood!AA$29</f>
        <v>0</v>
      </c>
      <c r="AB225" s="234">
        <f>ImportsSawnwood!AB$29</f>
        <v>0</v>
      </c>
      <c r="AC225" s="234"/>
      <c r="AD225" s="234"/>
      <c r="AE225" s="234"/>
      <c r="AF225" s="234"/>
    </row>
    <row r="226" spans="1:58">
      <c r="A226" s="230" t="s">
        <v>30</v>
      </c>
      <c r="B226" s="234">
        <f t="shared" ref="B226:M226" si="154">B219-SUM(B221:B225)</f>
        <v>0</v>
      </c>
      <c r="C226" s="234">
        <f t="shared" ref="C226:D226" si="155">C219-SUM(C221:C225)</f>
        <v>6.6988128200000108E-2</v>
      </c>
      <c r="D226" s="234">
        <f t="shared" si="155"/>
        <v>4.0883528000000058E-2</v>
      </c>
      <c r="E226" s="234">
        <f t="shared" si="154"/>
        <v>4.7698789571999911E-2</v>
      </c>
      <c r="F226" s="234">
        <f t="shared" si="154"/>
        <v>5.1271340833333512E-2</v>
      </c>
      <c r="G226" s="234">
        <f t="shared" si="154"/>
        <v>6.0799999999999965E-2</v>
      </c>
      <c r="H226" s="234">
        <f t="shared" si="154"/>
        <v>5.6242000000000236E-2</v>
      </c>
      <c r="I226" s="234">
        <f t="shared" si="154"/>
        <v>4.7378000000000142E-2</v>
      </c>
      <c r="J226" s="234">
        <f t="shared" si="154"/>
        <v>5.7012000000000063E-2</v>
      </c>
      <c r="K226" s="234">
        <f t="shared" si="154"/>
        <v>6.2451000000000256E-2</v>
      </c>
      <c r="L226" s="234">
        <f t="shared" si="154"/>
        <v>5.5707700000000193E-2</v>
      </c>
      <c r="M226" s="234">
        <f t="shared" si="154"/>
        <v>5.5942000000000047E-2</v>
      </c>
      <c r="N226" s="234">
        <f>N219-SUM(N221:N225)</f>
        <v>8.1371000000000082E-2</v>
      </c>
      <c r="O226" s="234">
        <f>O219-SUM(O221:O225)</f>
        <v>7.6751812500000072E-2</v>
      </c>
      <c r="P226" s="234">
        <f t="shared" ref="P226:AB226" si="156">P219-SUM(P221:P225)</f>
        <v>8.2308580000000187E-2</v>
      </c>
      <c r="Q226" s="234">
        <f t="shared" si="156"/>
        <v>7.5953999999999966E-2</v>
      </c>
      <c r="R226" s="234">
        <f t="shared" si="156"/>
        <v>7.087021833333329E-2</v>
      </c>
      <c r="S226" s="234">
        <f t="shared" si="156"/>
        <v>5.6932493333332834E-2</v>
      </c>
      <c r="T226" s="234">
        <f t="shared" si="156"/>
        <v>6.0477727000000758E-2</v>
      </c>
      <c r="U226" s="234">
        <f t="shared" si="156"/>
        <v>0.15308354325238094</v>
      </c>
      <c r="V226" s="234">
        <f t="shared" si="156"/>
        <v>7.228163133333354E-2</v>
      </c>
      <c r="W226" s="234">
        <f t="shared" si="156"/>
        <v>6.8654999999999911E-2</v>
      </c>
      <c r="X226" s="234">
        <f t="shared" si="156"/>
        <v>7.6598410000000228E-2</v>
      </c>
      <c r="Y226" s="234">
        <f t="shared" si="156"/>
        <v>9.3252360000000034E-2</v>
      </c>
      <c r="Z226" s="234">
        <f t="shared" si="156"/>
        <v>7.3162144644285942E-2</v>
      </c>
      <c r="AA226" s="234">
        <f t="shared" si="156"/>
        <v>0</v>
      </c>
      <c r="AB226" s="234">
        <f t="shared" si="156"/>
        <v>0</v>
      </c>
      <c r="AC226" s="234"/>
      <c r="AD226" s="234"/>
      <c r="AE226" s="234"/>
      <c r="AF226" s="234"/>
    </row>
    <row r="227" spans="1:58">
      <c r="A227" s="230"/>
      <c r="B227" s="234"/>
      <c r="C227" s="234"/>
      <c r="D227" s="234"/>
      <c r="E227" s="234"/>
      <c r="F227" s="234"/>
      <c r="G227" s="234"/>
      <c r="H227" s="234"/>
      <c r="I227" s="234"/>
      <c r="J227" s="234"/>
      <c r="K227" s="234"/>
      <c r="L227" s="234"/>
      <c r="M227" s="234"/>
      <c r="N227" s="234"/>
      <c r="O227" s="234"/>
      <c r="P227" s="234"/>
      <c r="Q227" s="234"/>
      <c r="R227" s="234"/>
      <c r="S227" s="234"/>
      <c r="T227" s="234"/>
      <c r="U227" s="234"/>
      <c r="V227" s="234"/>
      <c r="W227" s="234"/>
      <c r="X227" s="234"/>
      <c r="Y227" s="234"/>
      <c r="Z227" s="234"/>
      <c r="AA227" s="234"/>
      <c r="AB227" s="234"/>
      <c r="AC227" s="234"/>
      <c r="AD227" s="234"/>
      <c r="AE227" s="234"/>
      <c r="AF227" s="234"/>
    </row>
    <row r="228" spans="1:58">
      <c r="A228" s="230"/>
      <c r="B228" s="234"/>
      <c r="C228" s="234"/>
      <c r="D228" s="234"/>
      <c r="E228" s="234"/>
      <c r="F228" s="234"/>
      <c r="G228" s="234"/>
      <c r="H228" s="234"/>
      <c r="I228" s="234"/>
      <c r="J228" s="234"/>
      <c r="K228" s="234"/>
      <c r="L228" s="234"/>
      <c r="M228" s="234"/>
      <c r="N228" s="234"/>
      <c r="O228" s="234"/>
      <c r="P228" s="234"/>
      <c r="Q228" s="234"/>
      <c r="R228" s="234"/>
      <c r="S228" s="234"/>
      <c r="T228" s="234"/>
      <c r="U228" s="234"/>
      <c r="V228" s="234"/>
      <c r="W228" s="234"/>
      <c r="X228" s="234"/>
      <c r="Y228" s="234"/>
      <c r="Z228" s="234"/>
      <c r="AA228" s="234"/>
      <c r="AB228" s="234"/>
      <c r="AC228" s="234"/>
      <c r="AD228" s="234"/>
      <c r="AE228" s="234"/>
      <c r="AF228" s="234"/>
    </row>
    <row r="229" spans="1:58">
      <c r="AC229" s="234"/>
      <c r="AD229" s="234"/>
      <c r="AE229" s="234"/>
      <c r="AF229" s="234"/>
    </row>
    <row r="230" spans="1:58">
      <c r="A230" s="231"/>
      <c r="B230" s="231"/>
      <c r="C230" s="231"/>
      <c r="D230" s="231"/>
      <c r="E230" s="231"/>
      <c r="F230" s="231"/>
      <c r="G230" s="231"/>
      <c r="H230" s="231"/>
      <c r="I230" s="231"/>
      <c r="J230" s="231"/>
      <c r="K230" s="231"/>
      <c r="L230" s="231"/>
      <c r="M230" s="231"/>
      <c r="N230" s="231"/>
      <c r="O230" s="231"/>
      <c r="P230" s="231"/>
      <c r="Q230" s="231"/>
      <c r="R230" s="231"/>
      <c r="S230" s="231"/>
      <c r="T230" s="231"/>
      <c r="U230" s="231"/>
      <c r="V230" s="231"/>
      <c r="W230" s="231"/>
      <c r="X230" s="231"/>
      <c r="Y230" s="231"/>
      <c r="Z230" s="231"/>
      <c r="AA230" s="231"/>
      <c r="AB230" s="231"/>
      <c r="AC230" s="231"/>
      <c r="AD230" s="231"/>
      <c r="AE230" s="231"/>
      <c r="AF230" s="231"/>
      <c r="AG230" s="231"/>
      <c r="AH230" s="231"/>
      <c r="AI230" s="231"/>
      <c r="AJ230" s="231"/>
      <c r="AK230" s="231"/>
      <c r="AL230" s="231"/>
      <c r="AM230" s="231"/>
      <c r="AN230" s="231"/>
      <c r="AO230" s="231"/>
      <c r="AP230" s="231"/>
      <c r="AQ230" s="231"/>
      <c r="AR230" s="231"/>
      <c r="AS230" s="231"/>
      <c r="AT230" s="231"/>
      <c r="AU230" s="231"/>
      <c r="AV230" s="231"/>
      <c r="AW230" s="231"/>
      <c r="AX230" s="231"/>
      <c r="AY230" s="231"/>
      <c r="AZ230" s="231"/>
      <c r="BA230" s="231"/>
      <c r="BB230" s="231"/>
      <c r="BC230" s="231"/>
      <c r="BD230" s="231"/>
      <c r="BE230" s="231"/>
      <c r="BF230" s="231"/>
    </row>
    <row r="231" spans="1:58">
      <c r="A231" s="231"/>
      <c r="B231" s="231"/>
      <c r="C231" s="231"/>
      <c r="D231" s="231"/>
      <c r="E231" s="231"/>
      <c r="F231" s="231"/>
      <c r="G231" s="231"/>
      <c r="H231" s="231"/>
      <c r="I231" s="231"/>
      <c r="J231" s="231"/>
      <c r="K231" s="231"/>
      <c r="L231" s="231"/>
      <c r="M231" s="231"/>
      <c r="N231" s="231"/>
      <c r="O231" s="231"/>
      <c r="P231" s="231"/>
      <c r="Q231" s="231"/>
      <c r="R231" s="231"/>
      <c r="S231" s="231"/>
      <c r="T231" s="231"/>
      <c r="U231" s="231"/>
      <c r="V231" s="231"/>
      <c r="W231" s="231"/>
      <c r="X231" s="231"/>
      <c r="Y231" s="231"/>
      <c r="Z231" s="231"/>
      <c r="AA231" s="231"/>
      <c r="AB231" s="231"/>
      <c r="AC231" s="231"/>
      <c r="AD231" s="231"/>
      <c r="AE231" s="231"/>
      <c r="AF231" s="231"/>
      <c r="AG231" s="231"/>
      <c r="AH231" s="231"/>
      <c r="AI231" s="231"/>
      <c r="AJ231" s="231"/>
      <c r="AK231" s="231"/>
      <c r="AL231" s="231"/>
      <c r="AM231" s="231"/>
      <c r="AN231" s="231"/>
      <c r="AO231" s="231"/>
      <c r="AP231" s="231"/>
      <c r="AQ231" s="231"/>
      <c r="AR231" s="231"/>
      <c r="AS231" s="231"/>
      <c r="AT231" s="231"/>
      <c r="AU231" s="231"/>
      <c r="AV231" s="231"/>
      <c r="AW231" s="231"/>
      <c r="AX231" s="231"/>
      <c r="AY231" s="231"/>
      <c r="AZ231" s="231"/>
      <c r="BA231" s="231"/>
      <c r="BB231" s="231"/>
      <c r="BC231" s="231"/>
      <c r="BD231" s="231"/>
      <c r="BE231" s="231"/>
      <c r="BF231" s="231"/>
    </row>
    <row r="232" spans="1:58">
      <c r="A232" s="231"/>
      <c r="B232" s="231"/>
      <c r="C232" s="231"/>
      <c r="D232" s="231"/>
      <c r="E232" s="231"/>
      <c r="F232" s="231"/>
      <c r="G232" s="231"/>
      <c r="H232" s="231"/>
      <c r="I232" s="231"/>
      <c r="J232" s="231"/>
      <c r="K232" s="231"/>
      <c r="L232" s="231"/>
      <c r="M232" s="231"/>
      <c r="N232" s="231"/>
      <c r="O232" s="231"/>
      <c r="P232" s="231"/>
      <c r="Q232" s="231"/>
      <c r="R232" s="231"/>
      <c r="S232" s="231"/>
      <c r="T232" s="231"/>
      <c r="U232" s="231"/>
      <c r="V232" s="231"/>
      <c r="W232" s="231"/>
      <c r="X232" s="231"/>
      <c r="Y232" s="231"/>
      <c r="Z232" s="231"/>
      <c r="AA232" s="231"/>
      <c r="AB232" s="231"/>
      <c r="AC232" s="231"/>
      <c r="AD232" s="231"/>
      <c r="AE232" s="231"/>
      <c r="AF232" s="231"/>
      <c r="AG232" s="231"/>
      <c r="AH232" s="231"/>
      <c r="AI232" s="231"/>
      <c r="AJ232" s="231"/>
      <c r="AK232" s="231"/>
      <c r="AL232" s="231"/>
      <c r="AM232" s="231"/>
      <c r="AN232" s="231"/>
      <c r="AO232" s="231"/>
      <c r="AP232" s="231"/>
      <c r="AQ232" s="231"/>
      <c r="AR232" s="231"/>
      <c r="AS232" s="231"/>
      <c r="AT232" s="231"/>
      <c r="AU232" s="231"/>
      <c r="AV232" s="231"/>
      <c r="AW232" s="231"/>
      <c r="AX232" s="231"/>
      <c r="AY232" s="231"/>
      <c r="AZ232" s="231"/>
      <c r="BA232" s="231"/>
      <c r="BB232" s="231"/>
      <c r="BC232" s="231"/>
      <c r="BD232" s="231"/>
      <c r="BE232" s="231"/>
      <c r="BF232" s="231"/>
    </row>
    <row r="233" spans="1:58">
      <c r="A233" s="231" t="str">
        <f t="shared" ref="A233:A238" si="157">A221</f>
        <v>EU-28</v>
      </c>
      <c r="B233" s="231"/>
      <c r="C233" s="231"/>
      <c r="D233" s="231"/>
      <c r="E233" s="231"/>
      <c r="F233" s="231"/>
      <c r="G233" s="231"/>
      <c r="H233" s="231"/>
      <c r="I233" s="231"/>
      <c r="J233" s="231"/>
      <c r="K233" s="231"/>
      <c r="L233" s="231"/>
      <c r="M233" s="231"/>
      <c r="N233" s="231"/>
      <c r="O233" s="231"/>
      <c r="P233" s="231"/>
      <c r="Q233" s="231"/>
      <c r="R233" s="231"/>
      <c r="S233" s="231"/>
      <c r="T233" s="231"/>
      <c r="U233" s="231"/>
      <c r="V233" s="231"/>
      <c r="W233" s="231"/>
      <c r="X233" s="231"/>
      <c r="Y233" s="231"/>
      <c r="Z233" s="231"/>
      <c r="AA233" s="231"/>
      <c r="AB233" s="231"/>
      <c r="AC233" s="231"/>
      <c r="AD233" s="231"/>
      <c r="AE233" s="231"/>
      <c r="AF233" s="231"/>
      <c r="AG233" s="235">
        <f>ImportsSawnwood!AD$19</f>
        <v>2.8045715999999998E-2</v>
      </c>
      <c r="AH233" s="235">
        <f>ImportsSawnwood!AE$19</f>
        <v>8.6172609999999993E-3</v>
      </c>
      <c r="AI233" s="235">
        <f>ImportsSawnwood!AF$19</f>
        <v>1.5155733000000001E-2</v>
      </c>
      <c r="AJ233" s="235">
        <f>ImportsSawnwood!AG$19</f>
        <v>2.5162068999999992E-2</v>
      </c>
      <c r="AK233" s="235">
        <f>ImportsSawnwood!AH$19</f>
        <v>3.7671278999999995E-2</v>
      </c>
      <c r="AL233" s="235">
        <f>ImportsSawnwood!AI$19</f>
        <v>3.4203753999999996E-2</v>
      </c>
      <c r="AM233" s="235">
        <f>ImportsSawnwood!AJ$19</f>
        <v>2.7154010999999999E-2</v>
      </c>
      <c r="AN233" s="235">
        <f>ImportsSawnwood!AK$19</f>
        <v>3.3127026000000004E-2</v>
      </c>
      <c r="AO233" s="235">
        <f>ImportsSawnwood!AL$19</f>
        <v>7.7783921999999991E-2</v>
      </c>
      <c r="AP233" s="235">
        <f>ImportsSawnwood!AM$19</f>
        <v>4.5407695000000005E-2</v>
      </c>
      <c r="AQ233" s="235">
        <f>ImportsSawnwood!AN$19</f>
        <v>9.8807035000000001E-2</v>
      </c>
      <c r="AR233" s="235">
        <f>ImportsSawnwood!AO$19</f>
        <v>9.4364280000000009E-2</v>
      </c>
      <c r="AS233" s="235">
        <f>ImportsSawnwood!AP$19</f>
        <v>5.7492334999999999E-2</v>
      </c>
      <c r="AT233" s="235">
        <f>ImportsSawnwood!AQ$19</f>
        <v>7.5266622999999991E-2</v>
      </c>
      <c r="AU233" s="235">
        <f>ImportsSawnwood!AR$19</f>
        <v>0.10135219899999999</v>
      </c>
      <c r="AV233" s="235">
        <f>ImportsSawnwood!AS$19</f>
        <v>0.11521513500000001</v>
      </c>
      <c r="AW233" s="235">
        <f>ImportsSawnwood!AT$19</f>
        <v>9.2437941999999995E-2</v>
      </c>
      <c r="AX233" s="235">
        <f>ImportsSawnwood!AU$19</f>
        <v>0.11892395700000001</v>
      </c>
      <c r="AY233" s="235">
        <f>ImportsSawnwood!AV$19</f>
        <v>0.23042095800000001</v>
      </c>
      <c r="AZ233" s="235">
        <f>ImportsSawnwood!AW$19</f>
        <v>0.11346739499999998</v>
      </c>
      <c r="BA233" s="235">
        <f>ImportsSawnwood!AX$19</f>
        <v>9.3953437000000001E-2</v>
      </c>
      <c r="BB233" s="235">
        <f>ImportsSawnwood!AY$19</f>
        <v>0.24083312799999995</v>
      </c>
      <c r="BC233" s="235">
        <f>ImportsSawnwood!AZ$19</f>
        <v>0.50232683834800007</v>
      </c>
      <c r="BD233" s="235">
        <f>ImportsSawnwood!BA$19</f>
        <v>0.14431960128499999</v>
      </c>
      <c r="BE233" s="235">
        <f>ImportsSawnwood!BB$19</f>
        <v>0</v>
      </c>
      <c r="BF233" s="235">
        <f>ImportsSawnwood!BC$19</f>
        <v>0</v>
      </c>
    </row>
    <row r="234" spans="1:58">
      <c r="A234" s="231" t="str">
        <f t="shared" si="157"/>
        <v xml:space="preserve">Canada </v>
      </c>
      <c r="AG234" s="235">
        <f>ImportsSawnwood!AD$8</f>
        <v>9.3500053999999999E-2</v>
      </c>
      <c r="AH234" s="235">
        <f>ImportsSawnwood!AE$8</f>
        <v>3.8585797000000005E-2</v>
      </c>
      <c r="AI234" s="235">
        <f>ImportsSawnwood!AF$8</f>
        <v>5.2006441E-2</v>
      </c>
      <c r="AJ234" s="235">
        <f>ImportsSawnwood!AG$8</f>
        <v>5.6950687999999992E-2</v>
      </c>
      <c r="AK234" s="235">
        <f>ImportsSawnwood!AH$8</f>
        <v>4.9557900000000002E-2</v>
      </c>
      <c r="AL234" s="235">
        <f>ImportsSawnwood!AI$8</f>
        <v>4.7063569E-2</v>
      </c>
      <c r="AM234" s="235">
        <f>ImportsSawnwood!AJ$8</f>
        <v>3.608600499999999E-2</v>
      </c>
      <c r="AN234" s="235">
        <f>ImportsSawnwood!AK$8</f>
        <v>4.8433585999999994E-2</v>
      </c>
      <c r="AO234" s="235">
        <f>ImportsSawnwood!AL$8</f>
        <v>5.3344902999999999E-2</v>
      </c>
      <c r="AP234" s="235">
        <f>ImportsSawnwood!AM$8</f>
        <v>2.7583038000000001E-2</v>
      </c>
      <c r="AQ234" s="235">
        <f>ImportsSawnwood!AN$8</f>
        <v>3.0063153999999998E-2</v>
      </c>
      <c r="AR234" s="235">
        <f>ImportsSawnwood!AO$8</f>
        <v>3.0144994999999997E-2</v>
      </c>
      <c r="AS234" s="235">
        <f>ImportsSawnwood!AP$8</f>
        <v>2.8940140999999999E-2</v>
      </c>
      <c r="AT234" s="235">
        <f>ImportsSawnwood!AQ$8</f>
        <v>2.8424399999999999E-2</v>
      </c>
      <c r="AU234" s="235">
        <f>ImportsSawnwood!AR$8</f>
        <v>3.1693595999999997E-2</v>
      </c>
      <c r="AV234" s="235">
        <f>ImportsSawnwood!AS$8</f>
        <v>3.2636804999999998E-2</v>
      </c>
      <c r="AW234" s="235">
        <f>ImportsSawnwood!AT$8</f>
        <v>3.1405323999999998E-2</v>
      </c>
      <c r="AX234" s="235">
        <f>ImportsSawnwood!AU$8</f>
        <v>3.1923554999999999E-2</v>
      </c>
      <c r="AY234" s="235">
        <f>ImportsSawnwood!AV$8</f>
        <v>3.5916238000000003E-2</v>
      </c>
      <c r="AZ234" s="235">
        <f>ImportsSawnwood!AW$8</f>
        <v>2.4149885999999999E-2</v>
      </c>
      <c r="BA234" s="235">
        <f>ImportsSawnwood!AX$8</f>
        <v>1.8754936999999999E-2</v>
      </c>
      <c r="BB234" s="235">
        <f>ImportsSawnwood!AY$8</f>
        <v>2.5829716999999999E-2</v>
      </c>
      <c r="BC234" s="235">
        <f>ImportsSawnwood!AZ$8</f>
        <v>3.6798999125999994E-2</v>
      </c>
      <c r="BD234" s="235">
        <f>ImportsSawnwood!BA$8</f>
        <v>1.3909724999000003E-2</v>
      </c>
      <c r="BE234" s="235">
        <f>ImportsSawnwood!BB$8</f>
        <v>0</v>
      </c>
      <c r="BF234" s="235">
        <f>ImportsSawnwood!BC$8</f>
        <v>0</v>
      </c>
    </row>
    <row r="235" spans="1:58">
      <c r="A235" s="231" t="str">
        <f t="shared" si="157"/>
        <v xml:space="preserve">Indonesia </v>
      </c>
      <c r="AG235" s="235">
        <f>ImportsSawnwood!AD$16</f>
        <v>2.0779713999999998E-2</v>
      </c>
      <c r="AH235" s="235">
        <f>ImportsSawnwood!AE$16</f>
        <v>9.3886089999999991E-3</v>
      </c>
      <c r="AI235" s="235">
        <f>ImportsSawnwood!AF$16</f>
        <v>1.2467373999999998E-2</v>
      </c>
      <c r="AJ235" s="235">
        <f>ImportsSawnwood!AG$16</f>
        <v>1.7584112000000002E-2</v>
      </c>
      <c r="AK235" s="235">
        <f>ImportsSawnwood!AH$16</f>
        <v>2.8240363000000001E-2</v>
      </c>
      <c r="AL235" s="235">
        <f>ImportsSawnwood!AI$16</f>
        <v>3.0736331000000002E-2</v>
      </c>
      <c r="AM235" s="235">
        <f>ImportsSawnwood!AJ$16</f>
        <v>3.4186229999999998E-2</v>
      </c>
      <c r="AN235" s="235">
        <f>ImportsSawnwood!AK$16</f>
        <v>3.8517730999999999E-2</v>
      </c>
      <c r="AO235" s="235">
        <f>ImportsSawnwood!AL$16</f>
        <v>2.9569048000000001E-2</v>
      </c>
      <c r="AP235" s="235">
        <f>ImportsSawnwood!AM$16</f>
        <v>2.4487921999999999E-2</v>
      </c>
      <c r="AQ235" s="235">
        <f>ImportsSawnwood!AN$16</f>
        <v>3.0688893999999998E-2</v>
      </c>
      <c r="AR235" s="235">
        <f>ImportsSawnwood!AO$16</f>
        <v>4.1564152E-2</v>
      </c>
      <c r="AS235" s="235">
        <f>ImportsSawnwood!AP$16</f>
        <v>3.7606650999999998E-2</v>
      </c>
      <c r="AT235" s="235">
        <f>ImportsSawnwood!AQ$16</f>
        <v>1.9495421000000002E-2</v>
      </c>
      <c r="AU235" s="235">
        <f>ImportsSawnwood!AR$16</f>
        <v>1.8269075999999999E-2</v>
      </c>
      <c r="AV235" s="235">
        <f>ImportsSawnwood!AS$16</f>
        <v>9.0349929999999998E-3</v>
      </c>
      <c r="AW235" s="235">
        <f>ImportsSawnwood!AT$16</f>
        <v>6.0265629999999995E-3</v>
      </c>
      <c r="AX235" s="235">
        <f>ImportsSawnwood!AU$16</f>
        <v>7.9678419999999993E-3</v>
      </c>
      <c r="AY235" s="235">
        <f>ImportsSawnwood!AV$16</f>
        <v>7.7101699999999997E-3</v>
      </c>
      <c r="AZ235" s="235">
        <f>ImportsSawnwood!AW$16</f>
        <v>3.249736E-3</v>
      </c>
      <c r="BA235" s="235">
        <f>ImportsSawnwood!AX$16</f>
        <v>5.1490539999999993E-3</v>
      </c>
      <c r="BB235" s="235">
        <f>ImportsSawnwood!AY$16</f>
        <v>3.8038490000000002E-3</v>
      </c>
      <c r="BC235" s="235">
        <f>ImportsSawnwood!AZ$16</f>
        <v>2.6694700780000003E-3</v>
      </c>
      <c r="BD235" s="235">
        <f>ImportsSawnwood!BA$16</f>
        <v>2.0265047529999997E-3</v>
      </c>
      <c r="BE235" s="235">
        <f>ImportsSawnwood!BB$16</f>
        <v>0</v>
      </c>
      <c r="BF235" s="235">
        <f>ImportsSawnwood!BC$16</f>
        <v>0</v>
      </c>
    </row>
    <row r="236" spans="1:58">
      <c r="A236" s="230" t="str">
        <f t="shared" si="157"/>
        <v xml:space="preserve">Malaysia </v>
      </c>
      <c r="AC236" s="231"/>
      <c r="AD236" s="231"/>
      <c r="AE236" s="231"/>
      <c r="AF236" s="231"/>
      <c r="AG236" s="235">
        <f>ImportsSawnwood!AD$17</f>
        <v>3.4031489999999998E-2</v>
      </c>
      <c r="AH236" s="235">
        <f>ImportsSawnwood!AE$17</f>
        <v>1.9448244999999999E-2</v>
      </c>
      <c r="AI236" s="235">
        <f>ImportsSawnwood!AF$17</f>
        <v>2.2968045999999999E-2</v>
      </c>
      <c r="AJ236" s="235">
        <f>ImportsSawnwood!AG$17</f>
        <v>2.4628202000000002E-2</v>
      </c>
      <c r="AK236" s="235">
        <f>ImportsSawnwood!AH$17</f>
        <v>2.8057314E-2</v>
      </c>
      <c r="AL236" s="235">
        <f>ImportsSawnwood!AI$17</f>
        <v>3.1340770000000004E-2</v>
      </c>
      <c r="AM236" s="235">
        <f>ImportsSawnwood!AJ$17</f>
        <v>3.0520257999999998E-2</v>
      </c>
      <c r="AN236" s="235">
        <f>ImportsSawnwood!AK$17</f>
        <v>3.1938027000000001E-2</v>
      </c>
      <c r="AO236" s="235">
        <f>ImportsSawnwood!AL$17</f>
        <v>3.2663117999999998E-2</v>
      </c>
      <c r="AP236" s="235">
        <f>ImportsSawnwood!AM$17</f>
        <v>2.8576055999999999E-2</v>
      </c>
      <c r="AQ236" s="235">
        <f>ImportsSawnwood!AN$17</f>
        <v>2.6625693999999998E-2</v>
      </c>
      <c r="AR236" s="235">
        <f>ImportsSawnwood!AO$17</f>
        <v>2.6590362999999999E-2</v>
      </c>
      <c r="AS236" s="235">
        <f>ImportsSawnwood!AP$17</f>
        <v>2.4651556000000002E-2</v>
      </c>
      <c r="AT236" s="235">
        <f>ImportsSawnwood!AQ$17</f>
        <v>2.2695847000000002E-2</v>
      </c>
      <c r="AU236" s="235">
        <f>ImportsSawnwood!AR$17</f>
        <v>2.2562748000000001E-2</v>
      </c>
      <c r="AV236" s="235">
        <f>ImportsSawnwood!AS$17</f>
        <v>1.9161740999999999E-2</v>
      </c>
      <c r="AW236" s="235">
        <f>ImportsSawnwood!AT$17</f>
        <v>2.0318050000000001E-2</v>
      </c>
      <c r="AX236" s="235">
        <f>ImportsSawnwood!AU$17</f>
        <v>1.6621735999999998E-2</v>
      </c>
      <c r="AY236" s="235">
        <f>ImportsSawnwood!AV$17</f>
        <v>1.5463200999999999E-2</v>
      </c>
      <c r="AZ236" s="235">
        <f>ImportsSawnwood!AW$17</f>
        <v>1.4002219999999999E-2</v>
      </c>
      <c r="BA236" s="235">
        <f>ImportsSawnwood!AX$17</f>
        <v>1.1063711E-2</v>
      </c>
      <c r="BB236" s="235">
        <f>ImportsSawnwood!AY$17</f>
        <v>1.3292420000000001E-2</v>
      </c>
      <c r="BC236" s="235">
        <f>ImportsSawnwood!AZ$17</f>
        <v>1.6468506673E-2</v>
      </c>
      <c r="BD236" s="235">
        <f>ImportsSawnwood!BA$17</f>
        <v>1.3080202661999997E-2</v>
      </c>
      <c r="BE236" s="235">
        <f>ImportsSawnwood!BB$17</f>
        <v>0</v>
      </c>
      <c r="BF236" s="235">
        <f>ImportsSawnwood!BC$17</f>
        <v>0</v>
      </c>
    </row>
    <row r="237" spans="1:58">
      <c r="A237" s="230" t="str">
        <f t="shared" si="157"/>
        <v xml:space="preserve">New Zealand </v>
      </c>
      <c r="AC237" s="231"/>
      <c r="AD237" s="231"/>
      <c r="AE237" s="231"/>
      <c r="AF237" s="231"/>
      <c r="AG237" s="235">
        <f>ImportsSawnwood!AD$29</f>
        <v>0.14789559299999999</v>
      </c>
      <c r="AH237" s="235">
        <f>ImportsSawnwood!AE$29</f>
        <v>8.3120107999999998E-2</v>
      </c>
      <c r="AI237" s="235">
        <f>ImportsSawnwood!AF$29</f>
        <v>0.112632969</v>
      </c>
      <c r="AJ237" s="235">
        <f>ImportsSawnwood!AG$29</f>
        <v>0.13888640300000002</v>
      </c>
      <c r="AK237" s="235">
        <f>ImportsSawnwood!AH$29</f>
        <v>0.14890885700000001</v>
      </c>
      <c r="AL237" s="235">
        <f>ImportsSawnwood!AI$29</f>
        <v>0.13555436200000001</v>
      </c>
      <c r="AM237" s="235">
        <f>ImportsSawnwood!AJ$29</f>
        <v>0.112116643</v>
      </c>
      <c r="AN237" s="235">
        <f>ImportsSawnwood!AK$29</f>
        <v>0.12451473199999999</v>
      </c>
      <c r="AO237" s="235">
        <f>ImportsSawnwood!AL$29</f>
        <v>0.124218889</v>
      </c>
      <c r="AP237" s="235">
        <f>ImportsSawnwood!AM$29</f>
        <v>9.3137499000000012E-2</v>
      </c>
      <c r="AQ237" s="235">
        <f>ImportsSawnwood!AN$29</f>
        <v>0.12500968300000001</v>
      </c>
      <c r="AR237" s="235">
        <f>ImportsSawnwood!AO$29</f>
        <v>0.136931092</v>
      </c>
      <c r="AS237" s="235">
        <f>ImportsSawnwood!AP$29</f>
        <v>0.13328062599999999</v>
      </c>
      <c r="AT237" s="235">
        <f>ImportsSawnwood!AQ$29</f>
        <v>0.13072435600000001</v>
      </c>
      <c r="AU237" s="235">
        <f>ImportsSawnwood!AR$29</f>
        <v>0.13109747400000002</v>
      </c>
      <c r="AV237" s="235">
        <f>ImportsSawnwood!AS$29</f>
        <v>9.0290082999999993E-2</v>
      </c>
      <c r="AW237" s="235">
        <f>ImportsSawnwood!AT$29</f>
        <v>8.4735512999999998E-2</v>
      </c>
      <c r="AX237" s="235">
        <f>ImportsSawnwood!AU$29</f>
        <v>9.4421161000000003E-2</v>
      </c>
      <c r="AY237" s="235">
        <f>ImportsSawnwood!AV$29</f>
        <v>9.0964309999999993E-2</v>
      </c>
      <c r="AZ237" s="235">
        <f>ImportsSawnwood!AW$29</f>
        <v>6.9299230999999989E-2</v>
      </c>
      <c r="BA237" s="235">
        <f>ImportsSawnwood!AX$29</f>
        <v>6.8955705999999992E-2</v>
      </c>
      <c r="BB237" s="235">
        <f>ImportsSawnwood!AY$29</f>
        <v>8.2265154999999993E-2</v>
      </c>
      <c r="BC237" s="235">
        <f>ImportsSawnwood!AZ$29</f>
        <v>8.8858754977999985E-2</v>
      </c>
      <c r="BD237" s="235">
        <f>ImportsSawnwood!BA$29</f>
        <v>9.8552980417999994E-2</v>
      </c>
      <c r="BE237" s="235">
        <f>ImportsSawnwood!BB$29</f>
        <v>0</v>
      </c>
      <c r="BF237" s="235">
        <f>ImportsSawnwood!BC$29</f>
        <v>0</v>
      </c>
    </row>
    <row r="238" spans="1:58">
      <c r="A238" s="231" t="str">
        <f t="shared" si="157"/>
        <v>Others</v>
      </c>
      <c r="AG238" s="235">
        <f t="shared" ref="AG238:AQ238" si="158">AG219-SUM(AG233:AG237)</f>
        <v>3.5799946999999943E-2</v>
      </c>
      <c r="AH238" s="235">
        <f t="shared" si="158"/>
        <v>2.0274500000000056E-2</v>
      </c>
      <c r="AI238" s="235">
        <f t="shared" si="158"/>
        <v>2.3301557999999972E-2</v>
      </c>
      <c r="AJ238" s="235">
        <f t="shared" si="158"/>
        <v>2.770739300000008E-2</v>
      </c>
      <c r="AK238" s="235">
        <f t="shared" si="158"/>
        <v>3.0396703999999997E-2</v>
      </c>
      <c r="AL238" s="235">
        <f t="shared" si="158"/>
        <v>2.9417873000000039E-2</v>
      </c>
      <c r="AM238" s="235">
        <f t="shared" si="158"/>
        <v>2.839512200000005E-2</v>
      </c>
      <c r="AN238" s="235">
        <f t="shared" si="158"/>
        <v>3.4927862999999948E-2</v>
      </c>
      <c r="AO238" s="235">
        <f t="shared" si="158"/>
        <v>4.003926699999999E-2</v>
      </c>
      <c r="AP238" s="235">
        <f t="shared" si="158"/>
        <v>2.7623885999999959E-2</v>
      </c>
      <c r="AQ238" s="235">
        <f t="shared" si="158"/>
        <v>3.2459366999999961E-2</v>
      </c>
      <c r="AR238" s="235">
        <f>AR219-SUM(AR233:AR237)</f>
        <v>4.5648935000000002E-2</v>
      </c>
      <c r="AS238" s="235">
        <f>AS219-SUM(AS233:AS237)</f>
        <v>4.327862299999985E-2</v>
      </c>
      <c r="AT238" s="235">
        <f t="shared" ref="AT238:BF238" si="159">AT219-SUM(AT233:AT237)</f>
        <v>5.1120466999999947E-2</v>
      </c>
      <c r="AU238" s="235">
        <f t="shared" si="159"/>
        <v>5.7983724000000125E-2</v>
      </c>
      <c r="AV238" s="235">
        <f t="shared" si="159"/>
        <v>5.7707933000000045E-2</v>
      </c>
      <c r="AW238" s="235">
        <f t="shared" si="159"/>
        <v>5.0550904000000008E-2</v>
      </c>
      <c r="AX238" s="235">
        <f t="shared" si="159"/>
        <v>5.7588213999999915E-2</v>
      </c>
      <c r="AY238" s="235">
        <f t="shared" si="159"/>
        <v>7.2843211999999935E-2</v>
      </c>
      <c r="AZ238" s="235">
        <f t="shared" si="159"/>
        <v>5.5403726000000014E-2</v>
      </c>
      <c r="BA238" s="235">
        <f t="shared" si="159"/>
        <v>5.1484399000000042E-2</v>
      </c>
      <c r="BB238" s="235">
        <f t="shared" si="159"/>
        <v>7.194456700000007E-2</v>
      </c>
      <c r="BC238" s="235">
        <f t="shared" si="159"/>
        <v>9.2417709779999857E-2</v>
      </c>
      <c r="BD238" s="235">
        <f t="shared" si="159"/>
        <v>5.3295042540999982E-2</v>
      </c>
      <c r="BE238" s="235">
        <f t="shared" si="159"/>
        <v>0</v>
      </c>
      <c r="BF238" s="235">
        <f t="shared" si="159"/>
        <v>0</v>
      </c>
    </row>
    <row r="240" spans="1:58" ht="13">
      <c r="A240" s="229" t="s">
        <v>111</v>
      </c>
    </row>
    <row r="241" spans="1:73" ht="13">
      <c r="A241" s="229"/>
      <c r="B241" s="275" t="s">
        <v>65</v>
      </c>
      <c r="C241" s="275"/>
      <c r="D241" s="275"/>
      <c r="E241" s="275"/>
      <c r="F241" s="275"/>
      <c r="G241" s="275"/>
      <c r="H241" s="275"/>
      <c r="I241" s="275"/>
      <c r="J241" s="275"/>
      <c r="K241" s="275"/>
      <c r="L241" s="275"/>
      <c r="M241" s="275"/>
      <c r="N241" s="275"/>
      <c r="O241" s="275"/>
      <c r="P241" s="275"/>
      <c r="Q241" s="275"/>
      <c r="R241" s="275"/>
      <c r="S241" s="275"/>
      <c r="T241" s="275"/>
      <c r="U241" s="275"/>
      <c r="V241" s="275"/>
      <c r="W241" s="275"/>
      <c r="X241" s="275"/>
      <c r="Y241" s="275"/>
      <c r="Z241" s="275"/>
      <c r="AA241" s="275"/>
      <c r="AB241" s="275"/>
      <c r="AG241" s="275" t="s">
        <v>82</v>
      </c>
      <c r="AH241" s="275"/>
      <c r="AI241" s="275"/>
      <c r="AJ241" s="275"/>
      <c r="AK241" s="275"/>
      <c r="AL241" s="275"/>
      <c r="AM241" s="275"/>
      <c r="AN241" s="275"/>
      <c r="AO241" s="275"/>
      <c r="AP241" s="275"/>
      <c r="AQ241" s="275"/>
      <c r="AR241" s="275"/>
      <c r="AS241" s="275"/>
      <c r="AT241" s="275"/>
      <c r="AU241" s="275"/>
      <c r="AV241" s="275"/>
      <c r="AW241" s="275"/>
      <c r="AX241" s="275"/>
      <c r="AY241" s="275"/>
      <c r="AZ241" s="275"/>
      <c r="BA241" s="275"/>
      <c r="BB241" s="275"/>
      <c r="BC241" s="275"/>
      <c r="BD241" s="275"/>
      <c r="BE241" s="275"/>
      <c r="BF241" s="275"/>
    </row>
    <row r="242" spans="1:73">
      <c r="A242" s="230" t="s">
        <v>2</v>
      </c>
      <c r="B242" s="234"/>
      <c r="C242" s="234">
        <f>SUM(ImportsPlywood!C$5:C$5)</f>
        <v>0.10619110362698417</v>
      </c>
      <c r="D242" s="234">
        <f>SUM(ImportsPlywood!D$5:D$5)</f>
        <v>7.2685048119047635E-2</v>
      </c>
      <c r="E242" s="234">
        <f>SUM(ImportsPlywood!E$5:E$5)</f>
        <v>0.11556181987301593</v>
      </c>
      <c r="F242" s="234">
        <f>SUM(ImportsPlywood!F$5:F$5)</f>
        <v>0.16098397915079365</v>
      </c>
      <c r="G242" s="234">
        <f>SUM(ImportsPlywood!G$5:G$5)</f>
        <v>0.18682258720000003</v>
      </c>
      <c r="H242" s="234">
        <f>SUM(ImportsPlywood!H$5:H$5)</f>
        <v>0.19714572439999997</v>
      </c>
      <c r="I242" s="234">
        <f>SUM(ImportsPlywood!I$5:I$5)</f>
        <v>0.22306376480000012</v>
      </c>
      <c r="J242" s="234">
        <f>SUM(ImportsPlywood!J$5:J$5)</f>
        <v>0.2438349216071429</v>
      </c>
      <c r="K242" s="234">
        <f>SUM(ImportsPlywood!K$5:K$5)</f>
        <v>0.21987137380000005</v>
      </c>
      <c r="L242" s="234">
        <f>SUM(ImportsPlywood!L$5:L$5)</f>
        <v>0.16420661420000002</v>
      </c>
      <c r="M242" s="234">
        <f>SUM(ImportsPlywood!M$5:M$5)</f>
        <v>0.25284203520000009</v>
      </c>
      <c r="N242" s="234">
        <f>SUM(ImportsPlywood!N$5:N$5)</f>
        <v>0.26626620820000002</v>
      </c>
      <c r="O242" s="234">
        <f>SUM(ImportsPlywood!O$5:O$5)</f>
        <v>0.29061445451428575</v>
      </c>
      <c r="P242" s="234">
        <f>SUM(ImportsPlywood!P$5:P$5)</f>
        <v>0.23805677595238095</v>
      </c>
      <c r="Q242" s="234">
        <f>SUM(ImportsPlywood!Q$5:Q$5)</f>
        <v>0.29499341480000013</v>
      </c>
      <c r="R242" s="234">
        <f>SUM(ImportsPlywood!R$5:R$5)</f>
        <v>0.28893222674999997</v>
      </c>
      <c r="S242" s="234">
        <f>SUM(ImportsPlywood!S$5:S$5)</f>
        <v>0.36303745605714277</v>
      </c>
      <c r="T242" s="234">
        <f>SUM(ImportsPlywood!T$5:T$5)</f>
        <v>0.44672116205000012</v>
      </c>
      <c r="U242" s="234">
        <f>SUM(ImportsPlywood!U$5:U$5)</f>
        <v>0.44546830300000007</v>
      </c>
      <c r="V242" s="234">
        <f>SUM(ImportsPlywood!V$5:V$5)</f>
        <v>0.42959183724191863</v>
      </c>
      <c r="W242" s="234">
        <f>SUM(ImportsPlywood!W$5:W$5)</f>
        <v>0.45011645000000011</v>
      </c>
      <c r="X242" s="234">
        <f>SUM(ImportsPlywood!X$5:X$5)</f>
        <v>0.60476685900000016</v>
      </c>
      <c r="Y242" s="234">
        <f>SUM(ImportsPlywood!Y$5:Y$5)</f>
        <v>0.57534990684530962</v>
      </c>
      <c r="Z242" s="234">
        <f>SUM(ImportsPlywood!Z$5:Z$5)</f>
        <v>0.48052560964830554</v>
      </c>
      <c r="AA242" s="234">
        <f>SUM(ImportsPlywood!AA$5:AA$5)</f>
        <v>0</v>
      </c>
      <c r="AB242" s="234">
        <f>SUM(ImportsPlywood!AB$5:AB$5)</f>
        <v>0</v>
      </c>
      <c r="AC242" s="234"/>
      <c r="AD242" s="234"/>
      <c r="AE242" s="234"/>
      <c r="AF242" s="234"/>
      <c r="AG242" s="234">
        <f>SUM(ImportsPlywood!AD$5:AD$5)</f>
        <v>4.9646972999999997E-2</v>
      </c>
      <c r="AH242" s="234">
        <f>SUM(ImportsPlywood!AE$5:AE$5)</f>
        <v>3.4259779999999997E-2</v>
      </c>
      <c r="AI242" s="234">
        <f>SUM(ImportsPlywood!AF$5:AF$5)</f>
        <v>5.4441841999999997E-2</v>
      </c>
      <c r="AJ242" s="234">
        <f>SUM(ImportsPlywood!AG$5:AG$5)</f>
        <v>7.6249005999999994E-2</v>
      </c>
      <c r="AK242" s="234">
        <f>SUM(ImportsPlywood!AH$5:AH$5)</f>
        <v>8.9741665999999998E-2</v>
      </c>
      <c r="AL242" s="234">
        <f>SUM(ImportsPlywood!AI$5:AI$5)</f>
        <v>9.3918909999999953E-2</v>
      </c>
      <c r="AM242" s="234">
        <f>SUM(ImportsPlywood!AJ$5:AJ$5)</f>
        <v>0.11509827499999997</v>
      </c>
      <c r="AN242" s="234">
        <f>SUM(ImportsPlywood!AK$5:AK$5)</f>
        <v>0.13796165799999999</v>
      </c>
      <c r="AO242" s="234">
        <f>SUM(ImportsPlywood!AL$5:AL$5)</f>
        <v>0.13535255699999996</v>
      </c>
      <c r="AP242" s="234">
        <f>SUM(ImportsPlywood!AM$5:AM$5)</f>
        <v>9.639789700000001E-2</v>
      </c>
      <c r="AQ242" s="234">
        <f>SUM(ImportsPlywood!AN$5:AN$5)</f>
        <v>0.145748761</v>
      </c>
      <c r="AR242" s="234">
        <f>SUM(ImportsPlywood!AO$5:AO$5)</f>
        <v>0.18018834300000006</v>
      </c>
      <c r="AS242" s="234">
        <f>SUM(ImportsPlywood!AP$5:AP$5)</f>
        <v>0.19833985099999996</v>
      </c>
      <c r="AT242" s="234">
        <f>SUM(ImportsPlywood!AQ$5:AQ$5)</f>
        <v>0.17613401599999995</v>
      </c>
      <c r="AU242" s="234">
        <f>SUM(ImportsPlywood!AR$5:AR$5)</f>
        <v>0.21996104299999999</v>
      </c>
      <c r="AV242" s="234">
        <f>SUM(ImportsPlywood!AS$5:AS$5)</f>
        <v>0.19950989700000002</v>
      </c>
      <c r="AW242" s="234">
        <f>SUM(ImportsPlywood!AT$5:AT$5)</f>
        <v>0.24864346299999995</v>
      </c>
      <c r="AX242" s="234">
        <f>SUM(ImportsPlywood!AU$5:AU$5)</f>
        <v>0.3254082820000001</v>
      </c>
      <c r="AY242" s="234">
        <f>SUM(ImportsPlywood!AV$5:AV$5)</f>
        <v>0.37361502499999988</v>
      </c>
      <c r="AZ242" s="234">
        <f>SUM(ImportsPlywood!AW$5:AW$5)</f>
        <v>0.32676063399999999</v>
      </c>
      <c r="BA242" s="234">
        <f>SUM(ImportsPlywood!AX$5:AX$5)</f>
        <v>0.33817105200000003</v>
      </c>
      <c r="BB242" s="234">
        <f>SUM(ImportsPlywood!AY$5:AY$5)</f>
        <v>0.5077586300000001</v>
      </c>
      <c r="BC242" s="234">
        <f>SUM(ImportsPlywood!AZ$5:AZ$5)</f>
        <v>0.52533440567799994</v>
      </c>
      <c r="BD242" s="234">
        <f>SUM(ImportsPlywood!BA$5:BA$5)</f>
        <v>0.3527034175410001</v>
      </c>
      <c r="BE242" s="234">
        <f>SUM(ImportsPlywood!BB$5:BB$5)</f>
        <v>0</v>
      </c>
      <c r="BF242" s="234">
        <f>SUM(ImportsPlywood!BC$5:BC$5)</f>
        <v>0</v>
      </c>
    </row>
    <row r="243" spans="1:73">
      <c r="B243" s="228" t="s">
        <v>185</v>
      </c>
      <c r="C243" s="228">
        <v>2000</v>
      </c>
      <c r="D243" s="228">
        <f t="shared" ref="D243" si="160">1+C243</f>
        <v>2001</v>
      </c>
      <c r="E243" s="228">
        <f t="shared" ref="E243:O243" si="161">1+D243</f>
        <v>2002</v>
      </c>
      <c r="F243" s="228">
        <f t="shared" si="161"/>
        <v>2003</v>
      </c>
      <c r="G243" s="228">
        <f t="shared" si="161"/>
        <v>2004</v>
      </c>
      <c r="H243" s="228">
        <f t="shared" si="161"/>
        <v>2005</v>
      </c>
      <c r="I243" s="228">
        <f t="shared" si="161"/>
        <v>2006</v>
      </c>
      <c r="J243" s="228">
        <f t="shared" si="161"/>
        <v>2007</v>
      </c>
      <c r="K243" s="228">
        <f t="shared" si="161"/>
        <v>2008</v>
      </c>
      <c r="L243" s="228">
        <f t="shared" si="161"/>
        <v>2009</v>
      </c>
      <c r="M243" s="228">
        <f t="shared" si="161"/>
        <v>2010</v>
      </c>
      <c r="N243" s="228">
        <f t="shared" si="161"/>
        <v>2011</v>
      </c>
      <c r="O243" s="228">
        <f t="shared" si="161"/>
        <v>2012</v>
      </c>
      <c r="P243" s="228">
        <f t="shared" ref="P243:AB243" si="162">1+O243</f>
        <v>2013</v>
      </c>
      <c r="Q243" s="228">
        <f t="shared" si="162"/>
        <v>2014</v>
      </c>
      <c r="R243" s="228">
        <f t="shared" si="162"/>
        <v>2015</v>
      </c>
      <c r="S243" s="228">
        <f t="shared" si="162"/>
        <v>2016</v>
      </c>
      <c r="T243" s="228">
        <f t="shared" si="162"/>
        <v>2017</v>
      </c>
      <c r="U243" s="228">
        <f t="shared" si="162"/>
        <v>2018</v>
      </c>
      <c r="V243" s="228">
        <f t="shared" si="162"/>
        <v>2019</v>
      </c>
      <c r="W243" s="228">
        <f t="shared" si="162"/>
        <v>2020</v>
      </c>
      <c r="X243" s="228">
        <f t="shared" si="162"/>
        <v>2021</v>
      </c>
      <c r="Y243" s="228">
        <f t="shared" si="162"/>
        <v>2022</v>
      </c>
      <c r="Z243" s="228">
        <f t="shared" si="162"/>
        <v>2023</v>
      </c>
      <c r="AA243" s="228">
        <f t="shared" si="162"/>
        <v>2024</v>
      </c>
      <c r="AB243" s="228">
        <f t="shared" si="162"/>
        <v>2025</v>
      </c>
      <c r="AG243" s="228">
        <v>2000</v>
      </c>
      <c r="AH243" s="228">
        <f>1+AG243</f>
        <v>2001</v>
      </c>
      <c r="AI243" s="228">
        <f t="shared" ref="AI243:AS243" si="163">1+AH243</f>
        <v>2002</v>
      </c>
      <c r="AJ243" s="228">
        <f t="shared" si="163"/>
        <v>2003</v>
      </c>
      <c r="AK243" s="228">
        <f t="shared" si="163"/>
        <v>2004</v>
      </c>
      <c r="AL243" s="228">
        <f t="shared" si="163"/>
        <v>2005</v>
      </c>
      <c r="AM243" s="228">
        <f t="shared" si="163"/>
        <v>2006</v>
      </c>
      <c r="AN243" s="228">
        <f t="shared" si="163"/>
        <v>2007</v>
      </c>
      <c r="AO243" s="228">
        <f t="shared" si="163"/>
        <v>2008</v>
      </c>
      <c r="AP243" s="228">
        <f t="shared" si="163"/>
        <v>2009</v>
      </c>
      <c r="AQ243" s="228">
        <f t="shared" si="163"/>
        <v>2010</v>
      </c>
      <c r="AR243" s="228">
        <f t="shared" si="163"/>
        <v>2011</v>
      </c>
      <c r="AS243" s="228">
        <f t="shared" si="163"/>
        <v>2012</v>
      </c>
      <c r="AT243" s="228">
        <f t="shared" ref="AT243:BF243" si="164">1+AS243</f>
        <v>2013</v>
      </c>
      <c r="AU243" s="228">
        <f t="shared" si="164"/>
        <v>2014</v>
      </c>
      <c r="AV243" s="228">
        <f t="shared" si="164"/>
        <v>2015</v>
      </c>
      <c r="AW243" s="228">
        <f t="shared" si="164"/>
        <v>2016</v>
      </c>
      <c r="AX243" s="228">
        <f t="shared" si="164"/>
        <v>2017</v>
      </c>
      <c r="AY243" s="228">
        <f t="shared" si="164"/>
        <v>2018</v>
      </c>
      <c r="AZ243" s="228">
        <f t="shared" si="164"/>
        <v>2019</v>
      </c>
      <c r="BA243" s="228">
        <f t="shared" si="164"/>
        <v>2020</v>
      </c>
      <c r="BB243" s="228">
        <f t="shared" si="164"/>
        <v>2021</v>
      </c>
      <c r="BC243" s="228">
        <f t="shared" si="164"/>
        <v>2022</v>
      </c>
      <c r="BD243" s="228">
        <f t="shared" si="164"/>
        <v>2023</v>
      </c>
      <c r="BE243" s="228">
        <f t="shared" si="164"/>
        <v>2024</v>
      </c>
      <c r="BF243" s="228">
        <f t="shared" si="164"/>
        <v>2025</v>
      </c>
    </row>
    <row r="244" spans="1:73">
      <c r="A244" s="230" t="s">
        <v>176</v>
      </c>
      <c r="B244" s="228" t="s">
        <v>185</v>
      </c>
      <c r="C244" s="236">
        <f>SUM(ImportsPlywood!C$18:C$18)</f>
        <v>3.8157826984126985E-3</v>
      </c>
      <c r="D244" s="236">
        <f>SUM(ImportsPlywood!D$18:D$18)</f>
        <v>5.0168866904761909E-3</v>
      </c>
      <c r="E244" s="236">
        <f>SUM(ImportsPlywood!E$18:E$18)</f>
        <v>6.913987365079366E-3</v>
      </c>
      <c r="F244" s="236">
        <f>SUM(ImportsPlywood!F$18:F$18)</f>
        <v>1.1256232571428573E-2</v>
      </c>
      <c r="G244" s="236">
        <f>SUM(ImportsPlywood!G$18:G$18)</f>
        <v>5.5940012000000004E-3</v>
      </c>
      <c r="H244" s="236">
        <f>SUM(ImportsPlywood!H$18:H$18)</f>
        <v>6.4111374000000009E-3</v>
      </c>
      <c r="I244" s="236">
        <f>SUM(ImportsPlywood!I$18:I$18)</f>
        <v>8.8424179999999995E-3</v>
      </c>
      <c r="J244" s="236">
        <f>SUM(ImportsPlywood!J$18:J$18)</f>
        <v>2.3626690714285716E-2</v>
      </c>
      <c r="K244" s="236">
        <f>SUM(ImportsPlywood!K$18:K$18)</f>
        <v>4.6928748000000017E-3</v>
      </c>
      <c r="L244" s="236">
        <f>SUM(ImportsPlywood!L$18:L$18)</f>
        <v>1.6973848000000002E-3</v>
      </c>
      <c r="M244" s="236">
        <f>SUM(ImportsPlywood!M$18:M$18)</f>
        <v>3.3807793999999988E-3</v>
      </c>
      <c r="N244" s="236">
        <f>SUM(ImportsPlywood!N$18:N$18)</f>
        <v>5.052335800000001E-3</v>
      </c>
      <c r="O244" s="236">
        <f>SUM(ImportsPlywood!O$18:O$18)</f>
        <v>9.3365386857142841E-3</v>
      </c>
      <c r="P244" s="236">
        <f>SUM(ImportsPlywood!P$18:P$18)</f>
        <v>8.5398846666666674E-3</v>
      </c>
      <c r="Q244" s="236">
        <f>SUM(ImportsPlywood!Q$18:Q$18)</f>
        <v>1.1585443599999998E-2</v>
      </c>
      <c r="R244" s="236">
        <f>SUM(ImportsPlywood!R$18:R$18)</f>
        <v>8.7944156000000027E-3</v>
      </c>
      <c r="S244" s="236">
        <f>SUM(ImportsPlywood!S$18:S$18)</f>
        <v>1.3491945600000001E-2</v>
      </c>
      <c r="T244" s="236">
        <f>SUM(ImportsPlywood!T$18:T$18)</f>
        <v>1.7763116999999998E-2</v>
      </c>
      <c r="U244" s="236">
        <f>SUM(ImportsPlywood!U$18:U$18)</f>
        <v>2.4116983799999998E-2</v>
      </c>
      <c r="V244" s="236">
        <f>SUM(ImportsPlywood!V$18:V$18)</f>
        <v>2.6659866308585328E-2</v>
      </c>
      <c r="W244" s="236">
        <f>SUM(ImportsPlywood!W$18:W$18)</f>
        <v>3.6641636599999999E-2</v>
      </c>
      <c r="X244" s="236">
        <f>SUM(ImportsPlywood!X$18:X$18)</f>
        <v>4.2193839800000008E-2</v>
      </c>
      <c r="Y244" s="236">
        <f>SUM(ImportsPlywood!Y$18:Y$18)</f>
        <v>3.3491710952023815E-2</v>
      </c>
      <c r="Z244" s="236">
        <f>SUM(ImportsPlywood!Z$18:Z$18)</f>
        <v>1.9886091700555553E-2</v>
      </c>
      <c r="AA244" s="236">
        <f>SUM(ImportsPlywood!AA$18:AA$18)</f>
        <v>0</v>
      </c>
      <c r="AB244" s="236">
        <f>SUM(ImportsPlywood!AB$18:AB$18)</f>
        <v>0</v>
      </c>
      <c r="AC244" s="234"/>
      <c r="AD244" s="234"/>
      <c r="AE244" s="234"/>
      <c r="AF244" s="234"/>
      <c r="AG244" s="234"/>
      <c r="AH244" s="234"/>
      <c r="AI244" s="234"/>
      <c r="AJ244" s="234"/>
      <c r="AK244" s="234"/>
      <c r="AL244" s="234"/>
      <c r="AM244" s="234"/>
      <c r="AN244" s="234"/>
      <c r="AO244" s="234"/>
      <c r="AP244" s="234"/>
      <c r="AQ244" s="234"/>
      <c r="AR244" s="234"/>
      <c r="AS244" s="234"/>
      <c r="AT244" s="234"/>
      <c r="AU244" s="234"/>
      <c r="AV244" s="234"/>
      <c r="AW244" s="234"/>
      <c r="AX244" s="234"/>
      <c r="AY244" s="234"/>
      <c r="AZ244" s="234"/>
      <c r="BA244" s="234"/>
      <c r="BB244" s="234"/>
      <c r="BC244" s="234"/>
      <c r="BD244" s="234"/>
      <c r="BE244" s="234"/>
      <c r="BF244" s="234"/>
      <c r="BG244" s="232">
        <f>L244/L$242</f>
        <v>1.033688446881088E-2</v>
      </c>
      <c r="BH244" s="232">
        <f>M244/M$242</f>
        <v>1.3371112905833775E-2</v>
      </c>
      <c r="BI244" s="232">
        <f t="shared" ref="BI244:BI249" si="165">N244/N$242</f>
        <v>1.8974754003350847E-2</v>
      </c>
      <c r="BJ244" s="232">
        <f t="shared" ref="BJ244:BJ249" si="166">O244/O$242</f>
        <v>3.2126890251617982E-2</v>
      </c>
      <c r="BK244" s="232">
        <f>P244/P$242</f>
        <v>3.5873310610469326E-2</v>
      </c>
      <c r="BL244" s="232">
        <f>Q244/Q$242</f>
        <v>3.9273566862008454E-2</v>
      </c>
      <c r="BM244" s="232">
        <f>R244/R$242</f>
        <v>3.0437641722843932E-2</v>
      </c>
      <c r="BN244" s="232">
        <f t="shared" ref="BN244:BN249" si="167">S244/S$242</f>
        <v>3.7164059451420199E-2</v>
      </c>
      <c r="BO244" s="232">
        <f t="shared" ref="BO244:BO249" si="168">T244/T$242</f>
        <v>3.9763321080392038E-2</v>
      </c>
      <c r="BP244" s="232">
        <f>U244/U$242</f>
        <v>5.4138495685516812E-2</v>
      </c>
      <c r="BQ244" s="232">
        <f>V244/V$242</f>
        <v>6.2058596084478668E-2</v>
      </c>
      <c r="BR244" s="232">
        <f>W244/W$242</f>
        <v>8.1404793359585031E-2</v>
      </c>
      <c r="BS244" s="232">
        <f t="shared" ref="BS244:BS249" si="169">X244/X$242</f>
        <v>6.9768769852515997E-2</v>
      </c>
      <c r="BT244" s="232">
        <f>Y244/Y$242</f>
        <v>5.8211030459119378E-2</v>
      </c>
      <c r="BU244" s="232">
        <f>Z244/Z$242</f>
        <v>4.1384041352364322E-2</v>
      </c>
    </row>
    <row r="245" spans="1:73">
      <c r="A245" s="236" t="str">
        <f>ImportsPlywood!B$13</f>
        <v xml:space="preserve">China </v>
      </c>
      <c r="B245" s="228" t="s">
        <v>185</v>
      </c>
      <c r="C245" s="236">
        <f>SUM(ImportsPlywood!C$13:C$13)</f>
        <v>8.5788215873015882E-4</v>
      </c>
      <c r="D245" s="236">
        <f>SUM(ImportsPlywood!D$13:D$13)</f>
        <v>8.4291338888888912E-4</v>
      </c>
      <c r="E245" s="236">
        <f>SUM(ImportsPlywood!E$13:E$13)</f>
        <v>1.3913139126984131E-3</v>
      </c>
      <c r="F245" s="236">
        <f>SUM(ImportsPlywood!F$13:F$13)</f>
        <v>5.4112627380952386E-3</v>
      </c>
      <c r="G245" s="236">
        <f>SUM(ImportsPlywood!G$13:G$13)</f>
        <v>1.7329645200000004E-2</v>
      </c>
      <c r="H245" s="236">
        <f>SUM(ImportsPlywood!H$13:H$13)</f>
        <v>2.9941458000000001E-2</v>
      </c>
      <c r="I245" s="236">
        <f>SUM(ImportsPlywood!I$13:I$13)</f>
        <v>4.8465353199999998E-2</v>
      </c>
      <c r="J245" s="236">
        <f>SUM(ImportsPlywood!J$13:J$13)</f>
        <v>4.7453440000000006E-2</v>
      </c>
      <c r="K245" s="236">
        <f>SUM(ImportsPlywood!K$13:K$13)</f>
        <v>3.8571083600000007E-2</v>
      </c>
      <c r="L245" s="236">
        <f>SUM(ImportsPlywood!L$13:L$13)</f>
        <v>2.5124391000000003E-2</v>
      </c>
      <c r="M245" s="236">
        <f>SUM(ImportsPlywood!M$13:M$13)</f>
        <v>3.4950049400000002E-2</v>
      </c>
      <c r="N245" s="236">
        <f>SUM(ImportsPlywood!N$13:N$13)</f>
        <v>3.7135802599999997E-2</v>
      </c>
      <c r="O245" s="236">
        <f>SUM(ImportsPlywood!O$13:O$13)</f>
        <v>5.1052186199999995E-2</v>
      </c>
      <c r="P245" s="236">
        <f>SUM(ImportsPlywood!P$13:P$13)</f>
        <v>5.6077128885714284E-2</v>
      </c>
      <c r="Q245" s="236">
        <f>SUM(ImportsPlywood!Q$13:Q$13)</f>
        <v>7.8658930399999993E-2</v>
      </c>
      <c r="R245" s="236">
        <f>SUM(ImportsPlywood!R$13:R$13)</f>
        <v>8.2818281800000004E-2</v>
      </c>
      <c r="S245" s="236">
        <f>SUM(ImportsPlywood!S$13:S$13)</f>
        <v>0.11173512379999997</v>
      </c>
      <c r="T245" s="236">
        <f>SUM(ImportsPlywood!T$13:T$13)</f>
        <v>0.16688363439999998</v>
      </c>
      <c r="U245" s="236">
        <f>SUM(ImportsPlywood!U$13:U$13)</f>
        <v>0.20211117079999996</v>
      </c>
      <c r="V245" s="236">
        <f>SUM(ImportsPlywood!V$13:V$13)</f>
        <v>0.21723462120000003</v>
      </c>
      <c r="W245" s="236">
        <f>SUM(ImportsPlywood!W$13:W$13)</f>
        <v>0.21730063359999999</v>
      </c>
      <c r="X245" s="236">
        <f>SUM(ImportsPlywood!X$13:X$13)</f>
        <v>0.33383469639999996</v>
      </c>
      <c r="Y245" s="236">
        <f>SUM(ImportsPlywood!Y$13:Y$13)</f>
        <v>0.34287353549999999</v>
      </c>
      <c r="Z245" s="236">
        <f>SUM(ImportsPlywood!Z$13:Z$13)</f>
        <v>0.32318208344249999</v>
      </c>
      <c r="AA245" s="236">
        <f>SUM(ImportsPlywood!AA$13:AA$13)</f>
        <v>0</v>
      </c>
      <c r="AB245" s="236">
        <f>SUM(ImportsPlywood!AB$13:AB$13)</f>
        <v>0</v>
      </c>
      <c r="AC245" s="234"/>
      <c r="AD245" s="234"/>
      <c r="AE245" s="234"/>
      <c r="AF245" s="234"/>
      <c r="AG245" s="234"/>
      <c r="AH245" s="234"/>
      <c r="AI245" s="234"/>
      <c r="AJ245" s="234"/>
      <c r="AK245" s="234"/>
      <c r="AL245" s="234"/>
      <c r="AM245" s="234"/>
      <c r="AN245" s="234"/>
      <c r="AO245" s="234"/>
      <c r="AP245" s="234"/>
      <c r="AQ245" s="234"/>
      <c r="AR245" s="234"/>
      <c r="AS245" s="234"/>
      <c r="AT245" s="234"/>
      <c r="AU245" s="234"/>
      <c r="AV245" s="234"/>
      <c r="AW245" s="234"/>
      <c r="AX245" s="234"/>
      <c r="AY245" s="234"/>
      <c r="AZ245" s="234"/>
      <c r="BA245" s="234"/>
      <c r="BB245" s="234"/>
      <c r="BC245" s="234"/>
      <c r="BD245" s="234"/>
      <c r="BE245" s="234"/>
      <c r="BF245" s="234"/>
      <c r="BG245" s="232">
        <f>L245/L$242</f>
        <v>0.15300474419013993</v>
      </c>
      <c r="BH245" s="232">
        <f>M245/M$242</f>
        <v>0.13822879321610518</v>
      </c>
      <c r="BI245" s="232">
        <f t="shared" si="165"/>
        <v>0.13946870258544505</v>
      </c>
      <c r="BJ245" s="232">
        <f t="shared" si="166"/>
        <v>0.17566981066143225</v>
      </c>
      <c r="BK245" s="232">
        <f>P245/P$242</f>
        <v>0.23556199424011154</v>
      </c>
      <c r="BL245" s="232">
        <f>Q245/Q$242</f>
        <v>0.26664639430452791</v>
      </c>
      <c r="BM245" s="232">
        <f>R245/R$242</f>
        <v>0.28663566792657896</v>
      </c>
      <c r="BN245" s="232">
        <f t="shared" si="167"/>
        <v>0.30777850036061472</v>
      </c>
      <c r="BO245" s="232">
        <f t="shared" si="168"/>
        <v>0.37357449921148173</v>
      </c>
      <c r="BP245" s="232">
        <f>U245/U$242</f>
        <v>0.4537049425040684</v>
      </c>
      <c r="BQ245" s="232">
        <f>V245/V$242</f>
        <v>0.50567678984474607</v>
      </c>
      <c r="BR245" s="232">
        <f>W245/W$242</f>
        <v>0.48276536793978519</v>
      </c>
      <c r="BS245" s="232">
        <f t="shared" si="169"/>
        <v>0.55200560584950953</v>
      </c>
      <c r="BT245" s="232">
        <f>Y245/Y$242</f>
        <v>0.5959391518458802</v>
      </c>
      <c r="BU245" s="232">
        <f>Z245/Z$242</f>
        <v>0.67255954095565362</v>
      </c>
    </row>
    <row r="246" spans="1:73">
      <c r="A246" s="236" t="str">
        <f>ImportsPlywood!B$14</f>
        <v xml:space="preserve">Indonesia </v>
      </c>
      <c r="B246" s="228" t="s">
        <v>185</v>
      </c>
      <c r="C246" s="236">
        <f>SUM(ImportsPlywood!C$14:C$14)</f>
        <v>3.8795388039682549E-2</v>
      </c>
      <c r="D246" s="236">
        <f>SUM(ImportsPlywood!D$14:D$14)</f>
        <v>2.0898194198412701E-2</v>
      </c>
      <c r="E246" s="236">
        <f>SUM(ImportsPlywood!E$14:E$14)</f>
        <v>3.1118198539682545E-2</v>
      </c>
      <c r="F246" s="236">
        <f>SUM(ImportsPlywood!F$14:F$14)</f>
        <v>3.100569876190476E-2</v>
      </c>
      <c r="G246" s="236">
        <f>SUM(ImportsPlywood!G$14:G$14)</f>
        <v>4.0217645600000004E-2</v>
      </c>
      <c r="H246" s="236">
        <f>SUM(ImportsPlywood!H$14:H$14)</f>
        <v>4.7432944600000006E-2</v>
      </c>
      <c r="I246" s="236">
        <f>SUM(ImportsPlywood!I$14:I$14)</f>
        <v>4.6023806800000004E-2</v>
      </c>
      <c r="J246" s="236">
        <f>SUM(ImportsPlywood!J$14:J$14)</f>
        <v>4.0161791428571431E-2</v>
      </c>
      <c r="K246" s="236">
        <f>SUM(ImportsPlywood!K$14:K$14)</f>
        <v>4.2348043000000009E-2</v>
      </c>
      <c r="L246" s="236">
        <f>SUM(ImportsPlywood!L$14:L$14)</f>
        <v>2.6827763200000004E-2</v>
      </c>
      <c r="M246" s="236">
        <f>SUM(ImportsPlywood!M$14:M$14)</f>
        <v>4.4030286400000007E-2</v>
      </c>
      <c r="N246" s="236">
        <f>SUM(ImportsPlywood!N$14:N$14)</f>
        <v>4.0987908599999998E-2</v>
      </c>
      <c r="O246" s="236">
        <f>SUM(ImportsPlywood!O$14:O$14)</f>
        <v>4.0582633599999994E-2</v>
      </c>
      <c r="P246" s="236">
        <f>SUM(ImportsPlywood!P$14:P$14)</f>
        <v>3.3478285400000002E-2</v>
      </c>
      <c r="Q246" s="236">
        <f>SUM(ImportsPlywood!Q$14:Q$14)</f>
        <v>4.1002447400000003E-2</v>
      </c>
      <c r="R246" s="236">
        <f>SUM(ImportsPlywood!R$14:R$14)</f>
        <v>4.1426666999999993E-2</v>
      </c>
      <c r="S246" s="236">
        <f>SUM(ImportsPlywood!S$14:S$14)</f>
        <v>4.8827761199999986E-2</v>
      </c>
      <c r="T246" s="236">
        <f>SUM(ImportsPlywood!T$14:T$14)</f>
        <v>5.38026754E-2</v>
      </c>
      <c r="U246" s="236">
        <f>SUM(ImportsPlywood!U$14:U$14)</f>
        <v>5.2147631200000003E-2</v>
      </c>
      <c r="V246" s="236">
        <f>SUM(ImportsPlywood!V$14:V$14)</f>
        <v>5.1272094799999994E-2</v>
      </c>
      <c r="W246" s="236">
        <f>SUM(ImportsPlywood!W$14:W$14)</f>
        <v>4.2552453399999995E-2</v>
      </c>
      <c r="X246" s="236">
        <f>SUM(ImportsPlywood!X$14:X$14)</f>
        <v>6.5596900999999999E-2</v>
      </c>
      <c r="Y246" s="236">
        <f>SUM(ImportsPlywood!Y$14:Y$14)</f>
        <v>6.2958989999999992E-2</v>
      </c>
      <c r="Z246" s="236">
        <f>SUM(ImportsPlywood!Z$14:Z$14)</f>
        <v>5.0261763250000001E-2</v>
      </c>
      <c r="AA246" s="236">
        <f>SUM(ImportsPlywood!AA$14:AA$14)</f>
        <v>0</v>
      </c>
      <c r="AB246" s="236">
        <f>SUM(ImportsPlywood!AB$14:AB$14)</f>
        <v>0</v>
      </c>
      <c r="AC246" s="234"/>
      <c r="AD246" s="234"/>
      <c r="AE246" s="234"/>
      <c r="AF246" s="234"/>
      <c r="AG246" s="234"/>
      <c r="AH246" s="234"/>
      <c r="AI246" s="234"/>
      <c r="AJ246" s="234"/>
      <c r="AK246" s="234"/>
      <c r="AL246" s="234"/>
      <c r="AM246" s="234"/>
      <c r="AN246" s="234"/>
      <c r="AO246" s="234"/>
      <c r="AP246" s="234"/>
      <c r="AQ246" s="234"/>
      <c r="AR246" s="234"/>
      <c r="AS246" s="234"/>
      <c r="AT246" s="234"/>
      <c r="AU246" s="234"/>
      <c r="AV246" s="234"/>
      <c r="AW246" s="234"/>
      <c r="AX246" s="234"/>
      <c r="AY246" s="234"/>
      <c r="AZ246" s="234"/>
      <c r="BA246" s="234"/>
      <c r="BB246" s="234"/>
      <c r="BC246" s="234"/>
      <c r="BD246" s="234"/>
      <c r="BE246" s="234"/>
      <c r="BF246" s="234"/>
      <c r="BG246" s="232">
        <f>L246/L$242</f>
        <v>0.16337809125839708</v>
      </c>
      <c r="BH246" s="232">
        <f>M246/M$242</f>
        <v>0.17414148072796398</v>
      </c>
      <c r="BI246" s="232">
        <f t="shared" si="165"/>
        <v>0.15393582564263217</v>
      </c>
      <c r="BJ246" s="232">
        <f t="shared" si="166"/>
        <v>0.13964423644318447</v>
      </c>
      <c r="BK246" s="232">
        <f>P246/P$242</f>
        <v>0.14063151643579658</v>
      </c>
      <c r="BL246" s="232">
        <f>Q246/Q$242</f>
        <v>0.13899444985169881</v>
      </c>
      <c r="BM246" s="232">
        <f>R246/R$242</f>
        <v>0.14337849213284409</v>
      </c>
      <c r="BN246" s="232">
        <f t="shared" si="167"/>
        <v>0.13449786071747485</v>
      </c>
      <c r="BO246" s="232">
        <f t="shared" si="168"/>
        <v>0.12043905677783412</v>
      </c>
      <c r="BP246" s="232">
        <f>U246/U$242</f>
        <v>0.11706249546558646</v>
      </c>
      <c r="BQ246" s="232">
        <f>V246/V$242</f>
        <v>0.11935071934601689</v>
      </c>
      <c r="BR246" s="232">
        <f>W246/W$242</f>
        <v>9.4536543598884207E-2</v>
      </c>
      <c r="BS246" s="232">
        <f t="shared" si="169"/>
        <v>0.1084664280520702</v>
      </c>
      <c r="BT246" s="232">
        <f>Y246/Y$242</f>
        <v>0.1094273054552303</v>
      </c>
      <c r="BU246" s="232">
        <f>Z246/Z$242</f>
        <v>0.10459747043822774</v>
      </c>
    </row>
    <row r="247" spans="1:73">
      <c r="A247" s="236" t="str">
        <f>ImportsPlywood!B$15</f>
        <v xml:space="preserve">Malaysia </v>
      </c>
      <c r="B247" s="228" t="s">
        <v>185</v>
      </c>
      <c r="C247" s="236">
        <f>SUM(ImportsPlywood!C$15:C$15)</f>
        <v>1.4102652928571428E-2</v>
      </c>
      <c r="D247" s="236">
        <f>SUM(ImportsPlywood!D$15:D$15)</f>
        <v>1.1651601952380953E-2</v>
      </c>
      <c r="E247" s="236">
        <f>SUM(ImportsPlywood!E$15:E$15)</f>
        <v>1.4333179833333334E-2</v>
      </c>
      <c r="F247" s="236">
        <f>SUM(ImportsPlywood!F$15:F$15)</f>
        <v>1.9340226682539687E-2</v>
      </c>
      <c r="G247" s="236">
        <f>SUM(ImportsPlywood!G$15:G$15)</f>
        <v>1.88243152E-2</v>
      </c>
      <c r="H247" s="236">
        <f>SUM(ImportsPlywood!H$15:H$15)</f>
        <v>2.4063552800000002E-2</v>
      </c>
      <c r="I247" s="236">
        <f>SUM(ImportsPlywood!I$15:I$15)</f>
        <v>2.0274604400000003E-2</v>
      </c>
      <c r="J247" s="236">
        <f>SUM(ImportsPlywood!J$15:J$15)</f>
        <v>3.187545660714286E-2</v>
      </c>
      <c r="K247" s="236">
        <f>SUM(ImportsPlywood!K$15:K$15)</f>
        <v>3.0770394400000005E-2</v>
      </c>
      <c r="L247" s="236">
        <f>SUM(ImportsPlywood!L$15:L$15)</f>
        <v>3.3504650800000001E-2</v>
      </c>
      <c r="M247" s="236">
        <f>SUM(ImportsPlywood!M$15:M$15)</f>
        <v>4.3541660600000004E-2</v>
      </c>
      <c r="N247" s="236">
        <f>SUM(ImportsPlywood!N$15:N$15)</f>
        <v>3.6807086599999997E-2</v>
      </c>
      <c r="O247" s="236">
        <f>SUM(ImportsPlywood!O$15:O$15)</f>
        <v>3.6507751200000008E-2</v>
      </c>
      <c r="P247" s="236">
        <f>SUM(ImportsPlywood!P$15:P$15)</f>
        <v>3.6160367399999997E-2</v>
      </c>
      <c r="Q247" s="236">
        <f>SUM(ImportsPlywood!Q$15:Q$15)</f>
        <v>4.9487564999999997E-2</v>
      </c>
      <c r="R247" s="236">
        <f>SUM(ImportsPlywood!R$15:R$15)</f>
        <v>3.98216952E-2</v>
      </c>
      <c r="S247" s="236">
        <f>SUM(ImportsPlywood!S$15:S$15)</f>
        <v>4.7196405600000005E-2</v>
      </c>
      <c r="T247" s="236">
        <f>SUM(ImportsPlywood!T$15:T$15)</f>
        <v>4.2050637799999999E-2</v>
      </c>
      <c r="U247" s="236">
        <f>SUM(ImportsPlywood!U$15:U$15)</f>
        <v>4.1281377200000004E-2</v>
      </c>
      <c r="V247" s="236">
        <f>SUM(ImportsPlywood!V$15:V$15)</f>
        <v>3.62052582E-2</v>
      </c>
      <c r="W247" s="236">
        <f>SUM(ImportsPlywood!W$15:W$15)</f>
        <v>3.9083538399999999E-2</v>
      </c>
      <c r="X247" s="236">
        <f>SUM(ImportsPlywood!X$15:X$15)</f>
        <v>3.4277501599999996E-2</v>
      </c>
      <c r="Y247" s="236">
        <f>SUM(ImportsPlywood!Y$15:Y$15)</f>
        <v>3.0746367500000003E-2</v>
      </c>
      <c r="Z247" s="236">
        <f>SUM(ImportsPlywood!Z$15:Z$15)</f>
        <v>2.6008674499999999E-2</v>
      </c>
      <c r="AA247" s="236">
        <f>SUM(ImportsPlywood!AA$15:AA$15)</f>
        <v>0</v>
      </c>
      <c r="AB247" s="236">
        <f>SUM(ImportsPlywood!AB$15:AB$15)</f>
        <v>0</v>
      </c>
      <c r="AC247" s="234"/>
      <c r="AD247" s="234"/>
      <c r="AE247" s="234"/>
      <c r="AF247" s="234"/>
      <c r="AG247" s="234"/>
      <c r="AH247" s="234"/>
      <c r="AI247" s="234"/>
      <c r="AJ247" s="234"/>
      <c r="AK247" s="234"/>
      <c r="AL247" s="234"/>
      <c r="AM247" s="234"/>
      <c r="AN247" s="234"/>
      <c r="AO247" s="234"/>
      <c r="AP247" s="234"/>
      <c r="AQ247" s="234"/>
      <c r="AR247" s="234"/>
      <c r="AS247" s="234"/>
      <c r="AT247" s="234"/>
      <c r="AU247" s="234"/>
      <c r="AV247" s="234"/>
      <c r="AW247" s="234"/>
      <c r="AX247" s="234"/>
      <c r="AY247" s="234"/>
      <c r="AZ247" s="234"/>
      <c r="BA247" s="234"/>
      <c r="BB247" s="234"/>
      <c r="BC247" s="234"/>
      <c r="BD247" s="234"/>
      <c r="BE247" s="234"/>
      <c r="BF247" s="234"/>
      <c r="BG247" s="232">
        <f>L247/L$242</f>
        <v>0.20403959343070113</v>
      </c>
      <c r="BH247" s="232">
        <f>M247/M$242</f>
        <v>0.17220894684524352</v>
      </c>
      <c r="BI247" s="232">
        <f t="shared" si="165"/>
        <v>0.1382341636545677</v>
      </c>
      <c r="BJ247" s="232">
        <f t="shared" si="166"/>
        <v>0.12562262693029741</v>
      </c>
      <c r="BK247" s="232">
        <f>P247/P$242</f>
        <v>0.15189808084787823</v>
      </c>
      <c r="BL247" s="232">
        <f>Q247/Q$242</f>
        <v>0.16775820244513465</v>
      </c>
      <c r="BM247" s="232">
        <f>R247/R$242</f>
        <v>0.13782365383026629</v>
      </c>
      <c r="BN247" s="232">
        <f t="shared" si="167"/>
        <v>0.13000423182937687</v>
      </c>
      <c r="BO247" s="232">
        <f t="shared" si="168"/>
        <v>9.413173445159824E-2</v>
      </c>
      <c r="BP247" s="232">
        <f>U247/U$242</f>
        <v>9.2669617393630804E-2</v>
      </c>
      <c r="BQ247" s="232">
        <f>V247/V$242</f>
        <v>8.4278273145147117E-2</v>
      </c>
      <c r="BR247" s="232">
        <f>W247/W$242</f>
        <v>8.6829837923053002E-2</v>
      </c>
      <c r="BS247" s="232">
        <f t="shared" si="169"/>
        <v>5.6678869038357782E-2</v>
      </c>
      <c r="BT247" s="232">
        <f>Y247/Y$242</f>
        <v>5.3439423790967201E-2</v>
      </c>
      <c r="BU247" s="232">
        <f>Z247/Z$242</f>
        <v>5.412547006399019E-2</v>
      </c>
    </row>
    <row r="248" spans="1:73">
      <c r="A248" s="236" t="str">
        <f>ImportsPlywood!B$22</f>
        <v xml:space="preserve">New Zealand </v>
      </c>
      <c r="B248" s="228" t="s">
        <v>185</v>
      </c>
      <c r="C248" s="236">
        <f>SUM(ImportsPlywood!C$22:C$22)</f>
        <v>3.2832749714285715E-2</v>
      </c>
      <c r="D248" s="236">
        <f>SUM(ImportsPlywood!D$22:D$22)</f>
        <v>2.4890863888888892E-2</v>
      </c>
      <c r="E248" s="236">
        <f>SUM(ImportsPlywood!E$22:E$22)</f>
        <v>5.057322828571429E-2</v>
      </c>
      <c r="F248" s="236">
        <f>SUM(ImportsPlywood!F$22:F$22)</f>
        <v>7.6373618523809542E-2</v>
      </c>
      <c r="G248" s="236">
        <f>SUM(ImportsPlywood!G$22:G$22)</f>
        <v>8.1344728800000002E-2</v>
      </c>
      <c r="H248" s="236">
        <f>SUM(ImportsPlywood!H$22:H$22)</f>
        <v>6.7739183000000008E-2</v>
      </c>
      <c r="I248" s="236">
        <f>SUM(ImportsPlywood!I$22:I$22)</f>
        <v>7.1100472400000017E-2</v>
      </c>
      <c r="J248" s="236">
        <f>SUM(ImportsPlywood!J$22:J$22)</f>
        <v>6.3780906607142862E-2</v>
      </c>
      <c r="K248" s="236">
        <f>SUM(ImportsPlywood!K$22:K$22)</f>
        <v>5.0575261599999997E-2</v>
      </c>
      <c r="L248" s="236">
        <f>SUM(ImportsPlywood!L$22:L$22)</f>
        <v>3.7708726800000002E-2</v>
      </c>
      <c r="M248" s="236">
        <f>SUM(ImportsPlywood!M$22:M$22)</f>
        <v>4.8977818999999999E-2</v>
      </c>
      <c r="N248" s="236">
        <f>SUM(ImportsPlywood!N$22:N$22)</f>
        <v>5.6284782399999997E-2</v>
      </c>
      <c r="O248" s="236">
        <f>SUM(ImportsPlywood!O$22:O$22)</f>
        <v>4.9099196400000003E-2</v>
      </c>
      <c r="P248" s="236">
        <f>SUM(ImportsPlywood!P$22:P$22)</f>
        <v>3.2032458799999997E-2</v>
      </c>
      <c r="Q248" s="236">
        <f>SUM(ImportsPlywood!Q$22:Q$22)</f>
        <v>4.3676622599999999E-2</v>
      </c>
      <c r="R248" s="236">
        <f>SUM(ImportsPlywood!R$22:R$22)</f>
        <v>5.0610851000000005E-2</v>
      </c>
      <c r="S248" s="236">
        <f>SUM(ImportsPlywood!S$22:S$22)</f>
        <v>5.0802377657142857E-2</v>
      </c>
      <c r="T248" s="236">
        <f>SUM(ImportsPlywood!T$22:T$22)</f>
        <v>4.8687438799999996E-2</v>
      </c>
      <c r="U248" s="236">
        <f>SUM(ImportsPlywood!U$22:U$22)</f>
        <v>3.0480010400000007E-2</v>
      </c>
      <c r="V248" s="236">
        <f>SUM(ImportsPlywood!V$22:V$22)</f>
        <v>1.7995518933333333E-2</v>
      </c>
      <c r="W248" s="236">
        <f>SUM(ImportsPlywood!W$22:W$22)</f>
        <v>1.6929806799999999E-2</v>
      </c>
      <c r="X248" s="236">
        <f>SUM(ImportsPlywood!X$22:X$22)</f>
        <v>1.2507555199999999E-2</v>
      </c>
      <c r="Y248" s="236">
        <f>SUM(ImportsPlywood!Y$22:Y$22)</f>
        <v>1.0460151249999999E-2</v>
      </c>
      <c r="Z248" s="236">
        <f>SUM(ImportsPlywood!Z$22:Z$22)</f>
        <v>8.0188425737500006E-3</v>
      </c>
      <c r="AA248" s="236">
        <f>SUM(ImportsPlywood!AA$22:AA$22)</f>
        <v>0</v>
      </c>
      <c r="AB248" s="236">
        <f>SUM(ImportsPlywood!AB$22:AB$22)</f>
        <v>0</v>
      </c>
      <c r="AC248" s="234"/>
      <c r="AD248" s="234"/>
      <c r="AE248" s="234"/>
      <c r="AF248" s="234"/>
      <c r="AG248" s="234"/>
      <c r="AH248" s="234"/>
      <c r="AI248" s="234"/>
      <c r="AJ248" s="234"/>
      <c r="AK248" s="234"/>
      <c r="AL248" s="234"/>
      <c r="AM248" s="234"/>
      <c r="AN248" s="234"/>
      <c r="AO248" s="234"/>
      <c r="AP248" s="234"/>
      <c r="AQ248" s="234"/>
      <c r="AR248" s="234"/>
      <c r="AS248" s="234"/>
      <c r="AT248" s="234"/>
      <c r="AU248" s="234"/>
      <c r="AV248" s="234"/>
      <c r="AW248" s="234"/>
      <c r="AX248" s="234"/>
      <c r="AY248" s="234"/>
      <c r="AZ248" s="234"/>
      <c r="BA248" s="234"/>
      <c r="BB248" s="234"/>
      <c r="BC248" s="234"/>
      <c r="BD248" s="234"/>
      <c r="BE248" s="234"/>
      <c r="BF248" s="234"/>
      <c r="BG248" s="232">
        <f>L248/L$242</f>
        <v>0.22964194824741718</v>
      </c>
      <c r="BH248" s="232">
        <f>M248/M$242</f>
        <v>0.19370916296120677</v>
      </c>
      <c r="BI248" s="232">
        <f t="shared" si="165"/>
        <v>0.21138537548753808</v>
      </c>
      <c r="BJ248" s="232">
        <f t="shared" si="166"/>
        <v>0.16894960191178801</v>
      </c>
      <c r="BK248" s="232">
        <f>P248/P$242</f>
        <v>0.13455806360415268</v>
      </c>
      <c r="BL248" s="232">
        <f>Q248/Q$242</f>
        <v>0.14805965288958031</v>
      </c>
      <c r="BM248" s="232">
        <f>R248/R$242</f>
        <v>0.17516512979284687</v>
      </c>
      <c r="BN248" s="232">
        <f t="shared" si="167"/>
        <v>0.13993701423785448</v>
      </c>
      <c r="BO248" s="232">
        <f t="shared" si="168"/>
        <v>0.10898843156785701</v>
      </c>
      <c r="BP248" s="232">
        <f>U248/U$242</f>
        <v>6.8422399965907349E-2</v>
      </c>
      <c r="BQ248" s="232">
        <f>V248/V$242</f>
        <v>4.1889806493691381E-2</v>
      </c>
      <c r="BR248" s="232">
        <f>W248/W$242</f>
        <v>3.7612059723655944E-2</v>
      </c>
      <c r="BS248" s="232">
        <f t="shared" si="169"/>
        <v>2.068161476421114E-2</v>
      </c>
      <c r="BT248" s="232">
        <f>Y248/Y$242</f>
        <v>1.8180503942989857E-2</v>
      </c>
      <c r="BU248" s="232">
        <f>Z248/Z$242</f>
        <v>1.6687648717867407E-2</v>
      </c>
    </row>
    <row r="249" spans="1:73">
      <c r="A249" s="230" t="s">
        <v>30</v>
      </c>
      <c r="B249" s="236">
        <f t="shared" ref="B249:M249" si="170">B242-SUM(B244:B248)</f>
        <v>0</v>
      </c>
      <c r="C249" s="236">
        <f t="shared" ref="C249:D249" si="171">C242-SUM(C244:C248)</f>
        <v>1.5786648087301625E-2</v>
      </c>
      <c r="D249" s="236">
        <f t="shared" si="171"/>
        <v>9.3845880000000131E-3</v>
      </c>
      <c r="E249" s="236">
        <f t="shared" si="170"/>
        <v>1.1231911936507979E-2</v>
      </c>
      <c r="F249" s="236">
        <f t="shared" si="170"/>
        <v>1.759693987301586E-2</v>
      </c>
      <c r="G249" s="236">
        <f t="shared" si="170"/>
        <v>2.3512251200000028E-2</v>
      </c>
      <c r="H249" s="236">
        <f t="shared" si="170"/>
        <v>2.1557448599999945E-2</v>
      </c>
      <c r="I249" s="236">
        <f t="shared" si="170"/>
        <v>2.8357110000000074E-2</v>
      </c>
      <c r="J249" s="236">
        <f t="shared" si="170"/>
        <v>3.6936636250000016E-2</v>
      </c>
      <c r="K249" s="236">
        <f t="shared" si="170"/>
        <v>5.2913716400000005E-2</v>
      </c>
      <c r="L249" s="236">
        <f t="shared" si="170"/>
        <v>3.9343697600000005E-2</v>
      </c>
      <c r="M249" s="236">
        <f t="shared" si="170"/>
        <v>7.7961440400000082E-2</v>
      </c>
      <c r="N249" s="236">
        <f>N242-SUM(N244:N248)</f>
        <v>8.9998292200000024E-2</v>
      </c>
      <c r="O249" s="236">
        <f>O242-SUM(O244:O248)</f>
        <v>0.10403614842857145</v>
      </c>
      <c r="P249" s="236">
        <f t="shared" ref="P249:AB249" si="172">P242-SUM(P244:P248)</f>
        <v>7.17686508E-2</v>
      </c>
      <c r="Q249" s="236">
        <f t="shared" si="172"/>
        <v>7.0582405800000136E-2</v>
      </c>
      <c r="R249" s="236">
        <f t="shared" si="172"/>
        <v>6.5460316149999948E-2</v>
      </c>
      <c r="S249" s="236">
        <f t="shared" si="172"/>
        <v>9.0983842199999942E-2</v>
      </c>
      <c r="T249" s="236">
        <f t="shared" si="172"/>
        <v>0.11753365865000015</v>
      </c>
      <c r="U249" s="236">
        <f t="shared" si="172"/>
        <v>9.533112960000012E-2</v>
      </c>
      <c r="V249" s="236">
        <f t="shared" si="172"/>
        <v>8.0224477799999971E-2</v>
      </c>
      <c r="W249" s="236">
        <f t="shared" si="172"/>
        <v>9.7608381200000149E-2</v>
      </c>
      <c r="X249" s="236">
        <f t="shared" si="172"/>
        <v>0.11635636500000018</v>
      </c>
      <c r="Y249" s="236">
        <f t="shared" si="172"/>
        <v>9.4819151643285859E-2</v>
      </c>
      <c r="Z249" s="236">
        <f t="shared" si="172"/>
        <v>5.3168154181500005E-2</v>
      </c>
      <c r="AA249" s="236">
        <f t="shared" si="172"/>
        <v>0</v>
      </c>
      <c r="AB249" s="236">
        <f t="shared" si="172"/>
        <v>0</v>
      </c>
      <c r="AC249" s="234"/>
      <c r="AD249" s="234"/>
      <c r="AE249" s="234"/>
      <c r="AF249" s="234"/>
      <c r="BG249" s="232">
        <f>L249/L$242</f>
        <v>0.23959873840453377</v>
      </c>
      <c r="BH249" s="232">
        <f>M249/M$242</f>
        <v>0.30834050334364677</v>
      </c>
      <c r="BI249" s="232">
        <f t="shared" si="165"/>
        <v>0.33800117862646611</v>
      </c>
      <c r="BJ249" s="232">
        <f t="shared" si="166"/>
        <v>0.35798683380167984</v>
      </c>
      <c r="BK249" s="232">
        <f>P249/P$242</f>
        <v>0.30147703426159167</v>
      </c>
      <c r="BL249" s="232">
        <f>Q249/Q$242</f>
        <v>0.2392677336470499</v>
      </c>
      <c r="BM249" s="232">
        <f>R249/R$242</f>
        <v>0.22655941459461984</v>
      </c>
      <c r="BN249" s="232">
        <f t="shared" si="167"/>
        <v>0.25061833340325884</v>
      </c>
      <c r="BO249" s="232">
        <f t="shared" si="168"/>
        <v>0.26310295691083685</v>
      </c>
      <c r="BP249" s="232">
        <f>U249/U$242</f>
        <v>0.21400204898529021</v>
      </c>
      <c r="BQ249" s="232">
        <f>V249/V$242</f>
        <v>0.18674581508591998</v>
      </c>
      <c r="BR249" s="232">
        <f>W249/W$242</f>
        <v>0.21685139745503665</v>
      </c>
      <c r="BS249" s="232">
        <f t="shared" si="169"/>
        <v>0.19239871244333537</v>
      </c>
      <c r="BT249" s="232">
        <f>Y249/Y$242</f>
        <v>0.16480258450581314</v>
      </c>
      <c r="BU249" s="232">
        <f>Z249/Z$242</f>
        <v>0.1106458284718967</v>
      </c>
    </row>
    <row r="250" spans="1:73">
      <c r="A250" s="230"/>
      <c r="B250" s="234"/>
      <c r="C250" s="234"/>
      <c r="D250" s="234"/>
      <c r="E250" s="234"/>
      <c r="F250" s="234"/>
      <c r="G250" s="234"/>
      <c r="H250" s="234"/>
      <c r="I250" s="234"/>
      <c r="J250" s="234"/>
      <c r="K250" s="234"/>
      <c r="L250" s="234"/>
      <c r="M250" s="234"/>
      <c r="N250" s="234"/>
      <c r="O250" s="234"/>
      <c r="P250" s="234"/>
      <c r="Q250" s="234"/>
      <c r="R250" s="234"/>
      <c r="S250" s="234"/>
      <c r="T250" s="234"/>
      <c r="U250" s="234"/>
      <c r="V250" s="234"/>
      <c r="W250" s="234"/>
      <c r="X250" s="234"/>
      <c r="Y250" s="234"/>
      <c r="Z250" s="234"/>
      <c r="AA250" s="234"/>
      <c r="AB250" s="234"/>
      <c r="AC250" s="234"/>
      <c r="AD250" s="234"/>
      <c r="AE250" s="234"/>
      <c r="AF250" s="234"/>
    </row>
    <row r="251" spans="1:73">
      <c r="A251" s="230"/>
      <c r="B251" s="234"/>
      <c r="C251" s="234"/>
      <c r="D251" s="234"/>
      <c r="E251" s="234"/>
      <c r="F251" s="234"/>
      <c r="G251" s="234"/>
      <c r="H251" s="234"/>
      <c r="I251" s="234"/>
      <c r="J251" s="234"/>
      <c r="K251" s="234"/>
      <c r="L251" s="234"/>
      <c r="M251" s="234"/>
      <c r="N251" s="234"/>
      <c r="O251" s="234"/>
      <c r="P251" s="234"/>
      <c r="Q251" s="234"/>
      <c r="R251" s="234"/>
      <c r="S251" s="234"/>
      <c r="T251" s="234"/>
      <c r="U251" s="234"/>
      <c r="V251" s="234"/>
      <c r="W251" s="234"/>
      <c r="X251" s="234"/>
      <c r="Y251" s="234"/>
      <c r="Z251" s="234"/>
      <c r="AA251" s="234"/>
      <c r="AB251" s="234"/>
      <c r="AC251" s="234"/>
      <c r="AD251" s="234"/>
      <c r="AE251" s="234"/>
      <c r="AF251" s="234"/>
    </row>
    <row r="252" spans="1:73">
      <c r="AC252" s="234"/>
      <c r="AD252" s="234"/>
      <c r="AE252" s="234"/>
      <c r="AF252" s="234"/>
    </row>
    <row r="253" spans="1:73">
      <c r="A253" s="231"/>
      <c r="B253" s="231"/>
      <c r="C253" s="231"/>
      <c r="D253" s="231"/>
      <c r="E253" s="231"/>
      <c r="F253" s="231"/>
      <c r="G253" s="231"/>
      <c r="H253" s="231"/>
      <c r="I253" s="231"/>
      <c r="J253" s="231"/>
      <c r="K253" s="231"/>
      <c r="L253" s="231"/>
      <c r="M253" s="231"/>
      <c r="N253" s="231"/>
      <c r="O253" s="231"/>
      <c r="P253" s="231"/>
      <c r="Q253" s="231"/>
      <c r="R253" s="231"/>
      <c r="S253" s="231"/>
      <c r="T253" s="231"/>
      <c r="U253" s="231"/>
      <c r="V253" s="231"/>
      <c r="W253" s="231"/>
      <c r="X253" s="231"/>
      <c r="Y253" s="231"/>
      <c r="Z253" s="231"/>
      <c r="AA253" s="231"/>
      <c r="AB253" s="231"/>
      <c r="AC253" s="231"/>
      <c r="AD253" s="231"/>
      <c r="AE253" s="231"/>
      <c r="AF253" s="231"/>
      <c r="AG253" s="231"/>
      <c r="AH253" s="231"/>
      <c r="AI253" s="231"/>
      <c r="AJ253" s="231"/>
      <c r="AK253" s="231"/>
      <c r="AL253" s="231"/>
      <c r="AM253" s="231"/>
      <c r="AN253" s="231"/>
      <c r="AO253" s="231"/>
      <c r="AP253" s="231"/>
      <c r="AQ253" s="231"/>
      <c r="AR253" s="231"/>
      <c r="AS253" s="231"/>
      <c r="AT253" s="231"/>
      <c r="AU253" s="231"/>
      <c r="AV253" s="231"/>
      <c r="AW253" s="231"/>
      <c r="AX253" s="231"/>
      <c r="AY253" s="231"/>
      <c r="AZ253" s="231"/>
      <c r="BA253" s="231"/>
      <c r="BB253" s="231"/>
      <c r="BC253" s="231"/>
      <c r="BD253" s="231"/>
      <c r="BE253" s="231"/>
      <c r="BF253" s="231"/>
    </row>
    <row r="254" spans="1:73">
      <c r="A254" s="231"/>
      <c r="B254" s="231"/>
      <c r="C254" s="231"/>
      <c r="D254" s="231"/>
      <c r="E254" s="231"/>
      <c r="F254" s="231"/>
      <c r="G254" s="231"/>
      <c r="H254" s="231"/>
      <c r="I254" s="231"/>
      <c r="J254" s="231"/>
      <c r="K254" s="231"/>
      <c r="L254" s="231"/>
      <c r="M254" s="231"/>
      <c r="N254" s="231"/>
      <c r="O254" s="231"/>
      <c r="P254" s="231"/>
      <c r="Q254" s="231"/>
      <c r="R254" s="231"/>
      <c r="S254" s="231"/>
      <c r="T254" s="231"/>
      <c r="U254" s="231"/>
      <c r="V254" s="231"/>
      <c r="W254" s="231"/>
      <c r="X254" s="231"/>
      <c r="Y254" s="231"/>
      <c r="Z254" s="231"/>
      <c r="AA254" s="231"/>
      <c r="AB254" s="231"/>
      <c r="AC254" s="231"/>
      <c r="AD254" s="231"/>
      <c r="AE254" s="231"/>
      <c r="AF254" s="231"/>
      <c r="AG254" s="231"/>
      <c r="AH254" s="231"/>
      <c r="AI254" s="231"/>
      <c r="AJ254" s="231"/>
      <c r="AK254" s="231"/>
      <c r="AL254" s="231"/>
      <c r="AM254" s="231"/>
      <c r="AN254" s="231"/>
      <c r="AO254" s="231"/>
      <c r="AP254" s="231"/>
      <c r="AQ254" s="231"/>
      <c r="AR254" s="231"/>
      <c r="AS254" s="231"/>
      <c r="AT254" s="231"/>
      <c r="AU254" s="231"/>
      <c r="AV254" s="231"/>
      <c r="AW254" s="231"/>
      <c r="AX254" s="231"/>
      <c r="AY254" s="231"/>
      <c r="AZ254" s="231"/>
      <c r="BA254" s="231"/>
      <c r="BB254" s="231"/>
      <c r="BC254" s="231"/>
      <c r="BD254" s="231"/>
      <c r="BE254" s="231"/>
      <c r="BF254" s="231"/>
    </row>
    <row r="255" spans="1:73">
      <c r="A255" s="231"/>
      <c r="B255" s="231"/>
      <c r="C255" s="231"/>
      <c r="D255" s="231"/>
      <c r="E255" s="231"/>
      <c r="F255" s="231"/>
      <c r="G255" s="231"/>
      <c r="H255" s="231"/>
      <c r="I255" s="231"/>
      <c r="J255" s="231"/>
      <c r="K255" s="231"/>
      <c r="L255" s="231"/>
      <c r="M255" s="231"/>
      <c r="N255" s="231"/>
      <c r="O255" s="231"/>
      <c r="P255" s="231"/>
      <c r="Q255" s="231"/>
      <c r="R255" s="231"/>
      <c r="S255" s="231"/>
      <c r="T255" s="231"/>
      <c r="U255" s="231"/>
      <c r="V255" s="231"/>
      <c r="W255" s="231"/>
      <c r="X255" s="231"/>
      <c r="Y255" s="231"/>
      <c r="Z255" s="231"/>
      <c r="AA255" s="231"/>
      <c r="AB255" s="231"/>
      <c r="AC255" s="231"/>
      <c r="AD255" s="231"/>
      <c r="AE255" s="231"/>
      <c r="AF255" s="231"/>
      <c r="AG255" s="231"/>
      <c r="AH255" s="231"/>
      <c r="AI255" s="231"/>
      <c r="AJ255" s="231"/>
      <c r="AK255" s="231"/>
      <c r="AL255" s="231"/>
      <c r="AM255" s="231"/>
      <c r="AN255" s="231"/>
      <c r="AO255" s="231"/>
      <c r="AP255" s="231"/>
      <c r="AQ255" s="231"/>
      <c r="AR255" s="231"/>
      <c r="AS255" s="231"/>
      <c r="AT255" s="231"/>
      <c r="AU255" s="231"/>
      <c r="AV255" s="231"/>
      <c r="AW255" s="231"/>
      <c r="AX255" s="231"/>
      <c r="AY255" s="231"/>
      <c r="AZ255" s="231"/>
      <c r="BA255" s="231"/>
      <c r="BB255" s="231"/>
      <c r="BC255" s="231"/>
      <c r="BD255" s="231"/>
      <c r="BE255" s="231"/>
      <c r="BF255" s="231"/>
    </row>
    <row r="256" spans="1:73">
      <c r="A256" s="231" t="str">
        <f t="shared" ref="A256:A261" si="173">A244</f>
        <v>EU-28</v>
      </c>
      <c r="B256" s="231"/>
      <c r="C256" s="231"/>
      <c r="D256" s="231"/>
      <c r="E256" s="231"/>
      <c r="F256" s="231"/>
      <c r="G256" s="231"/>
      <c r="H256" s="231"/>
      <c r="I256" s="231"/>
      <c r="J256" s="231"/>
      <c r="K256" s="231"/>
      <c r="L256" s="231"/>
      <c r="M256" s="231"/>
      <c r="N256" s="231"/>
      <c r="O256" s="231"/>
      <c r="P256" s="231"/>
      <c r="Q256" s="231"/>
      <c r="R256" s="231"/>
      <c r="S256" s="231"/>
      <c r="T256" s="231"/>
      <c r="U256" s="231"/>
      <c r="V256" s="231"/>
      <c r="W256" s="231"/>
      <c r="X256" s="231"/>
      <c r="Y256" s="231"/>
      <c r="Z256" s="231"/>
      <c r="AA256" s="231"/>
      <c r="AB256" s="231"/>
      <c r="AC256" s="231"/>
      <c r="AD256" s="231"/>
      <c r="AE256" s="231"/>
      <c r="AF256" s="231"/>
      <c r="AG256" s="235">
        <f>SUM(ImportsPlywood!AD$18:AD$18)</f>
        <v>1.9816409999999997E-3</v>
      </c>
      <c r="AH256" s="235">
        <f>SUM(ImportsPlywood!AE$18:AE$18)</f>
        <v>2.602175E-3</v>
      </c>
      <c r="AI256" s="235">
        <f>SUM(ImportsPlywood!AF$18:AF$18)</f>
        <v>3.6069309999999994E-3</v>
      </c>
      <c r="AJ256" s="235">
        <f>SUM(ImportsPlywood!AG$18:AG$18)</f>
        <v>5.3555790000000001E-3</v>
      </c>
      <c r="AK256" s="235">
        <f>SUM(ImportsPlywood!AH$18:AH$18)</f>
        <v>2.8338310000000011E-3</v>
      </c>
      <c r="AL256" s="235">
        <f>SUM(ImportsPlywood!AI$18:AI$18)</f>
        <v>3.9408139999999991E-3</v>
      </c>
      <c r="AM256" s="235">
        <f>SUM(ImportsPlywood!AJ$18:AJ$18)</f>
        <v>6.3047489999999984E-3</v>
      </c>
      <c r="AN256" s="235">
        <f>SUM(ImportsPlywood!AK$18:AK$18)</f>
        <v>5.7887220000000022E-3</v>
      </c>
      <c r="AO256" s="235">
        <f>SUM(ImportsPlywood!AL$18:AL$18)</f>
        <v>4.5847310000000007E-3</v>
      </c>
      <c r="AP256" s="235">
        <f>SUM(ImportsPlywood!AM$18:AM$18)</f>
        <v>1.7361790000000002E-3</v>
      </c>
      <c r="AQ256" s="235">
        <f>SUM(ImportsPlywood!AN$18:AN$18)</f>
        <v>2.9893909999999997E-3</v>
      </c>
      <c r="AR256" s="235">
        <f>SUM(ImportsPlywood!AO$18:AO$18)</f>
        <v>6.4298700000000016E-3</v>
      </c>
      <c r="AS256" s="235">
        <f>SUM(ImportsPlywood!AP$18:AP$18)</f>
        <v>8.1852710000000009E-3</v>
      </c>
      <c r="AT256" s="235">
        <f>SUM(ImportsPlywood!AQ$18:AQ$18)</f>
        <v>1.0254037999999997E-2</v>
      </c>
      <c r="AU256" s="235">
        <f>SUM(ImportsPlywood!AR$18:AR$18)</f>
        <v>1.1219838999999997E-2</v>
      </c>
      <c r="AV256" s="235">
        <f>SUM(ImportsPlywood!AS$18:AS$18)</f>
        <v>9.3461550000000001E-3</v>
      </c>
      <c r="AW256" s="235">
        <f>SUM(ImportsPlywood!AT$18:AT$18)</f>
        <v>1.1976942999999999E-2</v>
      </c>
      <c r="AX256" s="235">
        <f>SUM(ImportsPlywood!AU$18:AU$18)</f>
        <v>1.5522293999999999E-2</v>
      </c>
      <c r="AY256" s="235">
        <f>SUM(ImportsPlywood!AV$18:AV$18)</f>
        <v>2.1574177000000003E-2</v>
      </c>
      <c r="AZ256" s="235">
        <f>SUM(ImportsPlywood!AW$18:AW$18)</f>
        <v>2.5283452000000001E-2</v>
      </c>
      <c r="BA256" s="235">
        <f>SUM(ImportsPlywood!AX$18:AX$18)</f>
        <v>2.7502459999999999E-2</v>
      </c>
      <c r="BB256" s="235">
        <f>SUM(ImportsPlywood!AY$18:AY$18)</f>
        <v>4.5354778000000005E-2</v>
      </c>
      <c r="BC256" s="235">
        <f>SUM(ImportsPlywood!AZ$18:AZ$18)</f>
        <v>3.6044229319999996E-2</v>
      </c>
      <c r="BD256" s="235">
        <f>SUM(ImportsPlywood!BA$18:BA$18)</f>
        <v>2.0334818310999998E-2</v>
      </c>
      <c r="BE256" s="235">
        <f>SUM(ImportsPlywood!BB$18:BB$18)</f>
        <v>0</v>
      </c>
      <c r="BF256" s="235">
        <f>SUM(ImportsPlywood!BC$18:BC$18)</f>
        <v>0</v>
      </c>
      <c r="BG256" s="232">
        <f t="shared" ref="BG256:BH261" si="174">AP256/AP$242</f>
        <v>1.8010548508127725E-2</v>
      </c>
      <c r="BH256" s="232">
        <f t="shared" si="174"/>
        <v>2.0510575729696938E-2</v>
      </c>
      <c r="BI256" s="232">
        <f t="shared" ref="BI256:BI261" si="175">AR256/AR$242</f>
        <v>3.5684161877219768E-2</v>
      </c>
      <c r="BJ256" s="232">
        <f t="shared" ref="BJ256:BJ261" si="176">AS256/AS$242</f>
        <v>4.1268917762774776E-2</v>
      </c>
      <c r="BK256" s="232">
        <f t="shared" ref="BK256:BM261" si="177">AT256/AT$242</f>
        <v>5.8217249756003973E-2</v>
      </c>
      <c r="BL256" s="232">
        <f t="shared" si="177"/>
        <v>5.1008300592573552E-2</v>
      </c>
      <c r="BM256" s="232">
        <f t="shared" si="177"/>
        <v>4.6845570773864913E-2</v>
      </c>
      <c r="BN256" s="232">
        <f t="shared" ref="BN256:BN261" si="178">AW256/AW$242</f>
        <v>4.8169144909311373E-2</v>
      </c>
      <c r="BO256" s="232">
        <f t="shared" ref="BO256:BO261" si="179">AX256/AX$242</f>
        <v>4.7700980148993238E-2</v>
      </c>
      <c r="BP256" s="232">
        <f t="shared" ref="BP256:BR261" si="180">AY256/AY$242</f>
        <v>5.7744404149699308E-2</v>
      </c>
      <c r="BQ256" s="232">
        <f t="shared" si="180"/>
        <v>7.7376064829155655E-2</v>
      </c>
      <c r="BR256" s="232">
        <f t="shared" si="180"/>
        <v>8.1327067581171905E-2</v>
      </c>
      <c r="BS256" s="232">
        <f t="shared" ref="BS256:BS261" si="181">BB256/BB$242</f>
        <v>8.9323500025986755E-2</v>
      </c>
      <c r="BT256" s="232">
        <f t="shared" ref="BT256:BU261" si="182">BC256/BC$242</f>
        <v>6.861197159451432E-2</v>
      </c>
      <c r="BU256" s="232">
        <f t="shared" si="182"/>
        <v>5.7654157288215595E-2</v>
      </c>
    </row>
    <row r="257" spans="1:73">
      <c r="A257" s="231" t="str">
        <f t="shared" si="173"/>
        <v xml:space="preserve">China </v>
      </c>
      <c r="AG257" s="235">
        <f>SUM(ImportsPlywood!AD$13:AD$13)</f>
        <v>4.3957499999999999E-4</v>
      </c>
      <c r="AH257" s="235">
        <f>SUM(ImportsPlywood!AE$13:AE$13)</f>
        <v>3.8141400000000006E-4</v>
      </c>
      <c r="AI257" s="235">
        <f>SUM(ImportsPlywood!AF$13:AF$13)</f>
        <v>6.7152899999999992E-4</v>
      </c>
      <c r="AJ257" s="235">
        <f>SUM(ImportsPlywood!AG$13:AG$13)</f>
        <v>2.6115640000000002E-3</v>
      </c>
      <c r="AK257" s="235">
        <f>SUM(ImportsPlywood!AH$13:AH$13)</f>
        <v>6.0574419999999997E-3</v>
      </c>
      <c r="AL257" s="235">
        <f>SUM(ImportsPlywood!AI$13:AI$13)</f>
        <v>9.6052209999999989E-3</v>
      </c>
      <c r="AM257" s="235">
        <f>SUM(ImportsPlywood!AJ$13:AJ$13)</f>
        <v>1.4527150000000003E-2</v>
      </c>
      <c r="AN257" s="235">
        <f>SUM(ImportsPlywood!AK$13:AK$13)</f>
        <v>2.0194737000000001E-2</v>
      </c>
      <c r="AO257" s="235">
        <f>SUM(ImportsPlywood!AL$13:AL$13)</f>
        <v>1.9697533E-2</v>
      </c>
      <c r="AP257" s="235">
        <f>SUM(ImportsPlywood!AM$13:AM$13)</f>
        <v>1.3618195999999999E-2</v>
      </c>
      <c r="AQ257" s="235">
        <f>SUM(ImportsPlywood!AN$13:AN$13)</f>
        <v>1.8082450999999999E-2</v>
      </c>
      <c r="AR257" s="235">
        <f>SUM(ImportsPlywood!AO$13:AO$13)</f>
        <v>2.3357147999999998E-2</v>
      </c>
      <c r="AS257" s="235">
        <f>SUM(ImportsPlywood!AP$13:AP$13)</f>
        <v>2.8516596999999998E-2</v>
      </c>
      <c r="AT257" s="235">
        <f>SUM(ImportsPlywood!AQ$13:AQ$13)</f>
        <v>3.5022958000000007E-2</v>
      </c>
      <c r="AU257" s="235">
        <f>SUM(ImportsPlywood!AR$13:AR$13)</f>
        <v>5.3560219999999992E-2</v>
      </c>
      <c r="AV257" s="235">
        <f>SUM(ImportsPlywood!AS$13:AS$13)</f>
        <v>5.8575370000000002E-2</v>
      </c>
      <c r="AW257" s="235">
        <f>SUM(ImportsPlywood!AT$13:AT$13)</f>
        <v>7.8874349999999996E-2</v>
      </c>
      <c r="AX257" s="235">
        <f>SUM(ImportsPlywood!AU$13:AU$13)</f>
        <v>0.12036854200000001</v>
      </c>
      <c r="AY257" s="235">
        <f>SUM(ImportsPlywood!AV$13:AV$13)</f>
        <v>0.16478850500000003</v>
      </c>
      <c r="AZ257" s="235">
        <f>SUM(ImportsPlywood!AW$13:AW$13)</f>
        <v>0.15889747900000001</v>
      </c>
      <c r="BA257" s="235">
        <f>SUM(ImportsPlywood!AX$13:AX$13)</f>
        <v>0.17236853899999999</v>
      </c>
      <c r="BB257" s="235">
        <f>SUM(ImportsPlywood!AY$13:AY$13)</f>
        <v>0.27876669399999998</v>
      </c>
      <c r="BC257" s="235">
        <f>SUM(ImportsPlywood!AZ$13:AZ$13)</f>
        <v>0.31864628438899995</v>
      </c>
      <c r="BD257" s="235">
        <f>SUM(ImportsPlywood!BA$13:BA$13)</f>
        <v>0.225996843472</v>
      </c>
      <c r="BE257" s="235">
        <f>SUM(ImportsPlywood!BB$13:BB$13)</f>
        <v>0</v>
      </c>
      <c r="BF257" s="235">
        <f>SUM(ImportsPlywood!BC$13:BC$13)</f>
        <v>0</v>
      </c>
      <c r="BG257" s="232">
        <f t="shared" si="174"/>
        <v>0.14127067523060174</v>
      </c>
      <c r="BH257" s="232">
        <f t="shared" si="174"/>
        <v>0.12406589857734708</v>
      </c>
      <c r="BI257" s="232">
        <f t="shared" si="175"/>
        <v>0.12962629885552579</v>
      </c>
      <c r="BJ257" s="232">
        <f t="shared" si="176"/>
        <v>0.14377643653669986</v>
      </c>
      <c r="BK257" s="232">
        <f t="shared" si="177"/>
        <v>0.19884266989063609</v>
      </c>
      <c r="BL257" s="232">
        <f t="shared" si="177"/>
        <v>0.24349866353379673</v>
      </c>
      <c r="BM257" s="232">
        <f t="shared" si="177"/>
        <v>0.29359631216690968</v>
      </c>
      <c r="BN257" s="232">
        <f t="shared" si="178"/>
        <v>0.31721867548152677</v>
      </c>
      <c r="BO257" s="232">
        <f t="shared" si="179"/>
        <v>0.36990005681539467</v>
      </c>
      <c r="BP257" s="232">
        <f t="shared" si="180"/>
        <v>0.44106498393633953</v>
      </c>
      <c r="BQ257" s="232">
        <f t="shared" si="180"/>
        <v>0.48628097287875877</v>
      </c>
      <c r="BR257" s="232">
        <f t="shared" si="180"/>
        <v>0.50970814320322122</v>
      </c>
      <c r="BS257" s="232">
        <f t="shared" si="181"/>
        <v>0.54901419203844926</v>
      </c>
      <c r="BT257" s="232">
        <f t="shared" si="182"/>
        <v>0.60655894787198072</v>
      </c>
      <c r="BU257" s="232">
        <f t="shared" si="182"/>
        <v>0.64075603533308245</v>
      </c>
    </row>
    <row r="258" spans="1:73">
      <c r="A258" s="231" t="str">
        <f t="shared" si="173"/>
        <v xml:space="preserve">Indonesia </v>
      </c>
      <c r="AC258" s="231"/>
      <c r="AD258" s="231"/>
      <c r="AE258" s="231"/>
      <c r="AF258" s="231"/>
      <c r="AG258" s="235">
        <f>SUM(ImportsPlywood!AD$14:AD$14)</f>
        <v>1.8234093999999996E-2</v>
      </c>
      <c r="AH258" s="235">
        <f>SUM(ImportsPlywood!AE$14:AE$14)</f>
        <v>9.9089269999999997E-3</v>
      </c>
      <c r="AI258" s="235">
        <f>SUM(ImportsPlywood!AF$14:AF$14)</f>
        <v>1.4872895999999998E-2</v>
      </c>
      <c r="AJ258" s="235">
        <f>SUM(ImportsPlywood!AG$14:AG$14)</f>
        <v>1.4905384000000001E-2</v>
      </c>
      <c r="AK258" s="235">
        <f>SUM(ImportsPlywood!AH$14:AH$14)</f>
        <v>2.0705916000000001E-2</v>
      </c>
      <c r="AL258" s="235">
        <f>SUM(ImportsPlywood!AI$14:AI$14)</f>
        <v>2.3970188E-2</v>
      </c>
      <c r="AM258" s="235">
        <f>SUM(ImportsPlywood!AJ$14:AJ$14)</f>
        <v>2.7925703E-2</v>
      </c>
      <c r="AN258" s="235">
        <f>SUM(ImportsPlywood!AK$14:AK$14)</f>
        <v>3.0708519999999996E-2</v>
      </c>
      <c r="AO258" s="235">
        <f>SUM(ImportsPlywood!AL$14:AL$14)</f>
        <v>3.3268489999999998E-2</v>
      </c>
      <c r="AP258" s="235">
        <f>SUM(ImportsPlywood!AM$14:AM$14)</f>
        <v>2.0246400000000001E-2</v>
      </c>
      <c r="AQ258" s="235">
        <f>SUM(ImportsPlywood!AN$14:AN$14)</f>
        <v>3.1340498000000001E-2</v>
      </c>
      <c r="AR258" s="235">
        <f>SUM(ImportsPlywood!AO$14:AO$14)</f>
        <v>3.7197587999999997E-2</v>
      </c>
      <c r="AS258" s="235">
        <f>SUM(ImportsPlywood!AP$14:AP$14)</f>
        <v>3.6532477000000001E-2</v>
      </c>
      <c r="AT258" s="235">
        <f>SUM(ImportsPlywood!AQ$14:AQ$14)</f>
        <v>3.0855476E-2</v>
      </c>
      <c r="AU258" s="235">
        <f>SUM(ImportsPlywood!AR$14:AR$14)</f>
        <v>3.7600879999999996E-2</v>
      </c>
      <c r="AV258" s="235">
        <f>SUM(ImportsPlywood!AS$14:AS$14)</f>
        <v>3.7476524999999997E-2</v>
      </c>
      <c r="AW258" s="235">
        <f>SUM(ImportsPlywood!AT$14:AT$14)</f>
        <v>4.4382263999999998E-2</v>
      </c>
      <c r="AX258" s="235">
        <f>SUM(ImportsPlywood!AU$14:AU$14)</f>
        <v>4.5264466999999996E-2</v>
      </c>
      <c r="AY258" s="235">
        <f>SUM(ImportsPlywood!AV$14:AV$14)</f>
        <v>5.0238575000000001E-2</v>
      </c>
      <c r="AZ258" s="235">
        <f>SUM(ImportsPlywood!AW$14:AW$14)</f>
        <v>4.3659740000000002E-2</v>
      </c>
      <c r="BA258" s="235">
        <f>SUM(ImportsPlywood!AX$14:AX$14)</f>
        <v>3.8381327E-2</v>
      </c>
      <c r="BB258" s="235">
        <f>SUM(ImportsPlywood!AY$14:AY$14)</f>
        <v>5.3406703999999999E-2</v>
      </c>
      <c r="BC258" s="235">
        <f>SUM(ImportsPlywood!AZ$14:AZ$14)</f>
        <v>6.0393099594999999E-2</v>
      </c>
      <c r="BD258" s="235">
        <f>SUM(ImportsPlywood!BA$14:BA$14)</f>
        <v>4.2050635209999992E-2</v>
      </c>
      <c r="BE258" s="235">
        <f>SUM(ImportsPlywood!BB$14:BB$14)</f>
        <v>0</v>
      </c>
      <c r="BF258" s="235">
        <f>SUM(ImportsPlywood!BC$14:BC$14)</f>
        <v>0</v>
      </c>
      <c r="BG258" s="232">
        <f t="shared" si="174"/>
        <v>0.2100294781327024</v>
      </c>
      <c r="BH258" s="232">
        <f t="shared" si="174"/>
        <v>0.21503097374529312</v>
      </c>
      <c r="BI258" s="232">
        <f t="shared" si="175"/>
        <v>0.20643726103857887</v>
      </c>
      <c r="BJ258" s="232">
        <f t="shared" si="176"/>
        <v>0.18419131009632556</v>
      </c>
      <c r="BK258" s="232">
        <f t="shared" si="177"/>
        <v>0.17518181155876222</v>
      </c>
      <c r="BL258" s="232">
        <f t="shared" si="177"/>
        <v>0.17094336109326413</v>
      </c>
      <c r="BM258" s="232">
        <f t="shared" si="177"/>
        <v>0.18784293693460227</v>
      </c>
      <c r="BN258" s="232">
        <f t="shared" si="178"/>
        <v>0.17849761045195869</v>
      </c>
      <c r="BO258" s="232">
        <f t="shared" si="179"/>
        <v>0.13910053770542932</v>
      </c>
      <c r="BP258" s="232">
        <f t="shared" si="180"/>
        <v>0.13446615269286885</v>
      </c>
      <c r="BQ258" s="232">
        <f t="shared" si="180"/>
        <v>0.13361383060604543</v>
      </c>
      <c r="BR258" s="232">
        <f t="shared" si="180"/>
        <v>0.11349678446161027</v>
      </c>
      <c r="BS258" s="232">
        <f t="shared" si="181"/>
        <v>0.10518128268937545</v>
      </c>
      <c r="BT258" s="232">
        <f t="shared" si="182"/>
        <v>0.11496124933423364</v>
      </c>
      <c r="BU258" s="232">
        <f t="shared" si="182"/>
        <v>0.11922378156461103</v>
      </c>
    </row>
    <row r="259" spans="1:73">
      <c r="A259" s="231" t="str">
        <f t="shared" si="173"/>
        <v xml:space="preserve">Malaysia </v>
      </c>
      <c r="AC259" s="231"/>
      <c r="AD259" s="231"/>
      <c r="AE259" s="231"/>
      <c r="AF259" s="231"/>
      <c r="AG259" s="235">
        <f>SUM(ImportsPlywood!AD$15:AD$15)</f>
        <v>6.833525E-3</v>
      </c>
      <c r="AH259" s="235">
        <f>SUM(ImportsPlywood!AE$15:AE$15)</f>
        <v>5.7868060000000002E-3</v>
      </c>
      <c r="AI259" s="235">
        <f>SUM(ImportsPlywood!AF$15:AF$15)</f>
        <v>7.1526759999999993E-3</v>
      </c>
      <c r="AJ259" s="235">
        <f>SUM(ImportsPlywood!AG$15:AG$15)</f>
        <v>9.6849480000000005E-3</v>
      </c>
      <c r="AK259" s="235">
        <f>SUM(ImportsPlywood!AH$15:AH$15)</f>
        <v>9.1294139999999989E-3</v>
      </c>
      <c r="AL259" s="235">
        <f>SUM(ImportsPlywood!AI$15:AI$15)</f>
        <v>1.1943595000000001E-2</v>
      </c>
      <c r="AM259" s="235">
        <f>SUM(ImportsPlywood!AJ$15:AJ$15)</f>
        <v>1.1627729E-2</v>
      </c>
      <c r="AN259" s="235">
        <f>SUM(ImportsPlywood!AK$15:AK$15)</f>
        <v>2.1726364000000001E-2</v>
      </c>
      <c r="AO259" s="235">
        <f>SUM(ImportsPlywood!AL$15:AL$15)</f>
        <v>2.2399504000000001E-2</v>
      </c>
      <c r="AP259" s="235">
        <f>SUM(ImportsPlywood!AM$15:AM$15)</f>
        <v>2.1538220999999996E-2</v>
      </c>
      <c r="AQ259" s="235">
        <f>SUM(ImportsPlywood!AN$15:AN$15)</f>
        <v>2.6516524E-2</v>
      </c>
      <c r="AR259" s="235">
        <f>SUM(ImportsPlywood!AO$15:AO$15)</f>
        <v>2.9451109E-2</v>
      </c>
      <c r="AS259" s="235">
        <f>SUM(ImportsPlywood!AP$15:AP$15)</f>
        <v>3.4063413000000001E-2</v>
      </c>
      <c r="AT259" s="235">
        <f>SUM(ImportsPlywood!AQ$15:AQ$15)</f>
        <v>3.6456210999999995E-2</v>
      </c>
      <c r="AU259" s="235">
        <f>SUM(ImportsPlywood!AR$15:AR$15)</f>
        <v>4.5130719E-2</v>
      </c>
      <c r="AV259" s="235">
        <f>SUM(ImportsPlywood!AS$15:AS$15)</f>
        <v>3.1089499E-2</v>
      </c>
      <c r="AW259" s="235">
        <f>SUM(ImportsPlywood!AT$15:AT$15)</f>
        <v>3.7493646999999998E-2</v>
      </c>
      <c r="AX259" s="235">
        <f>SUM(ImportsPlywood!AU$15:AU$15)</f>
        <v>3.3297267999999998E-2</v>
      </c>
      <c r="AY259" s="235">
        <f>SUM(ImportsPlywood!AV$15:AV$15)</f>
        <v>3.5110943999999998E-2</v>
      </c>
      <c r="AZ259" s="235">
        <f>SUM(ImportsPlywood!AW$15:AW$15)</f>
        <v>3.0698459999999997E-2</v>
      </c>
      <c r="BA259" s="235">
        <f>SUM(ImportsPlywood!AX$15:AX$15)</f>
        <v>3.3282862000000003E-2</v>
      </c>
      <c r="BB259" s="235">
        <f>SUM(ImportsPlywood!AY$15:AY$15)</f>
        <v>3.2478092E-2</v>
      </c>
      <c r="BC259" s="235">
        <f>SUM(ImportsPlywood!AZ$15:AZ$15)</f>
        <v>3.7547937357000002E-2</v>
      </c>
      <c r="BD259" s="235">
        <f>SUM(ImportsPlywood!BA$15:BA$15)</f>
        <v>2.7774838185999996E-2</v>
      </c>
      <c r="BE259" s="235">
        <f>SUM(ImportsPlywood!BB$15:BB$15)</f>
        <v>0</v>
      </c>
      <c r="BF259" s="235">
        <f>SUM(ImportsPlywood!BC$15:BC$15)</f>
        <v>0</v>
      </c>
      <c r="BG259" s="232">
        <f t="shared" si="174"/>
        <v>0.22343040325869343</v>
      </c>
      <c r="BH259" s="232">
        <f t="shared" si="174"/>
        <v>0.18193310061826184</v>
      </c>
      <c r="BI259" s="232">
        <f t="shared" si="175"/>
        <v>0.16344625023828535</v>
      </c>
      <c r="BJ259" s="232">
        <f t="shared" si="176"/>
        <v>0.17174265700139105</v>
      </c>
      <c r="BK259" s="232">
        <f t="shared" si="177"/>
        <v>0.20697995667117478</v>
      </c>
      <c r="BL259" s="232">
        <f t="shared" si="177"/>
        <v>0.20517596381828396</v>
      </c>
      <c r="BM259" s="232">
        <f t="shared" si="177"/>
        <v>0.15582935717720309</v>
      </c>
      <c r="BN259" s="232">
        <f t="shared" si="178"/>
        <v>0.15079281211587697</v>
      </c>
      <c r="BO259" s="232">
        <f t="shared" si="179"/>
        <v>0.10232458680937932</v>
      </c>
      <c r="BP259" s="232">
        <f t="shared" si="180"/>
        <v>9.3976263401077106E-2</v>
      </c>
      <c r="BQ259" s="232">
        <f t="shared" si="180"/>
        <v>9.3947852971787288E-2</v>
      </c>
      <c r="BR259" s="232">
        <f t="shared" si="180"/>
        <v>9.8420198308399265E-2</v>
      </c>
      <c r="BS259" s="232">
        <f t="shared" si="181"/>
        <v>6.3963643513060511E-2</v>
      </c>
      <c r="BT259" s="232">
        <f t="shared" si="182"/>
        <v>7.1474354146936925E-2</v>
      </c>
      <c r="BU259" s="232">
        <f t="shared" si="182"/>
        <v>7.87484237596629E-2</v>
      </c>
    </row>
    <row r="260" spans="1:73">
      <c r="A260" s="231" t="str">
        <f t="shared" si="173"/>
        <v xml:space="preserve">New Zealand </v>
      </c>
      <c r="AC260" s="231"/>
      <c r="AD260" s="231"/>
      <c r="AE260" s="231"/>
      <c r="AF260" s="231"/>
      <c r="AG260" s="235">
        <f>SUM(ImportsPlywood!AD$21:AD$21)</f>
        <v>1.6346206000000002E-2</v>
      </c>
      <c r="AH260" s="235">
        <f>SUM(ImportsPlywood!AE$21:AE$21)</f>
        <v>1.2839442E-2</v>
      </c>
      <c r="AI260" s="235">
        <f>SUM(ImportsPlywood!AF$21:AF$21)</f>
        <v>2.4794511000000002E-2</v>
      </c>
      <c r="AJ260" s="235">
        <f>SUM(ImportsPlywood!AG$21:AG$21)</f>
        <v>3.8701065999999999E-2</v>
      </c>
      <c r="AK260" s="235">
        <f>SUM(ImportsPlywood!AH$21:AH$21)</f>
        <v>4.5711622999999993E-2</v>
      </c>
      <c r="AL260" s="235">
        <f>SUM(ImportsPlywood!AI$21:AI$21)</f>
        <v>3.9450414999999947E-2</v>
      </c>
      <c r="AM260" s="235">
        <f>SUM(ImportsPlywood!AJ$21:AJ$21)</f>
        <v>4.7897121999999959E-2</v>
      </c>
      <c r="AN260" s="235">
        <f>SUM(ImportsPlywood!AK$21:AK$21)</f>
        <v>4.8010697999999991E-2</v>
      </c>
      <c r="AO260" s="235">
        <f>SUM(ImportsPlywood!AL$21:AL$21)</f>
        <v>3.606275599999996E-2</v>
      </c>
      <c r="AP260" s="235">
        <f>SUM(ImportsPlywood!AM$21:AM$21)</f>
        <v>2.6351675000000019E-2</v>
      </c>
      <c r="AQ260" s="235">
        <f>SUM(ImportsPlywood!AN$21:AN$21)</f>
        <v>3.9164056000000003E-2</v>
      </c>
      <c r="AR260" s="235">
        <f>SUM(ImportsPlywood!AO$21:AO$21)</f>
        <v>5.063816200000007E-2</v>
      </c>
      <c r="AS260" s="235">
        <f>SUM(ImportsPlywood!AP$21:AP$21)</f>
        <v>4.8156646999999969E-2</v>
      </c>
      <c r="AT260" s="235">
        <f>SUM(ImportsPlywood!AQ$21:AQ$21)</f>
        <v>3.637437299999996E-2</v>
      </c>
      <c r="AU260" s="235">
        <f>SUM(ImportsPlywood!AR$21:AR$21)</f>
        <v>4.5673799999999987E-2</v>
      </c>
      <c r="AV260" s="235">
        <f>SUM(ImportsPlywood!AS$21:AS$21)</f>
        <v>3.7491217999999993E-2</v>
      </c>
      <c r="AW260" s="235">
        <f>SUM(ImportsPlywood!AT$21:AT$21)</f>
        <v>4.4239046999999976E-2</v>
      </c>
      <c r="AX260" s="235">
        <f>SUM(ImportsPlywood!AU$21:AU$21)</f>
        <v>5.7386986000000084E-2</v>
      </c>
      <c r="AY260" s="235">
        <f>SUM(ImportsPlywood!AV$21:AV$21)</f>
        <v>4.3606368999999812E-2</v>
      </c>
      <c r="AZ260" s="235">
        <f>SUM(ImportsPlywood!AW$21:AW$21)</f>
        <v>2.4937653000000004E-2</v>
      </c>
      <c r="BA260" s="235">
        <f>SUM(ImportsPlywood!AX$21:AX$21)</f>
        <v>2.2873488000000053E-2</v>
      </c>
      <c r="BB260" s="235">
        <f>SUM(ImportsPlywood!AY$21:AY$21)</f>
        <v>3.2319986000000134E-2</v>
      </c>
      <c r="BC260" s="235">
        <f>SUM(ImportsPlywood!AZ$21:AZ$21)</f>
        <v>1.7387872732000043E-2</v>
      </c>
      <c r="BD260" s="235">
        <f>SUM(ImportsPlywood!BA$21:BA$21)</f>
        <v>1.0254629388000147E-2</v>
      </c>
      <c r="BE260" s="235">
        <f>SUM(ImportsPlywood!BB$21:BB$21)</f>
        <v>0</v>
      </c>
      <c r="BF260" s="235">
        <f>SUM(ImportsPlywood!BC$21:BC$21)</f>
        <v>0</v>
      </c>
      <c r="BG260" s="232">
        <f t="shared" si="174"/>
        <v>0.27336358800441485</v>
      </c>
      <c r="BH260" s="232">
        <f t="shared" si="174"/>
        <v>0.26870935801642937</v>
      </c>
      <c r="BI260" s="232">
        <f t="shared" si="175"/>
        <v>0.2810290674574884</v>
      </c>
      <c r="BJ260" s="232">
        <f t="shared" si="176"/>
        <v>0.24279864463546449</v>
      </c>
      <c r="BK260" s="232">
        <f t="shared" si="177"/>
        <v>0.20651532183312035</v>
      </c>
      <c r="BL260" s="232">
        <f t="shared" si="177"/>
        <v>0.20764495101980393</v>
      </c>
      <c r="BM260" s="232">
        <f t="shared" si="177"/>
        <v>0.1879165824039295</v>
      </c>
      <c r="BN260" s="232">
        <f t="shared" si="178"/>
        <v>0.17792161702638443</v>
      </c>
      <c r="BO260" s="232">
        <f t="shared" si="179"/>
        <v>0.17635379667441919</v>
      </c>
      <c r="BP260" s="232">
        <f t="shared" si="180"/>
        <v>0.1167147092117075</v>
      </c>
      <c r="BQ260" s="232">
        <f t="shared" si="180"/>
        <v>7.6317800876833916E-2</v>
      </c>
      <c r="BR260" s="232">
        <f t="shared" si="180"/>
        <v>6.7638811378804981E-2</v>
      </c>
      <c r="BS260" s="232">
        <f t="shared" si="181"/>
        <v>6.3652263281079299E-2</v>
      </c>
      <c r="BT260" s="232">
        <f t="shared" si="182"/>
        <v>3.3098674946978095E-2</v>
      </c>
      <c r="BU260" s="232">
        <f t="shared" si="182"/>
        <v>2.9074369223564711E-2</v>
      </c>
    </row>
    <row r="261" spans="1:73">
      <c r="A261" s="231" t="str">
        <f t="shared" si="173"/>
        <v>Others</v>
      </c>
      <c r="AG261" s="235">
        <f t="shared" ref="AG261:AQ261" si="183">AG242-SUM(AG256:AG260)</f>
        <v>5.8119319999999988E-3</v>
      </c>
      <c r="AH261" s="235">
        <f t="shared" si="183"/>
        <v>2.7410159999999989E-3</v>
      </c>
      <c r="AI261" s="235">
        <f t="shared" si="183"/>
        <v>3.343299000000001E-3</v>
      </c>
      <c r="AJ261" s="235">
        <f t="shared" si="183"/>
        <v>4.9904649999999856E-3</v>
      </c>
      <c r="AK261" s="235">
        <f t="shared" si="183"/>
        <v>5.3034400000000065E-3</v>
      </c>
      <c r="AL261" s="235">
        <f t="shared" si="183"/>
        <v>5.008677000000003E-3</v>
      </c>
      <c r="AM261" s="235">
        <f t="shared" si="183"/>
        <v>6.815822000000013E-3</v>
      </c>
      <c r="AN261" s="235">
        <f t="shared" si="183"/>
        <v>1.1532616999999995E-2</v>
      </c>
      <c r="AO261" s="235">
        <f t="shared" si="183"/>
        <v>1.9339543000000001E-2</v>
      </c>
      <c r="AP261" s="235">
        <f t="shared" si="183"/>
        <v>1.2907225999999994E-2</v>
      </c>
      <c r="AQ261" s="235">
        <f t="shared" si="183"/>
        <v>2.7655841E-2</v>
      </c>
      <c r="AR261" s="235">
        <f>AR242-SUM(AR256:AR260)</f>
        <v>3.3114465999999981E-2</v>
      </c>
      <c r="AS261" s="235">
        <f>AS242-SUM(AS256:AS260)</f>
        <v>4.2885445999999994E-2</v>
      </c>
      <c r="AT261" s="235">
        <f t="shared" ref="AT261:BF261" si="184">AT242-SUM(AT256:AT260)</f>
        <v>2.7170959999999994E-2</v>
      </c>
      <c r="AU261" s="235">
        <f t="shared" si="184"/>
        <v>2.6775585000000018E-2</v>
      </c>
      <c r="AV261" s="235">
        <f t="shared" si="184"/>
        <v>2.5531130000000041E-2</v>
      </c>
      <c r="AW261" s="235">
        <f t="shared" si="184"/>
        <v>3.1677211999999982E-2</v>
      </c>
      <c r="AX261" s="235">
        <f t="shared" si="184"/>
        <v>5.3568725000000039E-2</v>
      </c>
      <c r="AY261" s="235">
        <f t="shared" si="184"/>
        <v>5.8296455000000025E-2</v>
      </c>
      <c r="AZ261" s="235">
        <f t="shared" si="184"/>
        <v>4.3283849999999957E-2</v>
      </c>
      <c r="BA261" s="235">
        <f t="shared" si="184"/>
        <v>4.3762375999999992E-2</v>
      </c>
      <c r="BB261" s="235">
        <f t="shared" si="184"/>
        <v>6.5432375999999959E-2</v>
      </c>
      <c r="BC261" s="235">
        <f t="shared" si="184"/>
        <v>5.5314982284999925E-2</v>
      </c>
      <c r="BD261" s="235">
        <f t="shared" si="184"/>
        <v>2.6291652973999935E-2</v>
      </c>
      <c r="BE261" s="235">
        <f t="shared" si="184"/>
        <v>0</v>
      </c>
      <c r="BF261" s="235">
        <f t="shared" si="184"/>
        <v>0</v>
      </c>
      <c r="BG261" s="232">
        <f t="shared" si="174"/>
        <v>0.13389530686545986</v>
      </c>
      <c r="BH261" s="232">
        <f t="shared" si="174"/>
        <v>0.18975009331297163</v>
      </c>
      <c r="BI261" s="232">
        <f t="shared" si="175"/>
        <v>0.1837769605329018</v>
      </c>
      <c r="BJ261" s="232">
        <f t="shared" si="176"/>
        <v>0.21622203396734427</v>
      </c>
      <c r="BK261" s="232">
        <f t="shared" si="177"/>
        <v>0.1542629902903026</v>
      </c>
      <c r="BL261" s="232">
        <f t="shared" si="177"/>
        <v>0.12172875994227768</v>
      </c>
      <c r="BM261" s="232">
        <f t="shared" si="177"/>
        <v>0.12796924054349063</v>
      </c>
      <c r="BN261" s="232">
        <f t="shared" si="178"/>
        <v>0.12740014001494174</v>
      </c>
      <c r="BO261" s="232">
        <f t="shared" si="179"/>
        <v>0.16462004184638429</v>
      </c>
      <c r="BP261" s="232">
        <f t="shared" si="180"/>
        <v>0.15603348660830768</v>
      </c>
      <c r="BQ261" s="232">
        <f t="shared" si="180"/>
        <v>0.13246347783741894</v>
      </c>
      <c r="BR261" s="232">
        <f t="shared" si="180"/>
        <v>0.12940899506679238</v>
      </c>
      <c r="BS261" s="232">
        <f t="shared" si="181"/>
        <v>0.12886511845204865</v>
      </c>
      <c r="BT261" s="232">
        <f t="shared" si="182"/>
        <v>0.10529480210535622</v>
      </c>
      <c r="BU261" s="232">
        <f t="shared" si="182"/>
        <v>7.4543232830863213E-2</v>
      </c>
    </row>
    <row r="262" spans="1:73">
      <c r="A262" s="231"/>
      <c r="B262" s="234"/>
      <c r="C262" s="234"/>
      <c r="D262" s="234"/>
      <c r="E262" s="234"/>
      <c r="F262" s="234"/>
      <c r="G262" s="234"/>
      <c r="H262" s="234"/>
      <c r="I262" s="234"/>
      <c r="J262" s="234"/>
      <c r="K262" s="234"/>
      <c r="L262" s="234"/>
      <c r="M262" s="234"/>
      <c r="N262" s="234"/>
      <c r="O262" s="234"/>
      <c r="P262" s="234"/>
      <c r="Q262" s="234"/>
      <c r="R262" s="234"/>
      <c r="S262" s="234"/>
      <c r="T262" s="234"/>
      <c r="U262" s="234"/>
      <c r="V262" s="234"/>
      <c r="W262" s="234"/>
      <c r="X262" s="234"/>
      <c r="Y262" s="234"/>
      <c r="Z262" s="234"/>
      <c r="AA262" s="234"/>
      <c r="AB262" s="234"/>
      <c r="AC262" s="237"/>
      <c r="AD262" s="237"/>
      <c r="AE262" s="237"/>
      <c r="AF262" s="237"/>
    </row>
    <row r="263" spans="1:73" ht="13">
      <c r="A263" s="229" t="s">
        <v>112</v>
      </c>
    </row>
    <row r="264" spans="1:73" ht="13">
      <c r="A264" s="229"/>
      <c r="B264" s="275" t="s">
        <v>66</v>
      </c>
      <c r="C264" s="275"/>
      <c r="D264" s="275"/>
      <c r="E264" s="275"/>
      <c r="F264" s="275"/>
      <c r="G264" s="275"/>
      <c r="H264" s="275"/>
      <c r="I264" s="275"/>
      <c r="J264" s="275"/>
      <c r="K264" s="275"/>
      <c r="L264" s="275"/>
      <c r="M264" s="275"/>
      <c r="N264" s="275"/>
      <c r="O264" s="275"/>
      <c r="P264" s="275"/>
      <c r="Q264" s="275"/>
      <c r="R264" s="275"/>
      <c r="S264" s="275"/>
      <c r="T264" s="275"/>
      <c r="U264" s="275"/>
      <c r="V264" s="275"/>
      <c r="W264" s="275"/>
      <c r="X264" s="275"/>
      <c r="Y264" s="275"/>
      <c r="Z264" s="275"/>
      <c r="AA264" s="275"/>
      <c r="AB264" s="275"/>
      <c r="AG264" s="275" t="s">
        <v>82</v>
      </c>
      <c r="AH264" s="275"/>
      <c r="AI264" s="275"/>
      <c r="AJ264" s="275"/>
      <c r="AK264" s="275"/>
      <c r="AL264" s="275"/>
      <c r="AM264" s="275"/>
      <c r="AN264" s="275"/>
      <c r="AO264" s="275"/>
      <c r="AP264" s="275"/>
      <c r="AQ264" s="275"/>
      <c r="AR264" s="275"/>
      <c r="AS264" s="275"/>
      <c r="AT264" s="275"/>
      <c r="AU264" s="275"/>
      <c r="AV264" s="275"/>
      <c r="AW264" s="275"/>
      <c r="AX264" s="275"/>
      <c r="AY264" s="275"/>
      <c r="AZ264" s="275"/>
      <c r="BA264" s="275"/>
      <c r="BB264" s="275"/>
      <c r="BC264" s="275"/>
      <c r="BD264" s="275"/>
      <c r="BE264" s="275"/>
      <c r="BF264" s="275"/>
    </row>
    <row r="265" spans="1:73">
      <c r="A265" s="230" t="s">
        <v>2</v>
      </c>
      <c r="B265" s="234"/>
      <c r="C265" s="234">
        <f>SUM(ImportsOtherPanels!C$5:C$5)</f>
        <v>0.18611305355555557</v>
      </c>
      <c r="D265" s="234">
        <f>SUM(ImportsOtherPanels!D$5:D$5)</f>
        <v>0.1070359555111111</v>
      </c>
      <c r="E265" s="234">
        <f>SUM(ImportsOtherPanels!E$5:E$5)</f>
        <v>0.12579437955555553</v>
      </c>
      <c r="F265" s="234">
        <f>SUM(ImportsOtherPanels!F$5:F$5)</f>
        <v>0.13439429422222224</v>
      </c>
      <c r="G265" s="234">
        <f>SUM(ImportsOtherPanels!G$5:G$5)</f>
        <v>0.19420312940000001</v>
      </c>
      <c r="H265" s="234">
        <f>SUM(ImportsOtherPanels!H$5:H$5)</f>
        <v>0.20796602147999996</v>
      </c>
      <c r="I265" s="234">
        <f>SUM(ImportsOtherPanels!I$5:I$5)</f>
        <v>0.24218271559999996</v>
      </c>
      <c r="J265" s="234">
        <f>SUM(ImportsOtherPanels!J$5:J$5)</f>
        <v>0.24991461884444444</v>
      </c>
      <c r="K265" s="234">
        <f>SUM(ImportsOtherPanels!K$5:K$5)</f>
        <v>0.26234660759999995</v>
      </c>
      <c r="L265" s="234">
        <f>SUM(ImportsOtherPanels!L$5:L$5)</f>
        <v>0.20783739059999998</v>
      </c>
      <c r="M265" s="234">
        <f>SUM(ImportsOtherPanels!M$5:M$5)</f>
        <v>0.31672412351999996</v>
      </c>
      <c r="N265" s="234">
        <f>SUM(ImportsOtherPanels!N$5:N$5)</f>
        <v>0.35125051583999994</v>
      </c>
      <c r="O265" s="234">
        <f>SUM(ImportsOtherPanels!O$5:O$5)</f>
        <v>0.33462045539999985</v>
      </c>
      <c r="P265" s="234">
        <f>SUM(ImportsOtherPanels!P$5:P$5)</f>
        <v>0.34332064216000002</v>
      </c>
      <c r="Q265" s="234">
        <f>SUM(ImportsOtherPanels!Q$5:Q$5)</f>
        <v>0.37572658256000008</v>
      </c>
      <c r="R265" s="234">
        <f>SUM(ImportsOtherPanels!R$5:R$5)</f>
        <v>0.39880314179999993</v>
      </c>
      <c r="S265" s="234">
        <f>SUM(ImportsOtherPanels!S$5:S$5)</f>
        <v>0.42261842252000004</v>
      </c>
      <c r="T265" s="234">
        <f>SUM(ImportsOtherPanels!T$5:T$5)</f>
        <v>0.62167108975999985</v>
      </c>
      <c r="U265" s="234">
        <f>SUM(ImportsOtherPanels!U$5:U$5)</f>
        <v>0.66535207172000022</v>
      </c>
      <c r="V265" s="234">
        <f>SUM(ImportsOtherPanels!V$5:V$5)</f>
        <v>0.54752269706509782</v>
      </c>
      <c r="W265" s="234">
        <f>SUM(ImportsOtherPanels!W$5:W$5)</f>
        <v>0.44230740399999996</v>
      </c>
      <c r="X265" s="234">
        <f>SUM(ImportsOtherPanels!X$5:X$5)</f>
        <v>0.52066903052888869</v>
      </c>
      <c r="Y265" s="234">
        <f>SUM(ImportsOtherPanels!Y$5:Y$5)</f>
        <v>0.41765075753572006</v>
      </c>
      <c r="Z265" s="234">
        <f>SUM(ImportsOtherPanels!Z$5:Z$5)</f>
        <v>0.5693134273249999</v>
      </c>
      <c r="AA265" s="234">
        <f>SUM(ImportsOtherPanels!AA$5:AA$5)</f>
        <v>0</v>
      </c>
      <c r="AB265" s="234">
        <f>SUM(ImportsOtherPanels!AB$5:AB$5)</f>
        <v>0</v>
      </c>
      <c r="AC265" s="234"/>
      <c r="AD265" s="234"/>
      <c r="AE265" s="234"/>
      <c r="AF265" s="234"/>
      <c r="AG265" s="234">
        <f>SUM(ImportsOtherPanels!AD$5:AD$5)</f>
        <v>5.2093647E-2</v>
      </c>
      <c r="AH265" s="234">
        <f>SUM(ImportsOtherPanels!AE$5:AE$5)</f>
        <v>3.0215407E-2</v>
      </c>
      <c r="AI265" s="234">
        <f>SUM(ImportsOtherPanels!AF$5:AF$5)</f>
        <v>3.6128492000000005E-2</v>
      </c>
      <c r="AJ265" s="234">
        <f>SUM(ImportsOtherPanels!AG$5:AG$5)</f>
        <v>3.884623600000002E-2</v>
      </c>
      <c r="AK265" s="234">
        <f>SUM(ImportsOtherPanels!AH$5:AH$5)</f>
        <v>4.2044921000000013E-2</v>
      </c>
      <c r="AL265" s="234">
        <f>SUM(ImportsOtherPanels!AI$5:AI$5)</f>
        <v>4.6393496999999992E-2</v>
      </c>
      <c r="AM265" s="234">
        <f>SUM(ImportsOtherPanels!AJ$5:AJ$5)</f>
        <v>5.5433776999999983E-2</v>
      </c>
      <c r="AN265" s="234">
        <f>SUM(ImportsOtherPanels!AK$5:AK$5)</f>
        <v>7.2519813000000002E-2</v>
      </c>
      <c r="AO265" s="234">
        <f>SUM(ImportsOtherPanels!AL$5:AL$5)</f>
        <v>7.4578303000000012E-2</v>
      </c>
      <c r="AP265" s="234">
        <f>SUM(ImportsOtherPanels!AM$5:AM$5)</f>
        <v>6.4742209999999981E-2</v>
      </c>
      <c r="AQ265" s="234">
        <f>SUM(ImportsOtherPanels!AN$5:AN$5)</f>
        <v>8.5400569999999953E-2</v>
      </c>
      <c r="AR265" s="234">
        <f>SUM(ImportsOtherPanels!AO$5:AO$5)</f>
        <v>0.116418469</v>
      </c>
      <c r="AS265" s="234">
        <f>SUM(ImportsOtherPanels!AP$5:AP$5)</f>
        <v>0.116585021</v>
      </c>
      <c r="AT265" s="234">
        <f>SUM(ImportsOtherPanels!AQ$5:AQ$5)</f>
        <v>0.122044851</v>
      </c>
      <c r="AU265" s="234">
        <f>SUM(ImportsOtherPanels!AR$5:AR$5)</f>
        <v>0.13191937500000001</v>
      </c>
      <c r="AV265" s="234">
        <f>SUM(ImportsOtherPanels!AS$5:AS$5)</f>
        <v>0.123354189</v>
      </c>
      <c r="AW265" s="234">
        <f>SUM(ImportsOtherPanels!AT$5:AT$5)</f>
        <v>0.12673542199999996</v>
      </c>
      <c r="AX265" s="234">
        <f>SUM(ImportsOtherPanels!AU$5:AU$5)</f>
        <v>0.15692942799999995</v>
      </c>
      <c r="AY265" s="234">
        <f>SUM(ImportsOtherPanels!AV$5:AV$5)</f>
        <v>0.18273719700000002</v>
      </c>
      <c r="AZ265" s="234">
        <f>SUM(ImportsOtherPanels!AW$5:AW$5)</f>
        <v>0.138788143</v>
      </c>
      <c r="BA265" s="234">
        <f>SUM(ImportsOtherPanels!AX$5:AX$5)</f>
        <v>0.13085100499999999</v>
      </c>
      <c r="BB265" s="234">
        <f>SUM(ImportsOtherPanels!AY$5:AY$5)</f>
        <v>0.15715517200000004</v>
      </c>
      <c r="BC265" s="234">
        <f>SUM(ImportsOtherPanels!AZ$5:AZ$5)</f>
        <v>0.15854054951200006</v>
      </c>
      <c r="BD265" s="234">
        <f>SUM(ImportsOtherPanels!BA$5:BA$5)</f>
        <v>0.15433570761299992</v>
      </c>
      <c r="BE265" s="234">
        <f>SUM(ImportsOtherPanels!BB$5:BB$5)</f>
        <v>0</v>
      </c>
      <c r="BF265" s="234">
        <f>SUM(ImportsOtherPanels!BC$5:BC$5)</f>
        <v>0</v>
      </c>
    </row>
    <row r="266" spans="1:73">
      <c r="B266" s="228" t="s">
        <v>185</v>
      </c>
      <c r="C266" s="228">
        <v>2000</v>
      </c>
      <c r="D266" s="228">
        <f t="shared" ref="D266" si="185">1+C266</f>
        <v>2001</v>
      </c>
      <c r="E266" s="228">
        <f t="shared" ref="E266:O266" si="186">1+D266</f>
        <v>2002</v>
      </c>
      <c r="F266" s="228">
        <f t="shared" si="186"/>
        <v>2003</v>
      </c>
      <c r="G266" s="228">
        <f t="shared" si="186"/>
        <v>2004</v>
      </c>
      <c r="H266" s="228">
        <f t="shared" si="186"/>
        <v>2005</v>
      </c>
      <c r="I266" s="228">
        <f t="shared" si="186"/>
        <v>2006</v>
      </c>
      <c r="J266" s="228">
        <f t="shared" si="186"/>
        <v>2007</v>
      </c>
      <c r="K266" s="228">
        <f t="shared" si="186"/>
        <v>2008</v>
      </c>
      <c r="L266" s="228">
        <f t="shared" si="186"/>
        <v>2009</v>
      </c>
      <c r="M266" s="228">
        <f t="shared" si="186"/>
        <v>2010</v>
      </c>
      <c r="N266" s="228">
        <f t="shared" si="186"/>
        <v>2011</v>
      </c>
      <c r="O266" s="228">
        <f t="shared" si="186"/>
        <v>2012</v>
      </c>
      <c r="P266" s="228">
        <f t="shared" ref="P266:AB266" si="187">1+O266</f>
        <v>2013</v>
      </c>
      <c r="Q266" s="228">
        <f t="shared" si="187"/>
        <v>2014</v>
      </c>
      <c r="R266" s="228">
        <f t="shared" si="187"/>
        <v>2015</v>
      </c>
      <c r="S266" s="228">
        <f t="shared" si="187"/>
        <v>2016</v>
      </c>
      <c r="T266" s="228">
        <f t="shared" si="187"/>
        <v>2017</v>
      </c>
      <c r="U266" s="228">
        <f t="shared" si="187"/>
        <v>2018</v>
      </c>
      <c r="V266" s="228">
        <f t="shared" si="187"/>
        <v>2019</v>
      </c>
      <c r="W266" s="228">
        <f t="shared" si="187"/>
        <v>2020</v>
      </c>
      <c r="X266" s="228">
        <f t="shared" si="187"/>
        <v>2021</v>
      </c>
      <c r="Y266" s="228">
        <f t="shared" si="187"/>
        <v>2022</v>
      </c>
      <c r="Z266" s="228">
        <f t="shared" si="187"/>
        <v>2023</v>
      </c>
      <c r="AA266" s="228">
        <f t="shared" si="187"/>
        <v>2024</v>
      </c>
      <c r="AB266" s="228">
        <f t="shared" si="187"/>
        <v>2025</v>
      </c>
      <c r="AG266" s="228">
        <v>2000</v>
      </c>
      <c r="AH266" s="228">
        <f>1+AG266</f>
        <v>2001</v>
      </c>
      <c r="AI266" s="228">
        <f t="shared" ref="AI266:AS266" si="188">1+AH266</f>
        <v>2002</v>
      </c>
      <c r="AJ266" s="228">
        <f t="shared" si="188"/>
        <v>2003</v>
      </c>
      <c r="AK266" s="228">
        <f t="shared" si="188"/>
        <v>2004</v>
      </c>
      <c r="AL266" s="228">
        <f t="shared" si="188"/>
        <v>2005</v>
      </c>
      <c r="AM266" s="228">
        <f t="shared" si="188"/>
        <v>2006</v>
      </c>
      <c r="AN266" s="228">
        <f t="shared" si="188"/>
        <v>2007</v>
      </c>
      <c r="AO266" s="228">
        <f t="shared" si="188"/>
        <v>2008</v>
      </c>
      <c r="AP266" s="228">
        <f t="shared" si="188"/>
        <v>2009</v>
      </c>
      <c r="AQ266" s="228">
        <f t="shared" si="188"/>
        <v>2010</v>
      </c>
      <c r="AR266" s="228">
        <f t="shared" si="188"/>
        <v>2011</v>
      </c>
      <c r="AS266" s="228">
        <f t="shared" si="188"/>
        <v>2012</v>
      </c>
      <c r="AT266" s="228">
        <f t="shared" ref="AT266:BF266" si="189">1+AS266</f>
        <v>2013</v>
      </c>
      <c r="AU266" s="228">
        <f t="shared" si="189"/>
        <v>2014</v>
      </c>
      <c r="AV266" s="228">
        <f t="shared" si="189"/>
        <v>2015</v>
      </c>
      <c r="AW266" s="228">
        <f t="shared" si="189"/>
        <v>2016</v>
      </c>
      <c r="AX266" s="228">
        <f t="shared" si="189"/>
        <v>2017</v>
      </c>
      <c r="AY266" s="228">
        <f t="shared" si="189"/>
        <v>2018</v>
      </c>
      <c r="AZ266" s="228">
        <f t="shared" si="189"/>
        <v>2019</v>
      </c>
      <c r="BA266" s="228">
        <f t="shared" si="189"/>
        <v>2020</v>
      </c>
      <c r="BB266" s="228">
        <f t="shared" si="189"/>
        <v>2021</v>
      </c>
      <c r="BC266" s="228">
        <f t="shared" si="189"/>
        <v>2022</v>
      </c>
      <c r="BD266" s="228">
        <f t="shared" si="189"/>
        <v>2023</v>
      </c>
      <c r="BE266" s="228">
        <f t="shared" si="189"/>
        <v>2024</v>
      </c>
      <c r="BF266" s="228">
        <f t="shared" si="189"/>
        <v>2025</v>
      </c>
    </row>
    <row r="267" spans="1:73">
      <c r="A267" s="230" t="s">
        <v>176</v>
      </c>
      <c r="B267" s="228" t="s">
        <v>185</v>
      </c>
      <c r="C267" s="236">
        <f>SUM(ImportsOtherPanels!C$19:C$19)</f>
        <v>5.1522432444444455E-3</v>
      </c>
      <c r="D267" s="236">
        <f>SUM(ImportsOtherPanels!D$19:D$19)</f>
        <v>6.5223113333333343E-3</v>
      </c>
      <c r="E267" s="236">
        <f>SUM(ImportsOtherPanels!E$19:E$19)</f>
        <v>1.7831176622222222E-2</v>
      </c>
      <c r="F267" s="236">
        <f>SUM(ImportsOtherPanels!F$19:F$19)</f>
        <v>3.018110511111111E-2</v>
      </c>
      <c r="G267" s="236">
        <f>SUM(ImportsOtherPanels!G$19:G$19)</f>
        <v>5.4939079440000003E-2</v>
      </c>
      <c r="H267" s="236">
        <f>SUM(ImportsOtherPanels!H$19:H$19)</f>
        <v>6.1983775560000003E-2</v>
      </c>
      <c r="I267" s="236">
        <f>SUM(ImportsOtherPanels!I$19:I$19)</f>
        <v>7.7795865559999969E-2</v>
      </c>
      <c r="J267" s="236">
        <f>SUM(ImportsOtherPanels!J$19:J$19)</f>
        <v>0.11147431608888889</v>
      </c>
      <c r="K267" s="236">
        <f>SUM(ImportsOtherPanels!K$19:K$19)</f>
        <v>9.1424579679999993E-2</v>
      </c>
      <c r="L267" s="236">
        <f>SUM(ImportsOtherPanels!L$19:L$19)</f>
        <v>6.8612780319999997E-2</v>
      </c>
      <c r="M267" s="236">
        <f>SUM(ImportsOtherPanels!M$19:M$19)</f>
        <v>0.11289815236</v>
      </c>
      <c r="N267" s="236">
        <f>SUM(ImportsOtherPanels!N$19:N$19)</f>
        <v>6.5272160800000006E-2</v>
      </c>
      <c r="O267" s="236">
        <f>SUM(ImportsOtherPanels!O$19:O$19)</f>
        <v>6.8652722879999975E-2</v>
      </c>
      <c r="P267" s="236">
        <f>SUM(ImportsOtherPanels!P$19:P$19)</f>
        <v>9.1450365160000005E-2</v>
      </c>
      <c r="Q267" s="236">
        <f>SUM(ImportsOtherPanels!Q$19:Q$19)</f>
        <v>0.10017289463999998</v>
      </c>
      <c r="R267" s="236">
        <f>SUM(ImportsOtherPanels!R$19:R$19)</f>
        <v>0.10558380027999999</v>
      </c>
      <c r="S267" s="236">
        <f>SUM(ImportsOtherPanels!S$19:S$19)</f>
        <v>0.14087287143999996</v>
      </c>
      <c r="T267" s="236">
        <f>SUM(ImportsOtherPanels!T$19:T$19)</f>
        <v>0.27057209731999993</v>
      </c>
      <c r="U267" s="236">
        <f>SUM(ImportsOtherPanels!U$19:U$19)</f>
        <v>0.27359530603999999</v>
      </c>
      <c r="V267" s="236">
        <f>SUM(ImportsOtherPanels!V$19:V$19)</f>
        <v>0.23970240545176474</v>
      </c>
      <c r="W267" s="236">
        <f>SUM(ImportsOtherPanels!W$19:W$19)</f>
        <v>0.16814789320000001</v>
      </c>
      <c r="X267" s="236">
        <f>SUM(ImportsOtherPanels!X$19:X$19)</f>
        <v>0.2271469241688889</v>
      </c>
      <c r="Y267" s="236">
        <f>SUM(ImportsOtherPanels!Y$19:Y$19)</f>
        <v>0.16931955238915994</v>
      </c>
      <c r="Z267" s="236">
        <f>SUM(ImportsOtherPanels!Z$19:Z$19)</f>
        <v>0.14887971119684001</v>
      </c>
      <c r="AA267" s="236">
        <f>SUM(ImportsOtherPanels!AA$19:AA$19)</f>
        <v>0</v>
      </c>
      <c r="AB267" s="236">
        <f>SUM(ImportsOtherPanels!AB$19:AB$19)</f>
        <v>0</v>
      </c>
      <c r="AC267" s="234"/>
      <c r="AD267" s="234"/>
      <c r="AE267" s="234"/>
      <c r="AF267" s="234"/>
      <c r="BG267" s="232">
        <f>L267/L265</f>
        <v>0.33012722168000508</v>
      </c>
      <c r="BH267" s="232">
        <f>M267/M265</f>
        <v>0.35645580483505829</v>
      </c>
      <c r="BI267" s="232">
        <f>N267/N265</f>
        <v>0.18582794289683688</v>
      </c>
      <c r="BJ267" s="232">
        <f>O267/O265</f>
        <v>0.20516594778383654</v>
      </c>
      <c r="BK267" s="232">
        <f>P267/P265</f>
        <v>0.26637013313455465</v>
      </c>
      <c r="BL267" s="232">
        <f>Q267/Q265</f>
        <v>0.26661114568331956</v>
      </c>
      <c r="BM267" s="232">
        <f>R267/R265</f>
        <v>0.26475167623666901</v>
      </c>
      <c r="BN267" s="232">
        <f t="shared" ref="BN267" si="190">S267/S265</f>
        <v>0.33333348461243023</v>
      </c>
      <c r="BO267" s="232">
        <f t="shared" ref="BO267" si="191">T267/T265</f>
        <v>0.43523352103192708</v>
      </c>
      <c r="BP267" s="232">
        <f>U267/U265</f>
        <v>0.41120380873351658</v>
      </c>
      <c r="BQ267" s="232">
        <f>V267/V265</f>
        <v>0.43779446356589174</v>
      </c>
      <c r="BR267" s="232">
        <f>W267/W265</f>
        <v>0.38016070198996721</v>
      </c>
      <c r="BS267" s="232">
        <f>X267/X265</f>
        <v>0.43625971749876513</v>
      </c>
      <c r="BT267" s="232">
        <f>Y267/Y265</f>
        <v>0.40540942242796885</v>
      </c>
      <c r="BU267" s="232">
        <f>Z267/Z265</f>
        <v>0.26150746504675376</v>
      </c>
    </row>
    <row r="268" spans="1:73">
      <c r="A268" s="236" t="str">
        <f>ImportsOtherPanels!B$15</f>
        <v xml:space="preserve">China </v>
      </c>
      <c r="B268" s="228" t="s">
        <v>185</v>
      </c>
      <c r="C268" s="236">
        <f>SUM(ImportsOtherPanels!C$15:C$15)</f>
        <v>6.2234315555555544E-4</v>
      </c>
      <c r="D268" s="236">
        <f>SUM(ImportsOtherPanels!D$15:D$15)</f>
        <v>1.8562084444444444E-4</v>
      </c>
      <c r="E268" s="236">
        <f>SUM(ImportsOtherPanels!E$15:E$15)</f>
        <v>5.9597960000000005E-4</v>
      </c>
      <c r="F268" s="236">
        <f>SUM(ImportsOtherPanels!F$15:F$15)</f>
        <v>4.6173480000000005E-4</v>
      </c>
      <c r="G268" s="236">
        <f>SUM(ImportsOtherPanels!G$15:G$15)</f>
        <v>5.9230401999999993E-3</v>
      </c>
      <c r="H268" s="236">
        <f>SUM(ImportsOtherPanels!H$15:H$15)</f>
        <v>8.8793899600000011E-3</v>
      </c>
      <c r="I268" s="236">
        <f>SUM(ImportsOtherPanels!I$15:I$15)</f>
        <v>1.437590448E-2</v>
      </c>
      <c r="J268" s="236">
        <f>SUM(ImportsOtherPanels!J$15:J$15)</f>
        <v>3.1062847599999999E-2</v>
      </c>
      <c r="K268" s="236">
        <f>SUM(ImportsOtherPanels!K$15:K$15)</f>
        <v>4.4703430240000001E-2</v>
      </c>
      <c r="L268" s="236">
        <f>SUM(ImportsOtherPanels!L$15:L$15)</f>
        <v>5.703884452E-2</v>
      </c>
      <c r="M268" s="236">
        <f>SUM(ImportsOtherPanels!M$15:M$15)</f>
        <v>0.10262101891999999</v>
      </c>
      <c r="N268" s="236">
        <f>SUM(ImportsOtherPanels!N$15:N$15)</f>
        <v>9.2736393680000001E-2</v>
      </c>
      <c r="O268" s="236">
        <f>SUM(ImportsOtherPanels!O$15:O$15)</f>
        <v>0.10318954967999999</v>
      </c>
      <c r="P268" s="236">
        <f>SUM(ImportsOtherPanels!P$15:P$15)</f>
        <v>0.10920383376000001</v>
      </c>
      <c r="Q268" s="236">
        <f>SUM(ImportsOtherPanels!Q$15:Q$15)</f>
        <v>0.11566555531999997</v>
      </c>
      <c r="R268" s="236">
        <f>SUM(ImportsOtherPanels!R$15:R$15)</f>
        <v>0.107897083</v>
      </c>
      <c r="S268" s="236">
        <f>SUM(ImportsOtherPanels!S$15:S$15)</f>
        <v>0.11503253692</v>
      </c>
      <c r="T268" s="236">
        <f>SUM(ImportsOtherPanels!T$15:T$15)</f>
        <v>0.17615274712000001</v>
      </c>
      <c r="U268" s="236">
        <f>SUM(ImportsOtherPanels!U$15:U$15)</f>
        <v>0.18141538127999998</v>
      </c>
      <c r="V268" s="236">
        <f>SUM(ImportsOtherPanels!V$15:V$15)</f>
        <v>0.17129051874666662</v>
      </c>
      <c r="W268" s="236">
        <f>SUM(ImportsOtherPanels!W$15:W$15)</f>
        <v>0.14687256779999999</v>
      </c>
      <c r="X268" s="236">
        <f>SUM(ImportsOtherPanels!X$15:X$15)</f>
        <v>0.17121981015999999</v>
      </c>
      <c r="Y268" s="236">
        <f>SUM(ImportsOtherPanels!Y$15:Y$15)</f>
        <v>0.14823789535856002</v>
      </c>
      <c r="Z268" s="236">
        <f>SUM(ImportsOtherPanels!Z$15:Z$15)</f>
        <v>0.19861056710403999</v>
      </c>
      <c r="AA268" s="236">
        <f>SUM(ImportsOtherPanels!AA$15:AA$15)</f>
        <v>0</v>
      </c>
      <c r="AB268" s="236">
        <f>SUM(ImportsOtherPanels!AB$15:AB$15)</f>
        <v>0</v>
      </c>
      <c r="AC268" s="234"/>
      <c r="AD268" s="234"/>
      <c r="AE268" s="234"/>
      <c r="AF268" s="234"/>
      <c r="BG268" s="232">
        <f>L268/L265</f>
        <v>0.27443976444919821</v>
      </c>
      <c r="BH268" s="232">
        <f>M268/M265</f>
        <v>0.32400758672719115</v>
      </c>
      <c r="BI268" s="232">
        <f>N268/N265</f>
        <v>0.2640178149154459</v>
      </c>
      <c r="BJ268" s="232">
        <f>O268/O265</f>
        <v>0.30837788908227048</v>
      </c>
      <c r="BK268" s="232">
        <f>P268/P265</f>
        <v>0.31808117645634315</v>
      </c>
      <c r="BL268" s="232">
        <f>Q268/Q265</f>
        <v>0.30784501466975456</v>
      </c>
      <c r="BM268" s="232">
        <f>R268/R265</f>
        <v>0.27055223916493232</v>
      </c>
      <c r="BN268" s="232">
        <f t="shared" ref="BN268" si="192">S268/S265</f>
        <v>0.27219006742318763</v>
      </c>
      <c r="BO268" s="232">
        <f t="shared" ref="BO268" si="193">T268/T265</f>
        <v>0.28335360936279813</v>
      </c>
      <c r="BP268" s="232">
        <f>U268/U265</f>
        <v>0.27266072954582299</v>
      </c>
      <c r="BQ268" s="232">
        <f>V268/V265</f>
        <v>0.31284642566388621</v>
      </c>
      <c r="BR268" s="232">
        <f>W268/W265</f>
        <v>0.33205993494967589</v>
      </c>
      <c r="BS268" s="232">
        <f>X268/X265</f>
        <v>0.32884577365025375</v>
      </c>
      <c r="BT268" s="232">
        <f>Y268/Y265</f>
        <v>0.35493266247908528</v>
      </c>
      <c r="BU268" s="232">
        <f>Z268/Z265</f>
        <v>0.34885979773433412</v>
      </c>
    </row>
    <row r="269" spans="1:73">
      <c r="A269" s="236" t="str">
        <f>ImportsOtherPanels!B$16</f>
        <v xml:space="preserve">Malaysia </v>
      </c>
      <c r="B269" s="228" t="s">
        <v>185</v>
      </c>
      <c r="C269" s="236">
        <f>SUM(ImportsOtherPanels!C$16:C$16)</f>
        <v>2.540849151111111E-2</v>
      </c>
      <c r="D269" s="236">
        <f>SUM(ImportsOtherPanels!D$16:D$16)</f>
        <v>1.6337710711111113E-2</v>
      </c>
      <c r="E269" s="236">
        <f>SUM(ImportsOtherPanels!E$16:E$16)</f>
        <v>2.532653306666667E-2</v>
      </c>
      <c r="F269" s="236">
        <f>SUM(ImportsOtherPanels!F$16:F$16)</f>
        <v>2.9831582266666667E-2</v>
      </c>
      <c r="G269" s="236">
        <f>SUM(ImportsOtherPanels!G$16:G$16)</f>
        <v>4.7362511840000003E-2</v>
      </c>
      <c r="H269" s="236">
        <f>SUM(ImportsOtherPanels!H$16:H$16)</f>
        <v>3.7248276240000003E-2</v>
      </c>
      <c r="I269" s="236">
        <f>SUM(ImportsOtherPanels!I$16:I$16)</f>
        <v>3.5473950400000002E-2</v>
      </c>
      <c r="J269" s="236">
        <f>SUM(ImportsOtherPanels!J$16:J$16)</f>
        <v>2.337124017777778E-2</v>
      </c>
      <c r="K269" s="236">
        <f>SUM(ImportsOtherPanels!K$16:K$16)</f>
        <v>2.4728856319999999E-2</v>
      </c>
      <c r="L269" s="236">
        <f>SUM(ImportsOtherPanels!L$16:L$16)</f>
        <v>1.7828044919999998E-2</v>
      </c>
      <c r="M269" s="236">
        <f>SUM(ImportsOtherPanels!M$16:M$16)</f>
        <v>2.3219097440000003E-2</v>
      </c>
      <c r="N269" s="236">
        <f>SUM(ImportsOtherPanels!N$16:N$16)</f>
        <v>3.8589577879999996E-2</v>
      </c>
      <c r="O269" s="236">
        <f>SUM(ImportsOtherPanels!O$16:O$16)</f>
        <v>3.5830816559999999E-2</v>
      </c>
      <c r="P269" s="236">
        <f>SUM(ImportsOtherPanels!P$16:P$16)</f>
        <v>4.4556866760000001E-2</v>
      </c>
      <c r="Q269" s="236">
        <f>SUM(ImportsOtherPanels!Q$16:Q$16)</f>
        <v>4.8953274720000002E-2</v>
      </c>
      <c r="R269" s="236">
        <f>SUM(ImportsOtherPanels!R$16:R$16)</f>
        <v>5.2644730319999999E-2</v>
      </c>
      <c r="S269" s="236">
        <f>SUM(ImportsOtherPanels!S$16:S$16)</f>
        <v>4.9245464799999993E-2</v>
      </c>
      <c r="T269" s="236">
        <f>SUM(ImportsOtherPanels!T$16:T$16)</f>
        <v>5.3182918599999997E-2</v>
      </c>
      <c r="U269" s="236">
        <f>SUM(ImportsOtherPanels!U$16:U$16)</f>
        <v>6.1836276320000001E-2</v>
      </c>
      <c r="V269" s="236">
        <f>SUM(ImportsOtherPanels!V$16:V$16)</f>
        <v>6.0481008840000003E-2</v>
      </c>
      <c r="W269" s="236">
        <f>SUM(ImportsOtherPanels!W$16:W$16)</f>
        <v>5.2513020559999998E-2</v>
      </c>
      <c r="X269" s="236">
        <f>SUM(ImportsOtherPanels!X$16:X$16)</f>
        <v>4.3171273880000006E-2</v>
      </c>
      <c r="Y269" s="236">
        <f>SUM(ImportsOtherPanels!Y$16:Y$16)</f>
        <v>4.6120189944360006E-2</v>
      </c>
      <c r="Z269" s="236">
        <f>SUM(ImportsOtherPanels!Z$16:Z$16)</f>
        <v>5.1399537883119996E-2</v>
      </c>
      <c r="AA269" s="236">
        <f>SUM(ImportsOtherPanels!AA$16:AA$16)</f>
        <v>0</v>
      </c>
      <c r="AB269" s="236">
        <f>SUM(ImportsOtherPanels!AB$16:AB$16)</f>
        <v>0</v>
      </c>
      <c r="AC269" s="234"/>
      <c r="AD269" s="234"/>
      <c r="AE269" s="234"/>
      <c r="AF269" s="234"/>
      <c r="BG269" s="232">
        <f>L269/L265</f>
        <v>8.5778814238057513E-2</v>
      </c>
      <c r="BH269" s="232">
        <f>M269/M265</f>
        <v>7.3310164006291118E-2</v>
      </c>
      <c r="BI269" s="232">
        <f>N269/N265</f>
        <v>0.10986340557455052</v>
      </c>
      <c r="BJ269" s="232">
        <f>O269/O265</f>
        <v>0.10707897853156773</v>
      </c>
      <c r="BK269" s="232">
        <f>P269/P265</f>
        <v>0.12978207916561821</v>
      </c>
      <c r="BL269" s="232">
        <f>Q269/Q265</f>
        <v>0.13028962280618678</v>
      </c>
      <c r="BM269" s="232">
        <f>R269/R265</f>
        <v>0.1320068093806577</v>
      </c>
      <c r="BN269" s="232">
        <f t="shared" ref="BN269" si="194">S269/S265</f>
        <v>0.11652465244264049</v>
      </c>
      <c r="BO269" s="232">
        <f t="shared" ref="BO269" si="195">T269/T265</f>
        <v>8.5548322056493903E-2</v>
      </c>
      <c r="BP269" s="232">
        <f>U269/U265</f>
        <v>9.293767758195623E-2</v>
      </c>
      <c r="BQ269" s="232">
        <f>V269/V265</f>
        <v>0.11046301671912077</v>
      </c>
      <c r="BR269" s="232">
        <f>W269/W265</f>
        <v>0.11872516734990039</v>
      </c>
      <c r="BS269" s="232">
        <f>X269/X265</f>
        <v>8.291500233103398E-2</v>
      </c>
      <c r="BT269" s="232">
        <f>Y269/Y265</f>
        <v>0.11042764585531854</v>
      </c>
      <c r="BU269" s="232">
        <f>Z269/Z265</f>
        <v>9.028337540645763E-2</v>
      </c>
    </row>
    <row r="270" spans="1:73">
      <c r="A270" s="236" t="str">
        <f>ImportsOtherPanels!B$25</f>
        <v xml:space="preserve">New Zealand </v>
      </c>
      <c r="B270" s="228" t="s">
        <v>185</v>
      </c>
      <c r="C270" s="236">
        <f>SUM(ImportsOtherPanels!C$25:C$25)</f>
        <v>0.13272184782222224</v>
      </c>
      <c r="D270" s="236">
        <f>SUM(ImportsOtherPanels!D$25:D$25)</f>
        <v>6.8300953822222218E-2</v>
      </c>
      <c r="E270" s="236">
        <f>SUM(ImportsOtherPanels!E$25:E$25)</f>
        <v>6.8015327777777787E-2</v>
      </c>
      <c r="F270" s="236">
        <f>SUM(ImportsOtherPanels!F$25:F$25)</f>
        <v>5.7769397066666672E-2</v>
      </c>
      <c r="G270" s="236">
        <f>SUM(ImportsOtherPanels!G$25:G$25)</f>
        <v>6.9496545440000002E-2</v>
      </c>
      <c r="H270" s="236">
        <f>SUM(ImportsOtherPanels!H$25:H$25)</f>
        <v>8.1014778319999994E-2</v>
      </c>
      <c r="I270" s="236">
        <f>SUM(ImportsOtherPanels!I$25:I$25)</f>
        <v>8.9010261760000001E-2</v>
      </c>
      <c r="J270" s="236">
        <f>SUM(ImportsOtherPanels!J$25:J$25)</f>
        <v>5.872599853333333E-2</v>
      </c>
      <c r="K270" s="236">
        <f>SUM(ImportsOtherPanels!K$25:K$25)</f>
        <v>6.9639843280000002E-2</v>
      </c>
      <c r="L270" s="236">
        <f>SUM(ImportsOtherPanels!L$25:L$25)</f>
        <v>3.35967338E-2</v>
      </c>
      <c r="M270" s="236">
        <f>SUM(ImportsOtherPanels!M$25:M$25)</f>
        <v>3.53480974E-2</v>
      </c>
      <c r="N270" s="236">
        <f>SUM(ImportsOtherPanels!N$25:N$25)</f>
        <v>4.7908083439999999E-2</v>
      </c>
      <c r="O270" s="236">
        <f>SUM(ImportsOtherPanels!O$25:O$25)</f>
        <v>3.7379612479999998E-2</v>
      </c>
      <c r="P270" s="236">
        <f>SUM(ImportsOtherPanels!P$25:P$25)</f>
        <v>3.3277191639999995E-2</v>
      </c>
      <c r="Q270" s="236">
        <f>SUM(ImportsOtherPanels!Q$25:Q$25)</f>
        <v>3.5115229519999992E-2</v>
      </c>
      <c r="R270" s="236">
        <f>SUM(ImportsOtherPanels!R$25:R$25)</f>
        <v>5.4927195119999994E-2</v>
      </c>
      <c r="S270" s="236">
        <f>SUM(ImportsOtherPanels!S$25:S$25)</f>
        <v>3.6054606279999998E-2</v>
      </c>
      <c r="T270" s="236">
        <f>SUM(ImportsOtherPanels!T$25:T$25)</f>
        <v>4.3225372959999994E-2</v>
      </c>
      <c r="U270" s="236">
        <f>SUM(ImportsOtherPanels!U$25:U$25)</f>
        <v>3.1128047719999996E-2</v>
      </c>
      <c r="V270" s="236">
        <f>SUM(ImportsOtherPanels!V$25:V$25)</f>
        <v>1.4024563279999999E-2</v>
      </c>
      <c r="W270" s="236">
        <f>SUM(ImportsOtherPanels!W$25:W$25)</f>
        <v>2.1903612079999999E-2</v>
      </c>
      <c r="X270" s="236">
        <f>SUM(ImportsOtherPanels!X$25:X$25)</f>
        <v>2.7772781119999996E-2</v>
      </c>
      <c r="Y270" s="236">
        <f>SUM(ImportsOtherPanels!Y$25:Y$25)</f>
        <v>2.3498536238520003E-2</v>
      </c>
      <c r="Z270" s="236">
        <f>SUM(ImportsOtherPanels!Z$25:Z$25)</f>
        <v>2.3371474791840003E-2</v>
      </c>
      <c r="AA270" s="236">
        <f>SUM(ImportsOtherPanels!AA$25:AA$25)</f>
        <v>0</v>
      </c>
      <c r="AB270" s="236">
        <f>SUM(ImportsOtherPanels!AB$25:AB$25)</f>
        <v>0</v>
      </c>
      <c r="AC270" s="234"/>
      <c r="AD270" s="234"/>
      <c r="AE270" s="234"/>
      <c r="AF270" s="234"/>
      <c r="BG270" s="232">
        <f>L270/L265</f>
        <v>0.16164913205949386</v>
      </c>
      <c r="BH270" s="232">
        <f>M270/M265</f>
        <v>0.11160532076669524</v>
      </c>
      <c r="BI270" s="232">
        <f>N270/N265</f>
        <v>0.13639291980946977</v>
      </c>
      <c r="BJ270" s="232">
        <f>O270/O265</f>
        <v>0.11170749389877262</v>
      </c>
      <c r="BK270" s="232">
        <f>P270/P265</f>
        <v>9.6927442028060765E-2</v>
      </c>
      <c r="BL270" s="232">
        <f>Q270/Q265</f>
        <v>9.3459529216015511E-2</v>
      </c>
      <c r="BM270" s="232">
        <f>R270/R265</f>
        <v>0.13773009628782218</v>
      </c>
      <c r="BN270" s="232">
        <f t="shared" ref="BN270" si="196">S270/S265</f>
        <v>8.5312434003734769E-2</v>
      </c>
      <c r="BO270" s="232">
        <f t="shared" ref="BO270" si="197">T270/T265</f>
        <v>6.9530936329510559E-2</v>
      </c>
      <c r="BP270" s="232">
        <f>U270/U265</f>
        <v>4.6784325236308273E-2</v>
      </c>
      <c r="BQ270" s="232">
        <f>V270/V265</f>
        <v>2.5614578820524304E-2</v>
      </c>
      <c r="BR270" s="232">
        <f>W270/W265</f>
        <v>4.9521242199237529E-2</v>
      </c>
      <c r="BS270" s="232">
        <f>X270/X265</f>
        <v>5.3340566639403869E-2</v>
      </c>
      <c r="BT270" s="232">
        <f>Y270/Y265</f>
        <v>5.6263602578310333E-2</v>
      </c>
      <c r="BU270" s="232">
        <f>Z270/Z265</f>
        <v>4.1052035083124952E-2</v>
      </c>
    </row>
    <row r="271" spans="1:73">
      <c r="A271" s="230" t="s">
        <v>30</v>
      </c>
      <c r="B271" s="236">
        <f t="shared" ref="B271:M271" si="198">B265-SUM(B267:B270)</f>
        <v>0</v>
      </c>
      <c r="C271" s="236">
        <f t="shared" ref="C271:D271" si="199">C265-SUM(C267:C270)</f>
        <v>2.2208127822222229E-2</v>
      </c>
      <c r="D271" s="236">
        <f t="shared" si="199"/>
        <v>1.5689358799999983E-2</v>
      </c>
      <c r="E271" s="236">
        <f t="shared" si="198"/>
        <v>1.4025362488888846E-2</v>
      </c>
      <c r="F271" s="236">
        <f t="shared" si="198"/>
        <v>1.6150474977777787E-2</v>
      </c>
      <c r="G271" s="236">
        <f t="shared" si="198"/>
        <v>1.6481952480000006E-2</v>
      </c>
      <c r="H271" s="236">
        <f t="shared" si="198"/>
        <v>1.8839801399999939E-2</v>
      </c>
      <c r="I271" s="236">
        <f t="shared" si="198"/>
        <v>2.5526733399999973E-2</v>
      </c>
      <c r="J271" s="236">
        <f t="shared" si="198"/>
        <v>2.5280216444444448E-2</v>
      </c>
      <c r="K271" s="236">
        <f t="shared" si="198"/>
        <v>3.1849898079999966E-2</v>
      </c>
      <c r="L271" s="236">
        <f t="shared" si="198"/>
        <v>3.0760987039999965E-2</v>
      </c>
      <c r="M271" s="236">
        <f t="shared" si="198"/>
        <v>4.2637757399999976E-2</v>
      </c>
      <c r="N271" s="236">
        <f>N265-SUM(N267:N270)</f>
        <v>0.10674430003999993</v>
      </c>
      <c r="O271" s="236">
        <f>O265-SUM(O267:O270)</f>
        <v>8.95677537999999E-2</v>
      </c>
      <c r="P271" s="236">
        <f t="shared" ref="P271:AB271" si="200">P265-SUM(P267:P270)</f>
        <v>6.4832384839999979E-2</v>
      </c>
      <c r="Q271" s="236">
        <f t="shared" si="200"/>
        <v>7.5819628360000113E-2</v>
      </c>
      <c r="R271" s="236">
        <f t="shared" si="200"/>
        <v>7.7750333079999956E-2</v>
      </c>
      <c r="S271" s="236">
        <f t="shared" si="200"/>
        <v>8.1412943080000078E-2</v>
      </c>
      <c r="T271" s="236">
        <f t="shared" si="200"/>
        <v>7.8537953759999946E-2</v>
      </c>
      <c r="U271" s="236">
        <f t="shared" si="200"/>
        <v>0.11737706036000028</v>
      </c>
      <c r="V271" s="236">
        <f t="shared" si="200"/>
        <v>6.2024200746666425E-2</v>
      </c>
      <c r="W271" s="236">
        <f t="shared" si="200"/>
        <v>5.2870310359999895E-2</v>
      </c>
      <c r="X271" s="236">
        <f t="shared" si="200"/>
        <v>5.1358241199999766E-2</v>
      </c>
      <c r="Y271" s="236">
        <f t="shared" si="200"/>
        <v>3.0474583605120065E-2</v>
      </c>
      <c r="Z271" s="236">
        <f t="shared" si="200"/>
        <v>0.14705213634915992</v>
      </c>
      <c r="AA271" s="236">
        <f t="shared" si="200"/>
        <v>0</v>
      </c>
      <c r="AB271" s="236">
        <f t="shared" si="200"/>
        <v>0</v>
      </c>
      <c r="AC271" s="234"/>
      <c r="AD271" s="234"/>
      <c r="AE271" s="234"/>
      <c r="AF271" s="234"/>
      <c r="AG271" s="236"/>
      <c r="AH271" s="236"/>
      <c r="AI271" s="236"/>
      <c r="AJ271" s="236"/>
      <c r="AK271" s="236"/>
      <c r="AL271" s="236"/>
      <c r="AM271" s="236"/>
      <c r="AN271" s="236"/>
      <c r="AO271" s="236"/>
      <c r="AP271" s="236"/>
      <c r="AQ271" s="236"/>
      <c r="AR271" s="236"/>
      <c r="AS271" s="236"/>
      <c r="AT271" s="236"/>
      <c r="AU271" s="236"/>
      <c r="AV271" s="236"/>
      <c r="AW271" s="236"/>
      <c r="AX271" s="236"/>
      <c r="AY271" s="236"/>
      <c r="AZ271" s="236"/>
      <c r="BA271" s="236"/>
      <c r="BB271" s="236"/>
      <c r="BC271" s="236"/>
      <c r="BD271" s="236"/>
      <c r="BE271" s="236"/>
      <c r="BF271" s="236"/>
      <c r="BG271" s="232">
        <f>L271/L265</f>
        <v>0.14800506757324525</v>
      </c>
      <c r="BH271" s="232">
        <f>M271/M265</f>
        <v>0.13462112366476423</v>
      </c>
      <c r="BI271" s="232">
        <f>N271/N265</f>
        <v>0.30389791680369693</v>
      </c>
      <c r="BJ271" s="232">
        <f>O271/O265</f>
        <v>0.26766969070355268</v>
      </c>
      <c r="BK271" s="232">
        <f>P271/P265</f>
        <v>0.18883916921542312</v>
      </c>
      <c r="BL271" s="232">
        <f>Q271/Q265</f>
        <v>0.20179468762472352</v>
      </c>
      <c r="BM271" s="232">
        <f>R271/R265</f>
        <v>0.19495917892991876</v>
      </c>
      <c r="BN271" s="232">
        <f t="shared" ref="BN271" si="201">S271/S265</f>
        <v>0.1926393615180069</v>
      </c>
      <c r="BO271" s="232">
        <f t="shared" ref="BO271" si="202">T271/T265</f>
        <v>0.12633361121927036</v>
      </c>
      <c r="BP271" s="232">
        <f>U271/U265</f>
        <v>0.17641345890239599</v>
      </c>
      <c r="BQ271" s="232">
        <f>V271/V265</f>
        <v>0.1132815152305769</v>
      </c>
      <c r="BR271" s="232">
        <f>W271/W265</f>
        <v>0.11953295351121886</v>
      </c>
      <c r="BS271" s="232">
        <f>X271/X265</f>
        <v>9.8638939880543203E-2</v>
      </c>
      <c r="BT271" s="232">
        <f>Y271/Y265</f>
        <v>7.2966666659316878E-2</v>
      </c>
      <c r="BU271" s="232">
        <f>Z271/Z265</f>
        <v>0.25829732672932959</v>
      </c>
    </row>
    <row r="272" spans="1:73">
      <c r="A272" s="230"/>
      <c r="B272" s="234"/>
      <c r="C272" s="234"/>
      <c r="D272" s="234"/>
      <c r="E272" s="234"/>
      <c r="F272" s="234"/>
      <c r="G272" s="234"/>
      <c r="H272" s="234"/>
      <c r="I272" s="234"/>
      <c r="J272" s="234"/>
      <c r="K272" s="234"/>
      <c r="L272" s="234"/>
      <c r="M272" s="234"/>
      <c r="N272" s="234"/>
      <c r="O272" s="234"/>
      <c r="P272" s="234"/>
      <c r="Q272" s="234"/>
      <c r="R272" s="234"/>
      <c r="S272" s="234"/>
      <c r="T272" s="234"/>
      <c r="U272" s="234"/>
      <c r="V272" s="234"/>
      <c r="W272" s="234"/>
      <c r="X272" s="234"/>
      <c r="Y272" s="234"/>
      <c r="Z272" s="234"/>
      <c r="AA272" s="234"/>
      <c r="AB272" s="234"/>
      <c r="AC272" s="234"/>
      <c r="AD272" s="234"/>
      <c r="AE272" s="234"/>
      <c r="AF272" s="234"/>
    </row>
    <row r="273" spans="1:73">
      <c r="A273" s="230"/>
      <c r="B273" s="234"/>
      <c r="C273" s="234"/>
      <c r="D273" s="234"/>
      <c r="E273" s="234"/>
      <c r="F273" s="234"/>
      <c r="G273" s="234"/>
      <c r="H273" s="234"/>
      <c r="I273" s="234"/>
      <c r="J273" s="234"/>
      <c r="K273" s="234"/>
      <c r="L273" s="234"/>
      <c r="M273" s="234"/>
      <c r="N273" s="234"/>
      <c r="O273" s="234"/>
      <c r="P273" s="234"/>
      <c r="Q273" s="234"/>
      <c r="R273" s="234"/>
      <c r="S273" s="234"/>
      <c r="T273" s="234"/>
      <c r="U273" s="234"/>
      <c r="V273" s="234"/>
      <c r="W273" s="234"/>
      <c r="X273" s="234"/>
      <c r="Y273" s="234"/>
      <c r="Z273" s="234"/>
      <c r="AA273" s="234"/>
      <c r="AB273" s="234"/>
      <c r="AC273" s="234"/>
      <c r="AD273" s="234"/>
      <c r="AE273" s="234"/>
      <c r="AF273" s="234"/>
    </row>
    <row r="274" spans="1:73">
      <c r="AC274" s="234"/>
      <c r="AD274" s="234"/>
      <c r="AE274" s="234"/>
      <c r="AF274" s="234"/>
    </row>
    <row r="275" spans="1:73">
      <c r="A275" s="231"/>
      <c r="B275" s="231"/>
      <c r="C275" s="231"/>
      <c r="D275" s="231"/>
      <c r="E275" s="231"/>
      <c r="F275" s="231"/>
      <c r="G275" s="231"/>
      <c r="H275" s="231"/>
      <c r="I275" s="231"/>
      <c r="J275" s="231"/>
      <c r="K275" s="231"/>
      <c r="L275" s="231"/>
      <c r="M275" s="231"/>
      <c r="N275" s="231"/>
      <c r="O275" s="231"/>
      <c r="P275" s="231"/>
      <c r="Q275" s="231"/>
      <c r="R275" s="231"/>
      <c r="S275" s="231"/>
      <c r="T275" s="231"/>
      <c r="U275" s="231"/>
      <c r="V275" s="231"/>
      <c r="W275" s="231"/>
      <c r="X275" s="231"/>
      <c r="Y275" s="231"/>
      <c r="Z275" s="231"/>
      <c r="AA275" s="231"/>
      <c r="AB275" s="231"/>
      <c r="AC275" s="231"/>
      <c r="AD275" s="231"/>
      <c r="AE275" s="231"/>
      <c r="AF275" s="231"/>
      <c r="AG275" s="231"/>
      <c r="AH275" s="231"/>
      <c r="AI275" s="231"/>
      <c r="AJ275" s="231"/>
      <c r="AK275" s="231"/>
      <c r="AL275" s="231"/>
      <c r="AM275" s="231"/>
      <c r="AN275" s="231"/>
      <c r="AO275" s="231"/>
      <c r="AP275" s="231"/>
      <c r="AQ275" s="231"/>
      <c r="AR275" s="231"/>
      <c r="AS275" s="231"/>
      <c r="AT275" s="231"/>
      <c r="AU275" s="231"/>
      <c r="AV275" s="231"/>
      <c r="AW275" s="231"/>
      <c r="AX275" s="231"/>
      <c r="AY275" s="231"/>
      <c r="AZ275" s="231"/>
      <c r="BA275" s="231"/>
      <c r="BB275" s="231"/>
      <c r="BC275" s="231"/>
      <c r="BD275" s="231"/>
      <c r="BE275" s="231"/>
      <c r="BF275" s="231"/>
    </row>
    <row r="276" spans="1:73">
      <c r="A276" s="231"/>
      <c r="B276" s="231"/>
      <c r="C276" s="231"/>
      <c r="D276" s="231"/>
      <c r="E276" s="231"/>
      <c r="F276" s="231"/>
      <c r="G276" s="231"/>
      <c r="H276" s="231"/>
      <c r="I276" s="231"/>
      <c r="J276" s="231"/>
      <c r="K276" s="231"/>
      <c r="L276" s="231"/>
      <c r="M276" s="231"/>
      <c r="N276" s="231"/>
      <c r="O276" s="231"/>
      <c r="P276" s="231"/>
      <c r="Q276" s="231"/>
      <c r="R276" s="231"/>
      <c r="S276" s="231"/>
      <c r="T276" s="231"/>
      <c r="U276" s="231"/>
      <c r="V276" s="231"/>
      <c r="W276" s="231"/>
      <c r="X276" s="231"/>
      <c r="Y276" s="231"/>
      <c r="Z276" s="231"/>
      <c r="AA276" s="231"/>
      <c r="AB276" s="231"/>
      <c r="AC276" s="231"/>
      <c r="AD276" s="231"/>
      <c r="AE276" s="231"/>
      <c r="AF276" s="231"/>
      <c r="AG276" s="231"/>
      <c r="AH276" s="231"/>
      <c r="AI276" s="231"/>
      <c r="AJ276" s="231"/>
      <c r="AK276" s="231"/>
      <c r="AL276" s="231"/>
      <c r="AM276" s="231"/>
      <c r="AN276" s="231"/>
      <c r="AO276" s="231"/>
      <c r="AP276" s="231"/>
      <c r="AQ276" s="231"/>
      <c r="AR276" s="231"/>
      <c r="AS276" s="231"/>
      <c r="AT276" s="231"/>
      <c r="AU276" s="231"/>
      <c r="AV276" s="231"/>
      <c r="AW276" s="231"/>
      <c r="AX276" s="231"/>
      <c r="AY276" s="231"/>
      <c r="AZ276" s="231"/>
      <c r="BA276" s="231"/>
      <c r="BB276" s="231"/>
      <c r="BC276" s="231"/>
      <c r="BD276" s="231"/>
      <c r="BE276" s="231"/>
      <c r="BF276" s="231"/>
    </row>
    <row r="277" spans="1:73">
      <c r="A277" s="231" t="str">
        <f>A267</f>
        <v>EU-28</v>
      </c>
      <c r="B277" s="231"/>
      <c r="C277" s="231"/>
      <c r="D277" s="231"/>
      <c r="E277" s="231"/>
      <c r="F277" s="231"/>
      <c r="G277" s="231"/>
      <c r="H277" s="231"/>
      <c r="I277" s="231"/>
      <c r="J277" s="231"/>
      <c r="K277" s="231"/>
      <c r="L277" s="231"/>
      <c r="M277" s="231"/>
      <c r="N277" s="231"/>
      <c r="O277" s="231"/>
      <c r="P277" s="231"/>
      <c r="Q277" s="231"/>
      <c r="R277" s="231"/>
      <c r="S277" s="231"/>
      <c r="T277" s="231"/>
      <c r="U277" s="231"/>
      <c r="V277" s="231"/>
      <c r="W277" s="231"/>
      <c r="X277" s="231"/>
      <c r="Y277" s="231"/>
      <c r="Z277" s="231"/>
      <c r="AA277" s="231"/>
      <c r="AB277" s="231"/>
      <c r="AC277" s="231"/>
      <c r="AD277" s="231"/>
      <c r="AE277" s="231"/>
      <c r="AF277" s="231"/>
      <c r="AG277" s="236">
        <f>SUM(ImportsOtherPanels!AD$19:AD$19)</f>
        <v>1.5716040000000003E-3</v>
      </c>
      <c r="AH277" s="236">
        <f>SUM(ImportsOtherPanels!AE$19:AE$19)</f>
        <v>1.9637869999999994E-3</v>
      </c>
      <c r="AI277" s="236">
        <f>SUM(ImportsOtherPanels!AF$19:AF$19)</f>
        <v>5.4281129999999992E-3</v>
      </c>
      <c r="AJ277" s="236">
        <f>SUM(ImportsOtherPanels!AG$19:AG$19)</f>
        <v>9.1313520000000006E-3</v>
      </c>
      <c r="AK277" s="236">
        <f>SUM(ImportsOtherPanels!AH$19:AH$19)</f>
        <v>1.4865192000000001E-2</v>
      </c>
      <c r="AL277" s="236">
        <f>SUM(ImportsOtherPanels!AI$19:AI$19)</f>
        <v>1.6650795000000003E-2</v>
      </c>
      <c r="AM277" s="236">
        <f>SUM(ImportsOtherPanels!AJ$19:AJ$19)</f>
        <v>2.2822691999999999E-2</v>
      </c>
      <c r="AN277" s="236">
        <f>SUM(ImportsOtherPanels!AK$19:AK$19)</f>
        <v>3.2234275000000007E-2</v>
      </c>
      <c r="AO277" s="236">
        <f>SUM(ImportsOtherPanels!AL$19:AL$19)</f>
        <v>2.6942124999999997E-2</v>
      </c>
      <c r="AP277" s="236">
        <f>SUM(ImportsOtherPanels!AM$19:AM$19)</f>
        <v>2.1978981000000002E-2</v>
      </c>
      <c r="AQ277" s="236">
        <f>SUM(ImportsOtherPanels!AN$19:AN$19)</f>
        <v>3.0230107999999995E-2</v>
      </c>
      <c r="AR277" s="236">
        <f>SUM(ImportsOtherPanels!AO$19:AO$19)</f>
        <v>3.0922065000000006E-2</v>
      </c>
      <c r="AS277" s="236">
        <f>SUM(ImportsOtherPanels!AP$19:AP$19)</f>
        <v>2.9190346000000002E-2</v>
      </c>
      <c r="AT277" s="236">
        <f>SUM(ImportsOtherPanels!AQ$19:AQ$19)</f>
        <v>3.7968949000000009E-2</v>
      </c>
      <c r="AU277" s="236">
        <f>SUM(ImportsOtherPanels!AR$19:AR$19)</f>
        <v>4.1389518999999993E-2</v>
      </c>
      <c r="AV277" s="236">
        <f>SUM(ImportsOtherPanels!AS$19:AS$19)</f>
        <v>3.7308664000000005E-2</v>
      </c>
      <c r="AW277" s="236">
        <f>SUM(ImportsOtherPanels!AT$19:AT$19)</f>
        <v>4.7390531999999999E-2</v>
      </c>
      <c r="AX277" s="236">
        <f>SUM(ImportsOtherPanels!AU$19:AU$19)</f>
        <v>6.7121025000000015E-2</v>
      </c>
      <c r="AY277" s="236">
        <f>SUM(ImportsOtherPanels!AV$19:AV$19)</f>
        <v>7.5371911E-2</v>
      </c>
      <c r="AZ277" s="236">
        <f>SUM(ImportsOtherPanels!AW$19:AW$19)</f>
        <v>6.0283416000000006E-2</v>
      </c>
      <c r="BA277" s="236">
        <f>SUM(ImportsOtherPanels!AX$19:AX$19)</f>
        <v>5.7520825000000005E-2</v>
      </c>
      <c r="BB277" s="236">
        <f>SUM(ImportsOtherPanels!AY$19:AY$19)</f>
        <v>6.9299156000000001E-2</v>
      </c>
      <c r="BC277" s="236">
        <f>SUM(ImportsOtherPanels!AZ$19:AZ$19)</f>
        <v>7.8208446769999981E-2</v>
      </c>
      <c r="BD277" s="236">
        <f>SUM(ImportsOtherPanels!BA$19:BA$19)</f>
        <v>5.5378027929999997E-2</v>
      </c>
      <c r="BE277" s="236">
        <f>SUM(ImportsOtherPanels!BB$19:BB$19)</f>
        <v>0</v>
      </c>
      <c r="BF277" s="236">
        <f>SUM(ImportsOtherPanels!BC$19:BC$19)</f>
        <v>0</v>
      </c>
      <c r="BG277" s="232">
        <f t="shared" ref="BG277:BM277" si="203">AP277/AP265</f>
        <v>0.3394845650156213</v>
      </c>
      <c r="BH277" s="232">
        <f t="shared" si="203"/>
        <v>0.35398016664291598</v>
      </c>
      <c r="BI277" s="232">
        <f t="shared" si="203"/>
        <v>0.26561133525987191</v>
      </c>
      <c r="BJ277" s="232">
        <f t="shared" si="203"/>
        <v>0.25037818537597556</v>
      </c>
      <c r="BK277" s="232">
        <f t="shared" si="203"/>
        <v>0.31110652099530206</v>
      </c>
      <c r="BL277" s="232">
        <f t="shared" si="203"/>
        <v>0.31374859833894747</v>
      </c>
      <c r="BM277" s="232">
        <f t="shared" si="203"/>
        <v>0.30245153652625451</v>
      </c>
      <c r="BN277" s="232">
        <f t="shared" ref="BN277" si="204">AW277/AW265</f>
        <v>0.37393280625206754</v>
      </c>
      <c r="BO277" s="232">
        <f t="shared" ref="BO277" si="205">AX277/AX265</f>
        <v>0.42771471135420208</v>
      </c>
      <c r="BP277" s="232">
        <f t="shared" ref="BP277:BR277" si="206">AY277/AY265</f>
        <v>0.41246069348431558</v>
      </c>
      <c r="BQ277" s="232">
        <f t="shared" si="206"/>
        <v>0.43435566394169567</v>
      </c>
      <c r="BR277" s="232">
        <f t="shared" si="206"/>
        <v>0.43959024235236105</v>
      </c>
      <c r="BS277" s="232">
        <f t="shared" ref="BS277" si="207">BB277/BB265</f>
        <v>0.44096007225266493</v>
      </c>
      <c r="BT277" s="232">
        <f t="shared" ref="BT277:BU277" si="208">BC277/BC265</f>
        <v>0.49330248324943721</v>
      </c>
      <c r="BU277" s="232">
        <f t="shared" si="208"/>
        <v>0.35881539526071038</v>
      </c>
    </row>
    <row r="278" spans="1:73">
      <c r="A278" s="231" t="str">
        <f>A268</f>
        <v xml:space="preserve">China </v>
      </c>
      <c r="AG278" s="236">
        <f>SUM(ImportsOtherPanels!AD$15:AD$15)</f>
        <v>1.9448999999999999E-4</v>
      </c>
      <c r="AH278" s="236">
        <f>SUM(ImportsOtherPanels!AE$15:AE$15)</f>
        <v>5.559399999999999E-5</v>
      </c>
      <c r="AI278" s="236">
        <f>SUM(ImportsOtherPanels!AF$15:AF$15)</f>
        <v>1.7157300000000001E-4</v>
      </c>
      <c r="AJ278" s="236">
        <f>SUM(ImportsOtherPanels!AG$15:AG$15)</f>
        <v>1.3602199999999997E-4</v>
      </c>
      <c r="AK278" s="236">
        <f>SUM(ImportsOtherPanels!AH$15:AH$15)</f>
        <v>1.5955849999999998E-3</v>
      </c>
      <c r="AL278" s="236">
        <f>SUM(ImportsOtherPanels!AI$15:AI$15)</f>
        <v>2.2385170000000002E-3</v>
      </c>
      <c r="AM278" s="236">
        <f>SUM(ImportsOtherPanels!AJ$15:AJ$15)</f>
        <v>3.6840649999999994E-3</v>
      </c>
      <c r="AN278" s="236">
        <f>SUM(ImportsOtherPanels!AK$15:AK$15)</f>
        <v>8.7775209999999999E-3</v>
      </c>
      <c r="AO278" s="236">
        <f>SUM(ImportsOtherPanels!AL$15:AL$15)</f>
        <v>1.3396053999999999E-2</v>
      </c>
      <c r="AP278" s="236">
        <f>SUM(ImportsOtherPanels!AM$15:AM$15)</f>
        <v>1.8673383000000002E-2</v>
      </c>
      <c r="AQ278" s="236">
        <f>SUM(ImportsOtherPanels!AN$15:AN$15)</f>
        <v>2.9173151000000001E-2</v>
      </c>
      <c r="AR278" s="236">
        <f>SUM(ImportsOtherPanels!AO$15:AO$15)</f>
        <v>3.1786888999999999E-2</v>
      </c>
      <c r="AS278" s="236">
        <f>SUM(ImportsOtherPanels!AP$15:AP$15)</f>
        <v>3.6689505999999997E-2</v>
      </c>
      <c r="AT278" s="236">
        <f>SUM(ImportsOtherPanels!AQ$15:AQ$15)</f>
        <v>3.8402259000000001E-2</v>
      </c>
      <c r="AU278" s="236">
        <f>SUM(ImportsOtherPanels!AR$15:AR$15)</f>
        <v>4.2602769999999991E-2</v>
      </c>
      <c r="AV278" s="236">
        <f>SUM(ImportsOtherPanels!AS$15:AS$15)</f>
        <v>3.9025092999999997E-2</v>
      </c>
      <c r="AW278" s="236">
        <f>SUM(ImportsOtherPanels!AT$15:AT$15)</f>
        <v>3.8092773999999996E-2</v>
      </c>
      <c r="AX278" s="236">
        <f>SUM(ImportsOtherPanels!AU$15:AU$15)</f>
        <v>4.656606399999999E-2</v>
      </c>
      <c r="AY278" s="236">
        <f>SUM(ImportsOtherPanels!AV$15:AV$15)</f>
        <v>5.1344758999999997E-2</v>
      </c>
      <c r="AZ278" s="236">
        <f>SUM(ImportsOtherPanels!AW$15:AW$15)</f>
        <v>4.4491674000000002E-2</v>
      </c>
      <c r="BA278" s="236">
        <f>SUM(ImportsOtherPanels!AX$15:AX$15)</f>
        <v>4.3170721000000002E-2</v>
      </c>
      <c r="BB278" s="236">
        <f>SUM(ImportsOtherPanels!AY$15:AY$15)</f>
        <v>5.0967135999999996E-2</v>
      </c>
      <c r="BC278" s="236">
        <f>SUM(ImportsOtherPanels!AZ$15:AZ$15)</f>
        <v>4.8147404932000017E-2</v>
      </c>
      <c r="BD278" s="236">
        <f>SUM(ImportsOtherPanels!BA$15:BA$15)</f>
        <v>4.4750481101999993E-2</v>
      </c>
      <c r="BE278" s="236">
        <f>SUM(ImportsOtherPanels!BB$15:BB$15)</f>
        <v>0</v>
      </c>
      <c r="BF278" s="236">
        <f>SUM(ImportsOtherPanels!BC$15:BC$15)</f>
        <v>0</v>
      </c>
      <c r="BG278" s="232">
        <f t="shared" ref="BG278:BM278" si="209">AP278/AP265</f>
        <v>0.28842671573923734</v>
      </c>
      <c r="BH278" s="232">
        <f t="shared" si="209"/>
        <v>0.34160370358183811</v>
      </c>
      <c r="BI278" s="232">
        <f t="shared" si="209"/>
        <v>0.27303991602913108</v>
      </c>
      <c r="BJ278" s="232">
        <f t="shared" si="209"/>
        <v>0.31470171455387907</v>
      </c>
      <c r="BK278" s="232">
        <f t="shared" si="209"/>
        <v>0.3146569370632441</v>
      </c>
      <c r="BL278" s="232">
        <f t="shared" si="209"/>
        <v>0.32294551122608023</v>
      </c>
      <c r="BM278" s="232">
        <f t="shared" si="209"/>
        <v>0.3163661754527039</v>
      </c>
      <c r="BN278" s="232">
        <f t="shared" ref="BN278" si="210">AW278/AW265</f>
        <v>0.30056927573097919</v>
      </c>
      <c r="BO278" s="232">
        <f t="shared" ref="BO278" si="211">AX278/AX265</f>
        <v>0.29673251596889783</v>
      </c>
      <c r="BP278" s="232">
        <f t="shared" ref="BP278:BR278" si="212">AY278/AY265</f>
        <v>0.28097595805850079</v>
      </c>
      <c r="BQ278" s="232">
        <f t="shared" si="212"/>
        <v>0.32057258666541855</v>
      </c>
      <c r="BR278" s="232">
        <f t="shared" si="212"/>
        <v>0.32992273158314683</v>
      </c>
      <c r="BS278" s="232">
        <f t="shared" ref="BS278" si="213">BB278/BB265</f>
        <v>0.32431090463888762</v>
      </c>
      <c r="BT278" s="232">
        <f t="shared" ref="BT278:BU278" si="214">BC278/BC265</f>
        <v>0.30369142203809318</v>
      </c>
      <c r="BU278" s="232">
        <f t="shared" si="214"/>
        <v>0.2899554600430691</v>
      </c>
    </row>
    <row r="279" spans="1:73">
      <c r="A279" s="231" t="str">
        <f>A269</f>
        <v xml:space="preserve">Malaysia </v>
      </c>
      <c r="AG279" s="236">
        <f>SUM(ImportsOtherPanels!AD$16:AD$16)</f>
        <v>7.0890749999999994E-3</v>
      </c>
      <c r="AH279" s="236">
        <f>SUM(ImportsOtherPanels!AE$16:AE$16)</f>
        <v>4.5568810000000005E-3</v>
      </c>
      <c r="AI279" s="236">
        <f>SUM(ImportsOtherPanels!AF$16:AF$16)</f>
        <v>7.0476509999999985E-3</v>
      </c>
      <c r="AJ279" s="236">
        <f>SUM(ImportsOtherPanels!AG$16:AG$16)</f>
        <v>8.2980329999999998E-3</v>
      </c>
      <c r="AK279" s="236">
        <f>SUM(ImportsOtherPanels!AH$16:AH$16)</f>
        <v>9.2203109999999984E-3</v>
      </c>
      <c r="AL279" s="236">
        <f>SUM(ImportsOtherPanels!AI$16:AI$16)</f>
        <v>8.5632379999999991E-3</v>
      </c>
      <c r="AM279" s="236">
        <f>SUM(ImportsOtherPanels!AJ$16:AJ$16)</f>
        <v>8.2632969999999993E-3</v>
      </c>
      <c r="AN279" s="236">
        <f>SUM(ImportsOtherPanels!AK$16:AK$16)</f>
        <v>6.5192749999999997E-3</v>
      </c>
      <c r="AO279" s="236">
        <f>SUM(ImportsOtherPanels!AL$16:AL$16)</f>
        <v>6.6177710000000006E-3</v>
      </c>
      <c r="AP279" s="236">
        <f>SUM(ImportsOtherPanels!AM$16:AM$16)</f>
        <v>5.0529469999999995E-3</v>
      </c>
      <c r="AQ279" s="236">
        <f>SUM(ImportsOtherPanels!AN$16:AN$16)</f>
        <v>5.765999E-3</v>
      </c>
      <c r="AR279" s="236">
        <f>SUM(ImportsOtherPanels!AO$16:AO$16)</f>
        <v>1.1777860000000001E-2</v>
      </c>
      <c r="AS279" s="236">
        <f>SUM(ImportsOtherPanels!AP$16:AP$16)</f>
        <v>1.2820610000000001E-2</v>
      </c>
      <c r="AT279" s="236">
        <f>SUM(ImportsOtherPanels!AQ$16:AQ$16)</f>
        <v>1.3445373E-2</v>
      </c>
      <c r="AU279" s="236">
        <f>SUM(ImportsOtherPanels!AR$16:AR$16)</f>
        <v>1.5097048E-2</v>
      </c>
      <c r="AV279" s="236">
        <f>SUM(ImportsOtherPanels!AS$16:AS$16)</f>
        <v>1.3528822999999999E-2</v>
      </c>
      <c r="AW279" s="236">
        <f>SUM(ImportsOtherPanels!AT$16:AT$16)</f>
        <v>1.3476360999999999E-2</v>
      </c>
      <c r="AX279" s="236">
        <f>SUM(ImportsOtherPanels!AU$16:AU$16)</f>
        <v>1.3228463999999999E-2</v>
      </c>
      <c r="AY279" s="236">
        <f>SUM(ImportsOtherPanels!AV$16:AV$16)</f>
        <v>1.7003617999999998E-2</v>
      </c>
      <c r="AZ279" s="236">
        <f>SUM(ImportsOtherPanels!AW$16:AW$16)</f>
        <v>1.5276184000000002E-2</v>
      </c>
      <c r="BA279" s="236">
        <f>SUM(ImportsOtherPanels!AX$16:AX$16)</f>
        <v>1.3234034E-2</v>
      </c>
      <c r="BB279" s="236">
        <f>SUM(ImportsOtherPanels!AY$16:AY$16)</f>
        <v>1.3512712E-2</v>
      </c>
      <c r="BC279" s="236">
        <f>SUM(ImportsOtherPanels!AZ$16:AZ$16)</f>
        <v>1.6343551378000001E-2</v>
      </c>
      <c r="BD279" s="236">
        <f>SUM(ImportsOtherPanels!BA$16:BA$16)</f>
        <v>1.4044533818999999E-2</v>
      </c>
      <c r="BE279" s="236">
        <f>SUM(ImportsOtherPanels!BB$16:BB$16)</f>
        <v>0</v>
      </c>
      <c r="BF279" s="236">
        <f>SUM(ImportsOtherPanels!BC$16:BC$16)</f>
        <v>0</v>
      </c>
      <c r="BG279" s="232">
        <f t="shared" ref="BG279:BM279" si="215">AP279/AP265</f>
        <v>7.8047181274781954E-2</v>
      </c>
      <c r="BH279" s="232">
        <f t="shared" si="215"/>
        <v>6.7517102052129199E-2</v>
      </c>
      <c r="BI279" s="232">
        <f t="shared" si="215"/>
        <v>0.10116831204849465</v>
      </c>
      <c r="BJ279" s="232">
        <f t="shared" si="215"/>
        <v>0.1099679005933361</v>
      </c>
      <c r="BK279" s="232">
        <f t="shared" si="215"/>
        <v>0.11016747441479527</v>
      </c>
      <c r="BL279" s="232">
        <f t="shared" si="215"/>
        <v>0.1144414760909836</v>
      </c>
      <c r="BM279" s="232">
        <f t="shared" si="215"/>
        <v>0.10967461348231959</v>
      </c>
      <c r="BN279" s="232">
        <f t="shared" ref="BN279" si="216">AW279/AW265</f>
        <v>0.10633460470112296</v>
      </c>
      <c r="BO279" s="232">
        <f t="shared" ref="BO279" si="217">AX279/AX265</f>
        <v>8.4295623635357947E-2</v>
      </c>
      <c r="BP279" s="232">
        <f t="shared" ref="BP279:BR279" si="218">AY279/AY265</f>
        <v>9.3049572167838365E-2</v>
      </c>
      <c r="BQ279" s="232">
        <f t="shared" si="218"/>
        <v>0.11006836513404464</v>
      </c>
      <c r="BR279" s="232">
        <f t="shared" si="218"/>
        <v>0.10113819148733326</v>
      </c>
      <c r="BS279" s="232">
        <f t="shared" ref="BS279" si="219">BB279/BB265</f>
        <v>8.598324718196354E-2</v>
      </c>
      <c r="BT279" s="232">
        <f t="shared" ref="BT279:BU279" si="220">BC279/BC265</f>
        <v>0.10308751564383183</v>
      </c>
      <c r="BU279" s="232">
        <f t="shared" si="220"/>
        <v>9.0999899091511391E-2</v>
      </c>
    </row>
    <row r="280" spans="1:73">
      <c r="A280" s="231" t="str">
        <f>A270</f>
        <v xml:space="preserve">New Zealand </v>
      </c>
      <c r="AG280" s="236">
        <f>SUM(ImportsOtherPanels!AD$25:AD$25)</f>
        <v>3.6953067000000006E-2</v>
      </c>
      <c r="AH280" s="236">
        <f>SUM(ImportsOtherPanels!AE$25:AE$25)</f>
        <v>1.9200030999999999E-2</v>
      </c>
      <c r="AI280" s="236">
        <f>SUM(ImportsOtherPanels!AF$25:AF$25)</f>
        <v>1.94866E-2</v>
      </c>
      <c r="AJ280" s="236">
        <f>SUM(ImportsOtherPanels!AG$25:AG$25)</f>
        <v>1.6775412E-2</v>
      </c>
      <c r="AK280" s="236">
        <f>SUM(ImportsOtherPanels!AH$25:AH$25)</f>
        <v>1.2220701E-2</v>
      </c>
      <c r="AL280" s="236">
        <f>SUM(ImportsOtherPanels!AI$25:AI$25)</f>
        <v>1.4181908E-2</v>
      </c>
      <c r="AM280" s="236">
        <f>SUM(ImportsOtherPanels!AJ$25:AJ$25)</f>
        <v>1.3550436999999999E-2</v>
      </c>
      <c r="AN280" s="236">
        <f>SUM(ImportsOtherPanels!AK$25:AK$25)</f>
        <v>1.7922926000000002E-2</v>
      </c>
      <c r="AO280" s="236">
        <f>SUM(ImportsOtherPanels!AL$25:AL$25)</f>
        <v>1.8498729999999998E-2</v>
      </c>
      <c r="AP280" s="236">
        <f>SUM(ImportsOtherPanels!AM$25:AM$25)</f>
        <v>9.4149160000000006E-3</v>
      </c>
      <c r="AQ280" s="236">
        <f>SUM(ImportsOtherPanels!AN$25:AN$25)</f>
        <v>8.528674E-3</v>
      </c>
      <c r="AR280" s="236">
        <f>SUM(ImportsOtherPanels!AO$25:AO$25)</f>
        <v>1.1942313E-2</v>
      </c>
      <c r="AS280" s="236">
        <f>SUM(ImportsOtherPanels!AP$25:AP$25)</f>
        <v>1.1953313E-2</v>
      </c>
      <c r="AT280" s="236">
        <f>SUM(ImportsOtherPanels!AQ$25:AQ$25)</f>
        <v>1.1391970000000001E-2</v>
      </c>
      <c r="AU280" s="236">
        <f>SUM(ImportsOtherPanels!AR$25:AR$25)</f>
        <v>9.8767709999999995E-3</v>
      </c>
      <c r="AV280" s="236">
        <f>SUM(ImportsOtherPanels!AS$25:AS$25)</f>
        <v>1.1736187E-2</v>
      </c>
      <c r="AW280" s="236">
        <f>SUM(ImportsOtherPanels!AT$25:AT$25)</f>
        <v>8.685702E-3</v>
      </c>
      <c r="AX280" s="236">
        <f>SUM(ImportsOtherPanels!AU$25:AU$25)</f>
        <v>1.0173352E-2</v>
      </c>
      <c r="AY280" s="236">
        <f>SUM(ImportsOtherPanels!AV$25:AV$25)</f>
        <v>7.9299880000000007E-3</v>
      </c>
      <c r="AZ280" s="236">
        <f>SUM(ImportsOtherPanels!AW$25:AW$25)</f>
        <v>3.3269079999999995E-3</v>
      </c>
      <c r="BA280" s="236">
        <f>SUM(ImportsOtherPanels!AX$25:AX$25)</f>
        <v>3.5231649999999995E-3</v>
      </c>
      <c r="BB280" s="236">
        <f>SUM(ImportsOtherPanels!AY$25:AY$25)</f>
        <v>7.9791749999999998E-3</v>
      </c>
      <c r="BC280" s="236">
        <f>SUM(ImportsOtherPanels!AZ$25:AZ$25)</f>
        <v>4.583595714E-3</v>
      </c>
      <c r="BD280" s="236">
        <f>SUM(ImportsOtherPanels!BA$25:BA$25)</f>
        <v>5.2625802989999994E-3</v>
      </c>
      <c r="BE280" s="236">
        <f>SUM(ImportsOtherPanels!BB$25:BB$25)</f>
        <v>0</v>
      </c>
      <c r="BF280" s="236">
        <f>SUM(ImportsOtherPanels!BC$25:BC$25)</f>
        <v>0</v>
      </c>
      <c r="BG280" s="232">
        <f t="shared" ref="BG280:BM280" si="221">AP280/AP265</f>
        <v>0.14542160361841222</v>
      </c>
      <c r="BH280" s="232">
        <f t="shared" si="221"/>
        <v>9.9866710491510829E-2</v>
      </c>
      <c r="BI280" s="232">
        <f t="shared" si="221"/>
        <v>0.10258091437364633</v>
      </c>
      <c r="BJ280" s="232">
        <f t="shared" si="221"/>
        <v>0.10252872022041322</v>
      </c>
      <c r="BK280" s="232">
        <f t="shared" si="221"/>
        <v>9.3342487672831043E-2</v>
      </c>
      <c r="BL280" s="232">
        <f t="shared" si="221"/>
        <v>7.4869752831985437E-2</v>
      </c>
      <c r="BM280" s="232">
        <f t="shared" si="221"/>
        <v>9.5142184429585927E-2</v>
      </c>
      <c r="BN280" s="232">
        <f t="shared" ref="BN280" si="222">AW280/AW265</f>
        <v>6.853413089199327E-2</v>
      </c>
      <c r="BO280" s="232">
        <f t="shared" ref="BO280" si="223">AX280/AX265</f>
        <v>6.4827560577102233E-2</v>
      </c>
      <c r="BP280" s="232">
        <f t="shared" ref="BP280:BR280" si="224">AY280/AY265</f>
        <v>4.3395587380055958E-2</v>
      </c>
      <c r="BQ280" s="232">
        <f t="shared" si="224"/>
        <v>2.3971125544924969E-2</v>
      </c>
      <c r="BR280" s="232">
        <f t="shared" si="224"/>
        <v>2.6925012918318815E-2</v>
      </c>
      <c r="BS280" s="232">
        <f t="shared" ref="BS280" si="225">BB280/BB265</f>
        <v>5.0772589272467583E-2</v>
      </c>
      <c r="BT280" s="232">
        <f t="shared" ref="BT280:BU280" si="226">BC280/BC265</f>
        <v>2.8911188513655706E-2</v>
      </c>
      <c r="BU280" s="232">
        <f t="shared" si="226"/>
        <v>3.4098267862911105E-2</v>
      </c>
    </row>
    <row r="281" spans="1:73">
      <c r="A281" s="231" t="str">
        <f>A271</f>
        <v>Others</v>
      </c>
      <c r="AG281" s="236">
        <f t="shared" ref="AG281:AQ281" si="227">AG265-SUM(AG277:AG280)</f>
        <v>6.2854109999999977E-3</v>
      </c>
      <c r="AH281" s="236">
        <f t="shared" si="227"/>
        <v>4.4391140000000009E-3</v>
      </c>
      <c r="AI281" s="236">
        <f t="shared" si="227"/>
        <v>3.9945550000000038E-3</v>
      </c>
      <c r="AJ281" s="236">
        <f t="shared" si="227"/>
        <v>4.5054170000000254E-3</v>
      </c>
      <c r="AK281" s="236">
        <f t="shared" si="227"/>
        <v>4.1431320000000146E-3</v>
      </c>
      <c r="AL281" s="236">
        <f t="shared" si="227"/>
        <v>4.7590389999999927E-3</v>
      </c>
      <c r="AM281" s="236">
        <f t="shared" si="227"/>
        <v>7.1132859999999895E-3</v>
      </c>
      <c r="AN281" s="236">
        <f t="shared" si="227"/>
        <v>7.0658160000000025E-3</v>
      </c>
      <c r="AO281" s="236">
        <f t="shared" si="227"/>
        <v>9.1236230000000251E-3</v>
      </c>
      <c r="AP281" s="236">
        <f t="shared" si="227"/>
        <v>9.6219829999999729E-3</v>
      </c>
      <c r="AQ281" s="236">
        <f t="shared" si="227"/>
        <v>1.170263799999996E-2</v>
      </c>
      <c r="AR281" s="236">
        <f>AR265-SUM(AR277:AR280)</f>
        <v>2.9989341999999988E-2</v>
      </c>
      <c r="AS281" s="236">
        <f>AS265-SUM(AS277:AS280)</f>
        <v>2.5931246000000005E-2</v>
      </c>
      <c r="AT281" s="236">
        <f t="shared" ref="AT281:BF281" si="228">AT265-SUM(AT277:AT280)</f>
        <v>2.0836299999999988E-2</v>
      </c>
      <c r="AU281" s="236">
        <f t="shared" si="228"/>
        <v>2.2953267000000027E-2</v>
      </c>
      <c r="AV281" s="236">
        <f t="shared" si="228"/>
        <v>2.175542200000001E-2</v>
      </c>
      <c r="AW281" s="236">
        <f t="shared" si="228"/>
        <v>1.9090052999999954E-2</v>
      </c>
      <c r="AX281" s="236">
        <f t="shared" si="228"/>
        <v>1.9840522999999943E-2</v>
      </c>
      <c r="AY281" s="236">
        <f t="shared" si="228"/>
        <v>3.1086921000000017E-2</v>
      </c>
      <c r="AZ281" s="236">
        <f t="shared" si="228"/>
        <v>1.5409960999999986E-2</v>
      </c>
      <c r="BA281" s="236">
        <f t="shared" si="228"/>
        <v>1.3402259999999985E-2</v>
      </c>
      <c r="BB281" s="236">
        <f t="shared" si="228"/>
        <v>1.5396993000000025E-2</v>
      </c>
      <c r="BC281" s="236">
        <f t="shared" si="228"/>
        <v>1.1257550718000053E-2</v>
      </c>
      <c r="BD281" s="236">
        <f t="shared" si="228"/>
        <v>3.4900084462999928E-2</v>
      </c>
      <c r="BE281" s="236">
        <f t="shared" si="228"/>
        <v>0</v>
      </c>
      <c r="BF281" s="236">
        <f t="shared" si="228"/>
        <v>0</v>
      </c>
      <c r="BG281" s="232">
        <f t="shared" ref="BG281:BM281" si="229">AP281/AP265</f>
        <v>0.14861993435194715</v>
      </c>
      <c r="BH281" s="232">
        <f t="shared" si="229"/>
        <v>0.13703231723160592</v>
      </c>
      <c r="BI281" s="232">
        <f t="shared" si="229"/>
        <v>0.25759952228885596</v>
      </c>
      <c r="BJ281" s="232">
        <f t="shared" si="229"/>
        <v>0.22242347925639611</v>
      </c>
      <c r="BK281" s="232">
        <f t="shared" si="229"/>
        <v>0.17072657985382758</v>
      </c>
      <c r="BL281" s="232">
        <f t="shared" si="229"/>
        <v>0.17399466151200327</v>
      </c>
      <c r="BM281" s="232">
        <f t="shared" si="229"/>
        <v>0.17636549010913613</v>
      </c>
      <c r="BN281" s="232">
        <f t="shared" ref="BN281" si="230">AW281/AW265</f>
        <v>0.15062918242383697</v>
      </c>
      <c r="BO281" s="232">
        <f t="shared" ref="BO281" si="231">AX281/AX265</f>
        <v>0.12642958846443988</v>
      </c>
      <c r="BP281" s="232">
        <f t="shared" ref="BP281:BR281" si="232">AY281/AY265</f>
        <v>0.17011818890928931</v>
      </c>
      <c r="BQ281" s="232">
        <f t="shared" si="232"/>
        <v>0.11103225871391612</v>
      </c>
      <c r="BR281" s="232">
        <f t="shared" si="232"/>
        <v>0.10242382165884004</v>
      </c>
      <c r="BS281" s="232">
        <f t="shared" ref="BS281" si="233">BB281/BB265</f>
        <v>9.7973186654016206E-2</v>
      </c>
      <c r="BT281" s="232">
        <f t="shared" ref="BT281:BU281" si="234">BC281/BC265</f>
        <v>7.1007390554982022E-2</v>
      </c>
      <c r="BU281" s="232">
        <f t="shared" si="234"/>
        <v>0.22613097774179799</v>
      </c>
    </row>
    <row r="283" spans="1:73" ht="13">
      <c r="A283" s="229" t="s">
        <v>113</v>
      </c>
    </row>
    <row r="284" spans="1:73" ht="13">
      <c r="A284" s="229"/>
      <c r="B284" s="275" t="s">
        <v>66</v>
      </c>
      <c r="C284" s="275"/>
      <c r="D284" s="275"/>
      <c r="E284" s="275"/>
      <c r="F284" s="275"/>
      <c r="G284" s="275"/>
      <c r="H284" s="275"/>
      <c r="I284" s="275"/>
      <c r="J284" s="275"/>
      <c r="K284" s="275"/>
      <c r="L284" s="275"/>
      <c r="M284" s="275"/>
      <c r="N284" s="275"/>
      <c r="O284" s="275"/>
      <c r="P284" s="275"/>
      <c r="Q284" s="275"/>
      <c r="R284" s="275"/>
      <c r="S284" s="275"/>
      <c r="T284" s="275"/>
      <c r="U284" s="275"/>
      <c r="V284" s="275"/>
      <c r="W284" s="275"/>
      <c r="X284" s="275"/>
      <c r="Y284" s="275"/>
      <c r="Z284" s="275"/>
      <c r="AA284" s="275"/>
      <c r="AB284" s="275"/>
      <c r="AG284" s="275" t="s">
        <v>82</v>
      </c>
      <c r="AH284" s="275"/>
      <c r="AI284" s="275"/>
      <c r="AJ284" s="275"/>
      <c r="AK284" s="275"/>
      <c r="AL284" s="275"/>
      <c r="AM284" s="275"/>
      <c r="AN284" s="275"/>
      <c r="AO284" s="275"/>
      <c r="AP284" s="275"/>
      <c r="AQ284" s="275"/>
      <c r="AR284" s="275"/>
      <c r="AS284" s="275"/>
      <c r="AT284" s="275"/>
      <c r="AU284" s="275"/>
      <c r="AV284" s="275"/>
      <c r="AW284" s="275"/>
      <c r="AX284" s="275"/>
      <c r="AY284" s="275"/>
      <c r="AZ284" s="275"/>
      <c r="BA284" s="275"/>
      <c r="BB284" s="275"/>
      <c r="BC284" s="275"/>
      <c r="BD284" s="275"/>
      <c r="BE284" s="275"/>
      <c r="BF284" s="275"/>
    </row>
    <row r="285" spans="1:73">
      <c r="A285" s="230" t="s">
        <v>2</v>
      </c>
      <c r="B285" s="234"/>
      <c r="C285" s="234">
        <f>SUM(ImportsMouldingsAndJoinery!C$5:C$5)</f>
        <v>0.36410574383187588</v>
      </c>
      <c r="D285" s="234">
        <f>SUM(ImportsMouldingsAndJoinery!D$5:D$5)</f>
        <v>0.2284708448889016</v>
      </c>
      <c r="E285" s="234">
        <f>SUM(ImportsMouldingsAndJoinery!E$5:E$5)</f>
        <v>0.29967623891827916</v>
      </c>
      <c r="F285" s="234">
        <f>SUM(ImportsMouldingsAndJoinery!F$5:F$5)</f>
        <v>0.37885903844025665</v>
      </c>
      <c r="G285" s="234">
        <f>SUM(ImportsMouldingsAndJoinery!G$5:G$5)</f>
        <v>0.41325092087999982</v>
      </c>
      <c r="H285" s="234">
        <f>SUM(ImportsMouldingsAndJoinery!H$5:H$5)</f>
        <v>0.44943635463999992</v>
      </c>
      <c r="I285" s="234">
        <f>SUM(ImportsMouldingsAndJoinery!I$5:I$5)</f>
        <v>0.42618501604000009</v>
      </c>
      <c r="J285" s="234">
        <f>SUM(ImportsMouldingsAndJoinery!J$5:J$5)</f>
        <v>0.54004454407606794</v>
      </c>
      <c r="K285" s="234">
        <f>SUM(ImportsMouldingsAndJoinery!K$5:K$5)</f>
        <v>0.52569493452000005</v>
      </c>
      <c r="L285" s="234">
        <f>SUM(ImportsMouldingsAndJoinery!L$5:L$5)</f>
        <v>0.42143754380000004</v>
      </c>
      <c r="M285" s="234">
        <f>SUM(ImportsMouldingsAndJoinery!M$5:M$5)</f>
        <v>0.70819472317999987</v>
      </c>
      <c r="N285" s="234">
        <f>SUM(ImportsMouldingsAndJoinery!N$5:N$5)</f>
        <v>1.0230868132799997</v>
      </c>
      <c r="O285" s="234">
        <f>SUM(ImportsMouldingsAndJoinery!O$5:O$5)</f>
        <v>1.0639582129399998</v>
      </c>
      <c r="P285" s="234">
        <f>SUM(ImportsMouldingsAndJoinery!P$5:P$5)</f>
        <v>1.0572294214999998</v>
      </c>
      <c r="Q285" s="234">
        <f>SUM(ImportsMouldingsAndJoinery!Q$5:Q$5)</f>
        <v>1.2488232021800001</v>
      </c>
      <c r="R285" s="234">
        <f>SUM(ImportsMouldingsAndJoinery!R$5:R$5)</f>
        <v>1.3806021199749998</v>
      </c>
      <c r="S285" s="234">
        <f>SUM(ImportsMouldingsAndJoinery!S$5:S$5)</f>
        <v>1.3630181865733328</v>
      </c>
      <c r="T285" s="234">
        <f>SUM(ImportsMouldingsAndJoinery!T$5:T$5)</f>
        <v>1.4194458282866662</v>
      </c>
      <c r="U285" s="234">
        <f>SUM(ImportsMouldingsAndJoinery!U$5:U$5)</f>
        <v>1.5051639152199994</v>
      </c>
      <c r="V285" s="234">
        <f>SUM(ImportsMouldingsAndJoinery!V$5:V$5)</f>
        <v>1.3574480313666666</v>
      </c>
      <c r="W285" s="234">
        <f>SUM(ImportsMouldingsAndJoinery!W$5:W$5)</f>
        <v>1.1680588319399996</v>
      </c>
      <c r="X285" s="234">
        <f>SUM(ImportsMouldingsAndJoinery!X$5:X$5)</f>
        <v>1.3268205178963635</v>
      </c>
      <c r="Y285" s="234">
        <f>SUM(ImportsMouldingsAndJoinery!Y$5:Y$5)</f>
        <v>0.78939743749369984</v>
      </c>
      <c r="Z285" s="234">
        <f>SUM(ImportsMouldingsAndJoinery!Z$5:Z$5)</f>
        <v>0.71292032388677973</v>
      </c>
      <c r="AA285" s="234">
        <f>SUM(ImportsMouldingsAndJoinery!AA$5:AA$5)</f>
        <v>0</v>
      </c>
      <c r="AB285" s="234">
        <f>SUM(ImportsMouldingsAndJoinery!AB$5:AB$5)</f>
        <v>0</v>
      </c>
      <c r="AC285" s="234"/>
      <c r="AD285" s="234"/>
      <c r="AE285" s="234"/>
      <c r="AF285" s="234"/>
      <c r="AG285" s="234">
        <f>SUM(ImportsMouldingsAndJoinery!AD$5:AD$5)</f>
        <v>0.15227413800000003</v>
      </c>
      <c r="AH285" s="234">
        <f>SUM(ImportsMouldingsAndJoinery!AE$5:AE$5)</f>
        <v>9.4507913999999998E-2</v>
      </c>
      <c r="AI285" s="234">
        <f>SUM(ImportsMouldingsAndJoinery!AF$5:AF$5)</f>
        <v>0.14231764000000002</v>
      </c>
      <c r="AJ285" s="234">
        <f>SUM(ImportsMouldingsAndJoinery!AG$5:AG$5)</f>
        <v>0.19821308699999995</v>
      </c>
      <c r="AK285" s="234">
        <f>SUM(ImportsMouldingsAndJoinery!AH$5:AH$5)</f>
        <v>0.24406604200000001</v>
      </c>
      <c r="AL285" s="234">
        <f>SUM(ImportsMouldingsAndJoinery!AI$5:AI$5)</f>
        <v>0.23548623599999993</v>
      </c>
      <c r="AM285" s="234">
        <f>SUM(ImportsMouldingsAndJoinery!AJ$5:AJ$5)</f>
        <v>0.25655824999999993</v>
      </c>
      <c r="AN285" s="234">
        <f>SUM(ImportsMouldingsAndJoinery!AK$5:AK$5)</f>
        <v>0.33827646899999997</v>
      </c>
      <c r="AO285" s="234">
        <f>SUM(ImportsMouldingsAndJoinery!AL$5:AL$5)</f>
        <v>0.36517717799999982</v>
      </c>
      <c r="AP285" s="234">
        <f>SUM(ImportsMouldingsAndJoinery!AM$5:AM$5)</f>
        <v>0.34375905299999993</v>
      </c>
      <c r="AQ285" s="234">
        <f>SUM(ImportsMouldingsAndJoinery!AN$5:AN$5)</f>
        <v>0.4623886920000001</v>
      </c>
      <c r="AR285" s="234">
        <f>SUM(ImportsMouldingsAndJoinery!AO$5:AO$5)</f>
        <v>0.53761391999999975</v>
      </c>
      <c r="AS285" s="234">
        <f>SUM(ImportsMouldingsAndJoinery!AP$5:AP$5)</f>
        <v>0.57338294499999998</v>
      </c>
      <c r="AT285" s="234">
        <f>SUM(ImportsMouldingsAndJoinery!AQ$5:AQ$5)</f>
        <v>0.54317938799999987</v>
      </c>
      <c r="AU285" s="234">
        <f>SUM(ImportsMouldingsAndJoinery!AR$5:AR$5)</f>
        <v>0.65720693500000016</v>
      </c>
      <c r="AV285" s="234">
        <f>SUM(ImportsMouldingsAndJoinery!AS$5:AS$5)</f>
        <v>0.66787122500000007</v>
      </c>
      <c r="AW285" s="234">
        <f>SUM(ImportsMouldingsAndJoinery!AT$5:AT$5)</f>
        <v>0.64856489199999989</v>
      </c>
      <c r="AX285" s="234">
        <f>SUM(ImportsMouldingsAndJoinery!AU$5:AU$5)</f>
        <v>0.71368819200000011</v>
      </c>
      <c r="AY285" s="234">
        <f>SUM(ImportsMouldingsAndJoinery!AV$5:AV$5)</f>
        <v>0.77012566400000004</v>
      </c>
      <c r="AZ285" s="234">
        <f>SUM(ImportsMouldingsAndJoinery!AW$5:AW$5)</f>
        <v>0.66097220199999995</v>
      </c>
      <c r="BA285" s="234">
        <f>SUM(ImportsMouldingsAndJoinery!AX$5:AX$5)</f>
        <v>0.61428236399999969</v>
      </c>
      <c r="BB285" s="234">
        <f>SUM(ImportsMouldingsAndJoinery!AY$5:AY$5)</f>
        <v>0.79471129299999954</v>
      </c>
      <c r="BC285" s="234">
        <f>SUM(ImportsMouldingsAndJoinery!AZ$5:AZ$5)</f>
        <v>0.60500377271399997</v>
      </c>
      <c r="BD285" s="234">
        <f>SUM(ImportsMouldingsAndJoinery!BA$5:BA$5)</f>
        <v>0.39474849315300009</v>
      </c>
      <c r="BE285" s="234">
        <f>SUM(ImportsMouldingsAndJoinery!BB$5:BB$5)</f>
        <v>0</v>
      </c>
      <c r="BF285" s="234">
        <f>SUM(ImportsMouldingsAndJoinery!BC$5:BC$5)</f>
        <v>0</v>
      </c>
    </row>
    <row r="286" spans="1:73">
      <c r="B286" s="228" t="s">
        <v>185</v>
      </c>
      <c r="C286" s="228">
        <v>2000</v>
      </c>
      <c r="D286" s="228">
        <f t="shared" ref="D286" si="235">1+C286</f>
        <v>2001</v>
      </c>
      <c r="E286" s="228">
        <f t="shared" ref="E286:O286" si="236">1+D286</f>
        <v>2002</v>
      </c>
      <c r="F286" s="228">
        <f t="shared" si="236"/>
        <v>2003</v>
      </c>
      <c r="G286" s="228">
        <f t="shared" si="236"/>
        <v>2004</v>
      </c>
      <c r="H286" s="228">
        <f t="shared" si="236"/>
        <v>2005</v>
      </c>
      <c r="I286" s="228">
        <f t="shared" si="236"/>
        <v>2006</v>
      </c>
      <c r="J286" s="228">
        <f t="shared" si="236"/>
        <v>2007</v>
      </c>
      <c r="K286" s="228">
        <f t="shared" si="236"/>
        <v>2008</v>
      </c>
      <c r="L286" s="228">
        <f t="shared" si="236"/>
        <v>2009</v>
      </c>
      <c r="M286" s="228">
        <f t="shared" si="236"/>
        <v>2010</v>
      </c>
      <c r="N286" s="228">
        <f t="shared" si="236"/>
        <v>2011</v>
      </c>
      <c r="O286" s="228">
        <f t="shared" si="236"/>
        <v>2012</v>
      </c>
      <c r="P286" s="228">
        <f t="shared" ref="P286:AB286" si="237">1+O286</f>
        <v>2013</v>
      </c>
      <c r="Q286" s="228">
        <f t="shared" si="237"/>
        <v>2014</v>
      </c>
      <c r="R286" s="228">
        <f t="shared" si="237"/>
        <v>2015</v>
      </c>
      <c r="S286" s="228">
        <f t="shared" si="237"/>
        <v>2016</v>
      </c>
      <c r="T286" s="228">
        <f t="shared" si="237"/>
        <v>2017</v>
      </c>
      <c r="U286" s="228">
        <f t="shared" si="237"/>
        <v>2018</v>
      </c>
      <c r="V286" s="228">
        <f t="shared" si="237"/>
        <v>2019</v>
      </c>
      <c r="W286" s="228">
        <f t="shared" si="237"/>
        <v>2020</v>
      </c>
      <c r="X286" s="228">
        <f t="shared" si="237"/>
        <v>2021</v>
      </c>
      <c r="Y286" s="228">
        <f t="shared" si="237"/>
        <v>2022</v>
      </c>
      <c r="Z286" s="228">
        <f t="shared" si="237"/>
        <v>2023</v>
      </c>
      <c r="AA286" s="228">
        <f t="shared" si="237"/>
        <v>2024</v>
      </c>
      <c r="AB286" s="228">
        <f t="shared" si="237"/>
        <v>2025</v>
      </c>
      <c r="AG286" s="228">
        <v>2000</v>
      </c>
      <c r="AH286" s="228">
        <f>1+AG286</f>
        <v>2001</v>
      </c>
      <c r="AI286" s="228">
        <f t="shared" ref="AI286:AS286" si="238">1+AH286</f>
        <v>2002</v>
      </c>
      <c r="AJ286" s="228">
        <f t="shared" si="238"/>
        <v>2003</v>
      </c>
      <c r="AK286" s="228">
        <f t="shared" si="238"/>
        <v>2004</v>
      </c>
      <c r="AL286" s="228">
        <f t="shared" si="238"/>
        <v>2005</v>
      </c>
      <c r="AM286" s="228">
        <f t="shared" si="238"/>
        <v>2006</v>
      </c>
      <c r="AN286" s="228">
        <f t="shared" si="238"/>
        <v>2007</v>
      </c>
      <c r="AO286" s="228">
        <f t="shared" si="238"/>
        <v>2008</v>
      </c>
      <c r="AP286" s="228">
        <f t="shared" si="238"/>
        <v>2009</v>
      </c>
      <c r="AQ286" s="228">
        <f t="shared" si="238"/>
        <v>2010</v>
      </c>
      <c r="AR286" s="228">
        <f t="shared" si="238"/>
        <v>2011</v>
      </c>
      <c r="AS286" s="228">
        <f t="shared" si="238"/>
        <v>2012</v>
      </c>
      <c r="AT286" s="228">
        <f t="shared" ref="AT286:BF286" si="239">1+AS286</f>
        <v>2013</v>
      </c>
      <c r="AU286" s="228">
        <f t="shared" si="239"/>
        <v>2014</v>
      </c>
      <c r="AV286" s="228">
        <f t="shared" si="239"/>
        <v>2015</v>
      </c>
      <c r="AW286" s="228">
        <f t="shared" si="239"/>
        <v>2016</v>
      </c>
      <c r="AX286" s="228">
        <f t="shared" si="239"/>
        <v>2017</v>
      </c>
      <c r="AY286" s="228">
        <f t="shared" si="239"/>
        <v>2018</v>
      </c>
      <c r="AZ286" s="228">
        <f t="shared" si="239"/>
        <v>2019</v>
      </c>
      <c r="BA286" s="228">
        <f t="shared" si="239"/>
        <v>2020</v>
      </c>
      <c r="BB286" s="228">
        <f t="shared" si="239"/>
        <v>2021</v>
      </c>
      <c r="BC286" s="228">
        <f t="shared" si="239"/>
        <v>2022</v>
      </c>
      <c r="BD286" s="228">
        <f t="shared" si="239"/>
        <v>2023</v>
      </c>
      <c r="BE286" s="228">
        <f t="shared" si="239"/>
        <v>2024</v>
      </c>
      <c r="BF286" s="228">
        <f t="shared" si="239"/>
        <v>2025</v>
      </c>
    </row>
    <row r="287" spans="1:73">
      <c r="A287" s="230" t="s">
        <v>176</v>
      </c>
      <c r="B287" s="228" t="s">
        <v>185</v>
      </c>
      <c r="C287" s="236">
        <f>SUM(ImportsMouldingsAndJoinery!C$19:C$19)</f>
        <v>3.5931960942950092E-2</v>
      </c>
      <c r="D287" s="236">
        <f>SUM(ImportsMouldingsAndJoinery!D$19:D$19)</f>
        <v>4.0689300132983115E-2</v>
      </c>
      <c r="E287" s="236">
        <f>SUM(ImportsMouldingsAndJoinery!E$19:E$19)</f>
        <v>4.4753525098277486E-2</v>
      </c>
      <c r="F287" s="236">
        <f>SUM(ImportsMouldingsAndJoinery!F$19:F$19)</f>
        <v>7.674801013420976E-2</v>
      </c>
      <c r="G287" s="236">
        <f>SUM(ImportsMouldingsAndJoinery!G$19:G$19)</f>
        <v>7.1618846459999996E-2</v>
      </c>
      <c r="H287" s="236">
        <f>SUM(ImportsMouldingsAndJoinery!H$19:H$19)</f>
        <v>4.9948082380000008E-2</v>
      </c>
      <c r="I287" s="236">
        <f>SUM(ImportsMouldingsAndJoinery!I$19:I$19)</f>
        <v>4.1334596659999993E-2</v>
      </c>
      <c r="J287" s="236">
        <f>SUM(ImportsMouldingsAndJoinery!J$19:J$19)</f>
        <v>2.656066650350427E-2</v>
      </c>
      <c r="K287" s="236">
        <f>SUM(ImportsMouldingsAndJoinery!K$19:K$19)</f>
        <v>2.1364216299999999E-2</v>
      </c>
      <c r="L287" s="236">
        <f>SUM(ImportsMouldingsAndJoinery!L$19:L$19)</f>
        <v>6.5071777399999999E-3</v>
      </c>
      <c r="M287" s="236">
        <f>SUM(ImportsMouldingsAndJoinery!M$19:M$19)</f>
        <v>1.9905172839999995E-2</v>
      </c>
      <c r="N287" s="236">
        <f>SUM(ImportsMouldingsAndJoinery!N$19:N$19)</f>
        <v>3.2936393699999997E-2</v>
      </c>
      <c r="O287" s="236">
        <f>SUM(ImportsMouldingsAndJoinery!O$19:O$19)</f>
        <v>6.7249040600000004E-2</v>
      </c>
      <c r="P287" s="236">
        <f>SUM(ImportsMouldingsAndJoinery!P$19:P$19)</f>
        <v>3.2563652379999995E-2</v>
      </c>
      <c r="Q287" s="236">
        <f>SUM(ImportsMouldingsAndJoinery!Q$19:Q$19)</f>
        <v>4.9090508040000001E-2</v>
      </c>
      <c r="R287" s="236">
        <f>SUM(ImportsMouldingsAndJoinery!R$19:R$19)</f>
        <v>5.4861991395000004E-2</v>
      </c>
      <c r="S287" s="236">
        <f>SUM(ImportsMouldingsAndJoinery!S$19:S$19)</f>
        <v>0.11562547961999999</v>
      </c>
      <c r="T287" s="236">
        <f>SUM(ImportsMouldingsAndJoinery!T$19:T$19)</f>
        <v>0.13346644316</v>
      </c>
      <c r="U287" s="236">
        <f>SUM(ImportsMouldingsAndJoinery!U$19:U$19)</f>
        <v>0.18560879833999994</v>
      </c>
      <c r="V287" s="236">
        <f>SUM(ImportsMouldingsAndJoinery!V$19:V$19)</f>
        <v>0.17430579480222225</v>
      </c>
      <c r="W287" s="236">
        <f>SUM(ImportsMouldingsAndJoinery!W$19:W$19)</f>
        <v>0.1017544024</v>
      </c>
      <c r="X287" s="236">
        <f>SUM(ImportsMouldingsAndJoinery!X$19:X$19)</f>
        <v>0.12055769921999999</v>
      </c>
      <c r="Y287" s="236">
        <f>SUM(ImportsMouldingsAndJoinery!Y$19:Y$19)</f>
        <v>5.9950685049079994E-2</v>
      </c>
      <c r="Z287" s="236">
        <f>SUM(ImportsMouldingsAndJoinery!Z$19:Z$19)</f>
        <v>3.7317432240499993E-2</v>
      </c>
      <c r="AA287" s="236">
        <f>SUM(ImportsMouldingsAndJoinery!AA$19:AA$19)</f>
        <v>0</v>
      </c>
      <c r="AB287" s="236">
        <f>SUM(ImportsMouldingsAndJoinery!AB$19:AB$19)</f>
        <v>0</v>
      </c>
      <c r="AC287" s="234"/>
      <c r="AD287" s="234"/>
      <c r="AE287" s="234"/>
      <c r="AF287" s="234"/>
      <c r="BG287" s="232">
        <f>L287/L285</f>
        <v>1.5440432006428183E-2</v>
      </c>
      <c r="BH287" s="232">
        <f>M287/M285</f>
        <v>2.8106920580571387E-2</v>
      </c>
      <c r="BI287" s="232">
        <f>N287/N285</f>
        <v>3.2193156311346102E-2</v>
      </c>
      <c r="BJ287" s="232">
        <f>O287/O285</f>
        <v>6.3206467868858307E-2</v>
      </c>
      <c r="BK287" s="232">
        <f>P287/P285</f>
        <v>3.0800932813427197E-2</v>
      </c>
      <c r="BL287" s="232">
        <f>Q287/Q285</f>
        <v>3.9309413817989192E-2</v>
      </c>
      <c r="BM287" s="232">
        <f>R287/R285</f>
        <v>3.973772790961197E-2</v>
      </c>
      <c r="BN287" s="232">
        <f t="shared" ref="BN287" si="240">S287/S285</f>
        <v>8.4830474573993606E-2</v>
      </c>
      <c r="BO287" s="232">
        <f t="shared" ref="BO287" si="241">T287/T285</f>
        <v>9.4027148130830671E-2</v>
      </c>
      <c r="BP287" s="232">
        <f>U287/U285</f>
        <v>0.12331467454351694</v>
      </c>
      <c r="BQ287" s="232">
        <f>V287/V285</f>
        <v>0.1284069745393735</v>
      </c>
      <c r="BR287" s="232">
        <f>W287/W285</f>
        <v>8.7114107284304049E-2</v>
      </c>
      <c r="BS287" s="232">
        <f>X287/X285</f>
        <v>9.0862100482995867E-2</v>
      </c>
      <c r="BT287" s="232">
        <f>Y287/Y285</f>
        <v>7.5944869088276537E-2</v>
      </c>
      <c r="BU287" s="232">
        <f>Z287/Z285</f>
        <v>5.2344464016748173E-2</v>
      </c>
    </row>
    <row r="288" spans="1:73">
      <c r="A288" s="236" t="str">
        <f>ImportsMouldingsAndJoinery!B$15</f>
        <v xml:space="preserve">China </v>
      </c>
      <c r="B288" s="228" t="s">
        <v>185</v>
      </c>
      <c r="C288" s="236">
        <f>SUM(ImportsMouldingsAndJoinery!C$15:C$15)</f>
        <v>7.5495463757027283E-3</v>
      </c>
      <c r="D288" s="236">
        <f>SUM(ImportsMouldingsAndJoinery!D$15:D$15)</f>
        <v>8.0723342737268351E-3</v>
      </c>
      <c r="E288" s="236">
        <f>SUM(ImportsMouldingsAndJoinery!E$15:E$15)</f>
        <v>2.7105310802697787E-2</v>
      </c>
      <c r="F288" s="236">
        <f>SUM(ImportsMouldingsAndJoinery!F$15:F$15)</f>
        <v>2.2186362838658071E-2</v>
      </c>
      <c r="G288" s="236">
        <f>SUM(ImportsMouldingsAndJoinery!G$15:G$15)</f>
        <v>3.5687457679999993E-2</v>
      </c>
      <c r="H288" s="236">
        <f>SUM(ImportsMouldingsAndJoinery!H$15:H$15)</f>
        <v>4.1001911160000001E-2</v>
      </c>
      <c r="I288" s="236">
        <f>SUM(ImportsMouldingsAndJoinery!I$15:I$15)</f>
        <v>5.6293938259999989E-2</v>
      </c>
      <c r="J288" s="236">
        <f>SUM(ImportsMouldingsAndJoinery!J$15:J$15)</f>
        <v>7.1913280013931616E-2</v>
      </c>
      <c r="K288" s="236">
        <f>SUM(ImportsMouldingsAndJoinery!K$15:K$15)</f>
        <v>6.5624129760000011E-2</v>
      </c>
      <c r="L288" s="236">
        <f>SUM(ImportsMouldingsAndJoinery!L$15:L$15)</f>
        <v>5.5243477659999998E-2</v>
      </c>
      <c r="M288" s="236">
        <f>SUM(ImportsMouldingsAndJoinery!M$15:M$15)</f>
        <v>8.727036262E-2</v>
      </c>
      <c r="N288" s="236">
        <f>SUM(ImportsMouldingsAndJoinery!N$15:N$15)</f>
        <v>0.11089435531999998</v>
      </c>
      <c r="O288" s="236">
        <f>SUM(ImportsMouldingsAndJoinery!O$15:O$15)</f>
        <v>0.11411830402000001</v>
      </c>
      <c r="P288" s="236">
        <f>SUM(ImportsMouldingsAndJoinery!P$15:P$15)</f>
        <v>0.13346012665999998</v>
      </c>
      <c r="Q288" s="236">
        <f>SUM(ImportsMouldingsAndJoinery!Q$15:Q$15)</f>
        <v>0.18343208029999999</v>
      </c>
      <c r="R288" s="236">
        <f>SUM(ImportsMouldingsAndJoinery!R$15:R$15)</f>
        <v>0.22215607049999997</v>
      </c>
      <c r="S288" s="236">
        <f>SUM(ImportsMouldingsAndJoinery!S$15:S$15)</f>
        <v>0.21723116001999998</v>
      </c>
      <c r="T288" s="236">
        <f>SUM(ImportsMouldingsAndJoinery!T$15:T$15)</f>
        <v>0.27994656115999994</v>
      </c>
      <c r="U288" s="236">
        <f>SUM(ImportsMouldingsAndJoinery!U$15:U$15)</f>
        <v>0.30369843573999999</v>
      </c>
      <c r="V288" s="236">
        <f>SUM(ImportsMouldingsAndJoinery!V$15:V$15)</f>
        <v>0.27351351666444446</v>
      </c>
      <c r="W288" s="236">
        <f>SUM(ImportsMouldingsAndJoinery!W$15:W$15)</f>
        <v>0.27790888719999995</v>
      </c>
      <c r="X288" s="236">
        <f>SUM(ImportsMouldingsAndJoinery!X$15:X$15)</f>
        <v>0.42541465855636357</v>
      </c>
      <c r="Y288" s="236">
        <f>SUM(ImportsMouldingsAndJoinery!Y$15:Y$15)</f>
        <v>0.29510856738244001</v>
      </c>
      <c r="Z288" s="236">
        <f>SUM(ImportsMouldingsAndJoinery!Z$15:Z$15)</f>
        <v>0.25914804145173997</v>
      </c>
      <c r="AA288" s="236">
        <f>SUM(ImportsMouldingsAndJoinery!AA$15:AA$15)</f>
        <v>0</v>
      </c>
      <c r="AB288" s="236">
        <f>SUM(ImportsMouldingsAndJoinery!AB$15:AB$15)</f>
        <v>0</v>
      </c>
      <c r="AC288" s="234"/>
      <c r="AD288" s="234"/>
      <c r="AE288" s="234"/>
      <c r="AF288" s="234"/>
      <c r="BG288" s="232">
        <f>L288/L285</f>
        <v>0.13108342736122408</v>
      </c>
      <c r="BH288" s="232">
        <f>M288/M285</f>
        <v>0.12322933193872264</v>
      </c>
      <c r="BI288" s="232">
        <f>N288/N285</f>
        <v>0.10839193104686247</v>
      </c>
      <c r="BJ288" s="232">
        <f>O288/O285</f>
        <v>0.10725825754440181</v>
      </c>
      <c r="BK288" s="232">
        <f>P288/P285</f>
        <v>0.12623572892120843</v>
      </c>
      <c r="BL288" s="232">
        <f>Q288/Q285</f>
        <v>0.14688394640633917</v>
      </c>
      <c r="BM288" s="232">
        <f>R288/R285</f>
        <v>0.16091245065162063</v>
      </c>
      <c r="BN288" s="232">
        <f t="shared" ref="BN288" si="242">S288/S285</f>
        <v>0.15937510017098555</v>
      </c>
      <c r="BO288" s="232">
        <f t="shared" ref="BO288" si="243">T288/T285</f>
        <v>0.19722243398179401</v>
      </c>
      <c r="BP288" s="232">
        <f>U288/U285</f>
        <v>0.20177100491783348</v>
      </c>
      <c r="BQ288" s="232">
        <f>V288/V285</f>
        <v>0.20149096712680301</v>
      </c>
      <c r="BR288" s="232">
        <f>W288/W285</f>
        <v>0.23792370692358711</v>
      </c>
      <c r="BS288" s="232">
        <f>X288/X285</f>
        <v>0.32062713292288131</v>
      </c>
      <c r="BT288" s="232">
        <f>Y288/Y285</f>
        <v>0.37384029053780055</v>
      </c>
      <c r="BU288" s="232">
        <f>Z288/Z285</f>
        <v>0.36350210923836107</v>
      </c>
    </row>
    <row r="289" spans="1:73">
      <c r="A289" s="236" t="str">
        <f>ImportsMouldingsAndJoinery!B$16</f>
        <v xml:space="preserve">Indonesia </v>
      </c>
      <c r="B289" s="228" t="s">
        <v>185</v>
      </c>
      <c r="C289" s="236">
        <f>SUM(ImportsMouldingsAndJoinery!C$16:C$16)</f>
        <v>6.6053629691676941E-2</v>
      </c>
      <c r="D289" s="236">
        <f>SUM(ImportsMouldingsAndJoinery!D$16:D$16)</f>
        <v>3.470194044093515E-2</v>
      </c>
      <c r="E289" s="236">
        <f>SUM(ImportsMouldingsAndJoinery!E$16:E$16)</f>
        <v>5.0312604201041486E-2</v>
      </c>
      <c r="F289" s="236">
        <f>SUM(ImportsMouldingsAndJoinery!F$16:F$16)</f>
        <v>7.785152995516248E-2</v>
      </c>
      <c r="G289" s="236">
        <f>SUM(ImportsMouldingsAndJoinery!G$16:G$16)</f>
        <v>9.1025754259999994E-2</v>
      </c>
      <c r="H289" s="236">
        <f>SUM(ImportsMouldingsAndJoinery!H$16:H$16)</f>
        <v>0.12315884923999999</v>
      </c>
      <c r="I289" s="236">
        <f>SUM(ImportsMouldingsAndJoinery!I$16:I$16)</f>
        <v>0.12163199971999999</v>
      </c>
      <c r="J289" s="236">
        <f>SUM(ImportsMouldingsAndJoinery!J$16:J$16)</f>
        <v>0.16051846384145296</v>
      </c>
      <c r="K289" s="236">
        <f>SUM(ImportsMouldingsAndJoinery!K$16:K$16)</f>
        <v>0.12502180571999999</v>
      </c>
      <c r="L289" s="236">
        <f>SUM(ImportsMouldingsAndJoinery!L$16:L$16)</f>
        <v>0.12137466459999999</v>
      </c>
      <c r="M289" s="236">
        <f>SUM(ImportsMouldingsAndJoinery!M$16:M$16)</f>
        <v>0.14907252737999999</v>
      </c>
      <c r="N289" s="236">
        <f>SUM(ImportsMouldingsAndJoinery!N$16:N$16)</f>
        <v>0.21032003117999998</v>
      </c>
      <c r="O289" s="236">
        <f>SUM(ImportsMouldingsAndJoinery!O$16:O$16)</f>
        <v>0.19690415065999997</v>
      </c>
      <c r="P289" s="236">
        <f>SUM(ImportsMouldingsAndJoinery!P$16:P$16)</f>
        <v>0.20637642969999997</v>
      </c>
      <c r="Q289" s="236">
        <f>SUM(ImportsMouldingsAndJoinery!Q$16:Q$16)</f>
        <v>0.25701751499999997</v>
      </c>
      <c r="R289" s="236">
        <f>SUM(ImportsMouldingsAndJoinery!R$16:R$16)</f>
        <v>0.23856953120000002</v>
      </c>
      <c r="S289" s="236">
        <f>SUM(ImportsMouldingsAndJoinery!S$16:S$16)</f>
        <v>0.26102833553999999</v>
      </c>
      <c r="T289" s="236">
        <f>SUM(ImportsMouldingsAndJoinery!T$16:T$16)</f>
        <v>0.26144670560666661</v>
      </c>
      <c r="U289" s="236">
        <f>SUM(ImportsMouldingsAndJoinery!U$16:U$16)</f>
        <v>0.26094376881999998</v>
      </c>
      <c r="V289" s="236">
        <f>SUM(ImportsMouldingsAndJoinery!V$16:V$16)</f>
        <v>0.22514622353999997</v>
      </c>
      <c r="W289" s="236">
        <f>SUM(ImportsMouldingsAndJoinery!W$16:W$16)</f>
        <v>0.26961667697999997</v>
      </c>
      <c r="X289" s="236">
        <f>SUM(ImportsMouldingsAndJoinery!X$16:X$16)</f>
        <v>0.25766777105999994</v>
      </c>
      <c r="Y289" s="236">
        <f>SUM(ImportsMouldingsAndJoinery!Y$16:Y$16)</f>
        <v>0.18160317034145998</v>
      </c>
      <c r="Z289" s="236">
        <f>SUM(ImportsMouldingsAndJoinery!Z$16:Z$16)</f>
        <v>0.20807766937985997</v>
      </c>
      <c r="AA289" s="236">
        <f>SUM(ImportsMouldingsAndJoinery!AA$16:AA$16)</f>
        <v>0</v>
      </c>
      <c r="AB289" s="236">
        <f>SUM(ImportsMouldingsAndJoinery!AB$16:AB$16)</f>
        <v>0</v>
      </c>
      <c r="AC289" s="234"/>
      <c r="AD289" s="234"/>
      <c r="AE289" s="234"/>
      <c r="AF289" s="234"/>
      <c r="BG289" s="232">
        <f>L289/L285</f>
        <v>0.28800154705153724</v>
      </c>
      <c r="BH289" s="232">
        <f>M289/M285</f>
        <v>0.21049652376767378</v>
      </c>
      <c r="BI289" s="232">
        <f>N289/N285</f>
        <v>0.20557398301881868</v>
      </c>
      <c r="BJ289" s="232">
        <f>O289/O285</f>
        <v>0.18506756023425147</v>
      </c>
      <c r="BK289" s="232">
        <f>P289/P285</f>
        <v>0.19520496261558118</v>
      </c>
      <c r="BL289" s="232">
        <f>Q289/Q285</f>
        <v>0.20580776730552333</v>
      </c>
      <c r="BM289" s="232">
        <f>R289/R285</f>
        <v>0.17280107552226565</v>
      </c>
      <c r="BN289" s="232">
        <f t="shared" ref="BN289" si="244">S289/S285</f>
        <v>0.19150759550482066</v>
      </c>
      <c r="BO289" s="232">
        <f t="shared" ref="BO289" si="245">T289/T285</f>
        <v>0.18418928034910942</v>
      </c>
      <c r="BP289" s="232">
        <f>U289/U285</f>
        <v>0.17336568209041847</v>
      </c>
      <c r="BQ289" s="232">
        <f>V289/V285</f>
        <v>0.16585992121799664</v>
      </c>
      <c r="BR289" s="232">
        <f>W289/W285</f>
        <v>0.23082456945443441</v>
      </c>
      <c r="BS289" s="232">
        <f>X289/X285</f>
        <v>0.19419941701574298</v>
      </c>
      <c r="BT289" s="232">
        <f>Y289/Y285</f>
        <v>0.23005290075179571</v>
      </c>
      <c r="BU289" s="232">
        <f>Z289/Z285</f>
        <v>0.29186665382947502</v>
      </c>
    </row>
    <row r="290" spans="1:73">
      <c r="A290" s="236" t="str">
        <f>ImportsMouldingsAndJoinery!B$17</f>
        <v xml:space="preserve">Malaysia </v>
      </c>
      <c r="B290" s="228" t="s">
        <v>185</v>
      </c>
      <c r="C290" s="236">
        <f>SUM(ImportsMouldingsAndJoinery!C$17:C$17)</f>
        <v>0.10379822946866585</v>
      </c>
      <c r="D290" s="236">
        <f>SUM(ImportsMouldingsAndJoinery!D$17:D$17)</f>
        <v>4.8844858674182784E-2</v>
      </c>
      <c r="E290" s="236">
        <f>SUM(ImportsMouldingsAndJoinery!E$17:E$17)</f>
        <v>4.8641801286413738E-2</v>
      </c>
      <c r="F290" s="236">
        <f>SUM(ImportsMouldingsAndJoinery!F$17:F$17)</f>
        <v>6.7995025414484198E-2</v>
      </c>
      <c r="G290" s="236">
        <f>SUM(ImportsMouldingsAndJoinery!G$17:G$17)</f>
        <v>7.3927001399999998E-2</v>
      </c>
      <c r="H290" s="236">
        <f>SUM(ImportsMouldingsAndJoinery!H$17:H$17)</f>
        <v>8.2035096919999995E-2</v>
      </c>
      <c r="I290" s="236">
        <f>SUM(ImportsMouldingsAndJoinery!I$17:I$17)</f>
        <v>7.3806904499999992E-2</v>
      </c>
      <c r="J290" s="236">
        <f>SUM(ImportsMouldingsAndJoinery!J$17:J$17)</f>
        <v>9.7882728981025638E-2</v>
      </c>
      <c r="K290" s="236">
        <f>SUM(ImportsMouldingsAndJoinery!K$17:K$17)</f>
        <v>7.6794385219999997E-2</v>
      </c>
      <c r="L290" s="236">
        <f>SUM(ImportsMouldingsAndJoinery!L$17:L$17)</f>
        <v>6.3859357239999998E-2</v>
      </c>
      <c r="M290" s="236">
        <f>SUM(ImportsMouldingsAndJoinery!M$17:M$17)</f>
        <v>9.446766056E-2</v>
      </c>
      <c r="N290" s="236">
        <f>SUM(ImportsMouldingsAndJoinery!N$17:N$17)</f>
        <v>0.12928068356</v>
      </c>
      <c r="O290" s="236">
        <f>SUM(ImportsMouldingsAndJoinery!O$17:O$17)</f>
        <v>0.11702095173999999</v>
      </c>
      <c r="P290" s="236">
        <f>SUM(ImportsMouldingsAndJoinery!P$17:P$17)</f>
        <v>9.8191283540000007E-2</v>
      </c>
      <c r="Q290" s="236">
        <f>SUM(ImportsMouldingsAndJoinery!Q$17:Q$17)</f>
        <v>0.11011531075999999</v>
      </c>
      <c r="R290" s="236">
        <f>SUM(ImportsMouldingsAndJoinery!R$17:R$17)</f>
        <v>0.1234780925</v>
      </c>
      <c r="S290" s="236">
        <f>SUM(ImportsMouldingsAndJoinery!S$17:S$17)</f>
        <v>0.14233856671999998</v>
      </c>
      <c r="T290" s="236">
        <f>SUM(ImportsMouldingsAndJoinery!T$17:T$17)</f>
        <v>9.9164247839999997E-2</v>
      </c>
      <c r="U290" s="236">
        <f>SUM(ImportsMouldingsAndJoinery!U$17:U$17)</f>
        <v>0.10239763673999999</v>
      </c>
      <c r="V290" s="236">
        <f>SUM(ImportsMouldingsAndJoinery!V$17:V$17)</f>
        <v>9.6803932539999984E-2</v>
      </c>
      <c r="W290" s="236">
        <f>SUM(ImportsMouldingsAndJoinery!W$17:W$17)</f>
        <v>8.697564092E-2</v>
      </c>
      <c r="X290" s="236">
        <f>SUM(ImportsMouldingsAndJoinery!X$17:X$17)</f>
        <v>8.4370658540000004E-2</v>
      </c>
      <c r="Y290" s="236">
        <f>SUM(ImportsMouldingsAndJoinery!Y$17:Y$17)</f>
        <v>7.2819794241739982E-2</v>
      </c>
      <c r="Z290" s="236">
        <f>SUM(ImportsMouldingsAndJoinery!Z$17:Z$17)</f>
        <v>6.811889035730001E-2</v>
      </c>
      <c r="AA290" s="236">
        <f>SUM(ImportsMouldingsAndJoinery!AA$17:AA$17)</f>
        <v>0</v>
      </c>
      <c r="AB290" s="236">
        <f>SUM(ImportsMouldingsAndJoinery!AB$17:AB$17)</f>
        <v>0</v>
      </c>
      <c r="AC290" s="234"/>
      <c r="AD290" s="234"/>
      <c r="AE290" s="234"/>
      <c r="AF290" s="234"/>
      <c r="BG290" s="232">
        <f>L290/L285</f>
        <v>0.15152745212065274</v>
      </c>
      <c r="BH290" s="232">
        <f>M290/M285</f>
        <v>0.13339221187050473</v>
      </c>
      <c r="BI290" s="232">
        <f>N290/N285</f>
        <v>0.12636335634659215</v>
      </c>
      <c r="BJ290" s="232">
        <f>O290/O285</f>
        <v>0.10998641705733907</v>
      </c>
      <c r="BK290" s="232">
        <f>P290/P285</f>
        <v>9.2876041418414143E-2</v>
      </c>
      <c r="BL290" s="232">
        <f>Q290/Q285</f>
        <v>8.8175260171157871E-2</v>
      </c>
      <c r="BM290" s="232">
        <f>R290/R285</f>
        <v>8.9437855203522335E-2</v>
      </c>
      <c r="BN290" s="232">
        <f t="shared" ref="BN290" si="246">S290/S285</f>
        <v>0.10442895635739333</v>
      </c>
      <c r="BO290" s="232">
        <f t="shared" ref="BO290" si="247">T290/T285</f>
        <v>6.9861241523880929E-2</v>
      </c>
      <c r="BP290" s="232">
        <f>U290/U285</f>
        <v>6.803088733696705E-2</v>
      </c>
      <c r="BQ290" s="232">
        <f>V290/V285</f>
        <v>7.1313177597332147E-2</v>
      </c>
      <c r="BR290" s="232">
        <f>W290/W285</f>
        <v>7.4461695371580164E-2</v>
      </c>
      <c r="BS290" s="232">
        <f>X290/X285</f>
        <v>6.3588599514399505E-2</v>
      </c>
      <c r="BT290" s="232">
        <f>Y290/Y285</f>
        <v>9.2247315209103592E-2</v>
      </c>
      <c r="BU290" s="232">
        <f>Z290/Z285</f>
        <v>9.5549093040189589E-2</v>
      </c>
    </row>
    <row r="291" spans="1:73">
      <c r="A291" s="236" t="str">
        <f>ImportsMouldingsAndJoinery!B$26</f>
        <v xml:space="preserve">New Zealand </v>
      </c>
      <c r="B291" s="228" t="s">
        <v>185</v>
      </c>
      <c r="C291" s="236">
        <f>SUM(ImportsMouldingsAndJoinery!C$26:C$26)</f>
        <v>8.8048573287406409E-2</v>
      </c>
      <c r="D291" s="236">
        <f>SUM(ImportsMouldingsAndJoinery!D$26:D$26)</f>
        <v>5.7772851469147117E-2</v>
      </c>
      <c r="E291" s="236">
        <f>SUM(ImportsMouldingsAndJoinery!E$26:E$26)</f>
        <v>9.0723622429920853E-2</v>
      </c>
      <c r="F291" s="236">
        <f>SUM(ImportsMouldingsAndJoinery!F$26:F$26)</f>
        <v>9.0146555850895843E-2</v>
      </c>
      <c r="G291" s="236">
        <f>SUM(ImportsMouldingsAndJoinery!G$26:G$26)</f>
        <v>8.7890867119999994E-2</v>
      </c>
      <c r="H291" s="236">
        <f>SUM(ImportsMouldingsAndJoinery!H$26:H$26)</f>
        <v>9.444665621999998E-2</v>
      </c>
      <c r="I291" s="236">
        <f>SUM(ImportsMouldingsAndJoinery!I$26:I$26)</f>
        <v>8.1348338539999995E-2</v>
      </c>
      <c r="J291" s="236">
        <f>SUM(ImportsMouldingsAndJoinery!J$26:J$26)</f>
        <v>0.11650227048871795</v>
      </c>
      <c r="K291" s="236">
        <f>SUM(ImportsMouldingsAndJoinery!K$26:K$26)</f>
        <v>0.13493964232</v>
      </c>
      <c r="L291" s="236">
        <f>SUM(ImportsMouldingsAndJoinery!L$26:L$26)</f>
        <v>0.10495236331999999</v>
      </c>
      <c r="M291" s="236">
        <f>SUM(ImportsMouldingsAndJoinery!M$26:M$26)</f>
        <v>0.20469254707999998</v>
      </c>
      <c r="N291" s="236">
        <f>SUM(ImportsMouldingsAndJoinery!N$26:N$26)</f>
        <v>0.25605816039999996</v>
      </c>
      <c r="O291" s="236">
        <f>SUM(ImportsMouldingsAndJoinery!O$26:O$26)</f>
        <v>0.26930846613999992</v>
      </c>
      <c r="P291" s="236">
        <f>SUM(ImportsMouldingsAndJoinery!P$26:P$26)</f>
        <v>0.28172974577999998</v>
      </c>
      <c r="Q291" s="236">
        <f>SUM(ImportsMouldingsAndJoinery!Q$26:Q$26)</f>
        <v>0.30000815543999998</v>
      </c>
      <c r="R291" s="236">
        <f>SUM(ImportsMouldingsAndJoinery!R$26:R$26)</f>
        <v>0.33345323437999996</v>
      </c>
      <c r="S291" s="236">
        <f>SUM(ImportsMouldingsAndJoinery!S$26:S$26)</f>
        <v>0.31591867943999996</v>
      </c>
      <c r="T291" s="236">
        <f>SUM(ImportsMouldingsAndJoinery!T$26:T$26)</f>
        <v>0.30080100007999999</v>
      </c>
      <c r="U291" s="236">
        <f>SUM(ImportsMouldingsAndJoinery!U$26:U$26)</f>
        <v>0.30986220019999988</v>
      </c>
      <c r="V291" s="236">
        <f>SUM(ImportsMouldingsAndJoinery!V$26:V$26)</f>
        <v>0.28879169374666669</v>
      </c>
      <c r="W291" s="236">
        <f>SUM(ImportsMouldingsAndJoinery!W$26:W$26)</f>
        <v>0.22127247954000001</v>
      </c>
      <c r="X291" s="236">
        <f>SUM(ImportsMouldingsAndJoinery!X$26:X$26)</f>
        <v>0.17907819860000002</v>
      </c>
      <c r="Y291" s="236">
        <f>SUM(ImportsMouldingsAndJoinery!Y$26:Y$26)</f>
        <v>0.11944357065339999</v>
      </c>
      <c r="Z291" s="236">
        <f>SUM(ImportsMouldingsAndJoinery!Z$26:Z$26)</f>
        <v>8.9479798347160022E-2</v>
      </c>
      <c r="AA291" s="236">
        <f>SUM(ImportsMouldingsAndJoinery!AA$26:AA$26)</f>
        <v>0</v>
      </c>
      <c r="AB291" s="236">
        <f>SUM(ImportsMouldingsAndJoinery!AB$26:AB$26)</f>
        <v>0</v>
      </c>
      <c r="AC291" s="234"/>
      <c r="AD291" s="234"/>
      <c r="AE291" s="234"/>
      <c r="AF291" s="234"/>
      <c r="BG291" s="232">
        <f>L291/L285</f>
        <v>0.24903420415198421</v>
      </c>
      <c r="BH291" s="232">
        <f>M291/M285</f>
        <v>0.28903427317400932</v>
      </c>
      <c r="BI291" s="232">
        <f>N291/N285</f>
        <v>0.25027999293538117</v>
      </c>
      <c r="BJ291" s="232">
        <f>O291/O285</f>
        <v>0.2531194015560338</v>
      </c>
      <c r="BK291" s="232">
        <f>P291/P285</f>
        <v>0.266479290162282</v>
      </c>
      <c r="BL291" s="232">
        <f>Q291/Q285</f>
        <v>0.24023268859538541</v>
      </c>
      <c r="BM291" s="232">
        <f>R291/R285</f>
        <v>0.24152739558739644</v>
      </c>
      <c r="BN291" s="232">
        <f t="shared" ref="BN291" si="248">S291/S285</f>
        <v>0.23177877049038403</v>
      </c>
      <c r="BO291" s="232">
        <f t="shared" ref="BO291" si="249">T291/T285</f>
        <v>0.21191439228299405</v>
      </c>
      <c r="BP291" s="232">
        <f>U291/U285</f>
        <v>0.20586608346554033</v>
      </c>
      <c r="BQ291" s="232">
        <f>V291/V285</f>
        <v>0.21274604041814682</v>
      </c>
      <c r="BR291" s="232">
        <f>W291/W285</f>
        <v>0.18943607418514538</v>
      </c>
      <c r="BS291" s="232">
        <f>X291/X285</f>
        <v>0.13496791478920106</v>
      </c>
      <c r="BT291" s="232">
        <f>Y291/Y285</f>
        <v>0.15130980287018383</v>
      </c>
      <c r="BU291" s="232">
        <f>Z291/Z285</f>
        <v>0.1255116390276601</v>
      </c>
    </row>
    <row r="292" spans="1:73">
      <c r="A292" s="236" t="str">
        <f>ImportsMouldingsAndJoinery!B$10</f>
        <v xml:space="preserve">USA </v>
      </c>
      <c r="B292" s="228" t="s">
        <v>185</v>
      </c>
      <c r="C292" s="236">
        <f>SUM(ImportsMouldingsAndJoinery!C$10:C$10)</f>
        <v>3.5320440205825449E-2</v>
      </c>
      <c r="D292" s="236">
        <f>SUM(ImportsMouldingsAndJoinery!D$10:D$10)</f>
        <v>1.6127281143117376E-2</v>
      </c>
      <c r="E292" s="236">
        <f>SUM(ImportsMouldingsAndJoinery!E$10:E$10)</f>
        <v>1.5054368352900261E-2</v>
      </c>
      <c r="F292" s="236">
        <f>SUM(ImportsMouldingsAndJoinery!F$10:F$10)</f>
        <v>1.387957334883907E-2</v>
      </c>
      <c r="G292" s="236">
        <f>SUM(ImportsMouldingsAndJoinery!G$10:G$10)</f>
        <v>1.5860560800000003E-2</v>
      </c>
      <c r="H292" s="236">
        <f>SUM(ImportsMouldingsAndJoinery!H$10:H$10)</f>
        <v>1.9397324100000002E-2</v>
      </c>
      <c r="I292" s="236">
        <f>SUM(ImportsMouldingsAndJoinery!I$10:I$10)</f>
        <v>1.6792951E-2</v>
      </c>
      <c r="J292" s="236">
        <f>SUM(ImportsMouldingsAndJoinery!J$10:J$10)</f>
        <v>2.4787111536068374E-2</v>
      </c>
      <c r="K292" s="236">
        <f>SUM(ImportsMouldingsAndJoinery!K$10:K$10)</f>
        <v>5.3155402860000006E-2</v>
      </c>
      <c r="L292" s="236">
        <f>SUM(ImportsMouldingsAndJoinery!L$10:L$10)</f>
        <v>4.2536520039999998E-2</v>
      </c>
      <c r="M292" s="236">
        <f>SUM(ImportsMouldingsAndJoinery!M$10:M$10)</f>
        <v>9.8127859339999998E-2</v>
      </c>
      <c r="N292" s="236">
        <f>SUM(ImportsMouldingsAndJoinery!N$10:N$10)</f>
        <v>0.17742284490000002</v>
      </c>
      <c r="O292" s="236">
        <f>SUM(ImportsMouldingsAndJoinery!O$10:O$10)</f>
        <v>0.22414003387999995</v>
      </c>
      <c r="P292" s="236">
        <f>SUM(ImportsMouldingsAndJoinery!P$10:P$10)</f>
        <v>0.21018181351999998</v>
      </c>
      <c r="Q292" s="236">
        <f>SUM(ImportsMouldingsAndJoinery!Q$10:Q$10)</f>
        <v>0.2422437549</v>
      </c>
      <c r="R292" s="236">
        <f>SUM(ImportsMouldingsAndJoinery!R$10:R$10)</f>
        <v>0.25033745198000001</v>
      </c>
      <c r="S292" s="236">
        <f>SUM(ImportsMouldingsAndJoinery!S$10:S$10)</f>
        <v>0.14249357976000002</v>
      </c>
      <c r="T292" s="236">
        <f>SUM(ImportsMouldingsAndJoinery!T$10:T$10)</f>
        <v>0.17807695094000001</v>
      </c>
      <c r="U292" s="236">
        <f>SUM(ImportsMouldingsAndJoinery!U$10:U$10)</f>
        <v>0.17326990632000003</v>
      </c>
      <c r="V292" s="236">
        <f>SUM(ImportsMouldingsAndJoinery!V$10:V$10)</f>
        <v>0.13608240114444445</v>
      </c>
      <c r="W292" s="236">
        <f>SUM(ImportsMouldingsAndJoinery!W$10:W$10)</f>
        <v>0.11172079184</v>
      </c>
      <c r="X292" s="236">
        <f>SUM(ImportsMouldingsAndJoinery!X$10:X$10)</f>
        <v>8.8222593899999993E-2</v>
      </c>
      <c r="Y292" s="236">
        <f>SUM(ImportsMouldingsAndJoinery!Y$10:Y$10)</f>
        <v>6.0718503166999997E-3</v>
      </c>
      <c r="Z292" s="236">
        <f>SUM(ImportsMouldingsAndJoinery!Z$10:Z$10)</f>
        <v>3.3850175248999999E-3</v>
      </c>
      <c r="AA292" s="236">
        <f>SUM(ImportsMouldingsAndJoinery!AA$10:AA$10)</f>
        <v>0</v>
      </c>
      <c r="AB292" s="236">
        <f>SUM(ImportsMouldingsAndJoinery!AB$10:AB$10)</f>
        <v>0</v>
      </c>
      <c r="AC292" s="234"/>
      <c r="AD292" s="234"/>
      <c r="AE292" s="234"/>
      <c r="AF292" s="234"/>
      <c r="BG292" s="232">
        <f>L292/L285</f>
        <v>0.10093196646995073</v>
      </c>
      <c r="BH292" s="232">
        <f>M292/M285</f>
        <v>0.13856056269295178</v>
      </c>
      <c r="BI292" s="232">
        <f>N292/N285</f>
        <v>0.17341914937910816</v>
      </c>
      <c r="BJ292" s="232">
        <f>O292/O285</f>
        <v>0.21066620018904816</v>
      </c>
      <c r="BK292" s="232">
        <f>P292/P285</f>
        <v>0.19880435527588089</v>
      </c>
      <c r="BL292" s="232">
        <f>Q292/Q285</f>
        <v>0.19397762187404011</v>
      </c>
      <c r="BM292" s="232">
        <f>R292/R285</f>
        <v>0.18132483527153584</v>
      </c>
      <c r="BN292" s="232">
        <f t="shared" ref="BN292" si="250">S292/S285</f>
        <v>0.10454268414292622</v>
      </c>
      <c r="BO292" s="232">
        <f t="shared" ref="BO292" si="251">T292/T285</f>
        <v>0.12545526387220199</v>
      </c>
      <c r="BP292" s="232">
        <f>U292/U285</f>
        <v>0.11511696803777971</v>
      </c>
      <c r="BQ292" s="232">
        <f>V292/V285</f>
        <v>0.100248700502691</v>
      </c>
      <c r="BR292" s="232">
        <f>W292/W285</f>
        <v>9.5646545178247347E-2</v>
      </c>
      <c r="BS292" s="232">
        <f>X292/X285</f>
        <v>6.6491731707521706E-2</v>
      </c>
      <c r="BT292" s="232">
        <f>Y292/Y285</f>
        <v>7.69175326433519E-3</v>
      </c>
      <c r="BU292" s="232">
        <f>Z292/Z285</f>
        <v>4.7481007505090862E-3</v>
      </c>
    </row>
    <row r="293" spans="1:73">
      <c r="A293" s="230" t="s">
        <v>30</v>
      </c>
      <c r="B293" s="235">
        <f t="shared" ref="B293:M293" si="252">B285-SUM(B287:B292)</f>
        <v>0</v>
      </c>
      <c r="C293" s="235">
        <f t="shared" ref="C293:D293" si="253">C285-SUM(C287:C292)</f>
        <v>2.7403363859648366E-2</v>
      </c>
      <c r="D293" s="235">
        <f t="shared" si="253"/>
        <v>2.2262278754809212E-2</v>
      </c>
      <c r="E293" s="235">
        <f t="shared" si="252"/>
        <v>2.3085006747027514E-2</v>
      </c>
      <c r="F293" s="235">
        <f t="shared" si="252"/>
        <v>3.0051980898007258E-2</v>
      </c>
      <c r="G293" s="235">
        <f t="shared" si="252"/>
        <v>3.7240433159999864E-2</v>
      </c>
      <c r="H293" s="235">
        <f t="shared" si="252"/>
        <v>3.9448434619999972E-2</v>
      </c>
      <c r="I293" s="235">
        <f t="shared" si="252"/>
        <v>3.497628736000008E-2</v>
      </c>
      <c r="J293" s="235">
        <f t="shared" si="252"/>
        <v>4.1880022711367149E-2</v>
      </c>
      <c r="K293" s="235">
        <f t="shared" si="252"/>
        <v>4.8795352340000098E-2</v>
      </c>
      <c r="L293" s="235">
        <f t="shared" si="252"/>
        <v>2.6963983200000097E-2</v>
      </c>
      <c r="M293" s="235">
        <f t="shared" si="252"/>
        <v>5.4658593359999896E-2</v>
      </c>
      <c r="N293" s="235">
        <f>N285-SUM(N287:N292)</f>
        <v>0.10617434421999972</v>
      </c>
      <c r="O293" s="235">
        <f>O285-SUM(O287:O292)</f>
        <v>7.5217265899999997E-2</v>
      </c>
      <c r="P293" s="235">
        <f t="shared" ref="P293:AB293" si="254">P285-SUM(P287:P292)</f>
        <v>9.4726369919999831E-2</v>
      </c>
      <c r="Q293" s="235">
        <f t="shared" si="254"/>
        <v>0.10691587774000011</v>
      </c>
      <c r="R293" s="235">
        <f t="shared" si="254"/>
        <v>0.15774574801999997</v>
      </c>
      <c r="S293" s="235">
        <f t="shared" si="254"/>
        <v>0.16838238547333284</v>
      </c>
      <c r="T293" s="235">
        <f t="shared" si="254"/>
        <v>0.1665439194999998</v>
      </c>
      <c r="U293" s="235">
        <f t="shared" si="254"/>
        <v>0.16938316905999939</v>
      </c>
      <c r="V293" s="235">
        <f t="shared" si="254"/>
        <v>0.16280446892888878</v>
      </c>
      <c r="W293" s="235">
        <f t="shared" si="254"/>
        <v>9.8809953059999511E-2</v>
      </c>
      <c r="X293" s="235">
        <f t="shared" si="254"/>
        <v>0.17150893801999989</v>
      </c>
      <c r="Y293" s="235">
        <f t="shared" si="254"/>
        <v>5.4399799508879854E-2</v>
      </c>
      <c r="Z293" s="235">
        <f t="shared" si="254"/>
        <v>4.7393474585319839E-2</v>
      </c>
      <c r="AA293" s="235">
        <f t="shared" si="254"/>
        <v>0</v>
      </c>
      <c r="AB293" s="235">
        <f t="shared" si="254"/>
        <v>0</v>
      </c>
      <c r="AC293" s="234"/>
      <c r="AD293" s="234"/>
      <c r="AE293" s="234"/>
      <c r="AF293" s="234"/>
      <c r="BG293" s="232">
        <f>L293/L285</f>
        <v>6.398097083822292E-2</v>
      </c>
      <c r="BH293" s="232">
        <f>M293/M285</f>
        <v>7.7180175975566367E-2</v>
      </c>
      <c r="BI293" s="232">
        <f>N293/N285</f>
        <v>0.1037784309618912</v>
      </c>
      <c r="BJ293" s="232">
        <f>O293/O285</f>
        <v>7.0695695550067383E-2</v>
      </c>
      <c r="BK293" s="232">
        <f>P293/P285</f>
        <v>8.9598688793206135E-2</v>
      </c>
      <c r="BL293" s="232">
        <f>Q293/Q285</f>
        <v>8.5613301829564906E-2</v>
      </c>
      <c r="BM293" s="232">
        <f>R293/R285</f>
        <v>0.11425865985404719</v>
      </c>
      <c r="BN293" s="232">
        <f t="shared" ref="BN293" si="255">S293/S285</f>
        <v>0.12353641875949654</v>
      </c>
      <c r="BO293" s="232">
        <f t="shared" ref="BO293" si="256">T293/T285</f>
        <v>0.11733023985918904</v>
      </c>
      <c r="BP293" s="232">
        <f>U293/U285</f>
        <v>0.11253469960794392</v>
      </c>
      <c r="BQ293" s="232">
        <f>V293/V285</f>
        <v>0.11993421859765688</v>
      </c>
      <c r="BR293" s="232">
        <f>W293/W285</f>
        <v>8.4593301602701412E-2</v>
      </c>
      <c r="BS293" s="232">
        <f>X293/X285</f>
        <v>0.12926310356725751</v>
      </c>
      <c r="BT293" s="232">
        <f>Y293/Y285</f>
        <v>6.8913068278504533E-2</v>
      </c>
      <c r="BU293" s="232">
        <f>Z293/Z285</f>
        <v>6.6477940097057028E-2</v>
      </c>
    </row>
    <row r="294" spans="1:73">
      <c r="A294" s="230"/>
      <c r="B294" s="234"/>
      <c r="C294" s="234"/>
      <c r="D294" s="234"/>
      <c r="E294" s="234"/>
      <c r="F294" s="234"/>
      <c r="G294" s="234"/>
      <c r="H294" s="234"/>
      <c r="I294" s="234"/>
      <c r="J294" s="234"/>
      <c r="K294" s="234"/>
      <c r="L294" s="234"/>
      <c r="M294" s="234"/>
      <c r="N294" s="234"/>
      <c r="O294" s="234"/>
      <c r="P294" s="234"/>
      <c r="Q294" s="234"/>
      <c r="R294" s="234"/>
      <c r="S294" s="234"/>
      <c r="T294" s="234"/>
      <c r="U294" s="234"/>
      <c r="V294" s="234"/>
      <c r="W294" s="234"/>
      <c r="X294" s="234"/>
      <c r="Y294" s="234"/>
      <c r="Z294" s="234"/>
      <c r="AA294" s="234"/>
      <c r="AB294" s="234"/>
      <c r="AC294" s="234"/>
      <c r="AD294" s="234"/>
      <c r="AE294" s="234"/>
      <c r="AF294" s="234"/>
    </row>
    <row r="295" spans="1:73">
      <c r="A295" s="230"/>
      <c r="B295" s="234"/>
      <c r="C295" s="234"/>
      <c r="D295" s="234"/>
      <c r="E295" s="234"/>
      <c r="F295" s="234"/>
      <c r="G295" s="234"/>
      <c r="H295" s="234"/>
      <c r="I295" s="234"/>
      <c r="J295" s="234"/>
      <c r="K295" s="234"/>
      <c r="L295" s="234"/>
      <c r="M295" s="234"/>
      <c r="N295" s="234"/>
      <c r="O295" s="234"/>
      <c r="P295" s="234"/>
      <c r="Q295" s="234"/>
      <c r="R295" s="234"/>
      <c r="S295" s="234"/>
      <c r="T295" s="234"/>
      <c r="U295" s="234"/>
      <c r="V295" s="234"/>
      <c r="W295" s="234"/>
      <c r="X295" s="234"/>
      <c r="Y295" s="234"/>
      <c r="Z295" s="234"/>
      <c r="AA295" s="234"/>
      <c r="AB295" s="234"/>
      <c r="AC295" s="234"/>
      <c r="AD295" s="234"/>
      <c r="AE295" s="234"/>
      <c r="AF295" s="234"/>
    </row>
    <row r="296" spans="1:73">
      <c r="A296" s="230"/>
      <c r="B296" s="234"/>
      <c r="C296" s="234"/>
      <c r="D296" s="234"/>
      <c r="E296" s="234"/>
      <c r="F296" s="234"/>
      <c r="G296" s="234"/>
      <c r="H296" s="234"/>
      <c r="I296" s="234"/>
      <c r="J296" s="234"/>
      <c r="K296" s="234"/>
      <c r="L296" s="234"/>
      <c r="M296" s="234"/>
      <c r="N296" s="234"/>
      <c r="O296" s="234"/>
      <c r="P296" s="234"/>
      <c r="Q296" s="234"/>
      <c r="R296" s="234"/>
      <c r="S296" s="234"/>
      <c r="T296" s="234"/>
      <c r="U296" s="234"/>
      <c r="V296" s="234"/>
      <c r="W296" s="234"/>
      <c r="X296" s="234"/>
      <c r="Y296" s="234"/>
      <c r="Z296" s="234"/>
      <c r="AA296" s="234"/>
      <c r="AB296" s="234"/>
      <c r="AC296" s="234"/>
      <c r="AD296" s="234"/>
      <c r="AE296" s="234"/>
      <c r="AF296" s="234"/>
    </row>
    <row r="297" spans="1:73">
      <c r="AC297" s="234"/>
      <c r="AD297" s="234"/>
      <c r="AE297" s="234"/>
      <c r="AF297" s="234"/>
    </row>
    <row r="298" spans="1:73">
      <c r="A298" s="231"/>
      <c r="B298" s="231"/>
      <c r="C298" s="231"/>
      <c r="D298" s="231"/>
      <c r="E298" s="231"/>
      <c r="F298" s="231"/>
      <c r="G298" s="231"/>
      <c r="H298" s="231"/>
      <c r="I298" s="231"/>
      <c r="J298" s="231"/>
      <c r="K298" s="231"/>
      <c r="L298" s="231"/>
      <c r="M298" s="231"/>
      <c r="N298" s="231"/>
      <c r="O298" s="231"/>
      <c r="P298" s="231"/>
      <c r="Q298" s="231"/>
      <c r="R298" s="231"/>
      <c r="S298" s="231"/>
      <c r="T298" s="231"/>
      <c r="U298" s="231"/>
      <c r="V298" s="231"/>
      <c r="W298" s="231"/>
      <c r="X298" s="231"/>
      <c r="Y298" s="231"/>
      <c r="Z298" s="231"/>
      <c r="AA298" s="231"/>
      <c r="AB298" s="231"/>
      <c r="AC298" s="231"/>
      <c r="AD298" s="231"/>
      <c r="AE298" s="231"/>
      <c r="AF298" s="231"/>
      <c r="AG298" s="231"/>
      <c r="AH298" s="231"/>
      <c r="AI298" s="231"/>
      <c r="AJ298" s="231"/>
      <c r="AK298" s="231"/>
      <c r="AL298" s="231"/>
      <c r="AM298" s="231"/>
      <c r="AN298" s="231"/>
      <c r="AO298" s="231"/>
      <c r="AP298" s="231"/>
      <c r="AQ298" s="231"/>
      <c r="AR298" s="231"/>
      <c r="AS298" s="231"/>
      <c r="AT298" s="231"/>
      <c r="AU298" s="231"/>
      <c r="AV298" s="231"/>
      <c r="AW298" s="231"/>
      <c r="AX298" s="231"/>
      <c r="AY298" s="231"/>
      <c r="AZ298" s="231"/>
      <c r="BA298" s="231"/>
      <c r="BB298" s="231"/>
      <c r="BC298" s="231"/>
      <c r="BD298" s="231"/>
      <c r="BE298" s="231"/>
      <c r="BF298" s="231"/>
    </row>
    <row r="299" spans="1:73">
      <c r="A299" s="231" t="str">
        <f t="shared" ref="A299:A305" si="257">A287</f>
        <v>EU-28</v>
      </c>
      <c r="B299" s="231"/>
      <c r="C299" s="231"/>
      <c r="D299" s="231"/>
      <c r="E299" s="231"/>
      <c r="F299" s="231"/>
      <c r="G299" s="231"/>
      <c r="H299" s="231"/>
      <c r="I299" s="231"/>
      <c r="J299" s="231"/>
      <c r="K299" s="231"/>
      <c r="L299" s="231"/>
      <c r="M299" s="231"/>
      <c r="N299" s="231"/>
      <c r="O299" s="231"/>
      <c r="P299" s="231"/>
      <c r="Q299" s="231"/>
      <c r="R299" s="231"/>
      <c r="S299" s="231"/>
      <c r="T299" s="231"/>
      <c r="U299" s="231"/>
      <c r="V299" s="231"/>
      <c r="W299" s="231"/>
      <c r="X299" s="231"/>
      <c r="Y299" s="231"/>
      <c r="Z299" s="231"/>
      <c r="AA299" s="231"/>
      <c r="AB299" s="231"/>
      <c r="AC299" s="231"/>
      <c r="AD299" s="231"/>
      <c r="AE299" s="231"/>
      <c r="AF299" s="231"/>
      <c r="AG299" s="235">
        <f>SUM(ImportsMouldingsAndJoinery!AD$19:AD$19)</f>
        <v>1.5515368000000003E-2</v>
      </c>
      <c r="AH299" s="235">
        <f>SUM(ImportsMouldingsAndJoinery!AE$19:AE$19)</f>
        <v>1.0975644000000001E-2</v>
      </c>
      <c r="AI299" s="235">
        <f>SUM(ImportsMouldingsAndJoinery!AF$19:AF$19)</f>
        <v>2.1176808999999998E-2</v>
      </c>
      <c r="AJ299" s="235">
        <f>SUM(ImportsMouldingsAndJoinery!AG$19:AG$19)</f>
        <v>3.7446605000000001E-2</v>
      </c>
      <c r="AK299" s="235">
        <f>SUM(ImportsMouldingsAndJoinery!AH$19:AH$19)</f>
        <v>3.911497299999999E-2</v>
      </c>
      <c r="AL299" s="235">
        <f>SUM(ImportsMouldingsAndJoinery!AI$19:AI$19)</f>
        <v>2.4530701000000005E-2</v>
      </c>
      <c r="AM299" s="235">
        <f>SUM(ImportsMouldingsAndJoinery!AJ$19:AJ$19)</f>
        <v>2.2106944999999999E-2</v>
      </c>
      <c r="AN299" s="235">
        <f>SUM(ImportsMouldingsAndJoinery!AK$19:AK$19)</f>
        <v>1.5619383999999997E-2</v>
      </c>
      <c r="AO299" s="235">
        <f>SUM(ImportsMouldingsAndJoinery!AL$19:AL$19)</f>
        <v>1.5277781999999998E-2</v>
      </c>
      <c r="AP299" s="235">
        <f>SUM(ImportsMouldingsAndJoinery!AM$19:AM$19)</f>
        <v>5.2933640000000001E-3</v>
      </c>
      <c r="AQ299" s="235">
        <f>SUM(ImportsMouldingsAndJoinery!AN$19:AN$19)</f>
        <v>1.2791840000000001E-2</v>
      </c>
      <c r="AR299" s="235">
        <f>SUM(ImportsMouldingsAndJoinery!AO$19:AO$19)</f>
        <v>1.4281746999999996E-2</v>
      </c>
      <c r="AS299" s="235">
        <f>SUM(ImportsMouldingsAndJoinery!AP$19:AP$19)</f>
        <v>2.6580854000000004E-2</v>
      </c>
      <c r="AT299" s="235">
        <f>SUM(ImportsMouldingsAndJoinery!AQ$19:AQ$19)</f>
        <v>1.8753971000000001E-2</v>
      </c>
      <c r="AU299" s="235">
        <f>SUM(ImportsMouldingsAndJoinery!AR$19:AR$19)</f>
        <v>2.2847256999999999E-2</v>
      </c>
      <c r="AV299" s="235">
        <f>SUM(ImportsMouldingsAndJoinery!AS$19:AS$19)</f>
        <v>2.5574964999999995E-2</v>
      </c>
      <c r="AW299" s="235">
        <f>SUM(ImportsMouldingsAndJoinery!AT$19:AT$19)</f>
        <v>4.5267000999999987E-2</v>
      </c>
      <c r="AX299" s="235">
        <f>SUM(ImportsMouldingsAndJoinery!AU$19:AU$19)</f>
        <v>5.6804907000000002E-2</v>
      </c>
      <c r="AY299" s="235">
        <f>SUM(ImportsMouldingsAndJoinery!AV$19:AV$19)</f>
        <v>8.0228393999999995E-2</v>
      </c>
      <c r="AZ299" s="235">
        <f>SUM(ImportsMouldingsAndJoinery!AW$19:AW$19)</f>
        <v>6.9112159000000006E-2</v>
      </c>
      <c r="BA299" s="235">
        <f>SUM(ImportsMouldingsAndJoinery!AX$19:AX$19)</f>
        <v>4.4508558999999996E-2</v>
      </c>
      <c r="BB299" s="235">
        <f>SUM(ImportsMouldingsAndJoinery!AY$19:AY$19)</f>
        <v>6.3109585999999995E-2</v>
      </c>
      <c r="BC299" s="235">
        <f>SUM(ImportsMouldingsAndJoinery!AZ$19:AZ$19)</f>
        <v>4.4994640518000006E-2</v>
      </c>
      <c r="BD299" s="235">
        <f>SUM(ImportsMouldingsAndJoinery!BA$19:BA$19)</f>
        <v>1.9221624514999997E-2</v>
      </c>
      <c r="BE299" s="235">
        <f>SUM(ImportsMouldingsAndJoinery!BB$19:BB$19)</f>
        <v>0</v>
      </c>
      <c r="BF299" s="235">
        <f>SUM(ImportsMouldingsAndJoinery!BC$19:BC$19)</f>
        <v>0</v>
      </c>
      <c r="BG299" s="232">
        <f t="shared" ref="BG299:BM299" si="258">AP299/AP285</f>
        <v>1.5398471556762175E-2</v>
      </c>
      <c r="BH299" s="232">
        <f t="shared" si="258"/>
        <v>2.7664690381312348E-2</v>
      </c>
      <c r="BI299" s="232">
        <f t="shared" si="258"/>
        <v>2.6565061782626468E-2</v>
      </c>
      <c r="BJ299" s="232">
        <f t="shared" si="258"/>
        <v>4.635794320669933E-2</v>
      </c>
      <c r="BK299" s="232">
        <f t="shared" si="258"/>
        <v>3.4526293549268491E-2</v>
      </c>
      <c r="BL299" s="232">
        <f t="shared" si="258"/>
        <v>3.4764175152838264E-2</v>
      </c>
      <c r="BM299" s="232">
        <f t="shared" si="258"/>
        <v>3.8293257805799299E-2</v>
      </c>
      <c r="BN299" s="232">
        <f t="shared" ref="BN299" si="259">AW299/AW285</f>
        <v>6.9795638891905973E-2</v>
      </c>
      <c r="BO299" s="232">
        <f t="shared" ref="BO299" si="260">AX299/AX285</f>
        <v>7.9593452206086088E-2</v>
      </c>
      <c r="BP299" s="232">
        <f t="shared" ref="BP299:BR299" si="261">AY299/AY285</f>
        <v>0.10417571800334133</v>
      </c>
      <c r="BQ299" s="232">
        <f t="shared" si="261"/>
        <v>0.10456137004079336</v>
      </c>
      <c r="BR299" s="232">
        <f t="shared" si="261"/>
        <v>7.2456188893614437E-2</v>
      </c>
      <c r="BS299" s="232">
        <f t="shared" ref="BS299" si="262">BB299/BB285</f>
        <v>7.9411965774091542E-2</v>
      </c>
      <c r="BT299" s="232">
        <f t="shared" ref="BT299:BU299" si="263">BC299/BC285</f>
        <v>7.4370842872859361E-2</v>
      </c>
      <c r="BU299" s="232">
        <f t="shared" si="263"/>
        <v>4.8693344872503187E-2</v>
      </c>
    </row>
    <row r="300" spans="1:73">
      <c r="A300" s="231" t="str">
        <f t="shared" si="257"/>
        <v xml:space="preserve">China </v>
      </c>
      <c r="AG300" s="235">
        <f>SUM(ImportsMouldingsAndJoinery!AD$15:AD$15)</f>
        <v>2.7641380000000002E-3</v>
      </c>
      <c r="AH300" s="235">
        <f>SUM(ImportsMouldingsAndJoinery!AE$15:AE$15)</f>
        <v>2.9398139999999998E-3</v>
      </c>
      <c r="AI300" s="235">
        <f>SUM(ImportsMouldingsAndJoinery!AF$15:AF$15)</f>
        <v>7.0848940000000004E-3</v>
      </c>
      <c r="AJ300" s="235">
        <f>SUM(ImportsMouldingsAndJoinery!AG$15:AG$15)</f>
        <v>1.0922394E-2</v>
      </c>
      <c r="AK300" s="235">
        <f>SUM(ImportsMouldingsAndJoinery!AH$15:AH$15)</f>
        <v>2.0710742000000001E-2</v>
      </c>
      <c r="AL300" s="235">
        <f>SUM(ImportsMouldingsAndJoinery!AI$15:AI$15)</f>
        <v>2.2931420999999997E-2</v>
      </c>
      <c r="AM300" s="235">
        <f>SUM(ImportsMouldingsAndJoinery!AJ$15:AJ$15)</f>
        <v>3.4044192999999993E-2</v>
      </c>
      <c r="AN300" s="235">
        <f>SUM(ImportsMouldingsAndJoinery!AK$15:AK$15)</f>
        <v>4.5086458999999995E-2</v>
      </c>
      <c r="AO300" s="235">
        <f>SUM(ImportsMouldingsAndJoinery!AL$15:AL$15)</f>
        <v>4.5562351999999993E-2</v>
      </c>
      <c r="AP300" s="235">
        <f>SUM(ImportsMouldingsAndJoinery!AM$15:AM$15)</f>
        <v>4.2488330999999997E-2</v>
      </c>
      <c r="AQ300" s="235">
        <f>SUM(ImportsMouldingsAndJoinery!AN$15:AN$15)</f>
        <v>5.7433204999999994E-2</v>
      </c>
      <c r="AR300" s="235">
        <f>SUM(ImportsMouldingsAndJoinery!AO$15:AO$15)</f>
        <v>7.1120629000000005E-2</v>
      </c>
      <c r="AS300" s="235">
        <f>SUM(ImportsMouldingsAndJoinery!AP$15:AP$15)</f>
        <v>7.8638487999999993E-2</v>
      </c>
      <c r="AT300" s="235">
        <f>SUM(ImportsMouldingsAndJoinery!AQ$15:AQ$15)</f>
        <v>8.7598972999999997E-2</v>
      </c>
      <c r="AU300" s="235">
        <f>SUM(ImportsMouldingsAndJoinery!AR$15:AR$15)</f>
        <v>0.11591960599999998</v>
      </c>
      <c r="AV300" s="235">
        <f>SUM(ImportsMouldingsAndJoinery!AS$15:AS$15)</f>
        <v>0.137967544</v>
      </c>
      <c r="AW300" s="235">
        <f>SUM(ImportsMouldingsAndJoinery!AT$15:AT$15)</f>
        <v>0.136574792</v>
      </c>
      <c r="AX300" s="235">
        <f>SUM(ImportsMouldingsAndJoinery!AU$15:AU$15)</f>
        <v>0.155611216</v>
      </c>
      <c r="AY300" s="235">
        <f>SUM(ImportsMouldingsAndJoinery!AV$15:AV$15)</f>
        <v>0.161640857</v>
      </c>
      <c r="AZ300" s="235">
        <f>SUM(ImportsMouldingsAndJoinery!AW$15:AW$15)</f>
        <v>0.13923785599999997</v>
      </c>
      <c r="BA300" s="235">
        <f>SUM(ImportsMouldingsAndJoinery!AX$15:AX$15)</f>
        <v>0.15050505399999997</v>
      </c>
      <c r="BB300" s="235">
        <f>SUM(ImportsMouldingsAndJoinery!AY$15:AY$15)</f>
        <v>0.24815999599999999</v>
      </c>
      <c r="BC300" s="235">
        <f>SUM(ImportsMouldingsAndJoinery!AZ$15:AZ$15)</f>
        <v>0.20458358880199998</v>
      </c>
      <c r="BD300" s="235">
        <f>SUM(ImportsMouldingsAndJoinery!BA$15:BA$15)</f>
        <v>0.14018505415899998</v>
      </c>
      <c r="BE300" s="235">
        <f>SUM(ImportsMouldingsAndJoinery!BB$15:BB$15)</f>
        <v>0</v>
      </c>
      <c r="BF300" s="235">
        <f>SUM(ImportsMouldingsAndJoinery!BC$15:BC$15)</f>
        <v>0</v>
      </c>
      <c r="BG300" s="232">
        <f t="shared" ref="BG300:BM300" si="264">AP300/AP285</f>
        <v>0.12359916234700591</v>
      </c>
      <c r="BH300" s="232">
        <f t="shared" si="264"/>
        <v>0.12420979577069757</v>
      </c>
      <c r="BI300" s="232">
        <f t="shared" si="264"/>
        <v>0.13228941133071859</v>
      </c>
      <c r="BJ300" s="232">
        <f t="shared" si="264"/>
        <v>0.13714828577609681</v>
      </c>
      <c r="BK300" s="232">
        <f t="shared" si="264"/>
        <v>0.16127079733739827</v>
      </c>
      <c r="BL300" s="232">
        <f t="shared" si="264"/>
        <v>0.17638220144466363</v>
      </c>
      <c r="BM300" s="232">
        <f t="shared" si="264"/>
        <v>0.2065780630090778</v>
      </c>
      <c r="BN300" s="232">
        <f t="shared" ref="BN300" si="265">AW300/AW285</f>
        <v>0.21057999544014791</v>
      </c>
      <c r="BO300" s="232">
        <f t="shared" ref="BO300" si="266">AX300/AX285</f>
        <v>0.2180380980718257</v>
      </c>
      <c r="BP300" s="232">
        <f t="shared" ref="BP300:BR300" si="267">AY300/AY285</f>
        <v>0.20988893703456685</v>
      </c>
      <c r="BQ300" s="232">
        <f t="shared" si="267"/>
        <v>0.21065614496144874</v>
      </c>
      <c r="BR300" s="232">
        <f t="shared" si="267"/>
        <v>0.24500956371262525</v>
      </c>
      <c r="BS300" s="232">
        <f t="shared" ref="BS300" si="268">BB300/BB285</f>
        <v>0.31226433823937133</v>
      </c>
      <c r="BT300" s="232">
        <f t="shared" ref="BT300:BU300" si="269">BC300/BC285</f>
        <v>0.33815258355208905</v>
      </c>
      <c r="BU300" s="232">
        <f t="shared" si="269"/>
        <v>0.35512498867137116</v>
      </c>
    </row>
    <row r="301" spans="1:73">
      <c r="A301" s="231" t="str">
        <f t="shared" si="257"/>
        <v xml:space="preserve">Indonesia </v>
      </c>
      <c r="AG301" s="235">
        <f>SUM(ImportsMouldingsAndJoinery!AD$16:AD$16)</f>
        <v>3.1030107000000001E-2</v>
      </c>
      <c r="AH301" s="235">
        <f>SUM(ImportsMouldingsAndJoinery!AE$16:AE$16)</f>
        <v>2.1775504000000001E-2</v>
      </c>
      <c r="AI301" s="235">
        <f>SUM(ImportsMouldingsAndJoinery!AF$16:AF$16)</f>
        <v>3.2517253999999995E-2</v>
      </c>
      <c r="AJ301" s="235">
        <f>SUM(ImportsMouldingsAndJoinery!AG$16:AG$16)</f>
        <v>4.5481446000000002E-2</v>
      </c>
      <c r="AK301" s="235">
        <f>SUM(ImportsMouldingsAndJoinery!AH$16:AH$16)</f>
        <v>6.0206203000000007E-2</v>
      </c>
      <c r="AL301" s="235">
        <f>SUM(ImportsMouldingsAndJoinery!AI$16:AI$16)</f>
        <v>6.9679421999999991E-2</v>
      </c>
      <c r="AM301" s="235">
        <f>SUM(ImportsMouldingsAndJoinery!AJ$16:AJ$16)</f>
        <v>7.9465599999999997E-2</v>
      </c>
      <c r="AN301" s="235">
        <f>SUM(ImportsMouldingsAndJoinery!AK$16:AK$16)</f>
        <v>0.11188915100000001</v>
      </c>
      <c r="AO301" s="235">
        <f>SUM(ImportsMouldingsAndJoinery!AL$16:AL$16)</f>
        <v>0.10027649899999999</v>
      </c>
      <c r="AP301" s="235">
        <f>SUM(ImportsMouldingsAndJoinery!AM$16:AM$16)</f>
        <v>0.11352817999999999</v>
      </c>
      <c r="AQ301" s="235">
        <f>SUM(ImportsMouldingsAndJoinery!AN$16:AN$16)</f>
        <v>0.11786118199999998</v>
      </c>
      <c r="AR301" s="235">
        <f>SUM(ImportsMouldingsAndJoinery!AO$16:AO$16)</f>
        <v>0.148425262</v>
      </c>
      <c r="AS301" s="235">
        <f>SUM(ImportsMouldingsAndJoinery!AP$16:AP$16)</f>
        <v>0.16653489199999999</v>
      </c>
      <c r="AT301" s="235">
        <f>SUM(ImportsMouldingsAndJoinery!AQ$16:AQ$16)</f>
        <v>0.14641323899999997</v>
      </c>
      <c r="AU301" s="235">
        <f>SUM(ImportsMouldingsAndJoinery!AR$16:AR$16)</f>
        <v>0.19572375</v>
      </c>
      <c r="AV301" s="235">
        <f>SUM(ImportsMouldingsAndJoinery!AS$16:AS$16)</f>
        <v>0.168662849</v>
      </c>
      <c r="AW301" s="235">
        <f>SUM(ImportsMouldingsAndJoinery!AT$16:AT$16)</f>
        <v>0.153729703</v>
      </c>
      <c r="AX301" s="235">
        <f>SUM(ImportsMouldingsAndJoinery!AU$16:AU$16)</f>
        <v>0.17483794</v>
      </c>
      <c r="AY301" s="235">
        <f>SUM(ImportsMouldingsAndJoinery!AV$16:AV$16)</f>
        <v>0.18542934800000002</v>
      </c>
      <c r="AZ301" s="235">
        <f>SUM(ImportsMouldingsAndJoinery!AW$16:AW$16)</f>
        <v>0.144709427</v>
      </c>
      <c r="BA301" s="235">
        <f>SUM(ImportsMouldingsAndJoinery!AX$16:AX$16)</f>
        <v>0.16976702899999999</v>
      </c>
      <c r="BB301" s="235">
        <f>SUM(ImportsMouldingsAndJoinery!AY$16:AY$16)</f>
        <v>0.18970987</v>
      </c>
      <c r="BC301" s="235">
        <f>SUM(ImportsMouldingsAndJoinery!AZ$16:AZ$16)</f>
        <v>0.16652377999599999</v>
      </c>
      <c r="BD301" s="235">
        <f>SUM(ImportsMouldingsAndJoinery!BA$16:BA$16)</f>
        <v>0.112103222182</v>
      </c>
      <c r="BE301" s="235">
        <f>SUM(ImportsMouldingsAndJoinery!BB$16:BB$16)</f>
        <v>0</v>
      </c>
      <c r="BF301" s="235">
        <f>SUM(ImportsMouldingsAndJoinery!BC$16:BC$16)</f>
        <v>0</v>
      </c>
      <c r="BG301" s="232">
        <f t="shared" ref="BG301:BM301" si="270">AP301/AP285</f>
        <v>0.3302550987653553</v>
      </c>
      <c r="BH301" s="232">
        <f t="shared" si="270"/>
        <v>0.25489633297520164</v>
      </c>
      <c r="BI301" s="232">
        <f t="shared" si="270"/>
        <v>0.27608150845498952</v>
      </c>
      <c r="BJ301" s="232">
        <f t="shared" si="270"/>
        <v>0.29044270230255975</v>
      </c>
      <c r="BK301" s="232">
        <f t="shared" si="270"/>
        <v>0.26954859156032629</v>
      </c>
      <c r="BL301" s="232">
        <f t="shared" si="270"/>
        <v>0.29781144960072575</v>
      </c>
      <c r="BM301" s="232">
        <f t="shared" si="270"/>
        <v>0.25253797841043379</v>
      </c>
      <c r="BN301" s="232">
        <f t="shared" ref="BN301" si="271">AW301/AW285</f>
        <v>0.23703056532390906</v>
      </c>
      <c r="BO301" s="232">
        <f t="shared" ref="BO301" si="272">AX301/AX285</f>
        <v>0.24497804778028326</v>
      </c>
      <c r="BP301" s="232">
        <f t="shared" ref="BP301:BR301" si="273">AY301/AY285</f>
        <v>0.24077804008879258</v>
      </c>
      <c r="BQ301" s="232">
        <f t="shared" si="273"/>
        <v>0.2189342101863461</v>
      </c>
      <c r="BR301" s="232">
        <f t="shared" si="273"/>
        <v>0.27636643821993245</v>
      </c>
      <c r="BS301" s="232">
        <f t="shared" ref="BS301" si="274">BB301/BB285</f>
        <v>0.2387154576397848</v>
      </c>
      <c r="BT301" s="232">
        <f t="shared" ref="BT301:BU301" si="275">BC301/BC285</f>
        <v>0.27524420095594981</v>
      </c>
      <c r="BU301" s="232">
        <f t="shared" si="275"/>
        <v>0.28398644738727363</v>
      </c>
    </row>
    <row r="302" spans="1:73">
      <c r="A302" s="231" t="str">
        <f t="shared" si="257"/>
        <v xml:space="preserve">Malaysia </v>
      </c>
      <c r="AC302" s="231"/>
      <c r="AD302" s="231"/>
      <c r="AE302" s="231"/>
      <c r="AF302" s="231"/>
      <c r="AG302" s="235">
        <f>SUM(ImportsMouldingsAndJoinery!AD$17:AD$17)</f>
        <v>4.3380174999999993E-2</v>
      </c>
      <c r="AH302" s="235">
        <f>SUM(ImportsMouldingsAndJoinery!AE$17:AE$17)</f>
        <v>2.5976930000000002E-2</v>
      </c>
      <c r="AI302" s="235">
        <f>SUM(ImportsMouldingsAndJoinery!AF$17:AF$17)</f>
        <v>3.2356949999999995E-2</v>
      </c>
      <c r="AJ302" s="235">
        <f>SUM(ImportsMouldingsAndJoinery!AG$17:AG$17)</f>
        <v>3.9655322999999999E-2</v>
      </c>
      <c r="AK302" s="235">
        <f>SUM(ImportsMouldingsAndJoinery!AH$17:AH$17)</f>
        <v>4.8196168000000005E-2</v>
      </c>
      <c r="AL302" s="235">
        <f>SUM(ImportsMouldingsAndJoinery!AI$17:AI$17)</f>
        <v>4.6629896000000004E-2</v>
      </c>
      <c r="AM302" s="235">
        <f>SUM(ImportsMouldingsAndJoinery!AJ$17:AJ$17)</f>
        <v>4.8046162999999996E-2</v>
      </c>
      <c r="AN302" s="235">
        <f>SUM(ImportsMouldingsAndJoinery!AK$17:AK$17)</f>
        <v>6.7181730999999995E-2</v>
      </c>
      <c r="AO302" s="235">
        <f>SUM(ImportsMouldingsAndJoinery!AL$17:AL$17)</f>
        <v>5.8542582999999995E-2</v>
      </c>
      <c r="AP302" s="235">
        <f>SUM(ImportsMouldingsAndJoinery!AM$17:AM$17)</f>
        <v>5.6050871000000002E-2</v>
      </c>
      <c r="AQ302" s="235">
        <f>SUM(ImportsMouldingsAndJoinery!AN$17:AN$17)</f>
        <v>6.9409899999999997E-2</v>
      </c>
      <c r="AR302" s="235">
        <f>SUM(ImportsMouldingsAndJoinery!AO$17:AO$17)</f>
        <v>8.0591185999999995E-2</v>
      </c>
      <c r="AS302" s="235">
        <f>SUM(ImportsMouldingsAndJoinery!AP$17:AP$17)</f>
        <v>6.8322575999999996E-2</v>
      </c>
      <c r="AT302" s="235">
        <f>SUM(ImportsMouldingsAndJoinery!AQ$17:AQ$17)</f>
        <v>5.8549684999999997E-2</v>
      </c>
      <c r="AU302" s="235">
        <f>SUM(ImportsMouldingsAndJoinery!AR$17:AR$17)</f>
        <v>6.2427533999999993E-2</v>
      </c>
      <c r="AV302" s="235">
        <f>SUM(ImportsMouldingsAndJoinery!AS$17:AS$17)</f>
        <v>6.7143999999999995E-2</v>
      </c>
      <c r="AW302" s="235">
        <f>SUM(ImportsMouldingsAndJoinery!AT$17:AT$17)</f>
        <v>7.3246578000000007E-2</v>
      </c>
      <c r="AX302" s="235">
        <f>SUM(ImportsMouldingsAndJoinery!AU$17:AU$17)</f>
        <v>7.3693506000000006E-2</v>
      </c>
      <c r="AY302" s="235">
        <f>SUM(ImportsMouldingsAndJoinery!AV$17:AV$17)</f>
        <v>7.9342689999999993E-2</v>
      </c>
      <c r="AZ302" s="235">
        <f>SUM(ImportsMouldingsAndJoinery!AW$17:AW$17)</f>
        <v>7.3763230999999999E-2</v>
      </c>
      <c r="BA302" s="235">
        <f>SUM(ImportsMouldingsAndJoinery!AX$17:AX$17)</f>
        <v>6.6484909000000009E-2</v>
      </c>
      <c r="BB302" s="235">
        <f>SUM(ImportsMouldingsAndJoinery!AY$17:AY$17)</f>
        <v>6.8950550999999985E-2</v>
      </c>
      <c r="BC302" s="235">
        <f>SUM(ImportsMouldingsAndJoinery!AZ$17:AZ$17)</f>
        <v>7.0867494628999994E-2</v>
      </c>
      <c r="BD302" s="235">
        <f>SUM(ImportsMouldingsAndJoinery!BA$17:BA$17)</f>
        <v>4.7256748017E-2</v>
      </c>
      <c r="BE302" s="235">
        <f>SUM(ImportsMouldingsAndJoinery!BB$17:BB$17)</f>
        <v>0</v>
      </c>
      <c r="BF302" s="235">
        <f>SUM(ImportsMouldingsAndJoinery!BC$17:BC$17)</f>
        <v>0</v>
      </c>
      <c r="BG302" s="232">
        <f t="shared" ref="BG302:BM302" si="276">AP302/AP285</f>
        <v>0.16305278511457855</v>
      </c>
      <c r="BH302" s="232">
        <f t="shared" si="276"/>
        <v>0.15011158620635121</v>
      </c>
      <c r="BI302" s="232">
        <f t="shared" si="276"/>
        <v>0.14990531867180826</v>
      </c>
      <c r="BJ302" s="232">
        <f t="shared" si="276"/>
        <v>0.11915697283252819</v>
      </c>
      <c r="BK302" s="232">
        <f t="shared" si="276"/>
        <v>0.10779069731563527</v>
      </c>
      <c r="BL302" s="232">
        <f t="shared" si="276"/>
        <v>9.4989158932110143E-2</v>
      </c>
      <c r="BM302" s="232">
        <f t="shared" si="276"/>
        <v>0.10053435076499963</v>
      </c>
      <c r="BN302" s="232">
        <f t="shared" ref="BN302" si="277">AW302/AW285</f>
        <v>0.11293639064261903</v>
      </c>
      <c r="BO302" s="232">
        <f t="shared" ref="BO302" si="278">AX302/AX285</f>
        <v>0.10325728634165211</v>
      </c>
      <c r="BP302" s="232">
        <f t="shared" ref="BP302:BR302" si="279">AY302/AY285</f>
        <v>0.10302564076088236</v>
      </c>
      <c r="BQ302" s="232">
        <f t="shared" si="279"/>
        <v>0.11159808351516726</v>
      </c>
      <c r="BR302" s="232">
        <f t="shared" si="279"/>
        <v>0.10823183750071008</v>
      </c>
      <c r="BS302" s="232">
        <f t="shared" ref="BS302" si="280">BB302/BB285</f>
        <v>8.6761760663693024E-2</v>
      </c>
      <c r="BT302" s="232">
        <f t="shared" ref="BT302:BU302" si="281">BC302/BC285</f>
        <v>0.11713562431370289</v>
      </c>
      <c r="BU302" s="232">
        <f t="shared" si="281"/>
        <v>0.11971356151240282</v>
      </c>
    </row>
    <row r="303" spans="1:73">
      <c r="A303" s="231" t="str">
        <f t="shared" si="257"/>
        <v xml:space="preserve">New Zealand </v>
      </c>
      <c r="AG303" s="235">
        <f>SUM(ImportsMouldingsAndJoinery!AD$26:AD$26)</f>
        <v>3.1690654999999998E-2</v>
      </c>
      <c r="AH303" s="235">
        <f>SUM(ImportsMouldingsAndJoinery!AE$26:AE$26)</f>
        <v>1.7225523999999999E-2</v>
      </c>
      <c r="AI303" s="235">
        <f>SUM(ImportsMouldingsAndJoinery!AF$26:AF$26)</f>
        <v>3.1280471000000004E-2</v>
      </c>
      <c r="AJ303" s="235">
        <f>SUM(ImportsMouldingsAndJoinery!AG$26:AG$26)</f>
        <v>4.2660486999999997E-2</v>
      </c>
      <c r="AK303" s="235">
        <f>SUM(ImportsMouldingsAndJoinery!AH$26:AH$26)</f>
        <v>4.4801647999999999E-2</v>
      </c>
      <c r="AL303" s="235">
        <f>SUM(ImportsMouldingsAndJoinery!AI$26:AI$26)</f>
        <v>4.2444719999999998E-2</v>
      </c>
      <c r="AM303" s="235">
        <f>SUM(ImportsMouldingsAndJoinery!AJ$26:AJ$26)</f>
        <v>4.1986122000000001E-2</v>
      </c>
      <c r="AN303" s="235">
        <f>SUM(ImportsMouldingsAndJoinery!AK$26:AK$26)</f>
        <v>5.8394824999999997E-2</v>
      </c>
      <c r="AO303" s="235">
        <f>SUM(ImportsMouldingsAndJoinery!AL$26:AL$26)</f>
        <v>7.8847852999999982E-2</v>
      </c>
      <c r="AP303" s="235">
        <f>SUM(ImportsMouldingsAndJoinery!AM$26:AM$26)</f>
        <v>7.4161099000000008E-2</v>
      </c>
      <c r="AQ303" s="235">
        <f>SUM(ImportsMouldingsAndJoinery!AN$26:AN$26)</f>
        <v>0.11508559900000001</v>
      </c>
      <c r="AR303" s="235">
        <f>SUM(ImportsMouldingsAndJoinery!AO$26:AO$26)</f>
        <v>0.12086438400000001</v>
      </c>
      <c r="AS303" s="235">
        <f>SUM(ImportsMouldingsAndJoinery!AP$26:AP$26)</f>
        <v>0.120601554</v>
      </c>
      <c r="AT303" s="235">
        <f>SUM(ImportsMouldingsAndJoinery!AQ$26:AQ$26)</f>
        <v>0.11750672099999999</v>
      </c>
      <c r="AU303" s="235">
        <f>SUM(ImportsMouldingsAndJoinery!AR$26:AR$26)</f>
        <v>0.13124017899999998</v>
      </c>
      <c r="AV303" s="235">
        <f>SUM(ImportsMouldingsAndJoinery!AS$26:AS$26)</f>
        <v>0.125424166</v>
      </c>
      <c r="AW303" s="235">
        <f>SUM(ImportsMouldingsAndJoinery!AT$26:AT$26)</f>
        <v>0.12298948</v>
      </c>
      <c r="AX303" s="235">
        <f>SUM(ImportsMouldingsAndJoinery!AU$26:AU$26)</f>
        <v>0.124848294</v>
      </c>
      <c r="AY303" s="235">
        <f>SUM(ImportsMouldingsAndJoinery!AV$26:AV$26)</f>
        <v>0.12836467400000001</v>
      </c>
      <c r="AZ303" s="235">
        <f>SUM(ImportsMouldingsAndJoinery!AW$26:AW$26)</f>
        <v>0.11710982999999998</v>
      </c>
      <c r="BA303" s="235">
        <f>SUM(ImportsMouldingsAndJoinery!AX$26:AX$26)</f>
        <v>9.572391999999999E-2</v>
      </c>
      <c r="BB303" s="235">
        <f>SUM(ImportsMouldingsAndJoinery!AY$26:AY$26)</f>
        <v>9.1057381999999992E-2</v>
      </c>
      <c r="BC303" s="235">
        <f>SUM(ImportsMouldingsAndJoinery!AZ$26:AZ$26)</f>
        <v>7.5021381221999986E-2</v>
      </c>
      <c r="BD303" s="235">
        <f>SUM(ImportsMouldingsAndJoinery!BA$26:BA$26)</f>
        <v>4.8302855234000006E-2</v>
      </c>
      <c r="BE303" s="235">
        <f>SUM(ImportsMouldingsAndJoinery!BB$26:BB$26)</f>
        <v>0</v>
      </c>
      <c r="BF303" s="235">
        <f>SUM(ImportsMouldingsAndJoinery!BC$26:BC$26)</f>
        <v>0</v>
      </c>
      <c r="BG303" s="232">
        <f t="shared" ref="BG303:BM303" si="282">AP303/AP285</f>
        <v>0.21573569729376704</v>
      </c>
      <c r="BH303" s="232">
        <f t="shared" si="282"/>
        <v>0.24889362778793903</v>
      </c>
      <c r="BI303" s="232">
        <f t="shared" si="282"/>
        <v>0.2248163217202413</v>
      </c>
      <c r="BJ303" s="232">
        <f t="shared" si="282"/>
        <v>0.21033334711411761</v>
      </c>
      <c r="BK303" s="232">
        <f t="shared" si="282"/>
        <v>0.21633133288187295</v>
      </c>
      <c r="BL303" s="232">
        <f t="shared" si="282"/>
        <v>0.1996938437662712</v>
      </c>
      <c r="BM303" s="232">
        <f t="shared" si="282"/>
        <v>0.18779693046365337</v>
      </c>
      <c r="BN303" s="232">
        <f t="shared" ref="BN303" si="283">AW303/AW285</f>
        <v>0.18963326803079564</v>
      </c>
      <c r="BO303" s="232">
        <f t="shared" ref="BO303" si="284">AX303/AX285</f>
        <v>0.17493394930653411</v>
      </c>
      <c r="BP303" s="232">
        <f t="shared" ref="BP303:BR303" si="285">AY303/AY285</f>
        <v>0.16668016662797516</v>
      </c>
      <c r="BQ303" s="232">
        <f t="shared" si="285"/>
        <v>0.17717814704709775</v>
      </c>
      <c r="BR303" s="232">
        <f t="shared" si="285"/>
        <v>0.15583048710153111</v>
      </c>
      <c r="BS303" s="232">
        <f t="shared" ref="BS303" si="286">BB303/BB285</f>
        <v>0.11457919725320934</v>
      </c>
      <c r="BT303" s="232">
        <f t="shared" ref="BT303:BU303" si="287">BC303/BC285</f>
        <v>0.12400150975168286</v>
      </c>
      <c r="BU303" s="232">
        <f t="shared" si="287"/>
        <v>0.12236362157632952</v>
      </c>
    </row>
    <row r="304" spans="1:73">
      <c r="A304" s="231" t="str">
        <f t="shared" si="257"/>
        <v xml:space="preserve">USA </v>
      </c>
      <c r="AG304" s="235">
        <f>SUM(ImportsMouldingsAndJoinery!AD$10:AD$10)</f>
        <v>1.6389731000000001E-2</v>
      </c>
      <c r="AH304" s="235">
        <f>SUM(ImportsMouldingsAndJoinery!AE$10:AE$10)</f>
        <v>7.3247299999999998E-3</v>
      </c>
      <c r="AI304" s="235">
        <f>SUM(ImportsMouldingsAndJoinery!AF$10:AF$10)</f>
        <v>7.1961250000000003E-3</v>
      </c>
      <c r="AJ304" s="235">
        <f>SUM(ImportsMouldingsAndJoinery!AG$10:AG$10)</f>
        <v>6.2863549999999995E-3</v>
      </c>
      <c r="AK304" s="235">
        <f>SUM(ImportsMouldingsAndJoinery!AH$10:AH$10)</f>
        <v>8.5209550000000002E-3</v>
      </c>
      <c r="AL304" s="235">
        <f>SUM(ImportsMouldingsAndJoinery!AI$10:AI$10)</f>
        <v>9.3861719999999999E-3</v>
      </c>
      <c r="AM304" s="235">
        <f>SUM(ImportsMouldingsAndJoinery!AJ$10:AJ$10)</f>
        <v>9.7568910000000002E-3</v>
      </c>
      <c r="AN304" s="235">
        <f>SUM(ImportsMouldingsAndJoinery!AK$10:AK$10)</f>
        <v>1.4673615000000003E-2</v>
      </c>
      <c r="AO304" s="235">
        <f>SUM(ImportsMouldingsAndJoinery!AL$10:AL$10)</f>
        <v>3.2455574000000001E-2</v>
      </c>
      <c r="AP304" s="235">
        <f>SUM(ImportsMouldingsAndJoinery!AM$10:AM$10)</f>
        <v>2.8615654999999997E-2</v>
      </c>
      <c r="AQ304" s="235">
        <f>SUM(ImportsMouldingsAndJoinery!AN$10:AN$10)</f>
        <v>5.4000353999999993E-2</v>
      </c>
      <c r="AR304" s="235">
        <f>SUM(ImportsMouldingsAndJoinery!AO$10:AO$10)</f>
        <v>5.5102001000000005E-2</v>
      </c>
      <c r="AS304" s="235">
        <f>SUM(ImportsMouldingsAndJoinery!AP$10:AP$10)</f>
        <v>7.0404657999999995E-2</v>
      </c>
      <c r="AT304" s="235">
        <f>SUM(ImportsMouldingsAndJoinery!AQ$10:AQ$10)</f>
        <v>6.7305385000000009E-2</v>
      </c>
      <c r="AU304" s="235">
        <f>SUM(ImportsMouldingsAndJoinery!AR$10:AR$10)</f>
        <v>7.2897679999999992E-2</v>
      </c>
      <c r="AV304" s="235">
        <f>SUM(ImportsMouldingsAndJoinery!AS$10:AS$10)</f>
        <v>7.640405900000001E-2</v>
      </c>
      <c r="AW304" s="235">
        <f>SUM(ImportsMouldingsAndJoinery!AT$10:AT$10)</f>
        <v>5.1029908999999998E-2</v>
      </c>
      <c r="AX304" s="235">
        <f>SUM(ImportsMouldingsAndJoinery!AU$10:AU$10)</f>
        <v>6.5056019999999992E-2</v>
      </c>
      <c r="AY304" s="235">
        <f>SUM(ImportsMouldingsAndJoinery!AV$10:AV$10)</f>
        <v>6.8075872000000009E-2</v>
      </c>
      <c r="AZ304" s="235">
        <f>SUM(ImportsMouldingsAndJoinery!AW$10:AW$10)</f>
        <v>5.6499399999999998E-2</v>
      </c>
      <c r="BA304" s="235">
        <f>SUM(ImportsMouldingsAndJoinery!AX$10:AX$10)</f>
        <v>4.6899740999999995E-2</v>
      </c>
      <c r="BB304" s="235">
        <f>SUM(ImportsMouldingsAndJoinery!AY$10:AY$10)</f>
        <v>5.1958035E-2</v>
      </c>
      <c r="BC304" s="235">
        <f>SUM(ImportsMouldingsAndJoinery!AZ$10:AZ$10)</f>
        <v>4.4660443309999997E-3</v>
      </c>
      <c r="BD304" s="235">
        <f>SUM(ImportsMouldingsAndJoinery!BA$10:BA$10)</f>
        <v>1.7329340370000003E-3</v>
      </c>
      <c r="BE304" s="235">
        <f>SUM(ImportsMouldingsAndJoinery!BB$10:BB$10)</f>
        <v>0</v>
      </c>
      <c r="BF304" s="235">
        <f>SUM(ImportsMouldingsAndJoinery!BC$10:BC$10)</f>
        <v>0</v>
      </c>
      <c r="BG304" s="232">
        <f t="shared" ref="BG304:BM304" si="288">AP304/AP285</f>
        <v>8.3243349521328835E-2</v>
      </c>
      <c r="BH304" s="232">
        <f t="shared" si="288"/>
        <v>0.11678562848591457</v>
      </c>
      <c r="BI304" s="232">
        <f t="shared" si="288"/>
        <v>0.10249362776916199</v>
      </c>
      <c r="BJ304" s="232">
        <f t="shared" si="288"/>
        <v>0.12278819698761706</v>
      </c>
      <c r="BK304" s="232">
        <f t="shared" si="288"/>
        <v>0.12391004976794154</v>
      </c>
      <c r="BL304" s="232">
        <f t="shared" si="288"/>
        <v>0.11092043634627802</v>
      </c>
      <c r="BM304" s="232">
        <f t="shared" si="288"/>
        <v>0.1143993873968743</v>
      </c>
      <c r="BN304" s="232">
        <f t="shared" ref="BN304" si="289">AW304/AW285</f>
        <v>7.8681269414132893E-2</v>
      </c>
      <c r="BO304" s="232">
        <f t="shared" ref="BO304" si="290">AX304/AX285</f>
        <v>9.1154681735297616E-2</v>
      </c>
      <c r="BP304" s="232">
        <f t="shared" ref="BP304:BR304" si="291">AY304/AY285</f>
        <v>8.8395797182523203E-2</v>
      </c>
      <c r="BQ304" s="232">
        <f t="shared" si="291"/>
        <v>8.5479237748639844E-2</v>
      </c>
      <c r="BR304" s="232">
        <f t="shared" si="291"/>
        <v>7.6348831984373908E-2</v>
      </c>
      <c r="BS304" s="232">
        <f t="shared" ref="BS304" si="292">BB304/BB285</f>
        <v>6.5379761754562143E-2</v>
      </c>
      <c r="BT304" s="232">
        <f t="shared" ref="BT304:BU304" si="293">BC304/BC285</f>
        <v>7.3818454238155761E-3</v>
      </c>
      <c r="BU304" s="232">
        <f t="shared" si="293"/>
        <v>4.3899699861003252E-3</v>
      </c>
    </row>
    <row r="305" spans="1:73">
      <c r="A305" s="231" t="str">
        <f t="shared" si="257"/>
        <v>Others</v>
      </c>
      <c r="AG305" s="235">
        <f t="shared" ref="AG305:AQ305" si="294">AG285-SUM(AG299:AG304)</f>
        <v>1.1503964000000033E-2</v>
      </c>
      <c r="AH305" s="235">
        <f t="shared" si="294"/>
        <v>8.289767999999989E-3</v>
      </c>
      <c r="AI305" s="235">
        <f t="shared" si="294"/>
        <v>1.0705137000000031E-2</v>
      </c>
      <c r="AJ305" s="235">
        <f t="shared" si="294"/>
        <v>1.5760476999999967E-2</v>
      </c>
      <c r="AK305" s="235">
        <f t="shared" si="294"/>
        <v>2.2515353000000016E-2</v>
      </c>
      <c r="AL305" s="235">
        <f t="shared" si="294"/>
        <v>1.9883903999999952E-2</v>
      </c>
      <c r="AM305" s="235">
        <f t="shared" si="294"/>
        <v>2.1152335999999938E-2</v>
      </c>
      <c r="AN305" s="235">
        <f t="shared" si="294"/>
        <v>2.5431303999999932E-2</v>
      </c>
      <c r="AO305" s="235">
        <f t="shared" si="294"/>
        <v>3.4214534999999879E-2</v>
      </c>
      <c r="AP305" s="235">
        <f t="shared" si="294"/>
        <v>2.3621552999999906E-2</v>
      </c>
      <c r="AQ305" s="235">
        <f t="shared" si="294"/>
        <v>3.5806612000000071E-2</v>
      </c>
      <c r="AR305" s="235">
        <f>AR285-SUM(AR299:AR304)</f>
        <v>4.7228710999999757E-2</v>
      </c>
      <c r="AS305" s="235">
        <f>AS285-SUM(AS299:AS304)</f>
        <v>4.2299922999999962E-2</v>
      </c>
      <c r="AT305" s="235">
        <f t="shared" ref="AT305:BF305" si="295">AT285-SUM(AT299:AT304)</f>
        <v>4.7051413999999903E-2</v>
      </c>
      <c r="AU305" s="235">
        <f t="shared" si="295"/>
        <v>5.6150929000000183E-2</v>
      </c>
      <c r="AV305" s="235">
        <f t="shared" si="295"/>
        <v>6.6693642000000053E-2</v>
      </c>
      <c r="AW305" s="235">
        <f t="shared" si="295"/>
        <v>6.5727428999999837E-2</v>
      </c>
      <c r="AX305" s="235">
        <f t="shared" si="295"/>
        <v>6.2836309000000146E-2</v>
      </c>
      <c r="AY305" s="235">
        <f t="shared" si="295"/>
        <v>6.7043829000000055E-2</v>
      </c>
      <c r="AZ305" s="235">
        <f t="shared" si="295"/>
        <v>6.054029900000002E-2</v>
      </c>
      <c r="BA305" s="235">
        <f t="shared" si="295"/>
        <v>4.0393151999999821E-2</v>
      </c>
      <c r="BB305" s="235">
        <f t="shared" si="295"/>
        <v>8.17658729999996E-2</v>
      </c>
      <c r="BC305" s="235">
        <f t="shared" si="295"/>
        <v>3.8546843216000104E-2</v>
      </c>
      <c r="BD305" s="235">
        <f t="shared" si="295"/>
        <v>2.5946055009000102E-2</v>
      </c>
      <c r="BE305" s="235">
        <f t="shared" si="295"/>
        <v>0</v>
      </c>
      <c r="BF305" s="235">
        <f t="shared" si="295"/>
        <v>0</v>
      </c>
      <c r="BG305" s="232">
        <f t="shared" ref="BG305:BM305" si="296">AP305/AP285</f>
        <v>6.8715435401202105E-2</v>
      </c>
      <c r="BH305" s="232">
        <f t="shared" si="296"/>
        <v>7.7438338392583489E-2</v>
      </c>
      <c r="BI305" s="232">
        <f t="shared" si="296"/>
        <v>8.7848750270453899E-2</v>
      </c>
      <c r="BJ305" s="232">
        <f t="shared" si="296"/>
        <v>7.3772551780381196E-2</v>
      </c>
      <c r="BK305" s="232">
        <f t="shared" si="296"/>
        <v>8.6622237587557188E-2</v>
      </c>
      <c r="BL305" s="232">
        <f t="shared" si="296"/>
        <v>8.5438734757112944E-2</v>
      </c>
      <c r="BM305" s="232">
        <f t="shared" si="296"/>
        <v>9.9860032149161754E-2</v>
      </c>
      <c r="BN305" s="232">
        <f t="shared" ref="BN305" si="297">AW305/AW285</f>
        <v>0.1013428722564894</v>
      </c>
      <c r="BO305" s="232">
        <f t="shared" ref="BO305" si="298">AX305/AX285</f>
        <v>8.8044484558321146E-2</v>
      </c>
      <c r="BP305" s="232">
        <f t="shared" ref="BP305:BR305" si="299">AY305/AY285</f>
        <v>8.7055700301918587E-2</v>
      </c>
      <c r="BQ305" s="232">
        <f t="shared" si="299"/>
        <v>9.1592806500506996E-2</v>
      </c>
      <c r="BR305" s="232">
        <f t="shared" si="299"/>
        <v>6.5756652587212874E-2</v>
      </c>
      <c r="BS305" s="232">
        <f t="shared" ref="BS305" si="300">BB305/BB285</f>
        <v>0.10288751867528784</v>
      </c>
      <c r="BT305" s="232">
        <f t="shared" ref="BT305:BU305" si="301">BC305/BC285</f>
        <v>6.3713393129900597E-2</v>
      </c>
      <c r="BU305" s="232">
        <f t="shared" si="301"/>
        <v>6.5728065994019397E-2</v>
      </c>
    </row>
    <row r="306" spans="1:73">
      <c r="A306" s="231"/>
      <c r="AG306" s="234"/>
      <c r="AH306" s="234"/>
      <c r="AI306" s="234"/>
      <c r="AJ306" s="234"/>
      <c r="AK306" s="234"/>
      <c r="AL306" s="234"/>
      <c r="AM306" s="234"/>
      <c r="AN306" s="234"/>
      <c r="AO306" s="234"/>
      <c r="AP306" s="234"/>
      <c r="AQ306" s="234"/>
      <c r="AR306" s="234"/>
      <c r="AS306" s="234"/>
      <c r="AT306" s="234"/>
      <c r="AU306" s="234"/>
      <c r="AV306" s="234"/>
      <c r="AW306" s="234"/>
      <c r="AX306" s="234"/>
      <c r="AY306" s="234"/>
      <c r="AZ306" s="234"/>
      <c r="BA306" s="234"/>
      <c r="BB306" s="234"/>
      <c r="BC306" s="234"/>
      <c r="BD306" s="234"/>
      <c r="BE306" s="234"/>
      <c r="BF306" s="234"/>
    </row>
    <row r="307" spans="1:73" ht="13">
      <c r="A307" s="229" t="s">
        <v>114</v>
      </c>
    </row>
    <row r="308" spans="1:73" ht="13">
      <c r="A308" s="229"/>
      <c r="B308" s="275" t="s">
        <v>67</v>
      </c>
      <c r="C308" s="275"/>
      <c r="D308" s="275"/>
      <c r="E308" s="275"/>
      <c r="F308" s="275"/>
      <c r="G308" s="275"/>
      <c r="H308" s="275"/>
      <c r="I308" s="275"/>
      <c r="J308" s="275"/>
      <c r="K308" s="275"/>
      <c r="L308" s="275"/>
      <c r="M308" s="275"/>
      <c r="N308" s="275"/>
      <c r="O308" s="275"/>
      <c r="P308" s="275"/>
      <c r="Q308" s="275"/>
      <c r="R308" s="275"/>
      <c r="S308" s="275"/>
      <c r="T308" s="275"/>
      <c r="U308" s="275"/>
      <c r="V308" s="275"/>
      <c r="W308" s="275"/>
      <c r="X308" s="275"/>
      <c r="Y308" s="275"/>
      <c r="Z308" s="275"/>
      <c r="AA308" s="275"/>
      <c r="AB308" s="275"/>
      <c r="AG308" s="275" t="s">
        <v>82</v>
      </c>
      <c r="AH308" s="275"/>
      <c r="AI308" s="275"/>
      <c r="AJ308" s="275"/>
      <c r="AK308" s="275"/>
      <c r="AL308" s="275"/>
      <c r="AM308" s="275"/>
      <c r="AN308" s="275"/>
      <c r="AO308" s="275"/>
      <c r="AP308" s="275"/>
      <c r="AQ308" s="275"/>
      <c r="AR308" s="275"/>
      <c r="AS308" s="275"/>
      <c r="AT308" s="275"/>
      <c r="AU308" s="275"/>
      <c r="AV308" s="275"/>
      <c r="AW308" s="275"/>
      <c r="AX308" s="275"/>
      <c r="AY308" s="275"/>
      <c r="AZ308" s="275"/>
      <c r="BA308" s="275"/>
      <c r="BB308" s="275"/>
      <c r="BC308" s="275"/>
      <c r="BD308" s="275"/>
      <c r="BE308" s="275"/>
      <c r="BF308" s="275"/>
    </row>
    <row r="309" spans="1:73">
      <c r="A309" s="230" t="s">
        <v>2</v>
      </c>
      <c r="B309" s="234"/>
      <c r="C309" s="234">
        <f>SUM(ImportsWoodenFurniture!C$5:C$5)</f>
        <v>0.1402393446722689</v>
      </c>
      <c r="D309" s="234">
        <f>SUM(ImportsWoodenFurniture!D$5:D$5)</f>
        <v>0.11395483784033617</v>
      </c>
      <c r="E309" s="234">
        <f>SUM(ImportsWoodenFurniture!E$5:E$5)</f>
        <v>0.14669511979411767</v>
      </c>
      <c r="F309" s="234">
        <f>SUM(ImportsWoodenFurniture!F$5:F$5)</f>
        <v>0.19441854002100839</v>
      </c>
      <c r="G309" s="234">
        <f>SUM(ImportsWoodenFurniture!G$5:G$5)</f>
        <v>0.18208423499999998</v>
      </c>
      <c r="H309" s="234">
        <f>SUM(ImportsWoodenFurniture!H$5:H$5)</f>
        <v>0.23978809500000009</v>
      </c>
      <c r="I309" s="234">
        <f>SUM(ImportsWoodenFurniture!I$5:I$5)</f>
        <v>0.25298403599999997</v>
      </c>
      <c r="J309" s="234">
        <f>SUM(ImportsWoodenFurniture!J$5:J$5)</f>
        <v>0.26178607999999998</v>
      </c>
      <c r="K309" s="234">
        <f>SUM(ImportsWoodenFurniture!K$5:K$5)</f>
        <v>0.28032360400000006</v>
      </c>
      <c r="L309" s="234">
        <f>SUM(ImportsWoodenFurniture!L$5:L$5)</f>
        <v>0.22870914100000009</v>
      </c>
      <c r="M309" s="234">
        <f>SUM(ImportsWoodenFurniture!M$5:M$5)</f>
        <v>0.29265281199999987</v>
      </c>
      <c r="N309" s="234">
        <f>SUM(ImportsWoodenFurniture!N$5:N$5)</f>
        <v>0.56718276400000023</v>
      </c>
      <c r="O309" s="234">
        <f>SUM(ImportsWoodenFurniture!O$5:O$5)</f>
        <v>0.55283600000000022</v>
      </c>
      <c r="P309" s="234">
        <f>SUM(ImportsWoodenFurniture!P$5:P$5)</f>
        <v>0.53923442899999974</v>
      </c>
      <c r="Q309" s="234">
        <f>SUM(ImportsWoodenFurniture!Q$5:Q$5)</f>
        <v>0.55294633099999957</v>
      </c>
      <c r="R309" s="234">
        <f>SUM(ImportsWoodenFurniture!R$5:R$5)</f>
        <v>0.56156202799999988</v>
      </c>
      <c r="S309" s="234">
        <f>SUM(ImportsWoodenFurniture!S$5:S$5)</f>
        <v>0.56676551400000019</v>
      </c>
      <c r="T309" s="234">
        <f>SUM(ImportsWoodenFurniture!T$5:T$5)</f>
        <v>0.59804957805888026</v>
      </c>
      <c r="U309" s="234">
        <f>SUM(ImportsWoodenFurniture!U$5:U$5)</f>
        <v>0.44453946599999983</v>
      </c>
      <c r="V309" s="234">
        <f>SUM(ImportsWoodenFurniture!V$5:V$5)</f>
        <v>0.45531538057060139</v>
      </c>
      <c r="W309" s="234">
        <f>SUM(ImportsWoodenFurniture!W$5:W$5)</f>
        <v>0.44855467792307702</v>
      </c>
      <c r="X309" s="234">
        <f>SUM(ImportsWoodenFurniture!X$5:X$5)</f>
        <v>0.48135752629446843</v>
      </c>
      <c r="Y309" s="234">
        <f>SUM(ImportsWoodenFurniture!Y$5:Y$5)</f>
        <v>0.45597697585134844</v>
      </c>
      <c r="Z309" s="234">
        <f>SUM(ImportsWoodenFurniture!Z$5:Z$5)</f>
        <v>0.31939507580617638</v>
      </c>
      <c r="AA309" s="234">
        <f>SUM(ImportsWoodenFurniture!AA$5:AA$5)</f>
        <v>0</v>
      </c>
      <c r="AB309" s="234">
        <f>SUM(ImportsWoodenFurniture!AB$5:AB$5)</f>
        <v>0</v>
      </c>
      <c r="AC309" s="234"/>
      <c r="AD309" s="234"/>
      <c r="AE309" s="234"/>
      <c r="AF309" s="234"/>
      <c r="AG309" s="234">
        <f>SUM(ImportsWoodenFurniture!AD$5:AD$5)</f>
        <v>0.32688239299999983</v>
      </c>
      <c r="AH309" s="234">
        <f>SUM(ImportsWoodenFurniture!AE$5:AE$5)</f>
        <v>0.26357626399999995</v>
      </c>
      <c r="AI309" s="234">
        <f>SUM(ImportsWoodenFurniture!AF$5:AF$5)</f>
        <v>0.34195139600000019</v>
      </c>
      <c r="AJ309" s="234">
        <f>SUM(ImportsWoodenFurniture!AG$5:AG$5)</f>
        <v>0.45318298900000009</v>
      </c>
      <c r="AK309" s="234">
        <f>SUM(ImportsWoodenFurniture!AH$5:AH$5)</f>
        <v>0.63722877900000041</v>
      </c>
      <c r="AL309" s="234">
        <f>SUM(ImportsWoodenFurniture!AI$5:AI$5)</f>
        <v>0.7435926320000007</v>
      </c>
      <c r="AM309" s="234">
        <f>SUM(ImportsWoodenFurniture!AJ$5:AJ$5)</f>
        <v>0.86872377700000003</v>
      </c>
      <c r="AN309" s="234">
        <f>SUM(ImportsWoodenFurniture!AK$5:AK$5)</f>
        <v>1.0176248750000003</v>
      </c>
      <c r="AO309" s="234">
        <f>SUM(ImportsWoodenFurniture!AL$5:AL$5)</f>
        <v>1.1508273029999998</v>
      </c>
      <c r="AP309" s="234">
        <f>SUM(ImportsWoodenFurniture!AM$5:AM$5)</f>
        <v>1.0492977360000002</v>
      </c>
      <c r="AQ309" s="234">
        <f>SUM(ImportsWoodenFurniture!AN$5:AN$5)</f>
        <v>1.1469002389999998</v>
      </c>
      <c r="AR309" s="234">
        <f>SUM(ImportsWoodenFurniture!AO$5:AO$5)</f>
        <v>1.3749138379999997</v>
      </c>
      <c r="AS309" s="234">
        <f>SUM(ImportsWoodenFurniture!AP$5:AP$5)</f>
        <v>1.3858585049999999</v>
      </c>
      <c r="AT309" s="234">
        <f>SUM(ImportsWoodenFurniture!AQ$5:AQ$5)</f>
        <v>1.4261815439999994</v>
      </c>
      <c r="AU309" s="234">
        <f>SUM(ImportsWoodenFurniture!AR$5:AR$5)</f>
        <v>1.5271914989999993</v>
      </c>
      <c r="AV309" s="234">
        <f>SUM(ImportsWoodenFurniture!AS$5:AS$5)</f>
        <v>1.453564809</v>
      </c>
      <c r="AW309" s="234">
        <f>SUM(ImportsWoodenFurniture!AT$5:AT$5)</f>
        <v>1.4437379269999995</v>
      </c>
      <c r="AX309" s="234">
        <f>SUM(ImportsWoodenFurniture!AU$5:AU$5)</f>
        <v>1.5071441289999992</v>
      </c>
      <c r="AY309" s="234">
        <f>SUM(ImportsWoodenFurniture!AV$5:AV$5)</f>
        <v>1.6877166020000001</v>
      </c>
      <c r="AZ309" s="234">
        <f>SUM(ImportsWoodenFurniture!AW$5:AW$5)</f>
        <v>1.5894581679999995</v>
      </c>
      <c r="BA309" s="234">
        <f>SUM(ImportsWoodenFurniture!AX$5:AX$5)</f>
        <v>1.689787734</v>
      </c>
      <c r="BB309" s="234">
        <f>SUM(ImportsWoodenFurniture!AY$5:AY$5)</f>
        <v>2.0222504209999994</v>
      </c>
      <c r="BC309" s="234">
        <f>SUM(ImportsWoodenFurniture!AZ$5:AZ$5)</f>
        <v>2.1552801701870004</v>
      </c>
      <c r="BD309" s="234">
        <f>SUM(ImportsWoodenFurniture!BA$5:BA$5)</f>
        <v>1.528597181984001</v>
      </c>
      <c r="BE309" s="234">
        <f>SUM(ImportsWoodenFurniture!BB$5:BB$5)</f>
        <v>0</v>
      </c>
      <c r="BF309" s="234">
        <f>SUM(ImportsWoodenFurniture!BC$5:BC$5)</f>
        <v>0</v>
      </c>
    </row>
    <row r="310" spans="1:73">
      <c r="B310" s="228" t="s">
        <v>185</v>
      </c>
      <c r="C310" s="228">
        <v>2000</v>
      </c>
      <c r="D310" s="228">
        <f t="shared" ref="D310" si="302">1+C310</f>
        <v>2001</v>
      </c>
      <c r="E310" s="228">
        <f t="shared" ref="E310:O310" si="303">1+D310</f>
        <v>2002</v>
      </c>
      <c r="F310" s="228">
        <f t="shared" si="303"/>
        <v>2003</v>
      </c>
      <c r="G310" s="228">
        <f t="shared" si="303"/>
        <v>2004</v>
      </c>
      <c r="H310" s="228">
        <f t="shared" si="303"/>
        <v>2005</v>
      </c>
      <c r="I310" s="228">
        <f t="shared" si="303"/>
        <v>2006</v>
      </c>
      <c r="J310" s="228">
        <f t="shared" si="303"/>
        <v>2007</v>
      </c>
      <c r="K310" s="228">
        <f t="shared" si="303"/>
        <v>2008</v>
      </c>
      <c r="L310" s="228">
        <f t="shared" si="303"/>
        <v>2009</v>
      </c>
      <c r="M310" s="228">
        <f t="shared" si="303"/>
        <v>2010</v>
      </c>
      <c r="N310" s="228">
        <f t="shared" si="303"/>
        <v>2011</v>
      </c>
      <c r="O310" s="228">
        <f t="shared" si="303"/>
        <v>2012</v>
      </c>
      <c r="P310" s="228">
        <f t="shared" ref="P310:AB310" si="304">1+O310</f>
        <v>2013</v>
      </c>
      <c r="Q310" s="228">
        <f t="shared" si="304"/>
        <v>2014</v>
      </c>
      <c r="R310" s="228">
        <f t="shared" si="304"/>
        <v>2015</v>
      </c>
      <c r="S310" s="228">
        <f t="shared" si="304"/>
        <v>2016</v>
      </c>
      <c r="T310" s="228">
        <f t="shared" si="304"/>
        <v>2017</v>
      </c>
      <c r="U310" s="228">
        <f t="shared" si="304"/>
        <v>2018</v>
      </c>
      <c r="V310" s="228">
        <f t="shared" si="304"/>
        <v>2019</v>
      </c>
      <c r="W310" s="228">
        <f t="shared" si="304"/>
        <v>2020</v>
      </c>
      <c r="X310" s="228">
        <f t="shared" si="304"/>
        <v>2021</v>
      </c>
      <c r="Y310" s="228">
        <f t="shared" si="304"/>
        <v>2022</v>
      </c>
      <c r="Z310" s="228">
        <f t="shared" si="304"/>
        <v>2023</v>
      </c>
      <c r="AA310" s="228">
        <f t="shared" si="304"/>
        <v>2024</v>
      </c>
      <c r="AB310" s="228">
        <f t="shared" si="304"/>
        <v>2025</v>
      </c>
      <c r="AG310" s="228">
        <v>2000</v>
      </c>
      <c r="AH310" s="228">
        <f>1+AG310</f>
        <v>2001</v>
      </c>
      <c r="AI310" s="228">
        <f t="shared" ref="AI310:AS310" si="305">1+AH310</f>
        <v>2002</v>
      </c>
      <c r="AJ310" s="228">
        <f t="shared" si="305"/>
        <v>2003</v>
      </c>
      <c r="AK310" s="228">
        <f t="shared" si="305"/>
        <v>2004</v>
      </c>
      <c r="AL310" s="228">
        <f t="shared" si="305"/>
        <v>2005</v>
      </c>
      <c r="AM310" s="228">
        <f t="shared" si="305"/>
        <v>2006</v>
      </c>
      <c r="AN310" s="228">
        <f t="shared" si="305"/>
        <v>2007</v>
      </c>
      <c r="AO310" s="228">
        <f t="shared" si="305"/>
        <v>2008</v>
      </c>
      <c r="AP310" s="228">
        <f t="shared" si="305"/>
        <v>2009</v>
      </c>
      <c r="AQ310" s="228">
        <f t="shared" si="305"/>
        <v>2010</v>
      </c>
      <c r="AR310" s="228">
        <f t="shared" si="305"/>
        <v>2011</v>
      </c>
      <c r="AS310" s="228">
        <f t="shared" si="305"/>
        <v>2012</v>
      </c>
      <c r="AT310" s="228">
        <f t="shared" ref="AT310:BF310" si="306">1+AS310</f>
        <v>2013</v>
      </c>
      <c r="AU310" s="228">
        <f t="shared" si="306"/>
        <v>2014</v>
      </c>
      <c r="AV310" s="228">
        <f t="shared" si="306"/>
        <v>2015</v>
      </c>
      <c r="AW310" s="228">
        <f t="shared" si="306"/>
        <v>2016</v>
      </c>
      <c r="AX310" s="228">
        <f t="shared" si="306"/>
        <v>2017</v>
      </c>
      <c r="AY310" s="228">
        <f t="shared" si="306"/>
        <v>2018</v>
      </c>
      <c r="AZ310" s="228">
        <f t="shared" si="306"/>
        <v>2019</v>
      </c>
      <c r="BA310" s="228">
        <f t="shared" si="306"/>
        <v>2020</v>
      </c>
      <c r="BB310" s="228">
        <f t="shared" si="306"/>
        <v>2021</v>
      </c>
      <c r="BC310" s="228">
        <f t="shared" si="306"/>
        <v>2022</v>
      </c>
      <c r="BD310" s="228">
        <f t="shared" si="306"/>
        <v>2023</v>
      </c>
      <c r="BE310" s="228">
        <f t="shared" si="306"/>
        <v>2024</v>
      </c>
      <c r="BF310" s="228">
        <f t="shared" si="306"/>
        <v>2025</v>
      </c>
    </row>
    <row r="311" spans="1:73">
      <c r="A311" s="230" t="s">
        <v>176</v>
      </c>
      <c r="B311" s="228" t="s">
        <v>185</v>
      </c>
      <c r="C311" s="236">
        <f>SUM(ImportsWoodenFurniture!C$16:C$16)</f>
        <v>2.6586417487394952E-2</v>
      </c>
      <c r="D311" s="236">
        <f>SUM(ImportsWoodenFurniture!D$16:D$16)</f>
        <v>2.2838452932773107E-2</v>
      </c>
      <c r="E311" s="236">
        <f>SUM(ImportsWoodenFurniture!E$16:E$16)</f>
        <v>2.8593130226890761E-2</v>
      </c>
      <c r="F311" s="236">
        <f>SUM(ImportsWoodenFurniture!F$16:F$16)</f>
        <v>3.3608133701680663E-2</v>
      </c>
      <c r="G311" s="236">
        <f>SUM(ImportsWoodenFurniture!G$16:G$16)</f>
        <v>2.7283458999999996E-2</v>
      </c>
      <c r="H311" s="236">
        <f>SUM(ImportsWoodenFurniture!H$16:H$16)</f>
        <v>3.1718939000000002E-2</v>
      </c>
      <c r="I311" s="236">
        <f>SUM(ImportsWoodenFurniture!I$16:I$16)</f>
        <v>2.9503489000000001E-2</v>
      </c>
      <c r="J311" s="236">
        <f>SUM(ImportsWoodenFurniture!J$16:J$16)</f>
        <v>2.9388704000000002E-2</v>
      </c>
      <c r="K311" s="236">
        <f>SUM(ImportsWoodenFurniture!K$16:K$16)</f>
        <v>3.4948729999999997E-2</v>
      </c>
      <c r="L311" s="236">
        <f>SUM(ImportsWoodenFurniture!L$16:L$16)</f>
        <v>2.6774021000000002E-2</v>
      </c>
      <c r="M311" s="236">
        <f>SUM(ImportsWoodenFurniture!M$16:M$16)</f>
        <v>2.7394782999999995E-2</v>
      </c>
      <c r="N311" s="236">
        <f>SUM(ImportsWoodenFurniture!N$16:N$16)</f>
        <v>5.1350203000000004E-2</v>
      </c>
      <c r="O311" s="236">
        <f>SUM(ImportsWoodenFurniture!O$16:O$16)</f>
        <v>4.5122759999999998E-2</v>
      </c>
      <c r="P311" s="236">
        <f>SUM(ImportsWoodenFurniture!P$16:P$16)</f>
        <v>3.1911065000000002E-2</v>
      </c>
      <c r="Q311" s="236">
        <f>SUM(ImportsWoodenFurniture!Q$16:Q$16)</f>
        <v>4.0230190999999998E-2</v>
      </c>
      <c r="R311" s="236">
        <f>SUM(ImportsWoodenFurniture!R$16:R$16)</f>
        <v>4.7322010999999997E-2</v>
      </c>
      <c r="S311" s="236">
        <f>SUM(ImportsWoodenFurniture!S$16:S$16)</f>
        <v>4.5204956999999997E-2</v>
      </c>
      <c r="T311" s="236">
        <f>SUM(ImportsWoodenFurniture!T$16:T$16)</f>
        <v>4.7279454677284415E-2</v>
      </c>
      <c r="U311" s="236">
        <f>SUM(ImportsWoodenFurniture!U$16:U$16)</f>
        <v>3.2467433000000011E-2</v>
      </c>
      <c r="V311" s="236">
        <f>SUM(ImportsWoodenFurniture!V$16:V$16)</f>
        <v>3.5179344000000001E-2</v>
      </c>
      <c r="W311" s="236">
        <f>SUM(ImportsWoodenFurniture!W$16:W$16)</f>
        <v>2.7536445999999996E-2</v>
      </c>
      <c r="X311" s="236">
        <f>SUM(ImportsWoodenFurniture!X$16:X$16)</f>
        <v>2.5373011071657344E-2</v>
      </c>
      <c r="Y311" s="236">
        <f>SUM(ImportsWoodenFurniture!Y$16:Y$16)</f>
        <v>2.6971535944227271E-2</v>
      </c>
      <c r="Z311" s="236">
        <f>SUM(ImportsWoodenFurniture!Z$16:Z$16)</f>
        <v>2.2635748939289352E-2</v>
      </c>
      <c r="AA311" s="236">
        <f>SUM(ImportsWoodenFurniture!AA$16:AA$16)</f>
        <v>0</v>
      </c>
      <c r="AB311" s="236">
        <f>SUM(ImportsWoodenFurniture!AB$16:AB$16)</f>
        <v>0</v>
      </c>
      <c r="BG311" s="232">
        <f>L311/L309</f>
        <v>0.11706581067522785</v>
      </c>
      <c r="BH311" s="232">
        <f>M311/M309</f>
        <v>9.3608473510926007E-2</v>
      </c>
      <c r="BI311" s="232">
        <f>N311/N309</f>
        <v>9.0535549137385249E-2</v>
      </c>
      <c r="BJ311" s="232">
        <f>O311/O309</f>
        <v>8.1620516753612246E-2</v>
      </c>
      <c r="BK311" s="232">
        <f>P311/P309</f>
        <v>5.9178463547252501E-2</v>
      </c>
      <c r="BL311" s="232">
        <f>Q311/Q309</f>
        <v>7.2756050170807676E-2</v>
      </c>
      <c r="BM311" s="232">
        <f>R311/R309</f>
        <v>8.4268537829270768E-2</v>
      </c>
      <c r="BN311" s="232">
        <f t="shared" ref="BN311" si="307">S311/S309</f>
        <v>7.975954055666129E-2</v>
      </c>
      <c r="BO311" s="232">
        <f t="shared" ref="BO311" si="308">T311/T309</f>
        <v>7.9056078980511493E-2</v>
      </c>
      <c r="BP311" s="232">
        <f>U311/U309</f>
        <v>7.3036109239398836E-2</v>
      </c>
      <c r="BQ311" s="232">
        <f>V311/V309</f>
        <v>7.726368469238451E-2</v>
      </c>
      <c r="BR311" s="232">
        <f>W311/W309</f>
        <v>6.1389273939803257E-2</v>
      </c>
      <c r="BS311" s="232">
        <f>X311/X309</f>
        <v>5.27113625229483E-2</v>
      </c>
      <c r="BT311" s="232">
        <f>Y311/Y309</f>
        <v>5.9151091771397185E-2</v>
      </c>
      <c r="BU311" s="232">
        <f>Z311/Z309</f>
        <v>7.087068854194159E-2</v>
      </c>
    </row>
    <row r="312" spans="1:73">
      <c r="A312" s="236" t="str">
        <f>ImportsWoodenFurniture!B$10</f>
        <v xml:space="preserve">China </v>
      </c>
      <c r="B312" s="228" t="s">
        <v>185</v>
      </c>
      <c r="C312" s="236">
        <f>SUM(ImportsWoodenFurniture!C$10:C$10)</f>
        <v>2.3239769978991597E-2</v>
      </c>
      <c r="D312" s="236">
        <f>SUM(ImportsWoodenFurniture!D$10:D$10)</f>
        <v>2.2997852852941175E-2</v>
      </c>
      <c r="E312" s="236">
        <f>SUM(ImportsWoodenFurniture!E$10:E$10)</f>
        <v>3.3142588785714286E-2</v>
      </c>
      <c r="F312" s="236">
        <f>SUM(ImportsWoodenFurniture!F$10:F$10)</f>
        <v>5.5070566021008398E-2</v>
      </c>
      <c r="G312" s="236">
        <f>SUM(ImportsWoodenFurniture!G$10:G$10)</f>
        <v>6.4549945999999997E-2</v>
      </c>
      <c r="H312" s="236">
        <f>SUM(ImportsWoodenFurniture!H$10:H$10)</f>
        <v>0.11185243</v>
      </c>
      <c r="I312" s="236">
        <f>SUM(ImportsWoodenFurniture!I$10:I$10)</f>
        <v>0.12885648399999999</v>
      </c>
      <c r="J312" s="236">
        <f>SUM(ImportsWoodenFurniture!J$10:J$10)</f>
        <v>0.13822969900000001</v>
      </c>
      <c r="K312" s="236">
        <f>SUM(ImportsWoodenFurniture!K$10:K$10)</f>
        <v>0.149912343</v>
      </c>
      <c r="L312" s="236">
        <f>SUM(ImportsWoodenFurniture!L$10:L$10)</f>
        <v>0.12992284500000001</v>
      </c>
      <c r="M312" s="236">
        <f>SUM(ImportsWoodenFurniture!M$10:M$10)</f>
        <v>0.173682329</v>
      </c>
      <c r="N312" s="236">
        <f>SUM(ImportsWoodenFurniture!N$10:N$10)</f>
        <v>0.35850455099999995</v>
      </c>
      <c r="O312" s="236">
        <f>SUM(ImportsWoodenFurniture!O$10:O$10)</f>
        <v>0.346667895</v>
      </c>
      <c r="P312" s="236">
        <f>SUM(ImportsWoodenFurniture!P$10:P$10)</f>
        <v>0.35225628800000003</v>
      </c>
      <c r="Q312" s="236">
        <f>SUM(ImportsWoodenFurniture!Q$10:Q$10)</f>
        <v>0.35385059000000002</v>
      </c>
      <c r="R312" s="236">
        <f>SUM(ImportsWoodenFurniture!R$10:R$10)</f>
        <v>0.35155335700000001</v>
      </c>
      <c r="S312" s="236">
        <f>SUM(ImportsWoodenFurniture!S$10:S$10)</f>
        <v>0.348130414</v>
      </c>
      <c r="T312" s="236">
        <f>SUM(ImportsWoodenFurniture!T$10:T$10)</f>
        <v>0.37260957735296013</v>
      </c>
      <c r="U312" s="236">
        <f>SUM(ImportsWoodenFurniture!U$10:U$10)</f>
        <v>0.27838421400000002</v>
      </c>
      <c r="V312" s="236">
        <f>SUM(ImportsWoodenFurniture!V$10:V$10)</f>
        <v>0.29452228499999994</v>
      </c>
      <c r="W312" s="236">
        <f>SUM(ImportsWoodenFurniture!W$10:W$10)</f>
        <v>0.30426718192307695</v>
      </c>
      <c r="X312" s="236">
        <f>SUM(ImportsWoodenFurniture!X$10:X$10)</f>
        <v>0.33767883380701758</v>
      </c>
      <c r="Y312" s="236">
        <f>SUM(ImportsWoodenFurniture!Y$10:Y$10)</f>
        <v>0.29746310063745462</v>
      </c>
      <c r="Z312" s="236">
        <f>SUM(ImportsWoodenFurniture!Z$10:Z$10)</f>
        <v>0.22195937113892902</v>
      </c>
      <c r="AA312" s="236">
        <f>SUM(ImportsWoodenFurniture!AA$10:AA$10)</f>
        <v>0</v>
      </c>
      <c r="AB312" s="236">
        <f>SUM(ImportsWoodenFurniture!AB$10:AB$10)</f>
        <v>0</v>
      </c>
      <c r="BG312" s="232">
        <f>L312/L309</f>
        <v>0.56807018920157615</v>
      </c>
      <c r="BH312" s="232">
        <f>M312/M309</f>
        <v>0.59347568818166718</v>
      </c>
      <c r="BI312" s="232">
        <f>N312/N309</f>
        <v>0.63207941734985407</v>
      </c>
      <c r="BJ312" s="232">
        <f>O312/O309</f>
        <v>0.62707185313546854</v>
      </c>
      <c r="BK312" s="232">
        <f>P312/P309</f>
        <v>0.65325259118423273</v>
      </c>
      <c r="BL312" s="232">
        <f>Q312/Q309</f>
        <v>0.6399365908804634</v>
      </c>
      <c r="BM312" s="232">
        <f>R312/R309</f>
        <v>0.62602765050203868</v>
      </c>
      <c r="BN312" s="232">
        <f t="shared" ref="BN312" si="309">S312/S309</f>
        <v>0.6142406434418306</v>
      </c>
      <c r="BO312" s="232">
        <f t="shared" ref="BO312" si="310">T312/T309</f>
        <v>0.62304128457436236</v>
      </c>
      <c r="BP312" s="232">
        <f>U312/U309</f>
        <v>0.62623059433827666</v>
      </c>
      <c r="BQ312" s="232">
        <f>V312/V309</f>
        <v>0.64685336267556903</v>
      </c>
      <c r="BR312" s="232">
        <f>W312/W309</f>
        <v>0.67832796512548232</v>
      </c>
      <c r="BS312" s="232">
        <f>X312/X309</f>
        <v>0.7015135639542156</v>
      </c>
      <c r="BT312" s="232">
        <f>Y312/Y309</f>
        <v>0.65236429993436684</v>
      </c>
      <c r="BU312" s="232">
        <f>Z312/Z309</f>
        <v>0.69493673494711039</v>
      </c>
    </row>
    <row r="313" spans="1:73">
      <c r="A313" s="236" t="str">
        <f>ImportsWoodenFurniture!B$11</f>
        <v xml:space="preserve">Indonesia </v>
      </c>
      <c r="B313" s="228" t="s">
        <v>185</v>
      </c>
      <c r="C313" s="236">
        <f>SUM(ImportsWoodenFurniture!C$11:C$11)</f>
        <v>2.0948084731092435E-2</v>
      </c>
      <c r="D313" s="236">
        <f>SUM(ImportsWoodenFurniture!D$11:D$11)</f>
        <v>1.547342294957983E-2</v>
      </c>
      <c r="E313" s="236">
        <f>SUM(ImportsWoodenFurniture!E$11:E$11)</f>
        <v>1.9552638075630253E-2</v>
      </c>
      <c r="F313" s="236">
        <f>SUM(ImportsWoodenFurniture!F$11:F$11)</f>
        <v>2.4021293273109243E-2</v>
      </c>
      <c r="G313" s="236">
        <f>SUM(ImportsWoodenFurniture!G$11:G$11)</f>
        <v>1.8360757999999998E-2</v>
      </c>
      <c r="H313" s="236">
        <f>SUM(ImportsWoodenFurniture!H$11:H$11)</f>
        <v>1.8907251E-2</v>
      </c>
      <c r="I313" s="236">
        <f>SUM(ImportsWoodenFurniture!I$11:I$11)</f>
        <v>1.6335864999999998E-2</v>
      </c>
      <c r="J313" s="236">
        <f>SUM(ImportsWoodenFurniture!J$11:J$11)</f>
        <v>1.4728902E-2</v>
      </c>
      <c r="K313" s="236">
        <f>SUM(ImportsWoodenFurniture!K$11:K$11)</f>
        <v>1.3399782999999998E-2</v>
      </c>
      <c r="L313" s="236">
        <f>SUM(ImportsWoodenFurniture!L$11:L$11)</f>
        <v>9.7586059999999995E-3</v>
      </c>
      <c r="M313" s="236">
        <f>SUM(ImportsWoodenFurniture!M$11:M$11)</f>
        <v>1.2251000999999999E-2</v>
      </c>
      <c r="N313" s="236">
        <f>SUM(ImportsWoodenFurniture!N$11:N$11)</f>
        <v>2.0328695000000001E-2</v>
      </c>
      <c r="O313" s="236">
        <f>SUM(ImportsWoodenFurniture!O$11:O$11)</f>
        <v>1.8841014E-2</v>
      </c>
      <c r="P313" s="236">
        <f>SUM(ImportsWoodenFurniture!P$11:P$11)</f>
        <v>1.8225951000000001E-2</v>
      </c>
      <c r="Q313" s="236">
        <f>SUM(ImportsWoodenFurniture!Q$11:Q$11)</f>
        <v>1.6551660999999999E-2</v>
      </c>
      <c r="R313" s="236">
        <f>SUM(ImportsWoodenFurniture!R$11:R$11)</f>
        <v>1.5426209999999999E-2</v>
      </c>
      <c r="S313" s="236">
        <f>SUM(ImportsWoodenFurniture!S$11:S$11)</f>
        <v>1.3141376999999999E-2</v>
      </c>
      <c r="T313" s="236">
        <f>SUM(ImportsWoodenFurniture!T$11:T$11)</f>
        <v>1.7921067161196909E-2</v>
      </c>
      <c r="U313" s="236">
        <f>SUM(ImportsWoodenFurniture!U$11:U$11)</f>
        <v>1.3398484999999998E-2</v>
      </c>
      <c r="V313" s="236">
        <f>SUM(ImportsWoodenFurniture!V$11:V$11)</f>
        <v>1.3504782E-2</v>
      </c>
      <c r="W313" s="236">
        <f>SUM(ImportsWoodenFurniture!W$11:W$11)</f>
        <v>1.2805171000000001E-2</v>
      </c>
      <c r="X313" s="236">
        <f>SUM(ImportsWoodenFurniture!X$11:X$11)</f>
        <v>1.6492554999999999E-2</v>
      </c>
      <c r="Y313" s="236">
        <f>SUM(ImportsWoodenFurniture!Y$11:Y$11)</f>
        <v>1.7061266666999999E-2</v>
      </c>
      <c r="Z313" s="236">
        <f>SUM(ImportsWoodenFurniture!Z$11:Z$11)</f>
        <v>9.137040084678855E-3</v>
      </c>
      <c r="AA313" s="236">
        <f>SUM(ImportsWoodenFurniture!AA$11:AA$11)</f>
        <v>0</v>
      </c>
      <c r="AB313" s="236">
        <f>SUM(ImportsWoodenFurniture!AB$11:AB$11)</f>
        <v>0</v>
      </c>
      <c r="BG313" s="232">
        <f>L313/L309</f>
        <v>4.2668194009788163E-2</v>
      </c>
      <c r="BH313" s="232">
        <f>M313/M309</f>
        <v>4.1861894017953274E-2</v>
      </c>
      <c r="BI313" s="232">
        <f>N313/N309</f>
        <v>3.5841524620095815E-2</v>
      </c>
      <c r="BJ313" s="232">
        <f>O313/O309</f>
        <v>3.4080656831320666E-2</v>
      </c>
      <c r="BK313" s="232">
        <f>P313/P309</f>
        <v>3.3799679730761423E-2</v>
      </c>
      <c r="BL313" s="232">
        <f>Q313/Q309</f>
        <v>2.9933575958568052E-2</v>
      </c>
      <c r="BM313" s="232">
        <f>R313/R309</f>
        <v>2.7470180017228663E-2</v>
      </c>
      <c r="BN313" s="232">
        <f t="shared" ref="BN313" si="311">S313/S309</f>
        <v>2.3186620701837541E-2</v>
      </c>
      <c r="BO313" s="232">
        <f t="shared" ref="BO313" si="312">T313/T309</f>
        <v>2.9965855371663703E-2</v>
      </c>
      <c r="BP313" s="232">
        <f>U313/U309</f>
        <v>3.014014733171071E-2</v>
      </c>
      <c r="BQ313" s="232">
        <f>V313/V309</f>
        <v>2.9660280711527473E-2</v>
      </c>
      <c r="BR313" s="232">
        <f>W313/W309</f>
        <v>2.8547625585561207E-2</v>
      </c>
      <c r="BS313" s="232">
        <f>X313/X309</f>
        <v>3.4262588822410449E-2</v>
      </c>
      <c r="BT313" s="232">
        <f>Y313/Y309</f>
        <v>3.7416947720101741E-2</v>
      </c>
      <c r="BU313" s="232">
        <f>Z313/Z309</f>
        <v>2.86073292195138E-2</v>
      </c>
    </row>
    <row r="314" spans="1:73">
      <c r="A314" s="236" t="str">
        <f>ImportsWoodenFurniture!B$12</f>
        <v xml:space="preserve">Malaysia </v>
      </c>
      <c r="B314" s="228" t="s">
        <v>185</v>
      </c>
      <c r="C314" s="236">
        <f>SUM(ImportsWoodenFurniture!C$12:C$12)</f>
        <v>3.6248446936974793E-2</v>
      </c>
      <c r="D314" s="236">
        <f>SUM(ImportsWoodenFurniture!D$12:D$12)</f>
        <v>2.5528360957983196E-2</v>
      </c>
      <c r="E314" s="236">
        <f>SUM(ImportsWoodenFurniture!E$12:E$12)</f>
        <v>3.2801732995798319E-2</v>
      </c>
      <c r="F314" s="236">
        <f>SUM(ImportsWoodenFurniture!F$12:F$12)</f>
        <v>3.9560221508403361E-2</v>
      </c>
      <c r="G314" s="236">
        <f>SUM(ImportsWoodenFurniture!G$12:G$12)</f>
        <v>3.7176675999999999E-2</v>
      </c>
      <c r="H314" s="236">
        <f>SUM(ImportsWoodenFurniture!H$12:H$12)</f>
        <v>3.8592750000000002E-2</v>
      </c>
      <c r="I314" s="236">
        <f>SUM(ImportsWoodenFurniture!I$12:I$12)</f>
        <v>3.8680883999999999E-2</v>
      </c>
      <c r="J314" s="236">
        <f>SUM(ImportsWoodenFurniture!J$12:J$12)</f>
        <v>3.7366223999999996E-2</v>
      </c>
      <c r="K314" s="236">
        <f>SUM(ImportsWoodenFurniture!K$12:K$12)</f>
        <v>3.7924294999999997E-2</v>
      </c>
      <c r="L314" s="236">
        <f>SUM(ImportsWoodenFurniture!L$12:L$12)</f>
        <v>2.9526765999999999E-2</v>
      </c>
      <c r="M314" s="236">
        <f>SUM(ImportsWoodenFurniture!M$12:M$12)</f>
        <v>3.5255729999999999E-2</v>
      </c>
      <c r="N314" s="236">
        <f>SUM(ImportsWoodenFurniture!N$12:N$12)</f>
        <v>6.7825120000000003E-2</v>
      </c>
      <c r="O314" s="236">
        <f>SUM(ImportsWoodenFurniture!O$12:O$12)</f>
        <v>7.0789951999999989E-2</v>
      </c>
      <c r="P314" s="236">
        <f>SUM(ImportsWoodenFurniture!P$12:P$12)</f>
        <v>6.1796639E-2</v>
      </c>
      <c r="Q314" s="236">
        <f>SUM(ImportsWoodenFurniture!Q$12:Q$12)</f>
        <v>5.6430063000000003E-2</v>
      </c>
      <c r="R314" s="236">
        <f>SUM(ImportsWoodenFurniture!R$12:R$12)</f>
        <v>6.0180292999999996E-2</v>
      </c>
      <c r="S314" s="236">
        <f>SUM(ImportsWoodenFurniture!S$12:S$12)</f>
        <v>6.2964207999999994E-2</v>
      </c>
      <c r="T314" s="236">
        <f>SUM(ImportsWoodenFurniture!T$12:T$12)</f>
        <v>4.861638170141569E-2</v>
      </c>
      <c r="U314" s="236">
        <f>SUM(ImportsWoodenFurniture!U$12:U$12)</f>
        <v>3.7772919999999995E-2</v>
      </c>
      <c r="V314" s="236">
        <f>SUM(ImportsWoodenFurniture!V$12:V$12)</f>
        <v>3.2144917000000002E-2</v>
      </c>
      <c r="W314" s="236">
        <f>SUM(ImportsWoodenFurniture!W$12:W$12)</f>
        <v>3.2726849000000002E-2</v>
      </c>
      <c r="X314" s="236">
        <f>SUM(ImportsWoodenFurniture!X$12:X$12)</f>
        <v>2.7907089999999999E-2</v>
      </c>
      <c r="Y314" s="236">
        <f>SUM(ImportsWoodenFurniture!Y$12:Y$12)</f>
        <v>3.3982811294999998E-2</v>
      </c>
      <c r="Z314" s="236">
        <f>SUM(ImportsWoodenFurniture!Z$12:Z$12)</f>
        <v>1.9833385634179353E-2</v>
      </c>
      <c r="AA314" s="236">
        <f>SUM(ImportsWoodenFurniture!AA$12:AA$12)</f>
        <v>0</v>
      </c>
      <c r="AB314" s="236">
        <f>SUM(ImportsWoodenFurniture!AB$12:AB$12)</f>
        <v>0</v>
      </c>
      <c r="BG314" s="232">
        <f>L314/L309</f>
        <v>0.1291018184533341</v>
      </c>
      <c r="BH314" s="232">
        <f>M314/M309</f>
        <v>0.12046947288516063</v>
      </c>
      <c r="BI314" s="232">
        <f>N314/N309</f>
        <v>0.1195824772982699</v>
      </c>
      <c r="BJ314" s="232">
        <f>O314/O309</f>
        <v>0.12804873778118639</v>
      </c>
      <c r="BK314" s="232">
        <f>P314/P309</f>
        <v>0.1146006925310773</v>
      </c>
      <c r="BL314" s="232">
        <f>Q314/Q309</f>
        <v>0.10205341791118612</v>
      </c>
      <c r="BM314" s="232">
        <f>R314/R309</f>
        <v>0.10716588729179533</v>
      </c>
      <c r="BN314" s="232">
        <f t="shared" ref="BN314" si="313">S314/S309</f>
        <v>0.11109392940234535</v>
      </c>
      <c r="BO314" s="232">
        <f t="shared" ref="BO314" si="314">T314/T309</f>
        <v>8.1291557564863323E-2</v>
      </c>
      <c r="BP314" s="232">
        <f>U314/U309</f>
        <v>8.4970903348320498E-2</v>
      </c>
      <c r="BQ314" s="232">
        <f>V314/V309</f>
        <v>7.0599233787613278E-2</v>
      </c>
      <c r="BR314" s="232">
        <f>W314/W309</f>
        <v>7.2960668143142976E-2</v>
      </c>
      <c r="BS314" s="232">
        <f>X314/X309</f>
        <v>5.7975804834363293E-2</v>
      </c>
      <c r="BT314" s="232">
        <f>Y314/Y309</f>
        <v>7.4527471988144037E-2</v>
      </c>
      <c r="BU314" s="232">
        <f>Z314/Z309</f>
        <v>6.209671700203407E-2</v>
      </c>
    </row>
    <row r="315" spans="1:73">
      <c r="A315" s="236" t="str">
        <f>ImportsWoodenFurniture!B$14</f>
        <v xml:space="preserve">Vietnam </v>
      </c>
      <c r="B315" s="228" t="s">
        <v>185</v>
      </c>
      <c r="C315" s="236">
        <f>SUM(ImportsWoodenFurniture!C$14:C$14)</f>
        <v>5.8863135756302525E-3</v>
      </c>
      <c r="D315" s="236">
        <f>SUM(ImportsWoodenFurniture!D$14:D$14)</f>
        <v>4.9128329537815128E-3</v>
      </c>
      <c r="E315" s="236">
        <f>SUM(ImportsWoodenFurniture!E$14:E$14)</f>
        <v>8.4673286134453792E-3</v>
      </c>
      <c r="F315" s="236">
        <f>SUM(ImportsWoodenFurniture!F$14:F$14)</f>
        <v>1.3027640915966386E-2</v>
      </c>
      <c r="G315" s="236">
        <f>SUM(ImportsWoodenFurniture!G$14:G$14)</f>
        <v>1.3104622999999999E-2</v>
      </c>
      <c r="H315" s="236">
        <f>SUM(ImportsWoodenFurniture!H$14:H$14)</f>
        <v>1.5105705999999998E-2</v>
      </c>
      <c r="I315" s="236">
        <f>SUM(ImportsWoodenFurniture!I$14:I$14)</f>
        <v>1.7754641999999998E-2</v>
      </c>
      <c r="J315" s="236">
        <f>SUM(ImportsWoodenFurniture!J$14:J$14)</f>
        <v>1.9763019E-2</v>
      </c>
      <c r="K315" s="236">
        <f>SUM(ImportsWoodenFurniture!K$14:K$14)</f>
        <v>2.2520226999999997E-2</v>
      </c>
      <c r="L315" s="236">
        <f>SUM(ImportsWoodenFurniture!L$14:L$14)</f>
        <v>1.7644429E-2</v>
      </c>
      <c r="M315" s="236">
        <f>SUM(ImportsWoodenFurniture!M$14:M$14)</f>
        <v>2.320784E-2</v>
      </c>
      <c r="N315" s="236">
        <f>SUM(ImportsWoodenFurniture!N$14:N$14)</f>
        <v>4.3027969999999999E-2</v>
      </c>
      <c r="O315" s="236">
        <f>SUM(ImportsWoodenFurniture!O$14:O$14)</f>
        <v>4.6677088999999998E-2</v>
      </c>
      <c r="P315" s="236">
        <f>SUM(ImportsWoodenFurniture!P$14:P$14)</f>
        <v>4.9035329999999995E-2</v>
      </c>
      <c r="Q315" s="236">
        <f>SUM(ImportsWoodenFurniture!Q$14:Q$14)</f>
        <v>6.0219549000000004E-2</v>
      </c>
      <c r="R315" s="236">
        <f>SUM(ImportsWoodenFurniture!R$14:R$14)</f>
        <v>6.0585429999999996E-2</v>
      </c>
      <c r="S315" s="236">
        <f>SUM(ImportsWoodenFurniture!S$14:S$14)</f>
        <v>6.6211561000000002E-2</v>
      </c>
      <c r="T315" s="236">
        <f>SUM(ImportsWoodenFurniture!T$14:T$14)</f>
        <v>7.3340932467181472E-2</v>
      </c>
      <c r="U315" s="236">
        <f>SUM(ImportsWoodenFurniture!U$14:U$14)</f>
        <v>6.0157413999999992E-2</v>
      </c>
      <c r="V315" s="236">
        <f>SUM(ImportsWoodenFurniture!V$14:V$14)</f>
        <v>5.6308895570601473E-2</v>
      </c>
      <c r="W315" s="236">
        <f>SUM(ImportsWoodenFurniture!W$14:W$14)</f>
        <v>5.3748656999999998E-2</v>
      </c>
      <c r="X315" s="236">
        <f>SUM(ImportsWoodenFurniture!X$14:X$14)</f>
        <v>5.1514172506702413E-2</v>
      </c>
      <c r="Y315" s="236">
        <f>SUM(ImportsWoodenFurniture!Y$14:Y$14)</f>
        <v>5.9551475900333328E-2</v>
      </c>
      <c r="Z315" s="236">
        <f>SUM(ImportsWoodenFurniture!Z$14:Z$14)</f>
        <v>3.2574339032179496E-2</v>
      </c>
      <c r="AA315" s="236">
        <f>SUM(ImportsWoodenFurniture!AA$14:AA$14)</f>
        <v>0</v>
      </c>
      <c r="AB315" s="236">
        <f>SUM(ImportsWoodenFurniture!AB$14:AB$14)</f>
        <v>0</v>
      </c>
      <c r="BG315" s="232">
        <f>L315/L309</f>
        <v>7.714789589455015E-2</v>
      </c>
      <c r="BH315" s="232">
        <f>M315/M309</f>
        <v>7.9301612861317761E-2</v>
      </c>
      <c r="BI315" s="232">
        <f>N315/N309</f>
        <v>7.586261912571092E-2</v>
      </c>
      <c r="BJ315" s="232">
        <f>O315/O309</f>
        <v>8.4432072079242276E-2</v>
      </c>
      <c r="BK315" s="232">
        <f>P315/P309</f>
        <v>9.0935087529435216E-2</v>
      </c>
      <c r="BL315" s="232">
        <f>Q315/Q309</f>
        <v>0.10890667976961411</v>
      </c>
      <c r="BM315" s="232">
        <f>R315/R309</f>
        <v>0.10788733386367785</v>
      </c>
      <c r="BN315" s="232">
        <f t="shared" ref="BN315" si="315">S315/S309</f>
        <v>0.11682355288822316</v>
      </c>
      <c r="BO315" s="232">
        <f t="shared" ref="BO315" si="316">T315/T309</f>
        <v>0.122633532666686</v>
      </c>
      <c r="BP315" s="232">
        <f>U315/U309</f>
        <v>0.1353252491647165</v>
      </c>
      <c r="BQ315" s="232">
        <f>V315/V309</f>
        <v>0.12367009324401725</v>
      </c>
      <c r="BR315" s="232">
        <f>W315/W309</f>
        <v>0.11982632139490784</v>
      </c>
      <c r="BS315" s="232">
        <f>X315/X309</f>
        <v>0.10701852509352651</v>
      </c>
      <c r="BT315" s="232">
        <f>Y315/Y309</f>
        <v>0.13060193618141699</v>
      </c>
      <c r="BU315" s="232">
        <f>Z315/Z309</f>
        <v>0.10198760563217669</v>
      </c>
    </row>
    <row r="316" spans="1:73">
      <c r="A316" s="230" t="s">
        <v>30</v>
      </c>
      <c r="B316" s="236">
        <f t="shared" ref="B316:M316" si="317">B309-SUM(B311:B315)</f>
        <v>0</v>
      </c>
      <c r="C316" s="236">
        <f t="shared" ref="C316:D316" si="318">C309-SUM(C311:C315)</f>
        <v>2.7330311962184869E-2</v>
      </c>
      <c r="D316" s="236">
        <f t="shared" si="318"/>
        <v>2.2203915193277343E-2</v>
      </c>
      <c r="E316" s="236">
        <f t="shared" si="317"/>
        <v>2.4137701096638681E-2</v>
      </c>
      <c r="F316" s="236">
        <f t="shared" si="317"/>
        <v>2.913068460084034E-2</v>
      </c>
      <c r="G316" s="236">
        <f t="shared" si="317"/>
        <v>2.1608772999999998E-2</v>
      </c>
      <c r="H316" s="236">
        <f t="shared" si="317"/>
        <v>2.3611019000000066E-2</v>
      </c>
      <c r="I316" s="236">
        <f t="shared" si="317"/>
        <v>2.185267199999999E-2</v>
      </c>
      <c r="J316" s="236">
        <f t="shared" si="317"/>
        <v>2.2309531999999965E-2</v>
      </c>
      <c r="K316" s="236">
        <f t="shared" si="317"/>
        <v>2.1618226000000074E-2</v>
      </c>
      <c r="L316" s="236">
        <f t="shared" si="317"/>
        <v>1.5082474000000068E-2</v>
      </c>
      <c r="M316" s="236">
        <f t="shared" si="317"/>
        <v>2.0861128999999867E-2</v>
      </c>
      <c r="N316" s="236">
        <f>N309-SUM(N311:N315)</f>
        <v>2.61462250000003E-2</v>
      </c>
      <c r="O316" s="236">
        <f>O309-SUM(O311:O315)</f>
        <v>2.4737290000000245E-2</v>
      </c>
      <c r="P316" s="236">
        <f t="shared" ref="P316:AB316" si="319">P309-SUM(P311:P315)</f>
        <v>2.6009155999999645E-2</v>
      </c>
      <c r="Q316" s="236">
        <f t="shared" si="319"/>
        <v>2.5664276999999514E-2</v>
      </c>
      <c r="R316" s="236">
        <f t="shared" si="319"/>
        <v>2.6494726999999885E-2</v>
      </c>
      <c r="S316" s="236">
        <f t="shared" si="319"/>
        <v>3.1112997000000142E-2</v>
      </c>
      <c r="T316" s="236">
        <f t="shared" si="319"/>
        <v>3.8282164698841714E-2</v>
      </c>
      <c r="U316" s="236">
        <f t="shared" si="319"/>
        <v>2.2358999999999796E-2</v>
      </c>
      <c r="V316" s="236">
        <f t="shared" si="319"/>
        <v>2.3655156999999982E-2</v>
      </c>
      <c r="W316" s="236">
        <f t="shared" si="319"/>
        <v>1.7470373000000095E-2</v>
      </c>
      <c r="X316" s="236">
        <f t="shared" si="319"/>
        <v>2.2391863909091037E-2</v>
      </c>
      <c r="Y316" s="236">
        <f t="shared" si="319"/>
        <v>2.0946785407333246E-2</v>
      </c>
      <c r="Z316" s="236">
        <f t="shared" si="319"/>
        <v>1.3255190976920295E-2</v>
      </c>
      <c r="AA316" s="236">
        <f t="shared" si="319"/>
        <v>0</v>
      </c>
      <c r="AB316" s="236">
        <f t="shared" si="319"/>
        <v>0</v>
      </c>
      <c r="BG316" s="232">
        <f>L316/L309</f>
        <v>6.5946091765523546E-2</v>
      </c>
      <c r="BH316" s="232">
        <f>M316/M309</f>
        <v>7.1282858542975072E-2</v>
      </c>
      <c r="BI316" s="232">
        <f>N316/N309</f>
        <v>4.6098412468684062E-2</v>
      </c>
      <c r="BJ316" s="232">
        <f>O316/O309</f>
        <v>4.4746163419169947E-2</v>
      </c>
      <c r="BK316" s="232">
        <f>P316/P309</f>
        <v>4.8233485477240656E-2</v>
      </c>
      <c r="BL316" s="232">
        <f>Q316/Q309</f>
        <v>4.6413685309360582E-2</v>
      </c>
      <c r="BM316" s="232">
        <f>R316/R309</f>
        <v>4.718041049598868E-2</v>
      </c>
      <c r="BN316" s="232">
        <f t="shared" ref="BN316" si="320">S316/S309</f>
        <v>5.4895713009101912E-2</v>
      </c>
      <c r="BO316" s="232">
        <f t="shared" ref="BO316" si="321">T316/T309</f>
        <v>6.4011690841913257E-2</v>
      </c>
      <c r="BP316" s="232">
        <f>U316/U309</f>
        <v>5.0296996577576768E-2</v>
      </c>
      <c r="BQ316" s="232">
        <f>V316/V309</f>
        <v>5.1953344888888517E-2</v>
      </c>
      <c r="BR316" s="232">
        <f>W316/W309</f>
        <v>3.8948145811102439E-2</v>
      </c>
      <c r="BS316" s="232">
        <f>X316/X309</f>
        <v>4.6518154772535764E-2</v>
      </c>
      <c r="BT316" s="232">
        <f>Y316/Y309</f>
        <v>4.5938252404573249E-2</v>
      </c>
      <c r="BU316" s="232">
        <f>Z316/Z309</f>
        <v>4.1500924657223437E-2</v>
      </c>
    </row>
    <row r="317" spans="1:73">
      <c r="A317" s="230"/>
      <c r="B317" s="234"/>
      <c r="C317" s="234"/>
      <c r="D317" s="234"/>
      <c r="E317" s="234"/>
      <c r="F317" s="234"/>
      <c r="G317" s="234"/>
      <c r="H317" s="234"/>
      <c r="I317" s="234"/>
      <c r="J317" s="234"/>
      <c r="K317" s="234"/>
      <c r="L317" s="234"/>
      <c r="M317" s="234"/>
      <c r="N317" s="234"/>
      <c r="O317" s="234"/>
      <c r="P317" s="234"/>
      <c r="Q317" s="234"/>
      <c r="R317" s="234"/>
      <c r="S317" s="234"/>
      <c r="T317" s="234"/>
      <c r="U317" s="234"/>
      <c r="V317" s="234"/>
      <c r="W317" s="234"/>
      <c r="X317" s="234"/>
      <c r="Y317" s="234"/>
      <c r="Z317" s="234"/>
      <c r="AA317" s="234"/>
      <c r="AB317" s="234"/>
    </row>
    <row r="318" spans="1:73">
      <c r="A318" s="230"/>
      <c r="AN318" s="232"/>
      <c r="AO318" s="232"/>
      <c r="AP318" s="232"/>
      <c r="AQ318" s="232"/>
      <c r="AR318" s="232"/>
      <c r="AS318" s="232"/>
      <c r="AT318" s="232"/>
      <c r="AU318" s="232"/>
      <c r="AV318" s="232"/>
      <c r="AW318" s="232"/>
      <c r="AX318" s="232"/>
      <c r="AY318" s="232"/>
      <c r="AZ318" s="232"/>
      <c r="BA318" s="232"/>
      <c r="BB318" s="232"/>
      <c r="BC318" s="232"/>
      <c r="BD318" s="232"/>
      <c r="BE318" s="232"/>
      <c r="BF318" s="232"/>
    </row>
    <row r="319" spans="1:73">
      <c r="AC319" s="234"/>
      <c r="AD319" s="234"/>
      <c r="AE319" s="234"/>
      <c r="AF319" s="234"/>
    </row>
    <row r="320" spans="1:73">
      <c r="AC320" s="234"/>
      <c r="AD320" s="234"/>
      <c r="AE320" s="234"/>
      <c r="AF320" s="234"/>
    </row>
    <row r="321" spans="1:73">
      <c r="AC321" s="234"/>
      <c r="AD321" s="234"/>
      <c r="AE321" s="234"/>
      <c r="AF321" s="234"/>
    </row>
    <row r="322" spans="1:73">
      <c r="A322" s="231"/>
      <c r="B322" s="231"/>
      <c r="C322" s="231"/>
      <c r="D322" s="231"/>
      <c r="E322" s="231"/>
      <c r="F322" s="231"/>
      <c r="G322" s="231"/>
      <c r="H322" s="231"/>
      <c r="I322" s="231"/>
      <c r="J322" s="231"/>
      <c r="K322" s="231"/>
      <c r="L322" s="231"/>
      <c r="M322" s="231"/>
      <c r="N322" s="231"/>
      <c r="O322" s="231"/>
      <c r="P322" s="231"/>
      <c r="Q322" s="231"/>
      <c r="R322" s="231"/>
      <c r="S322" s="231"/>
      <c r="T322" s="231"/>
      <c r="U322" s="231"/>
      <c r="V322" s="231"/>
      <c r="W322" s="231"/>
      <c r="X322" s="231"/>
      <c r="Y322" s="231"/>
      <c r="Z322" s="231"/>
      <c r="AA322" s="231"/>
      <c r="AB322" s="231"/>
      <c r="AC322" s="231"/>
      <c r="AD322" s="231"/>
      <c r="AE322" s="231"/>
      <c r="AF322" s="231"/>
      <c r="AG322" s="231"/>
      <c r="AH322" s="231"/>
      <c r="AI322" s="231"/>
      <c r="AJ322" s="231"/>
      <c r="AK322" s="231"/>
      <c r="AL322" s="231"/>
      <c r="AM322" s="231"/>
      <c r="AN322" s="231"/>
      <c r="AO322" s="231"/>
      <c r="AP322" s="231"/>
      <c r="AQ322" s="231"/>
      <c r="AR322" s="231"/>
      <c r="AS322" s="231"/>
      <c r="AT322" s="231"/>
      <c r="AU322" s="231"/>
      <c r="AV322" s="231"/>
      <c r="AW322" s="231"/>
      <c r="AX322" s="231"/>
      <c r="AY322" s="231"/>
      <c r="AZ322" s="231"/>
      <c r="BA322" s="231"/>
      <c r="BB322" s="231"/>
      <c r="BC322" s="231"/>
      <c r="BD322" s="231"/>
      <c r="BE322" s="231"/>
      <c r="BF322" s="231"/>
    </row>
    <row r="323" spans="1:73">
      <c r="A323" s="231" t="str">
        <f t="shared" ref="A323:A328" si="322">A311</f>
        <v>EU-28</v>
      </c>
      <c r="B323" s="231"/>
      <c r="C323" s="231"/>
      <c r="D323" s="231"/>
      <c r="E323" s="231"/>
      <c r="F323" s="231"/>
      <c r="G323" s="231"/>
      <c r="H323" s="231"/>
      <c r="I323" s="231"/>
      <c r="J323" s="231"/>
      <c r="K323" s="231"/>
      <c r="L323" s="231"/>
      <c r="M323" s="231"/>
      <c r="N323" s="231"/>
      <c r="O323" s="231"/>
      <c r="P323" s="231"/>
      <c r="Q323" s="231"/>
      <c r="R323" s="231"/>
      <c r="S323" s="231"/>
      <c r="T323" s="231"/>
      <c r="U323" s="231"/>
      <c r="V323" s="231"/>
      <c r="W323" s="231"/>
      <c r="X323" s="231"/>
      <c r="Y323" s="231"/>
      <c r="Z323" s="231"/>
      <c r="AA323" s="231"/>
      <c r="AB323" s="231"/>
      <c r="AC323" s="231"/>
      <c r="AD323" s="231"/>
      <c r="AE323" s="231"/>
      <c r="AF323" s="231"/>
      <c r="AG323" s="236">
        <f>SUM(ImportsWoodenFurniture!AD$16:AD$16)</f>
        <v>6.4767142999999999E-2</v>
      </c>
      <c r="AH323" s="236">
        <f>SUM(ImportsWoodenFurniture!AE$16:AE$16)</f>
        <v>5.4358685000000004E-2</v>
      </c>
      <c r="AI323" s="236">
        <f>SUM(ImportsWoodenFurniture!AF$16:AF$16)</f>
        <v>6.6034379000000004E-2</v>
      </c>
      <c r="AJ323" s="236">
        <f>SUM(ImportsWoodenFurniture!AG$16:AG$16)</f>
        <v>7.9650160999999997E-2</v>
      </c>
      <c r="AK323" s="236">
        <f>SUM(ImportsWoodenFurniture!AH$16:AH$16)</f>
        <v>9.4308562999999998E-2</v>
      </c>
      <c r="AL323" s="236">
        <f>SUM(ImportsWoodenFurniture!AI$16:AI$16)</f>
        <v>9.6141805000000011E-2</v>
      </c>
      <c r="AM323" s="236">
        <f>SUM(ImportsWoodenFurniture!AJ$16:AJ$16)</f>
        <v>9.8141377000000002E-2</v>
      </c>
      <c r="AN323" s="236">
        <f>SUM(ImportsWoodenFurniture!AK$16:AK$16)</f>
        <v>0.11968111799999999</v>
      </c>
      <c r="AO323" s="236">
        <f>SUM(ImportsWoodenFurniture!AL$16:AL$16)</f>
        <v>0.13783178899999998</v>
      </c>
      <c r="AP323" s="236">
        <f>SUM(ImportsWoodenFurniture!AM$16:AM$16)</f>
        <v>0.11796773999999999</v>
      </c>
      <c r="AQ323" s="236">
        <f>SUM(ImportsWoodenFurniture!AN$16:AN$16)</f>
        <v>0.103939188</v>
      </c>
      <c r="AR323" s="236">
        <f>SUM(ImportsWoodenFurniture!AO$16:AO$16)</f>
        <v>0.13812390200000002</v>
      </c>
      <c r="AS323" s="236">
        <f>SUM(ImportsWoodenFurniture!AP$16:AP$16)</f>
        <v>0.11748178300000001</v>
      </c>
      <c r="AT323" s="236">
        <f>SUM(ImportsWoodenFurniture!AQ$16:AQ$16)</f>
        <v>0.11226643199999997</v>
      </c>
      <c r="AU323" s="236">
        <f>SUM(ImportsWoodenFurniture!AR$16:AR$16)</f>
        <v>0.12236893900000001</v>
      </c>
      <c r="AV323" s="236">
        <f>SUM(ImportsWoodenFurniture!AS$16:AS$16)</f>
        <v>0.11305119100000001</v>
      </c>
      <c r="AW323" s="236">
        <f>SUM(ImportsWoodenFurniture!AT$16:AT$16)</f>
        <v>0.10903425500000001</v>
      </c>
      <c r="AX323" s="236">
        <f>SUM(ImportsWoodenFurniture!AU$16:AU$16)</f>
        <v>0.11603286899999998</v>
      </c>
      <c r="AY323" s="236">
        <f>SUM(ImportsWoodenFurniture!AV$16:AV$16)</f>
        <v>0.123866166</v>
      </c>
      <c r="AZ323" s="236">
        <f>SUM(ImportsWoodenFurniture!AW$16:AW$16)</f>
        <v>0.12188744</v>
      </c>
      <c r="BA323" s="236">
        <f>SUM(ImportsWoodenFurniture!AX$16:AX$16)</f>
        <v>0.10436421799999998</v>
      </c>
      <c r="BB323" s="236">
        <f>SUM(ImportsWoodenFurniture!AY$16:AY$16)</f>
        <v>0.10868015300000002</v>
      </c>
      <c r="BC323" s="236">
        <f>SUM(ImportsWoodenFurniture!AZ$16:AZ$16)</f>
        <v>0.13210576903800003</v>
      </c>
      <c r="BD323" s="236">
        <f>SUM(ImportsWoodenFurniture!BA$16:BA$16)</f>
        <v>0.111301325575</v>
      </c>
      <c r="BE323" s="236">
        <f>SUM(ImportsWoodenFurniture!BB$16:BB$16)</f>
        <v>0</v>
      </c>
      <c r="BF323" s="236">
        <f>SUM(ImportsWoodenFurniture!BC$16:BC$16)</f>
        <v>0</v>
      </c>
      <c r="BG323" s="232">
        <f t="shared" ref="BG323:BM323" si="323">AP323/AP309</f>
        <v>0.11242542126289308</v>
      </c>
      <c r="BH323" s="232">
        <f t="shared" si="323"/>
        <v>9.062618043451294E-2</v>
      </c>
      <c r="BI323" s="232">
        <f t="shared" si="323"/>
        <v>0.100460042064105</v>
      </c>
      <c r="BJ323" s="232">
        <f t="shared" si="323"/>
        <v>8.4771845448969568E-2</v>
      </c>
      <c r="BK323" s="232">
        <f t="shared" si="323"/>
        <v>7.8718191574073559E-2</v>
      </c>
      <c r="BL323" s="232">
        <f t="shared" si="323"/>
        <v>8.0126781140496692E-2</v>
      </c>
      <c r="BM323" s="232">
        <f t="shared" si="323"/>
        <v>7.7775129323456274E-2</v>
      </c>
      <c r="BN323" s="232">
        <f t="shared" ref="BN323" si="324">AW323/AW309</f>
        <v>7.5522193440305765E-2</v>
      </c>
      <c r="BO323" s="232">
        <f t="shared" ref="BO323" si="325">AX323/AX309</f>
        <v>7.6988568490120854E-2</v>
      </c>
      <c r="BP323" s="232">
        <f t="shared" ref="BP323:BR323" si="326">AY323/AY309</f>
        <v>7.3392751990005015E-2</v>
      </c>
      <c r="BQ323" s="232">
        <f t="shared" si="326"/>
        <v>7.6684899580194574E-2</v>
      </c>
      <c r="BR323" s="232">
        <f t="shared" si="326"/>
        <v>6.1761732494621115E-2</v>
      </c>
      <c r="BS323" s="232">
        <f t="shared" ref="BS323" si="327">BB323/BB309</f>
        <v>5.3742183396979025E-2</v>
      </c>
      <c r="BT323" s="232">
        <f t="shared" ref="BT323:BU323" si="328">BC323/BC309</f>
        <v>6.1294012196353123E-2</v>
      </c>
      <c r="BU323" s="232">
        <f t="shared" si="328"/>
        <v>7.2812724560004413E-2</v>
      </c>
    </row>
    <row r="324" spans="1:73">
      <c r="A324" s="231" t="str">
        <f t="shared" si="322"/>
        <v xml:space="preserve">China </v>
      </c>
      <c r="AG324" s="236">
        <f>SUM(ImportsWoodenFurniture!AD$10:AD$10)</f>
        <v>5.1512456999999998E-2</v>
      </c>
      <c r="AH324" s="236">
        <f>SUM(ImportsWoodenFurniture!AE$10:AE$10)</f>
        <v>5.1700087999999998E-2</v>
      </c>
      <c r="AI324" s="236">
        <f>SUM(ImportsWoodenFurniture!AF$10:AF$10)</f>
        <v>7.7214755999999996E-2</v>
      </c>
      <c r="AJ324" s="236">
        <f>SUM(ImportsWoodenFurniture!AG$10:AG$10)</f>
        <v>0.12731588100000002</v>
      </c>
      <c r="AK324" s="236">
        <f>SUM(ImportsWoodenFurniture!AH$10:AH$10)</f>
        <v>0.23314807800000001</v>
      </c>
      <c r="AL324" s="236">
        <f>SUM(ImportsWoodenFurniture!AI$10:AI$10)</f>
        <v>0.35479603399999998</v>
      </c>
      <c r="AM324" s="236">
        <f>SUM(ImportsWoodenFurniture!AJ$10:AJ$10)</f>
        <v>0.452670615</v>
      </c>
      <c r="AN324" s="236">
        <f>SUM(ImportsWoodenFurniture!AK$10:AK$10)</f>
        <v>0.54522480899999992</v>
      </c>
      <c r="AO324" s="236">
        <f>SUM(ImportsWoodenFurniture!AL$10:AL$10)</f>
        <v>0.63388486499999996</v>
      </c>
      <c r="AP324" s="236">
        <f>SUM(ImportsWoodenFurniture!AM$10:AM$10)</f>
        <v>0.61357445999999993</v>
      </c>
      <c r="AQ324" s="236">
        <f>SUM(ImportsWoodenFurniture!AN$10:AN$10)</f>
        <v>0.69847777699999991</v>
      </c>
      <c r="AR324" s="236">
        <f>SUM(ImportsWoodenFurniture!AO$10:AO$10)</f>
        <v>0.84990934799999995</v>
      </c>
      <c r="AS324" s="236">
        <f>SUM(ImportsWoodenFurniture!AP$10:AP$10)</f>
        <v>0.86970534199999994</v>
      </c>
      <c r="AT324" s="236">
        <f>SUM(ImportsWoodenFurniture!AQ$10:AQ$10)</f>
        <v>0.90121810399999991</v>
      </c>
      <c r="AU324" s="236">
        <f>SUM(ImportsWoodenFurniture!AR$10:AR$10)</f>
        <v>0.95480520799999991</v>
      </c>
      <c r="AV324" s="236">
        <f>SUM(ImportsWoodenFurniture!AS$10:AS$10)</f>
        <v>0.9044067509999999</v>
      </c>
      <c r="AW324" s="236">
        <f>SUM(ImportsWoodenFurniture!AT$10:AT$10)</f>
        <v>0.88641021099999995</v>
      </c>
      <c r="AX324" s="236">
        <f>SUM(ImportsWoodenFurniture!AU$10:AU$10)</f>
        <v>0.947070572</v>
      </c>
      <c r="AY324" s="236">
        <f>SUM(ImportsWoodenFurniture!AV$10:AV$10)</f>
        <v>1.1002814099999998</v>
      </c>
      <c r="AZ324" s="236">
        <f>SUM(ImportsWoodenFurniture!AW$10:AW$10)</f>
        <v>1.0623044609999999</v>
      </c>
      <c r="BA324" s="236">
        <f>SUM(ImportsWoodenFurniture!AX$10:AX$10)</f>
        <v>1.1775172380000001</v>
      </c>
      <c r="BB324" s="236">
        <f>SUM(ImportsWoodenFurniture!AY$10:AY$10)</f>
        <v>1.4435774829999999</v>
      </c>
      <c r="BC324" s="236">
        <f>SUM(ImportsWoodenFurniture!AZ$10:AZ$10)</f>
        <v>1.4307668698680001</v>
      </c>
      <c r="BD324" s="236">
        <f>SUM(ImportsWoodenFurniture!BA$10:BA$10)</f>
        <v>1.0669556344919999</v>
      </c>
      <c r="BE324" s="236">
        <f>SUM(ImportsWoodenFurniture!BB$10:BB$10)</f>
        <v>0</v>
      </c>
      <c r="BF324" s="236">
        <f>SUM(ImportsWoodenFurniture!BC$10:BC$10)</f>
        <v>0</v>
      </c>
      <c r="BG324" s="232">
        <f t="shared" ref="BG324:BM324" si="329">AP324/AP309</f>
        <v>0.58474772121303786</v>
      </c>
      <c r="BH324" s="232">
        <f t="shared" si="329"/>
        <v>0.6090135421098295</v>
      </c>
      <c r="BI324" s="232">
        <f t="shared" si="329"/>
        <v>0.61815462504640251</v>
      </c>
      <c r="BJ324" s="232">
        <f t="shared" si="329"/>
        <v>0.62755709826235118</v>
      </c>
      <c r="BK324" s="232">
        <f t="shared" si="329"/>
        <v>0.63190980684854547</v>
      </c>
      <c r="BL324" s="232">
        <f t="shared" si="329"/>
        <v>0.62520332821732161</v>
      </c>
      <c r="BM324" s="232">
        <f t="shared" si="329"/>
        <v>0.62219912411211931</v>
      </c>
      <c r="BN324" s="232">
        <f t="shared" ref="BN324" si="330">AW324/AW309</f>
        <v>0.61396891667306064</v>
      </c>
      <c r="BO324" s="232">
        <f t="shared" ref="BO324" si="331">AX324/AX309</f>
        <v>0.62838752696358779</v>
      </c>
      <c r="BP324" s="232">
        <f t="shared" ref="BP324:BR324" si="332">AY324/AY309</f>
        <v>0.65193493309014672</v>
      </c>
      <c r="BQ324" s="232">
        <f t="shared" si="332"/>
        <v>0.66834376794998496</v>
      </c>
      <c r="BR324" s="232">
        <f t="shared" si="332"/>
        <v>0.69684328647162497</v>
      </c>
      <c r="BS324" s="232">
        <f t="shared" ref="BS324" si="333">BB324/BB309</f>
        <v>0.71384704288312284</v>
      </c>
      <c r="BT324" s="232">
        <f t="shared" ref="BT324:BU324" si="334">BC324/BC309</f>
        <v>0.66384263617284678</v>
      </c>
      <c r="BU324" s="232">
        <f t="shared" si="334"/>
        <v>0.69799659914796786</v>
      </c>
    </row>
    <row r="325" spans="1:73">
      <c r="A325" s="231" t="str">
        <f t="shared" si="322"/>
        <v xml:space="preserve">Indonesia </v>
      </c>
      <c r="AG325" s="236">
        <f>SUM(ImportsWoodenFurniture!AD$11:AD$11)</f>
        <v>4.4927473999999995E-2</v>
      </c>
      <c r="AH325" s="236">
        <f>SUM(ImportsWoodenFurniture!AE$11:AE$11)</f>
        <v>3.3076867999999995E-2</v>
      </c>
      <c r="AI325" s="236">
        <f>SUM(ImportsWoodenFurniture!AF$11:AF$11)</f>
        <v>4.1916664999999999E-2</v>
      </c>
      <c r="AJ325" s="236">
        <f>SUM(ImportsWoodenFurniture!AG$11:AG$11)</f>
        <v>5.1482769999999997E-2</v>
      </c>
      <c r="AK325" s="236">
        <f>SUM(ImportsWoodenFurniture!AH$11:AH$11)</f>
        <v>5.7767474999999999E-2</v>
      </c>
      <c r="AL325" s="236">
        <f>SUM(ImportsWoodenFurniture!AI$11:AI$11)</f>
        <v>5.3001670000000001E-2</v>
      </c>
      <c r="AM325" s="236">
        <f>SUM(ImportsWoodenFurniture!AJ$11:AJ$11)</f>
        <v>5.1071036E-2</v>
      </c>
      <c r="AN325" s="236">
        <f>SUM(ImportsWoodenFurniture!AK$11:AK$11)</f>
        <v>5.1224807999999997E-2</v>
      </c>
      <c r="AO325" s="236">
        <f>SUM(ImportsWoodenFurniture!AL$11:AL$11)</f>
        <v>5.0783857999999994E-2</v>
      </c>
      <c r="AP325" s="236">
        <f>SUM(ImportsWoodenFurniture!AM$11:AM$11)</f>
        <v>4.1737629999999998E-2</v>
      </c>
      <c r="AQ325" s="236">
        <f>SUM(ImportsWoodenFurniture!AN$11:AN$11)</f>
        <v>4.5153369999999998E-2</v>
      </c>
      <c r="AR325" s="236">
        <f>SUM(ImportsWoodenFurniture!AO$11:AO$11)</f>
        <v>4.6341325999999995E-2</v>
      </c>
      <c r="AS325" s="236">
        <f>SUM(ImportsWoodenFurniture!AP$11:AP$11)</f>
        <v>4.8501548999999998E-2</v>
      </c>
      <c r="AT325" s="236">
        <f>SUM(ImportsWoodenFurniture!AQ$11:AQ$11)</f>
        <v>4.7649077999999997E-2</v>
      </c>
      <c r="AU325" s="236">
        <f>SUM(ImportsWoodenFurniture!AR$11:AR$11)</f>
        <v>5.0095456999999996E-2</v>
      </c>
      <c r="AV325" s="236">
        <f>SUM(ImportsWoodenFurniture!AS$11:AS$11)</f>
        <v>4.8511278999999997E-2</v>
      </c>
      <c r="AW325" s="236">
        <f>SUM(ImportsWoodenFurniture!AT$11:AT$11)</f>
        <v>4.3339866999999997E-2</v>
      </c>
      <c r="AX325" s="236">
        <f>SUM(ImportsWoodenFurniture!AU$11:AU$11)</f>
        <v>4.4793330999999999E-2</v>
      </c>
      <c r="AY325" s="236">
        <f>SUM(ImportsWoodenFurniture!AV$11:AV$11)</f>
        <v>4.7100627999999999E-2</v>
      </c>
      <c r="AZ325" s="236">
        <f>SUM(ImportsWoodenFurniture!AW$11:AW$11)</f>
        <v>4.4983106999999994E-2</v>
      </c>
      <c r="BA325" s="236">
        <f>SUM(ImportsWoodenFurniture!AX$11:AX$11)</f>
        <v>4.6848674999999999E-2</v>
      </c>
      <c r="BB325" s="236">
        <f>SUM(ImportsWoodenFurniture!AY$11:AY$11)</f>
        <v>6.7973436999999998E-2</v>
      </c>
      <c r="BC325" s="236">
        <f>SUM(ImportsWoodenFurniture!AZ$11:AZ$11)</f>
        <v>8.1360293456000002E-2</v>
      </c>
      <c r="BD325" s="236">
        <f>SUM(ImportsWoodenFurniture!BA$11:BA$11)</f>
        <v>4.4818506833999995E-2</v>
      </c>
      <c r="BE325" s="236">
        <f>SUM(ImportsWoodenFurniture!BB$11:BB$11)</f>
        <v>0</v>
      </c>
      <c r="BF325" s="236">
        <f>SUM(ImportsWoodenFurniture!BC$11:BC$11)</f>
        <v>0</v>
      </c>
      <c r="BG325" s="232">
        <f t="shared" ref="BG325:BM325" si="335">AP325/AP309</f>
        <v>3.9776727393987237E-2</v>
      </c>
      <c r="BH325" s="232">
        <f t="shared" si="335"/>
        <v>3.9369919426793326E-2</v>
      </c>
      <c r="BI325" s="232">
        <f t="shared" si="335"/>
        <v>3.3704894604457393E-2</v>
      </c>
      <c r="BJ325" s="232">
        <f t="shared" si="335"/>
        <v>3.499747544573463E-2</v>
      </c>
      <c r="BK325" s="232">
        <f t="shared" si="335"/>
        <v>3.3410247244091397E-2</v>
      </c>
      <c r="BL325" s="232">
        <f t="shared" si="335"/>
        <v>3.280234144362535E-2</v>
      </c>
      <c r="BM325" s="232">
        <f t="shared" si="335"/>
        <v>3.337400486007501E-2</v>
      </c>
      <c r="BN325" s="232">
        <f t="shared" ref="BN325" si="336">AW325/AW309</f>
        <v>3.0019206525977768E-2</v>
      </c>
      <c r="BO325" s="232">
        <f t="shared" ref="BO325" si="337">AX325/AX309</f>
        <v>2.9720668473638745E-2</v>
      </c>
      <c r="BP325" s="232">
        <f t="shared" ref="BP325:BR325" si="338">AY325/AY309</f>
        <v>2.7907901092034167E-2</v>
      </c>
      <c r="BQ325" s="232">
        <f t="shared" si="338"/>
        <v>2.8300906501114036E-2</v>
      </c>
      <c r="BR325" s="232">
        <f t="shared" si="338"/>
        <v>2.7724591708984437E-2</v>
      </c>
      <c r="BS325" s="232">
        <f t="shared" ref="BS325" si="339">BB325/BB309</f>
        <v>3.3612769365322842E-2</v>
      </c>
      <c r="BT325" s="232">
        <f t="shared" ref="BT325:BU325" si="340">BC325/BC309</f>
        <v>3.7749288738150859E-2</v>
      </c>
      <c r="BU325" s="232">
        <f t="shared" si="340"/>
        <v>2.9320024504970656E-2</v>
      </c>
    </row>
    <row r="326" spans="1:73">
      <c r="A326" s="231" t="str">
        <f t="shared" si="322"/>
        <v xml:space="preserve">Malaysia </v>
      </c>
      <c r="AC326" s="234"/>
      <c r="AD326" s="234"/>
      <c r="AE326" s="234"/>
      <c r="AF326" s="234"/>
      <c r="AG326" s="236">
        <f>SUM(ImportsWoodenFurniture!AD$12:AD$12)</f>
        <v>8.9009262999999991E-2</v>
      </c>
      <c r="AH326" s="236">
        <f>SUM(ImportsWoodenFurniture!AE$12:AE$12)</f>
        <v>6.1621092999999995E-2</v>
      </c>
      <c r="AI326" s="236">
        <f>SUM(ImportsWoodenFurniture!AF$12:AF$12)</f>
        <v>8.0775643000000008E-2</v>
      </c>
      <c r="AJ326" s="236">
        <f>SUM(ImportsWoodenFurniture!AG$12:AG$12)</f>
        <v>9.8345219999999997E-2</v>
      </c>
      <c r="AK326" s="236">
        <f>SUM(ImportsWoodenFurniture!AH$12:AH$12)</f>
        <v>0.13510977900000001</v>
      </c>
      <c r="AL326" s="236">
        <f>SUM(ImportsWoodenFurniture!AI$12:AI$12)</f>
        <v>0.12274808799999999</v>
      </c>
      <c r="AM326" s="236">
        <f>SUM(ImportsWoodenFurniture!AJ$12:AJ$12)</f>
        <v>0.13568263799999999</v>
      </c>
      <c r="AN326" s="236">
        <f>SUM(ImportsWoodenFurniture!AK$12:AK$12)</f>
        <v>0.147561099</v>
      </c>
      <c r="AO326" s="236">
        <f>SUM(ImportsWoodenFurniture!AL$12:AL$12)</f>
        <v>0.157416219</v>
      </c>
      <c r="AP326" s="236">
        <f>SUM(ImportsWoodenFurniture!AM$12:AM$12)</f>
        <v>0.13177091099999999</v>
      </c>
      <c r="AQ326" s="236">
        <f>SUM(ImportsWoodenFurniture!AN$12:AN$12)</f>
        <v>0.130924603</v>
      </c>
      <c r="AR326" s="236">
        <f>SUM(ImportsWoodenFurniture!AO$12:AO$12)</f>
        <v>0.14167413500000001</v>
      </c>
      <c r="AS326" s="236">
        <f>SUM(ImportsWoodenFurniture!AP$12:AP$12)</f>
        <v>0.148048444</v>
      </c>
      <c r="AT326" s="236">
        <f>SUM(ImportsWoodenFurniture!AQ$12:AQ$12)</f>
        <v>0.14139792800000001</v>
      </c>
      <c r="AU326" s="236">
        <f>SUM(ImportsWoodenFurniture!AR$12:AR$12)</f>
        <v>0.13888368299999998</v>
      </c>
      <c r="AV326" s="236">
        <f>SUM(ImportsWoodenFurniture!AS$12:AS$12)</f>
        <v>0.12815549900000001</v>
      </c>
      <c r="AW326" s="236">
        <f>SUM(ImportsWoodenFurniture!AT$12:AT$12)</f>
        <v>0.12935181299999998</v>
      </c>
      <c r="AX326" s="236">
        <f>SUM(ImportsWoodenFurniture!AU$12:AU$12)</f>
        <v>0.12149241499999999</v>
      </c>
      <c r="AY326" s="236">
        <f>SUM(ImportsWoodenFurniture!AV$12:AV$12)</f>
        <v>0.12733179999999999</v>
      </c>
      <c r="AZ326" s="236">
        <f>SUM(ImportsWoodenFurniture!AW$12:AW$12)</f>
        <v>0.10001745099999999</v>
      </c>
      <c r="BA326" s="236">
        <f>SUM(ImportsWoodenFurniture!AX$12:AX$12)</f>
        <v>0.108509867</v>
      </c>
      <c r="BB326" s="236">
        <f>SUM(ImportsWoodenFurniture!AY$12:AY$12)</f>
        <v>0.101707387</v>
      </c>
      <c r="BC326" s="236">
        <f>SUM(ImportsWoodenFurniture!AZ$12:AZ$12)</f>
        <v>0.13771057793800001</v>
      </c>
      <c r="BD326" s="236">
        <f>SUM(ImportsWoodenFurniture!BA$12:BA$12)</f>
        <v>8.5043903828999984E-2</v>
      </c>
      <c r="BE326" s="236">
        <f>SUM(ImportsWoodenFurniture!BB$12:BB$12)</f>
        <v>0</v>
      </c>
      <c r="BF326" s="236">
        <f>SUM(ImportsWoodenFurniture!BC$12:BC$12)</f>
        <v>0</v>
      </c>
      <c r="BG326" s="232">
        <f t="shared" ref="BG326:BM326" si="341">AP326/AP309</f>
        <v>0.12558009655326272</v>
      </c>
      <c r="BH326" s="232">
        <f t="shared" si="341"/>
        <v>0.1141551798037423</v>
      </c>
      <c r="BI326" s="232">
        <f t="shared" si="341"/>
        <v>0.10304219150640336</v>
      </c>
      <c r="BJ326" s="232">
        <f t="shared" si="341"/>
        <v>0.10682796509590278</v>
      </c>
      <c r="BK326" s="232">
        <f t="shared" si="341"/>
        <v>9.9144410187375187E-2</v>
      </c>
      <c r="BL326" s="232">
        <f t="shared" si="341"/>
        <v>9.0940581512495733E-2</v>
      </c>
      <c r="BM326" s="232">
        <f t="shared" si="341"/>
        <v>8.8166346767961701E-2</v>
      </c>
      <c r="BN326" s="232">
        <f t="shared" ref="BN326" si="342">AW326/AW309</f>
        <v>8.959507856719208E-2</v>
      </c>
      <c r="BO326" s="232">
        <f t="shared" ref="BO326" si="343">AX326/AX309</f>
        <v>8.0611013016128108E-2</v>
      </c>
      <c r="BP326" s="232">
        <f t="shared" ref="BP326:BR326" si="344">AY326/AY309</f>
        <v>7.544619745347507E-2</v>
      </c>
      <c r="BQ326" s="232">
        <f t="shared" si="344"/>
        <v>6.2925500660297978E-2</v>
      </c>
      <c r="BR326" s="232">
        <f t="shared" si="344"/>
        <v>6.4215087384460801E-2</v>
      </c>
      <c r="BS326" s="232">
        <f t="shared" ref="BS326" si="345">BB326/BB309</f>
        <v>5.0294160378864389E-2</v>
      </c>
      <c r="BT326" s="232">
        <f t="shared" ref="BT326:BU326" si="346">BC326/BC309</f>
        <v>6.3894513503574668E-2</v>
      </c>
      <c r="BU326" s="232">
        <f t="shared" si="346"/>
        <v>5.5635261422253557E-2</v>
      </c>
    </row>
    <row r="327" spans="1:73">
      <c r="A327" s="231" t="str">
        <f t="shared" si="322"/>
        <v xml:space="preserve">Vietnam </v>
      </c>
      <c r="AC327" s="234"/>
      <c r="AD327" s="234"/>
      <c r="AE327" s="234"/>
      <c r="AF327" s="234"/>
      <c r="AG327" s="236">
        <f>SUM(ImportsWoodenFurniture!AD$14:AD$14)</f>
        <v>1.2581736999999999E-2</v>
      </c>
      <c r="AH327" s="236">
        <f>SUM(ImportsWoodenFurniture!AE$14:AE$14)</f>
        <v>1.0300330999999999E-2</v>
      </c>
      <c r="AI327" s="236">
        <f>SUM(ImportsWoodenFurniture!AF$14:AF$14)</f>
        <v>1.7790202999999997E-2</v>
      </c>
      <c r="AJ327" s="236">
        <f>SUM(ImportsWoodenFurniture!AG$14:AG$14)</f>
        <v>2.7187222E-2</v>
      </c>
      <c r="AK327" s="236">
        <f>SUM(ImportsWoodenFurniture!AH$14:AH$14)</f>
        <v>4.0442819999999997E-2</v>
      </c>
      <c r="AL327" s="236">
        <f>SUM(ImportsWoodenFurniture!AI$14:AI$14)</f>
        <v>4.1602086000000003E-2</v>
      </c>
      <c r="AM327" s="236">
        <f>SUM(ImportsWoodenFurniture!AJ$14:AJ$14)</f>
        <v>5.3755703999999994E-2</v>
      </c>
      <c r="AN327" s="236">
        <f>SUM(ImportsWoodenFurniture!AK$14:AK$14)</f>
        <v>6.564888499999999E-2</v>
      </c>
      <c r="AO327" s="236">
        <f>SUM(ImportsWoodenFurniture!AL$14:AL$14)</f>
        <v>7.9995761999999998E-2</v>
      </c>
      <c r="AP327" s="236">
        <f>SUM(ImportsWoodenFurniture!AM$14:AM$14)</f>
        <v>7.2728104000000002E-2</v>
      </c>
      <c r="AQ327" s="236">
        <f>SUM(ImportsWoodenFurniture!AN$14:AN$14)</f>
        <v>8.3593158000000001E-2</v>
      </c>
      <c r="AR327" s="236">
        <f>SUM(ImportsWoodenFurniture!AO$14:AO$14)</f>
        <v>0.10503700099999999</v>
      </c>
      <c r="AS327" s="236">
        <f>SUM(ImportsWoodenFurniture!AP$14:AP$14)</f>
        <v>0.119144841</v>
      </c>
      <c r="AT327" s="236">
        <f>SUM(ImportsWoodenFurniture!AQ$14:AQ$14)</f>
        <v>0.131524737</v>
      </c>
      <c r="AU327" s="236">
        <f>SUM(ImportsWoodenFurniture!AR$14:AR$14)</f>
        <v>0.16992758299999999</v>
      </c>
      <c r="AV327" s="236">
        <f>SUM(ImportsWoodenFurniture!AS$14:AS$14)</f>
        <v>0.175717601</v>
      </c>
      <c r="AW327" s="236">
        <f>SUM(ImportsWoodenFurniture!AT$14:AT$14)</f>
        <v>0.18382868600000002</v>
      </c>
      <c r="AX327" s="236">
        <f>SUM(ImportsWoodenFurniture!AU$14:AU$14)</f>
        <v>0.17997929299999998</v>
      </c>
      <c r="AY327" s="236">
        <f>SUM(ImportsWoodenFurniture!AV$14:AV$14)</f>
        <v>0.204423305</v>
      </c>
      <c r="AZ327" s="236">
        <f>SUM(ImportsWoodenFurniture!AW$14:AW$14)</f>
        <v>0.17860788999999999</v>
      </c>
      <c r="BA327" s="236">
        <f>SUM(ImportsWoodenFurniture!AX$14:AX$14)</f>
        <v>0.18642098900000001</v>
      </c>
      <c r="BB327" s="236">
        <f>SUM(ImportsWoodenFurniture!AY$14:AY$14)</f>
        <v>0.20744817200000001</v>
      </c>
      <c r="BC327" s="236">
        <f>SUM(ImportsWoodenFurniture!AZ$14:AZ$14)</f>
        <v>0.27278724385399994</v>
      </c>
      <c r="BD327" s="236">
        <f>SUM(ImportsWoodenFurniture!BA$14:BA$14)</f>
        <v>0.15454871779400001</v>
      </c>
      <c r="BE327" s="236">
        <f>SUM(ImportsWoodenFurniture!BB$14:BB$14)</f>
        <v>0</v>
      </c>
      <c r="BF327" s="236">
        <f>SUM(ImportsWoodenFurniture!BC$14:BC$14)</f>
        <v>0</v>
      </c>
      <c r="BG327" s="232">
        <f t="shared" ref="BG327:BM327" si="347">AP327/AP309</f>
        <v>6.9311217879154924E-2</v>
      </c>
      <c r="BH327" s="232">
        <f t="shared" si="347"/>
        <v>7.2886163205342233E-2</v>
      </c>
      <c r="BI327" s="232">
        <f t="shared" si="347"/>
        <v>7.6395333363427839E-2</v>
      </c>
      <c r="BJ327" s="232">
        <f t="shared" si="347"/>
        <v>8.5971865504408052E-2</v>
      </c>
      <c r="BK327" s="232">
        <f t="shared" si="347"/>
        <v>9.2221595177226653E-2</v>
      </c>
      <c r="BL327" s="232">
        <f t="shared" si="347"/>
        <v>0.11126802572648427</v>
      </c>
      <c r="BM327" s="232">
        <f t="shared" si="347"/>
        <v>0.12088735219235761</v>
      </c>
      <c r="BN327" s="232">
        <f t="shared" ref="BN327" si="348">AW327/AW309</f>
        <v>0.12732829314942565</v>
      </c>
      <c r="BO327" s="232">
        <f t="shared" ref="BO327" si="349">AX327/AX309</f>
        <v>0.11941743960441098</v>
      </c>
      <c r="BP327" s="232">
        <f t="shared" ref="BP327:BR327" si="350">AY327/AY309</f>
        <v>0.12112418919014697</v>
      </c>
      <c r="BQ327" s="232">
        <f t="shared" si="350"/>
        <v>0.11237029926037037</v>
      </c>
      <c r="BR327" s="232">
        <f t="shared" si="350"/>
        <v>0.11032213410539528</v>
      </c>
      <c r="BS327" s="232">
        <f t="shared" ref="BS327" si="351">BB327/BB309</f>
        <v>0.10258283041791492</v>
      </c>
      <c r="BT327" s="232">
        <f t="shared" ref="BT327:BU327" si="352">BC327/BC309</f>
        <v>0.1265669529313824</v>
      </c>
      <c r="BU327" s="232">
        <f t="shared" si="352"/>
        <v>0.10110493439050287</v>
      </c>
    </row>
    <row r="328" spans="1:73">
      <c r="A328" s="231" t="str">
        <f t="shared" si="322"/>
        <v>Others</v>
      </c>
      <c r="AC328" s="231"/>
      <c r="AD328" s="231"/>
      <c r="AE328" s="231"/>
      <c r="AF328" s="231"/>
      <c r="AG328" s="236">
        <f t="shared" ref="AG328:AQ328" si="353">AG309-SUM(AG323:AG327)</f>
        <v>6.4084318999999834E-2</v>
      </c>
      <c r="AH328" s="236">
        <f t="shared" si="353"/>
        <v>5.2519198999999989E-2</v>
      </c>
      <c r="AI328" s="236">
        <f t="shared" si="353"/>
        <v>5.8219750000000181E-2</v>
      </c>
      <c r="AJ328" s="236">
        <f t="shared" si="353"/>
        <v>6.9201735000000042E-2</v>
      </c>
      <c r="AK328" s="236">
        <f t="shared" si="353"/>
        <v>7.6452064000000375E-2</v>
      </c>
      <c r="AL328" s="236">
        <f t="shared" si="353"/>
        <v>7.5302949000000563E-2</v>
      </c>
      <c r="AM328" s="236">
        <f t="shared" si="353"/>
        <v>7.7402407000000117E-2</v>
      </c>
      <c r="AN328" s="236">
        <f t="shared" si="353"/>
        <v>8.8284156000000391E-2</v>
      </c>
      <c r="AO328" s="236">
        <f t="shared" si="353"/>
        <v>9.0914809999999902E-2</v>
      </c>
      <c r="AP328" s="236">
        <f t="shared" si="353"/>
        <v>7.1518891000000306E-2</v>
      </c>
      <c r="AQ328" s="236">
        <f t="shared" si="353"/>
        <v>8.4812142999999951E-2</v>
      </c>
      <c r="AR328" s="236">
        <f>AR309-SUM(AR323:AR327)</f>
        <v>9.382812599999979E-2</v>
      </c>
      <c r="AS328" s="236">
        <f>AS309-SUM(AS323:AS327)</f>
        <v>8.2976545999999818E-2</v>
      </c>
      <c r="AT328" s="236">
        <f t="shared" ref="AT328:BF328" si="354">AT309-SUM(AT323:AT327)</f>
        <v>9.2125264999999512E-2</v>
      </c>
      <c r="AU328" s="236">
        <f t="shared" si="354"/>
        <v>9.1110628999999221E-2</v>
      </c>
      <c r="AV328" s="236">
        <f t="shared" si="354"/>
        <v>8.3722488000000261E-2</v>
      </c>
      <c r="AW328" s="236">
        <f t="shared" si="354"/>
        <v>9.1773094999999527E-2</v>
      </c>
      <c r="AX328" s="236">
        <f t="shared" si="354"/>
        <v>9.7775648999999243E-2</v>
      </c>
      <c r="AY328" s="236">
        <f t="shared" si="354"/>
        <v>8.47132930000003E-2</v>
      </c>
      <c r="AZ328" s="236">
        <f t="shared" si="354"/>
        <v>8.1657818999999465E-2</v>
      </c>
      <c r="BA328" s="236">
        <f t="shared" si="354"/>
        <v>6.6126747000000208E-2</v>
      </c>
      <c r="BB328" s="236">
        <f t="shared" si="354"/>
        <v>9.2863788999999253E-2</v>
      </c>
      <c r="BC328" s="236">
        <f t="shared" si="354"/>
        <v>0.10054941603300049</v>
      </c>
      <c r="BD328" s="236">
        <f t="shared" si="354"/>
        <v>6.5929093460001198E-2</v>
      </c>
      <c r="BE328" s="236">
        <f t="shared" si="354"/>
        <v>0</v>
      </c>
      <c r="BF328" s="236">
        <f t="shared" si="354"/>
        <v>0</v>
      </c>
      <c r="BG328" s="232">
        <f t="shared" ref="BG328:BM328" si="355">AP328/AP309</f>
        <v>6.8158815697664188E-2</v>
      </c>
      <c r="BH328" s="232">
        <f t="shared" si="355"/>
        <v>7.3949015019779726E-2</v>
      </c>
      <c r="BI328" s="232">
        <f t="shared" si="355"/>
        <v>6.8242913415203998E-2</v>
      </c>
      <c r="BJ328" s="232">
        <f t="shared" si="355"/>
        <v>5.9873750242633771E-2</v>
      </c>
      <c r="BK328" s="232">
        <f t="shared" si="355"/>
        <v>6.4595748968687777E-2</v>
      </c>
      <c r="BL328" s="232">
        <f t="shared" si="355"/>
        <v>5.9658941959576259E-2</v>
      </c>
      <c r="BM328" s="232">
        <f t="shared" si="355"/>
        <v>5.7598042744030319E-2</v>
      </c>
      <c r="BN328" s="232">
        <f t="shared" ref="BN328" si="356">AW328/AW309</f>
        <v>6.3566311644038129E-2</v>
      </c>
      <c r="BO328" s="232">
        <f t="shared" ref="BO328" si="357">AX328/AX309</f>
        <v>6.487478345211356E-2</v>
      </c>
      <c r="BP328" s="232">
        <f t="shared" ref="BP328:BR328" si="358">AY328/AY309</f>
        <v>5.0194027184192087E-2</v>
      </c>
      <c r="BQ328" s="232">
        <f t="shared" si="358"/>
        <v>5.1374626048037955E-2</v>
      </c>
      <c r="BR328" s="232">
        <f t="shared" si="358"/>
        <v>3.9133167834913524E-2</v>
      </c>
      <c r="BS328" s="232">
        <f t="shared" ref="BS328" si="359">BB328/BB309</f>
        <v>4.5921013557795806E-2</v>
      </c>
      <c r="BT328" s="232">
        <f t="shared" ref="BT328:BU328" si="360">BC328/BC309</f>
        <v>4.6652596457692291E-2</v>
      </c>
      <c r="BU328" s="232">
        <f t="shared" si="360"/>
        <v>4.3130455974300784E-2</v>
      </c>
    </row>
    <row r="329" spans="1:73">
      <c r="BG329" s="232"/>
      <c r="BH329" s="232"/>
      <c r="BI329" s="232"/>
      <c r="BJ329" s="232"/>
      <c r="BK329" s="232"/>
      <c r="BL329" s="232"/>
      <c r="BM329" s="232"/>
      <c r="BN329" s="232"/>
      <c r="BO329" s="232"/>
      <c r="BP329" s="232"/>
      <c r="BQ329" s="232"/>
      <c r="BR329" s="232"/>
      <c r="BS329" s="232"/>
      <c r="BT329" s="232"/>
      <c r="BU329" s="232"/>
    </row>
    <row r="330" spans="1:73" ht="13">
      <c r="A330" s="229" t="s">
        <v>115</v>
      </c>
    </row>
    <row r="331" spans="1:73" ht="13">
      <c r="A331" s="229"/>
      <c r="B331" s="275" t="s">
        <v>67</v>
      </c>
      <c r="C331" s="275"/>
      <c r="D331" s="275"/>
      <c r="E331" s="275"/>
      <c r="F331" s="275"/>
      <c r="G331" s="275"/>
      <c r="H331" s="275"/>
      <c r="I331" s="275"/>
      <c r="J331" s="275"/>
      <c r="K331" s="275"/>
      <c r="L331" s="275"/>
      <c r="M331" s="275"/>
      <c r="N331" s="275"/>
      <c r="O331" s="275"/>
      <c r="P331" s="275"/>
      <c r="Q331" s="275"/>
      <c r="R331" s="275"/>
      <c r="S331" s="275"/>
      <c r="T331" s="275"/>
      <c r="U331" s="275"/>
      <c r="V331" s="275"/>
      <c r="W331" s="275"/>
      <c r="X331" s="275"/>
      <c r="Y331" s="275"/>
      <c r="Z331" s="275"/>
      <c r="AA331" s="275"/>
      <c r="AB331" s="275"/>
      <c r="AG331" s="275" t="s">
        <v>82</v>
      </c>
      <c r="AH331" s="275"/>
      <c r="AI331" s="275"/>
      <c r="AJ331" s="275"/>
      <c r="AK331" s="275"/>
      <c r="AL331" s="275"/>
      <c r="AM331" s="275"/>
      <c r="AN331" s="275"/>
      <c r="AO331" s="275"/>
      <c r="AP331" s="275"/>
      <c r="AQ331" s="275"/>
      <c r="AR331" s="275"/>
      <c r="AS331" s="275"/>
      <c r="AT331" s="275"/>
      <c r="AU331" s="275"/>
      <c r="AV331" s="275"/>
      <c r="AW331" s="275"/>
      <c r="AX331" s="275"/>
      <c r="AY331" s="275"/>
      <c r="AZ331" s="275"/>
      <c r="BA331" s="275"/>
      <c r="BB331" s="275"/>
      <c r="BC331" s="275"/>
      <c r="BD331" s="275"/>
      <c r="BE331" s="275"/>
      <c r="BF331" s="275"/>
    </row>
    <row r="332" spans="1:73">
      <c r="A332" s="230" t="s">
        <v>2</v>
      </c>
      <c r="B332" s="234"/>
      <c r="C332" s="234">
        <f>SUM(ImportsPulp!C$5:C$5)</f>
        <v>0.32263912299999997</v>
      </c>
      <c r="D332" s="234">
        <f>SUM(ImportsPulp!D$5:D$5)</f>
        <v>0.29329991799999988</v>
      </c>
      <c r="E332" s="234">
        <f>SUM(ImportsPulp!E$5:E$5)</f>
        <v>0.34090127299999995</v>
      </c>
      <c r="F332" s="234">
        <f>SUM(ImportsPulp!F$5:F$5)</f>
        <v>0.34357999999999994</v>
      </c>
      <c r="G332" s="234">
        <f>SUM(ImportsPulp!G$5:G$5)</f>
        <v>0.36398498200000001</v>
      </c>
      <c r="H332" s="234">
        <f>SUM(ImportsPulp!H$5:H$5)</f>
        <v>0.36871397799999989</v>
      </c>
      <c r="I332" s="234">
        <f>SUM(ImportsPulp!I$5:I$5)</f>
        <v>0.34347472199999995</v>
      </c>
      <c r="J332" s="234">
        <f>SUM(ImportsPulp!J$5:J$5)</f>
        <v>0.38072177199999996</v>
      </c>
      <c r="K332" s="234">
        <f>SUM(ImportsPulp!K$5:K$5)</f>
        <v>0.40762053899999989</v>
      </c>
      <c r="L332" s="234">
        <f>SUM(ImportsPulp!L$5:L$5)</f>
        <v>0.27290481699999991</v>
      </c>
      <c r="M332" s="234">
        <f>SUM(ImportsPulp!M$5:M$5)</f>
        <v>0.23566089799999998</v>
      </c>
      <c r="N332" s="234">
        <f>SUM(ImportsPulp!N$5:N$5)</f>
        <v>0.264968698</v>
      </c>
      <c r="O332" s="234">
        <f>SUM(ImportsPulp!O$5:O$5)</f>
        <v>0.23239040499999994</v>
      </c>
      <c r="P332" s="234">
        <f>SUM(ImportsPulp!P$5:P$5)</f>
        <v>0.27122475499999998</v>
      </c>
      <c r="Q332" s="234">
        <f>SUM(ImportsPulp!Q$5:Q$5)</f>
        <v>0.28991193799999998</v>
      </c>
      <c r="R332" s="234">
        <f>SUM(ImportsPulp!R$5:R$5)</f>
        <v>0.28582230599999997</v>
      </c>
      <c r="S332" s="234">
        <f>SUM(ImportsPulp!S$5:S$5)</f>
        <v>0.29261599399999993</v>
      </c>
      <c r="T332" s="234">
        <f>SUM(ImportsPulp!T$5:T$5)</f>
        <v>0.30357286</v>
      </c>
      <c r="U332" s="234">
        <f>SUM(ImportsPulp!U$5:U$5)</f>
        <v>0.28688344599999993</v>
      </c>
      <c r="V332" s="234">
        <f>SUM(ImportsPulp!V$5:V$5)</f>
        <v>0.28742895899999993</v>
      </c>
      <c r="W332" s="234">
        <f>SUM(ImportsPulp!W$5:W$5)</f>
        <v>0.30880848299999997</v>
      </c>
      <c r="X332" s="234">
        <f>SUM(ImportsPulp!X$5:X$5)</f>
        <v>0.30969533999999999</v>
      </c>
      <c r="Y332" s="234">
        <f>SUM(ImportsPulp!Y$5:Y$5)</f>
        <v>0.36240992999999994</v>
      </c>
      <c r="Z332" s="234">
        <f>SUM(ImportsPulp!Z$5:Z$5)</f>
        <v>0.27042215000000003</v>
      </c>
      <c r="AA332" s="234">
        <f>SUM(ImportsPulp!AA$5:AA$5)</f>
        <v>0</v>
      </c>
      <c r="AB332" s="234">
        <f>SUM(ImportsPulp!AB$5:AB$5)</f>
        <v>0</v>
      </c>
      <c r="AC332" s="234"/>
      <c r="AD332" s="234"/>
      <c r="AE332" s="234"/>
      <c r="AF332" s="234"/>
      <c r="AG332" s="234">
        <f>SUM(ImportsPulp!AD$5:AD$5)</f>
        <v>0.20294547999999998</v>
      </c>
      <c r="AH332" s="234">
        <f>SUM(ImportsPulp!AE$5:AE$5)</f>
        <v>0.124420552</v>
      </c>
      <c r="AI332" s="234">
        <f>SUM(ImportsPulp!AF$5:AF$5)</f>
        <v>0.13194603299999999</v>
      </c>
      <c r="AJ332" s="234">
        <f>SUM(ImportsPulp!AG$5:AG$5)</f>
        <v>0.14599979600000002</v>
      </c>
      <c r="AK332" s="234">
        <f>SUM(ImportsPulp!AH$5:AH$5)</f>
        <v>0.17181406400000002</v>
      </c>
      <c r="AL332" s="234">
        <f>SUM(ImportsPulp!AI$5:AI$5)</f>
        <v>0.17612779699999997</v>
      </c>
      <c r="AM332" s="234">
        <f>SUM(ImportsPulp!AJ$5:AJ$5)</f>
        <v>0.18144649900000001</v>
      </c>
      <c r="AN332" s="234">
        <f>SUM(ImportsPulp!AK$5:AK$5)</f>
        <v>0.22817827100000002</v>
      </c>
      <c r="AO332" s="234">
        <f>SUM(ImportsPulp!AL$5:AL$5)</f>
        <v>0.26815542800000003</v>
      </c>
      <c r="AP332" s="234">
        <f>SUM(ImportsPulp!AM$5:AM$5)</f>
        <v>0.14045512900000001</v>
      </c>
      <c r="AQ332" s="234">
        <f>SUM(ImportsPulp!AN$5:AN$5)</f>
        <v>0.16643791199999999</v>
      </c>
      <c r="AR332" s="234">
        <f>SUM(ImportsPulp!AO$5:AO$5)</f>
        <v>0.18402644200000004</v>
      </c>
      <c r="AS332" s="234">
        <f>SUM(ImportsPulp!AP$5:AP$5)</f>
        <v>0.144279516</v>
      </c>
      <c r="AT332" s="234">
        <f>SUM(ImportsPulp!AQ$5:AQ$5)</f>
        <v>0.16041738</v>
      </c>
      <c r="AU332" s="234">
        <f>SUM(ImportsPulp!AR$5:AR$5)</f>
        <v>0.176488864</v>
      </c>
      <c r="AV332" s="234">
        <f>SUM(ImportsPulp!AS$5:AS$5)</f>
        <v>0.16919750100000003</v>
      </c>
      <c r="AW332" s="234">
        <f>SUM(ImportsPulp!AT$5:AT$5)</f>
        <v>0.15455333800000004</v>
      </c>
      <c r="AX332" s="234">
        <f>SUM(ImportsPulp!AU$5:AU$5)</f>
        <v>0.19610682000000002</v>
      </c>
      <c r="AY332" s="234">
        <f>SUM(ImportsPulp!AV$5:AV$5)</f>
        <v>0.22707878599999998</v>
      </c>
      <c r="AZ332" s="234">
        <f>SUM(ImportsPulp!AW$5:AW$5)</f>
        <v>0.19481519099999997</v>
      </c>
      <c r="BA332" s="234">
        <f>SUM(ImportsPulp!AX$5:AX$5)</f>
        <v>0.18104960999999997</v>
      </c>
      <c r="BB332" s="234">
        <f>SUM(ImportsPulp!AY$5:AY$5)</f>
        <v>0.22374803399999998</v>
      </c>
      <c r="BC332" s="234">
        <f>SUM(ImportsPulp!AZ$5:AZ$5)</f>
        <v>0.2937435584819999</v>
      </c>
      <c r="BD332" s="234">
        <f>SUM(ImportsPulp!BA$5:BA$5)</f>
        <v>0.20919858415799999</v>
      </c>
      <c r="BE332" s="234">
        <f>SUM(ImportsPulp!BB$5:BB$5)</f>
        <v>0</v>
      </c>
      <c r="BF332" s="234">
        <f>SUM(ImportsPulp!BC$5:BC$5)</f>
        <v>0</v>
      </c>
    </row>
    <row r="333" spans="1:73">
      <c r="B333" s="228" t="s">
        <v>185</v>
      </c>
      <c r="C333" s="228">
        <v>2000</v>
      </c>
      <c r="D333" s="228">
        <f t="shared" ref="D333" si="361">1+C333</f>
        <v>2001</v>
      </c>
      <c r="E333" s="228">
        <f t="shared" ref="E333:O333" si="362">1+D333</f>
        <v>2002</v>
      </c>
      <c r="F333" s="228">
        <f t="shared" si="362"/>
        <v>2003</v>
      </c>
      <c r="G333" s="228">
        <f t="shared" si="362"/>
        <v>2004</v>
      </c>
      <c r="H333" s="228">
        <f t="shared" si="362"/>
        <v>2005</v>
      </c>
      <c r="I333" s="228">
        <f t="shared" si="362"/>
        <v>2006</v>
      </c>
      <c r="J333" s="228">
        <f t="shared" si="362"/>
        <v>2007</v>
      </c>
      <c r="K333" s="228">
        <f t="shared" si="362"/>
        <v>2008</v>
      </c>
      <c r="L333" s="228">
        <f t="shared" si="362"/>
        <v>2009</v>
      </c>
      <c r="M333" s="228">
        <f t="shared" si="362"/>
        <v>2010</v>
      </c>
      <c r="N333" s="228">
        <f t="shared" si="362"/>
        <v>2011</v>
      </c>
      <c r="O333" s="228">
        <f t="shared" si="362"/>
        <v>2012</v>
      </c>
      <c r="P333" s="228">
        <f t="shared" ref="P333:AB333" si="363">1+O333</f>
        <v>2013</v>
      </c>
      <c r="Q333" s="228">
        <f t="shared" si="363"/>
        <v>2014</v>
      </c>
      <c r="R333" s="228">
        <f t="shared" si="363"/>
        <v>2015</v>
      </c>
      <c r="S333" s="228">
        <f t="shared" si="363"/>
        <v>2016</v>
      </c>
      <c r="T333" s="228">
        <f t="shared" si="363"/>
        <v>2017</v>
      </c>
      <c r="U333" s="228">
        <f t="shared" si="363"/>
        <v>2018</v>
      </c>
      <c r="V333" s="228">
        <f t="shared" si="363"/>
        <v>2019</v>
      </c>
      <c r="W333" s="228">
        <f t="shared" si="363"/>
        <v>2020</v>
      </c>
      <c r="X333" s="228">
        <f t="shared" si="363"/>
        <v>2021</v>
      </c>
      <c r="Y333" s="228">
        <f t="shared" si="363"/>
        <v>2022</v>
      </c>
      <c r="Z333" s="228">
        <f t="shared" si="363"/>
        <v>2023</v>
      </c>
      <c r="AA333" s="228">
        <f t="shared" si="363"/>
        <v>2024</v>
      </c>
      <c r="AB333" s="228">
        <f t="shared" si="363"/>
        <v>2025</v>
      </c>
      <c r="AG333" s="228">
        <v>2000</v>
      </c>
      <c r="AH333" s="228">
        <f>1+AG333</f>
        <v>2001</v>
      </c>
      <c r="AI333" s="228">
        <f t="shared" ref="AI333:AS333" si="364">1+AH333</f>
        <v>2002</v>
      </c>
      <c r="AJ333" s="228">
        <f t="shared" si="364"/>
        <v>2003</v>
      </c>
      <c r="AK333" s="228">
        <f t="shared" si="364"/>
        <v>2004</v>
      </c>
      <c r="AL333" s="228">
        <f t="shared" si="364"/>
        <v>2005</v>
      </c>
      <c r="AM333" s="228">
        <f t="shared" si="364"/>
        <v>2006</v>
      </c>
      <c r="AN333" s="228">
        <f t="shared" si="364"/>
        <v>2007</v>
      </c>
      <c r="AO333" s="228">
        <f t="shared" si="364"/>
        <v>2008</v>
      </c>
      <c r="AP333" s="228">
        <f t="shared" si="364"/>
        <v>2009</v>
      </c>
      <c r="AQ333" s="228">
        <f t="shared" si="364"/>
        <v>2010</v>
      </c>
      <c r="AR333" s="228">
        <f t="shared" si="364"/>
        <v>2011</v>
      </c>
      <c r="AS333" s="228">
        <f t="shared" si="364"/>
        <v>2012</v>
      </c>
      <c r="AT333" s="228">
        <f t="shared" ref="AT333:BF333" si="365">1+AS333</f>
        <v>2013</v>
      </c>
      <c r="AU333" s="228">
        <f t="shared" si="365"/>
        <v>2014</v>
      </c>
      <c r="AV333" s="228">
        <f t="shared" si="365"/>
        <v>2015</v>
      </c>
      <c r="AW333" s="228">
        <f t="shared" si="365"/>
        <v>2016</v>
      </c>
      <c r="AX333" s="228">
        <f t="shared" si="365"/>
        <v>2017</v>
      </c>
      <c r="AY333" s="228">
        <f t="shared" si="365"/>
        <v>2018</v>
      </c>
      <c r="AZ333" s="228">
        <f t="shared" si="365"/>
        <v>2019</v>
      </c>
      <c r="BA333" s="228">
        <f t="shared" si="365"/>
        <v>2020</v>
      </c>
      <c r="BB333" s="228">
        <f t="shared" si="365"/>
        <v>2021</v>
      </c>
      <c r="BC333" s="228">
        <f t="shared" si="365"/>
        <v>2022</v>
      </c>
      <c r="BD333" s="228">
        <f t="shared" si="365"/>
        <v>2023</v>
      </c>
      <c r="BE333" s="228">
        <f t="shared" si="365"/>
        <v>2024</v>
      </c>
      <c r="BF333" s="228">
        <f t="shared" si="365"/>
        <v>2025</v>
      </c>
    </row>
    <row r="334" spans="1:73">
      <c r="A334" s="230" t="s">
        <v>176</v>
      </c>
      <c r="B334" s="228" t="s">
        <v>185</v>
      </c>
      <c r="C334" s="235">
        <f>SUM(ImportsPulp!C$19:C$19)</f>
        <v>9.4599999999999979E-4</v>
      </c>
      <c r="D334" s="235">
        <f>SUM(ImportsPulp!D$19:D$19)</f>
        <v>2.5393699999999998E-4</v>
      </c>
      <c r="E334" s="235">
        <f>SUM(ImportsPulp!E$19:E$19)</f>
        <v>4.1300000000000001E-4</v>
      </c>
      <c r="F334" s="235">
        <f>SUM(ImportsPulp!F$19:F$19)</f>
        <v>6.649999999999999E-4</v>
      </c>
      <c r="G334" s="235">
        <f>SUM(ImportsPulp!G$19:G$19)</f>
        <v>6.3138000000000007E-4</v>
      </c>
      <c r="H334" s="235">
        <f>SUM(ImportsPulp!H$19:H$19)</f>
        <v>3.5210499999999991E-3</v>
      </c>
      <c r="I334" s="235">
        <f>SUM(ImportsPulp!I$19:I$19)</f>
        <v>1.5172599999999997E-3</v>
      </c>
      <c r="J334" s="235">
        <f>SUM(ImportsPulp!J$19:J$19)</f>
        <v>2.1460059999999998E-3</v>
      </c>
      <c r="K334" s="235">
        <f>SUM(ImportsPulp!K$19:K$19)</f>
        <v>1.1354360000000001E-3</v>
      </c>
      <c r="L334" s="235">
        <f>SUM(ImportsPulp!L$19:L$19)</f>
        <v>6.5452999999999996E-4</v>
      </c>
      <c r="M334" s="235">
        <f>SUM(ImportsPulp!M$19:M$19)</f>
        <v>9.4734399999999981E-4</v>
      </c>
      <c r="N334" s="235">
        <f>SUM(ImportsPulp!N$19:N$19)</f>
        <v>6.7243999999999995E-4</v>
      </c>
      <c r="O334" s="235">
        <f>SUM(ImportsPulp!O$19:O$19)</f>
        <v>5.1937800000000003E-4</v>
      </c>
      <c r="P334" s="235">
        <f>SUM(ImportsPulp!P$19:P$19)</f>
        <v>7.0517699999999987E-4</v>
      </c>
      <c r="Q334" s="235">
        <f>SUM(ImportsPulp!Q$19:Q$19)</f>
        <v>1.1552699999999999E-3</v>
      </c>
      <c r="R334" s="235">
        <f>SUM(ImportsPulp!R$19:R$19)</f>
        <v>5.6458790000000003E-3</v>
      </c>
      <c r="S334" s="235">
        <f>SUM(ImportsPulp!S$19:S$19)</f>
        <v>1.1357921999999999E-2</v>
      </c>
      <c r="T334" s="235">
        <f>SUM(ImportsPulp!T$19:T$19)</f>
        <v>2.00387E-2</v>
      </c>
      <c r="U334" s="235">
        <f>SUM(ImportsPulp!U$19:U$19)</f>
        <v>4.5020953999999995E-2</v>
      </c>
      <c r="V334" s="235">
        <f>SUM(ImportsPulp!V$19:V$19)</f>
        <v>6.3468889999999986E-2</v>
      </c>
      <c r="W334" s="235">
        <f>SUM(ImportsPulp!W$19:W$19)</f>
        <v>5.9296779999999993E-2</v>
      </c>
      <c r="X334" s="235">
        <f>SUM(ImportsPulp!X$19:X$19)</f>
        <v>4.9916389999999991E-2</v>
      </c>
      <c r="Y334" s="235">
        <f>SUM(ImportsPulp!Y$19:Y$19)</f>
        <v>6.8788079999999988E-2</v>
      </c>
      <c r="Z334" s="235">
        <f>SUM(ImportsPulp!Z$19:Z$19)</f>
        <v>3.5442829999999995E-2</v>
      </c>
      <c r="AA334" s="235">
        <f>SUM(ImportsPulp!AA$19:AA$19)</f>
        <v>0</v>
      </c>
      <c r="AB334" s="235">
        <f>SUM(ImportsPulp!AB$19:AB$19)</f>
        <v>0</v>
      </c>
      <c r="AC334" s="234"/>
      <c r="AD334" s="234"/>
      <c r="AE334" s="234"/>
      <c r="AF334" s="234"/>
      <c r="BG334" s="232">
        <f>L334/L332</f>
        <v>2.3983819970462457E-3</v>
      </c>
      <c r="BH334" s="232">
        <f>M334/M332</f>
        <v>4.019945642403518E-3</v>
      </c>
      <c r="BI334" s="232">
        <f>N334/N332</f>
        <v>2.53780920190052E-3</v>
      </c>
      <c r="BJ334" s="232">
        <f>O334/O332</f>
        <v>2.2349373675733305E-3</v>
      </c>
      <c r="BK334" s="232">
        <f>P334/P332</f>
        <v>2.5999728527729702E-3</v>
      </c>
      <c r="BL334" s="232">
        <f>Q334/Q332</f>
        <v>3.9848997180654214E-3</v>
      </c>
      <c r="BM334" s="232">
        <f>R334/R332</f>
        <v>1.9753108422545584E-2</v>
      </c>
      <c r="BN334" s="232">
        <f t="shared" ref="BN334" si="366">S334/S332</f>
        <v>3.8815110017533773E-2</v>
      </c>
      <c r="BO334" s="232">
        <f t="shared" ref="BO334" si="367">T334/T332</f>
        <v>6.6009524039797235E-2</v>
      </c>
      <c r="BP334" s="232">
        <f>U334/U332</f>
        <v>0.15693116709146057</v>
      </c>
      <c r="BQ334" s="232">
        <f>V334/V332</f>
        <v>0.22081591994354335</v>
      </c>
      <c r="BR334" s="232">
        <f>W334/W332</f>
        <v>0.1920179763973647</v>
      </c>
      <c r="BS334" s="232">
        <f>X334/X332</f>
        <v>0.16117901548018124</v>
      </c>
      <c r="BT334" s="232">
        <f>Y334/Y332</f>
        <v>0.18980738193349173</v>
      </c>
      <c r="BU334" s="232">
        <f>Z334/Z332</f>
        <v>0.1310648184699367</v>
      </c>
    </row>
    <row r="335" spans="1:73">
      <c r="A335" s="235" t="str">
        <f>ImportsPulp!B$12</f>
        <v xml:space="preserve">Brazil </v>
      </c>
      <c r="B335" s="228" t="s">
        <v>185</v>
      </c>
      <c r="C335" s="235">
        <f>SUM(ImportsPulp!C$12:C$12)</f>
        <v>1.7324999999999997E-2</v>
      </c>
      <c r="D335" s="235">
        <f>SUM(ImportsPulp!D$12:D$12)</f>
        <v>1.8023999999999998E-2</v>
      </c>
      <c r="E335" s="235">
        <f>SUM(ImportsPulp!E$12:E$12)</f>
        <v>3.0758000000000001E-2</v>
      </c>
      <c r="F335" s="235">
        <f>SUM(ImportsPulp!F$12:F$12)</f>
        <v>4.9933999999999992E-2</v>
      </c>
      <c r="G335" s="235">
        <f>SUM(ImportsPulp!G$12:G$12)</f>
        <v>6.2034799999999994E-2</v>
      </c>
      <c r="H335" s="235">
        <f>SUM(ImportsPulp!H$12:H$12)</f>
        <v>7.3901909999999987E-2</v>
      </c>
      <c r="I335" s="235">
        <f>SUM(ImportsPulp!I$12:I$12)</f>
        <v>0.10475273199999999</v>
      </c>
      <c r="J335" s="235">
        <f>SUM(ImportsPulp!J$12:J$12)</f>
        <v>9.2341149999999997E-2</v>
      </c>
      <c r="K335" s="235">
        <f>SUM(ImportsPulp!K$12:K$12)</f>
        <v>0.10908617799999998</v>
      </c>
      <c r="L335" s="235">
        <f>SUM(ImportsPulp!L$12:L$12)</f>
        <v>5.2311899999999995E-2</v>
      </c>
      <c r="M335" s="235">
        <f>SUM(ImportsPulp!M$12:M$12)</f>
        <v>4.4983191999999998E-2</v>
      </c>
      <c r="N335" s="235">
        <f>SUM(ImportsPulp!N$12:N$12)</f>
        <v>3.8754207999999998E-2</v>
      </c>
      <c r="O335" s="235">
        <f>SUM(ImportsPulp!O$12:O$12)</f>
        <v>3.0157987999999997E-2</v>
      </c>
      <c r="P335" s="235">
        <f>SUM(ImportsPulp!P$12:P$12)</f>
        <v>5.5812253999999992E-2</v>
      </c>
      <c r="Q335" s="235">
        <f>SUM(ImportsPulp!Q$12:Q$12)</f>
        <v>6.2980399999999992E-2</v>
      </c>
      <c r="R335" s="235">
        <f>SUM(ImportsPulp!R$12:R$12)</f>
        <v>5.8361896999999996E-2</v>
      </c>
      <c r="S335" s="235">
        <f>SUM(ImportsPulp!S$12:S$12)</f>
        <v>8.4058238999999993E-2</v>
      </c>
      <c r="T335" s="235">
        <f>SUM(ImportsPulp!T$12:T$12)</f>
        <v>9.2240729999999993E-2</v>
      </c>
      <c r="U335" s="235">
        <f>SUM(ImportsPulp!U$12:U$12)</f>
        <v>6.128239399999999E-2</v>
      </c>
      <c r="V335" s="235">
        <f>SUM(ImportsPulp!V$12:V$12)</f>
        <v>7.844219999999999E-2</v>
      </c>
      <c r="W335" s="235">
        <f>SUM(ImportsPulp!W$12:W$12)</f>
        <v>7.9386824999999994E-2</v>
      </c>
      <c r="X335" s="235">
        <f>SUM(ImportsPulp!X$12:X$12)</f>
        <v>8.1753519999999996E-2</v>
      </c>
      <c r="Y335" s="235">
        <f>SUM(ImportsPulp!Y$12:Y$12)</f>
        <v>0.12612664999999998</v>
      </c>
      <c r="Z335" s="235">
        <f>SUM(ImportsPulp!Z$12:Z$12)</f>
        <v>0.12298901</v>
      </c>
      <c r="AA335" s="235">
        <f>SUM(ImportsPulp!AA$12:AA$12)</f>
        <v>0</v>
      </c>
      <c r="AB335" s="235">
        <f>SUM(ImportsPulp!AB$12:AB$12)</f>
        <v>0</v>
      </c>
      <c r="AC335" s="234"/>
      <c r="AD335" s="234"/>
      <c r="AE335" s="234"/>
      <c r="AF335" s="234"/>
      <c r="BG335" s="232">
        <f>L335/L332</f>
        <v>0.19168551356130886</v>
      </c>
      <c r="BH335" s="232">
        <f>M335/M332</f>
        <v>0.1908810175203525</v>
      </c>
      <c r="BI335" s="232">
        <f>N335/N332</f>
        <v>0.14625957063049008</v>
      </c>
      <c r="BJ335" s="232">
        <f>O335/O332</f>
        <v>0.12977294824198962</v>
      </c>
      <c r="BK335" s="232">
        <f>P335/P332</f>
        <v>0.20577861338652512</v>
      </c>
      <c r="BL335" s="232">
        <f>Q335/Q332</f>
        <v>0.21723976057860714</v>
      </c>
      <c r="BM335" s="232">
        <f>R335/R332</f>
        <v>0.20418944139370285</v>
      </c>
      <c r="BN335" s="232">
        <f t="shared" ref="BN335" si="368">S335/S332</f>
        <v>0.28726467699506547</v>
      </c>
      <c r="BO335" s="232">
        <f t="shared" ref="BO335" si="369">T335/T332</f>
        <v>0.30385038372666118</v>
      </c>
      <c r="BP335" s="232">
        <f>U335/U332</f>
        <v>0.21361425643220977</v>
      </c>
      <c r="BQ335" s="232">
        <f>V335/V332</f>
        <v>0.27290987057431471</v>
      </c>
      <c r="BR335" s="232">
        <f>W335/W332</f>
        <v>0.25707462511643503</v>
      </c>
      <c r="BS335" s="232">
        <f>X335/X332</f>
        <v>0.26398046544710685</v>
      </c>
      <c r="BT335" s="232">
        <f>Y335/Y332</f>
        <v>0.3480220588878456</v>
      </c>
      <c r="BU335" s="232">
        <f>Z335/Z332</f>
        <v>0.45480375775431109</v>
      </c>
    </row>
    <row r="336" spans="1:73">
      <c r="A336" s="235" t="str">
        <f>ImportsPulp!B$8</f>
        <v xml:space="preserve">Canada </v>
      </c>
      <c r="B336" s="228" t="s">
        <v>185</v>
      </c>
      <c r="C336" s="235">
        <f>SUM(ImportsPulp!C$8:C$8)</f>
        <v>4.9907999999999994E-2</v>
      </c>
      <c r="D336" s="235">
        <f>SUM(ImportsPulp!D$8:D$8)</f>
        <v>3.7599999999999995E-2</v>
      </c>
      <c r="E336" s="235">
        <f>SUM(ImportsPulp!E$8:E$8)</f>
        <v>5.4277999999999993E-2</v>
      </c>
      <c r="F336" s="235">
        <f>SUM(ImportsPulp!F$8:F$8)</f>
        <v>5.3760999999999996E-2</v>
      </c>
      <c r="G336" s="235">
        <f>SUM(ImportsPulp!G$8:G$8)</f>
        <v>6.8700159999999996E-2</v>
      </c>
      <c r="H336" s="235">
        <f>SUM(ImportsPulp!H$8:H$8)</f>
        <v>6.8247779999999994E-2</v>
      </c>
      <c r="I336" s="235">
        <f>SUM(ImportsPulp!I$8:I$8)</f>
        <v>6.4026319999999998E-2</v>
      </c>
      <c r="J336" s="235">
        <f>SUM(ImportsPulp!J$8:J$8)</f>
        <v>7.9977717999999989E-2</v>
      </c>
      <c r="K336" s="235">
        <f>SUM(ImportsPulp!K$8:K$8)</f>
        <v>7.7735409999999991E-2</v>
      </c>
      <c r="L336" s="235">
        <f>SUM(ImportsPulp!L$8:L$8)</f>
        <v>7.7113437999999992E-2</v>
      </c>
      <c r="M336" s="235">
        <f>SUM(ImportsPulp!M$8:M$8)</f>
        <v>6.2967782E-2</v>
      </c>
      <c r="N336" s="235">
        <f>SUM(ImportsPulp!N$8:N$8)</f>
        <v>8.2078680999999987E-2</v>
      </c>
      <c r="O336" s="235">
        <f>SUM(ImportsPulp!O$8:O$8)</f>
        <v>5.7259851999999993E-2</v>
      </c>
      <c r="P336" s="235">
        <f>SUM(ImportsPulp!P$8:P$8)</f>
        <v>4.6692543999999996E-2</v>
      </c>
      <c r="Q336" s="235">
        <f>SUM(ImportsPulp!Q$8:Q$8)</f>
        <v>3.6912805E-2</v>
      </c>
      <c r="R336" s="235">
        <f>SUM(ImportsPulp!R$8:R$8)</f>
        <v>3.5954157999999993E-2</v>
      </c>
      <c r="S336" s="235">
        <f>SUM(ImportsPulp!S$8:S$8)</f>
        <v>2.8827368999999995E-2</v>
      </c>
      <c r="T336" s="235">
        <f>SUM(ImportsPulp!T$8:T$8)</f>
        <v>4.0279569999999994E-2</v>
      </c>
      <c r="U336" s="235">
        <f>SUM(ImportsPulp!U$8:U$8)</f>
        <v>1.7836882999999998E-2</v>
      </c>
      <c r="V336" s="235">
        <f>SUM(ImportsPulp!V$8:V$8)</f>
        <v>1.3681619999999999E-2</v>
      </c>
      <c r="W336" s="235">
        <f>SUM(ImportsPulp!W$8:W$8)</f>
        <v>1.6862679999999998E-2</v>
      </c>
      <c r="X336" s="235">
        <f>SUM(ImportsPulp!X$8:X$8)</f>
        <v>1.4161629999999998E-2</v>
      </c>
      <c r="Y336" s="235">
        <f>SUM(ImportsPulp!Y$8:Y$8)</f>
        <v>1.175031E-2</v>
      </c>
      <c r="Z336" s="235">
        <f>SUM(ImportsPulp!Z$8:Z$8)</f>
        <v>5.0018199999999988E-3</v>
      </c>
      <c r="AA336" s="235">
        <f>SUM(ImportsPulp!AA$8:AA$8)</f>
        <v>0</v>
      </c>
      <c r="AB336" s="235">
        <f>SUM(ImportsPulp!AB$8:AB$8)</f>
        <v>0</v>
      </c>
      <c r="AC336" s="234"/>
      <c r="AD336" s="234"/>
      <c r="AE336" s="234"/>
      <c r="AF336" s="234"/>
      <c r="BG336" s="232">
        <f>L336/L332</f>
        <v>0.28256532386528016</v>
      </c>
      <c r="BH336" s="232">
        <f>M336/M332</f>
        <v>0.26719656308871403</v>
      </c>
      <c r="BI336" s="232">
        <f>N336/N332</f>
        <v>0.30976746166447172</v>
      </c>
      <c r="BJ336" s="232">
        <f>O336/O332</f>
        <v>0.2463950781444699</v>
      </c>
      <c r="BK336" s="232">
        <f>P336/P332</f>
        <v>0.17215443332228283</v>
      </c>
      <c r="BL336" s="232">
        <f>Q336/Q332</f>
        <v>0.12732419801215639</v>
      </c>
      <c r="BM336" s="232">
        <f>R336/R332</f>
        <v>0.12579199469477373</v>
      </c>
      <c r="BN336" s="232">
        <f t="shared" ref="BN336" si="370">S336/S332</f>
        <v>9.8516040104082631E-2</v>
      </c>
      <c r="BO336" s="232">
        <f t="shared" ref="BO336" si="371">T336/T332</f>
        <v>0.13268501670406238</v>
      </c>
      <c r="BP336" s="232">
        <f>U336/U332</f>
        <v>6.2174667966028274E-2</v>
      </c>
      <c r="BQ336" s="232">
        <f>V336/V332</f>
        <v>4.7600005398203464E-2</v>
      </c>
      <c r="BR336" s="232">
        <f>W336/W332</f>
        <v>5.4605624289148814E-2</v>
      </c>
      <c r="BS336" s="232">
        <f>X336/X332</f>
        <v>4.5727617341610627E-2</v>
      </c>
      <c r="BT336" s="232">
        <f>Y336/Y332</f>
        <v>3.2422704311661665E-2</v>
      </c>
      <c r="BU336" s="232">
        <f>Z336/Z332</f>
        <v>1.8496339889317492E-2</v>
      </c>
    </row>
    <row r="337" spans="1:73">
      <c r="A337" s="235" t="str">
        <f>ImportsPulp!B$13</f>
        <v xml:space="preserve">Chile </v>
      </c>
      <c r="B337" s="228" t="s">
        <v>185</v>
      </c>
      <c r="C337" s="235">
        <f>SUM(ImportsPulp!C$13:C$13)</f>
        <v>1.5240999999999998E-2</v>
      </c>
      <c r="D337" s="235">
        <f>SUM(ImportsPulp!D$13:D$13)</f>
        <v>2.5018999999999996E-2</v>
      </c>
      <c r="E337" s="235">
        <f>SUM(ImportsPulp!E$13:E$13)</f>
        <v>3.1649999999999998E-2</v>
      </c>
      <c r="F337" s="235">
        <f>SUM(ImportsPulp!F$13:F$13)</f>
        <v>4.3888999999999997E-2</v>
      </c>
      <c r="G337" s="235">
        <f>SUM(ImportsPulp!G$13:G$13)</f>
        <v>4.534561799999999E-2</v>
      </c>
      <c r="H337" s="235">
        <f>SUM(ImportsPulp!H$13:H$13)</f>
        <v>5.8833897999999996E-2</v>
      </c>
      <c r="I337" s="235">
        <f>SUM(ImportsPulp!I$13:I$13)</f>
        <v>2.6393389999999996E-2</v>
      </c>
      <c r="J337" s="235">
        <f>SUM(ImportsPulp!J$13:J$13)</f>
        <v>8.4838388000000001E-2</v>
      </c>
      <c r="K337" s="235">
        <f>SUM(ImportsPulp!K$13:K$13)</f>
        <v>7.3044529999999996E-2</v>
      </c>
      <c r="L337" s="235">
        <f>SUM(ImportsPulp!L$13:L$13)</f>
        <v>3.1291226999999991E-2</v>
      </c>
      <c r="M337" s="235">
        <f>SUM(ImportsPulp!M$13:M$13)</f>
        <v>2.4648819999999995E-2</v>
      </c>
      <c r="N337" s="235">
        <f>SUM(ImportsPulp!N$13:N$13)</f>
        <v>4.6977418999999992E-2</v>
      </c>
      <c r="O337" s="235">
        <f>SUM(ImportsPulp!O$13:O$13)</f>
        <v>3.9656633999999996E-2</v>
      </c>
      <c r="P337" s="235">
        <f>SUM(ImportsPulp!P$13:P$13)</f>
        <v>4.0714399999999991E-2</v>
      </c>
      <c r="Q337" s="235">
        <f>SUM(ImportsPulp!Q$13:Q$13)</f>
        <v>5.0349330999999997E-2</v>
      </c>
      <c r="R337" s="235">
        <f>SUM(ImportsPulp!R$13:R$13)</f>
        <v>4.4313310999999994E-2</v>
      </c>
      <c r="S337" s="235">
        <f>SUM(ImportsPulp!S$13:S$13)</f>
        <v>2.8421496999999997E-2</v>
      </c>
      <c r="T337" s="235">
        <f>SUM(ImportsPulp!T$13:T$13)</f>
        <v>2.118043E-2</v>
      </c>
      <c r="U337" s="235">
        <f>SUM(ImportsPulp!U$13:U$13)</f>
        <v>2.1842665999999997E-2</v>
      </c>
      <c r="V337" s="235">
        <f>SUM(ImportsPulp!V$13:V$13)</f>
        <v>2.3412469999999998E-2</v>
      </c>
      <c r="W337" s="235">
        <f>SUM(ImportsPulp!W$13:W$13)</f>
        <v>2.6534859999999997E-2</v>
      </c>
      <c r="X337" s="235">
        <f>SUM(ImportsPulp!X$13:X$13)</f>
        <v>2.8886510000000001E-2</v>
      </c>
      <c r="Y337" s="235">
        <f>SUM(ImportsPulp!Y$13:Y$13)</f>
        <v>3.0806499999999994E-2</v>
      </c>
      <c r="Z337" s="235">
        <f>SUM(ImportsPulp!Z$13:Z$13)</f>
        <v>2.5256019999999997E-2</v>
      </c>
      <c r="AA337" s="235">
        <f>SUM(ImportsPulp!AA$13:AA$13)</f>
        <v>0</v>
      </c>
      <c r="AB337" s="235">
        <f>SUM(ImportsPulp!AB$13:AB$13)</f>
        <v>0</v>
      </c>
      <c r="AC337" s="234"/>
      <c r="AD337" s="234"/>
      <c r="AE337" s="234"/>
      <c r="AF337" s="234"/>
      <c r="BG337" s="232">
        <f>L337/L332</f>
        <v>0.11465985593064852</v>
      </c>
      <c r="BH337" s="232">
        <f>M337/M332</f>
        <v>0.10459444145884565</v>
      </c>
      <c r="BI337" s="232">
        <f>N337/N332</f>
        <v>0.17729422137251846</v>
      </c>
      <c r="BJ337" s="232">
        <f>O337/O332</f>
        <v>0.17064660651544544</v>
      </c>
      <c r="BK337" s="232">
        <f>P337/P332</f>
        <v>0.15011314140554757</v>
      </c>
      <c r="BL337" s="232">
        <f>Q337/Q332</f>
        <v>0.17367112009026686</v>
      </c>
      <c r="BM337" s="232">
        <f>R337/R332</f>
        <v>0.15503797313845757</v>
      </c>
      <c r="BN337" s="232">
        <f t="shared" ref="BN337" si="372">S337/S332</f>
        <v>9.7128993571007613E-2</v>
      </c>
      <c r="BO337" s="232">
        <f t="shared" ref="BO337" si="373">T337/T332</f>
        <v>6.9770499246869427E-2</v>
      </c>
      <c r="BP337" s="232">
        <f>U337/U332</f>
        <v>7.613777059830773E-2</v>
      </c>
      <c r="BQ337" s="232">
        <f>V337/V332</f>
        <v>8.1454805672520988E-2</v>
      </c>
      <c r="BR337" s="232">
        <f>W337/W332</f>
        <v>8.5926590300305972E-2</v>
      </c>
      <c r="BS337" s="232">
        <f>X337/X332</f>
        <v>9.3273957561001736E-2</v>
      </c>
      <c r="BT337" s="232">
        <f>Y337/Y332</f>
        <v>8.500456927325363E-2</v>
      </c>
      <c r="BU337" s="232">
        <f>Z337/Z332</f>
        <v>9.3394790330599747E-2</v>
      </c>
    </row>
    <row r="338" spans="1:73">
      <c r="A338" s="235" t="str">
        <f>ImportsPulp!B$16</f>
        <v xml:space="preserve">Indonesia </v>
      </c>
      <c r="B338" s="228" t="s">
        <v>185</v>
      </c>
      <c r="C338" s="235">
        <f>SUM(ImportsPulp!C$16:C$16)</f>
        <v>5.3904999999999995E-2</v>
      </c>
      <c r="D338" s="235">
        <f>SUM(ImportsPulp!D$16:D$16)</f>
        <v>3.5503999999999994E-2</v>
      </c>
      <c r="E338" s="235">
        <f>SUM(ImportsPulp!E$16:E$16)</f>
        <v>5.213099999999999E-2</v>
      </c>
      <c r="F338" s="235">
        <f>SUM(ImportsPulp!F$16:F$16)</f>
        <v>3.2570999999999996E-2</v>
      </c>
      <c r="G338" s="235">
        <f>SUM(ImportsPulp!G$16:G$16)</f>
        <v>2.7752119999999995E-2</v>
      </c>
      <c r="H338" s="235">
        <f>SUM(ImportsPulp!H$16:H$16)</f>
        <v>3.9842999999999996E-3</v>
      </c>
      <c r="I338" s="235">
        <f>SUM(ImportsPulp!I$16:I$16)</f>
        <v>0</v>
      </c>
      <c r="J338" s="235">
        <f>SUM(ImportsPulp!J$16:J$16)</f>
        <v>9.9789999999999992E-5</v>
      </c>
      <c r="K338" s="235">
        <f>SUM(ImportsPulp!K$16:K$16)</f>
        <v>4.9618999999999987E-4</v>
      </c>
      <c r="L338" s="235">
        <f>SUM(ImportsPulp!L$16:L$16)</f>
        <v>0</v>
      </c>
      <c r="M338" s="235">
        <f>SUM(ImportsPulp!M$16:M$16)</f>
        <v>0</v>
      </c>
      <c r="N338" s="235">
        <f>SUM(ImportsPulp!N$16:N$16)</f>
        <v>0</v>
      </c>
      <c r="O338" s="235">
        <f>SUM(ImportsPulp!O$16:O$16)</f>
        <v>0</v>
      </c>
      <c r="P338" s="235">
        <f>SUM(ImportsPulp!P$16:P$16)</f>
        <v>0</v>
      </c>
      <c r="Q338" s="235">
        <f>SUM(ImportsPulp!Q$16:Q$16)</f>
        <v>1.6831579999999999E-3</v>
      </c>
      <c r="R338" s="235">
        <f>SUM(ImportsPulp!R$16:R$16)</f>
        <v>3.5831049999999996E-3</v>
      </c>
      <c r="S338" s="235">
        <f>SUM(ImportsPulp!S$16:S$16)</f>
        <v>1.7672959999999998E-3</v>
      </c>
      <c r="T338" s="235">
        <f>SUM(ImportsPulp!T$16:T$16)</f>
        <v>8.3289999999999984E-5</v>
      </c>
      <c r="U338" s="235">
        <f>SUM(ImportsPulp!U$16:U$16)</f>
        <v>9.0756649999999984E-3</v>
      </c>
      <c r="V338" s="235">
        <f>SUM(ImportsPulp!V$16:V$16)</f>
        <v>1.5587299999999998E-2</v>
      </c>
      <c r="W338" s="235">
        <f>SUM(ImportsPulp!W$16:W$16)</f>
        <v>3.0554329999999998E-2</v>
      </c>
      <c r="X338" s="235">
        <f>SUM(ImportsPulp!X$16:X$16)</f>
        <v>3.4100599999999995E-2</v>
      </c>
      <c r="Y338" s="235">
        <f>SUM(ImportsPulp!Y$16:Y$16)</f>
        <v>2.7999999999999997E-2</v>
      </c>
      <c r="Z338" s="235">
        <f>SUM(ImportsPulp!Z$16:Z$16)</f>
        <v>9.8999999999999991E-3</v>
      </c>
      <c r="AA338" s="235">
        <f>SUM(ImportsPulp!AA$16:AA$16)</f>
        <v>0</v>
      </c>
      <c r="AB338" s="235">
        <f>SUM(ImportsPulp!AB$16:AB$16)</f>
        <v>0</v>
      </c>
      <c r="AC338" s="234"/>
      <c r="AD338" s="234"/>
      <c r="AE338" s="234"/>
      <c r="AF338" s="234"/>
      <c r="BG338" s="232">
        <f>L338/L332</f>
        <v>0</v>
      </c>
      <c r="BH338" s="232">
        <f>M338/M332</f>
        <v>0</v>
      </c>
      <c r="BI338" s="232">
        <f>N338/N332</f>
        <v>0</v>
      </c>
      <c r="BJ338" s="232">
        <f>O338/O332</f>
        <v>0</v>
      </c>
      <c r="BK338" s="232">
        <f>P338/P332</f>
        <v>0</v>
      </c>
      <c r="BL338" s="232">
        <f>Q338/Q332</f>
        <v>5.8057560913548859E-3</v>
      </c>
      <c r="BM338" s="232">
        <f>R338/R332</f>
        <v>1.2536127953568467E-2</v>
      </c>
      <c r="BN338" s="232">
        <f t="shared" ref="BN338" si="374">S338/S332</f>
        <v>6.0396425220693856E-3</v>
      </c>
      <c r="BO338" s="232">
        <f t="shared" ref="BO338" si="375">T338/T332</f>
        <v>2.7436576510825105E-4</v>
      </c>
      <c r="BP338" s="232">
        <f>U338/U332</f>
        <v>3.1635373621383509E-2</v>
      </c>
      <c r="BQ338" s="232">
        <f>V338/V332</f>
        <v>5.4230095861704741E-2</v>
      </c>
      <c r="BR338" s="232">
        <f>W338/W332</f>
        <v>9.8942651131769588E-2</v>
      </c>
      <c r="BS338" s="232">
        <f>X338/X332</f>
        <v>0.11011014889665435</v>
      </c>
      <c r="BT338" s="232">
        <f>Y338/Y332</f>
        <v>7.7260576165780012E-2</v>
      </c>
      <c r="BU338" s="232">
        <f>Z338/Z332</f>
        <v>3.6609427149366269E-2</v>
      </c>
    </row>
    <row r="339" spans="1:73">
      <c r="A339" s="235" t="str">
        <f>ImportsPulp!B$24</f>
        <v xml:space="preserve">New Zealand </v>
      </c>
      <c r="B339" s="228" t="s">
        <v>185</v>
      </c>
      <c r="C339" s="235">
        <f>SUM(ImportsPulp!C$24:C$24)</f>
        <v>0.12758399999999998</v>
      </c>
      <c r="D339" s="235">
        <f>SUM(ImportsPulp!D$24:D$24)</f>
        <v>0.12462899999999999</v>
      </c>
      <c r="E339" s="235">
        <f>SUM(ImportsPulp!E$24:E$24)</f>
        <v>0.12964099999999998</v>
      </c>
      <c r="F339" s="235">
        <f>SUM(ImportsPulp!F$24:F$24)</f>
        <v>0.11687599999999999</v>
      </c>
      <c r="G339" s="235">
        <f>SUM(ImportsPulp!G$24:G$24)</f>
        <v>0.12384519399999999</v>
      </c>
      <c r="H339" s="235">
        <f>SUM(ImportsPulp!H$24:H$24)</f>
        <v>0.12069799999999999</v>
      </c>
      <c r="I339" s="235">
        <f>SUM(ImportsPulp!I$24:I$24)</f>
        <v>0.12509763999999998</v>
      </c>
      <c r="J339" s="235">
        <f>SUM(ImportsPulp!J$24:J$24)</f>
        <v>0.11394773799999999</v>
      </c>
      <c r="K339" s="235">
        <f>SUM(ImportsPulp!K$24:K$24)</f>
        <v>0.12873957</v>
      </c>
      <c r="L339" s="235">
        <f>SUM(ImportsPulp!L$24:L$24)</f>
        <v>9.5484909999999992E-2</v>
      </c>
      <c r="M339" s="235">
        <f>SUM(ImportsPulp!M$24:M$24)</f>
        <v>8.3484166999999984E-2</v>
      </c>
      <c r="N339" s="235">
        <f>SUM(ImportsPulp!N$24:N$24)</f>
        <v>7.7165377999999993E-2</v>
      </c>
      <c r="O339" s="235">
        <f>SUM(ImportsPulp!O$24:O$24)</f>
        <v>8.0891723999999998E-2</v>
      </c>
      <c r="P339" s="235">
        <f>SUM(ImportsPulp!P$24:P$24)</f>
        <v>9.5098348999999985E-2</v>
      </c>
      <c r="Q339" s="235">
        <f>SUM(ImportsPulp!Q$24:Q$24)</f>
        <v>0.10926566299999999</v>
      </c>
      <c r="R339" s="235">
        <f>SUM(ImportsPulp!R$24:R$24)</f>
        <v>0.11033728299999999</v>
      </c>
      <c r="S339" s="235">
        <f>SUM(ImportsPulp!S$24:S$24)</f>
        <v>0.11264750599999998</v>
      </c>
      <c r="T339" s="235">
        <f>SUM(ImportsPulp!T$24:T$24)</f>
        <v>9.9742939999999988E-2</v>
      </c>
      <c r="U339" s="235">
        <f>SUM(ImportsPulp!U$24:U$24)</f>
        <v>9.4247132999999997E-2</v>
      </c>
      <c r="V339" s="235">
        <f>SUM(ImportsPulp!V$24:V$24)</f>
        <v>6.1468269999999992E-2</v>
      </c>
      <c r="W339" s="235">
        <f>SUM(ImportsPulp!W$24:W$24)</f>
        <v>6.1676029999999993E-2</v>
      </c>
      <c r="X339" s="235">
        <f>SUM(ImportsPulp!X$24:X$24)</f>
        <v>6.7299359999999989E-2</v>
      </c>
      <c r="Y339" s="235">
        <f>SUM(ImportsPulp!Y$24:Y$24)</f>
        <v>6.5597719999999998E-2</v>
      </c>
      <c r="Z339" s="235">
        <f>SUM(ImportsPulp!Z$24:Z$24)</f>
        <v>4.5229459999999999E-2</v>
      </c>
      <c r="AA339" s="235">
        <f>SUM(ImportsPulp!AA$24:AA$24)</f>
        <v>0</v>
      </c>
      <c r="AB339" s="235">
        <f>SUM(ImportsPulp!AB$24:AB$24)</f>
        <v>0</v>
      </c>
      <c r="AC339" s="234"/>
      <c r="AD339" s="234"/>
      <c r="AE339" s="234"/>
      <c r="AF339" s="234"/>
      <c r="BG339" s="232">
        <f>L339/L332</f>
        <v>0.34988356398267612</v>
      </c>
      <c r="BH339" s="232">
        <f>M339/M332</f>
        <v>0.35425549044627669</v>
      </c>
      <c r="BI339" s="232">
        <f>N339/N332</f>
        <v>0.29122450531873767</v>
      </c>
      <c r="BJ339" s="232">
        <f>O339/O332</f>
        <v>0.34808547280598789</v>
      </c>
      <c r="BK339" s="232">
        <f>P339/P332</f>
        <v>0.350625624124907</v>
      </c>
      <c r="BL339" s="232">
        <f>Q339/Q332</f>
        <v>0.37689259626142058</v>
      </c>
      <c r="BM339" s="232">
        <f>R339/R332</f>
        <v>0.38603454203465842</v>
      </c>
      <c r="BN339" s="232">
        <f t="shared" ref="BN339" si="376">S339/S332</f>
        <v>0.38496701584944809</v>
      </c>
      <c r="BO339" s="232">
        <f t="shared" ref="BO339" si="377">T339/T332</f>
        <v>0.32856342955032275</v>
      </c>
      <c r="BP339" s="232">
        <f>U339/U332</f>
        <v>0.32852063900543088</v>
      </c>
      <c r="BQ339" s="232">
        <f>V339/V332</f>
        <v>0.2138555217743387</v>
      </c>
      <c r="BR339" s="232">
        <f>W339/W332</f>
        <v>0.19972258987457933</v>
      </c>
      <c r="BS339" s="232">
        <f>X339/X332</f>
        <v>0.21730827464178179</v>
      </c>
      <c r="BT339" s="232">
        <f>Y339/Y332</f>
        <v>0.18100420151291111</v>
      </c>
      <c r="BU339" s="232">
        <f>Z339/Z332</f>
        <v>0.16725501220961372</v>
      </c>
    </row>
    <row r="340" spans="1:73">
      <c r="A340" s="235" t="str">
        <f>ImportsPulp!B$17</f>
        <v xml:space="preserve">Thailand </v>
      </c>
      <c r="B340" s="228" t="s">
        <v>185</v>
      </c>
      <c r="C340" s="235">
        <f>SUM(ImportsPulp!C$17:C$17)</f>
        <v>2.8158999999999993E-2</v>
      </c>
      <c r="D340" s="235">
        <f>SUM(ImportsPulp!D$17:D$17)</f>
        <v>3.2632000000000001E-2</v>
      </c>
      <c r="E340" s="235">
        <f>SUM(ImportsPulp!E$17:E$17)</f>
        <v>2.8600999999999998E-2</v>
      </c>
      <c r="F340" s="235">
        <f>SUM(ImportsPulp!F$17:F$17)</f>
        <v>3.3552999999999999E-2</v>
      </c>
      <c r="G340" s="235">
        <f>SUM(ImportsPulp!G$17:G$17)</f>
        <v>2.9538969999999998E-2</v>
      </c>
      <c r="H340" s="235">
        <f>SUM(ImportsPulp!H$17:H$17)</f>
        <v>2.5991509999999995E-2</v>
      </c>
      <c r="I340" s="235">
        <f>SUM(ImportsPulp!I$17:I$17)</f>
        <v>8.6631399999999997E-3</v>
      </c>
      <c r="J340" s="235">
        <f>SUM(ImportsPulp!J$17:J$17)</f>
        <v>0</v>
      </c>
      <c r="K340" s="235">
        <f>SUM(ImportsPulp!K$17:K$17)</f>
        <v>0</v>
      </c>
      <c r="L340" s="235">
        <f>SUM(ImportsPulp!L$17:L$17)</f>
        <v>4.9692999999999992E-4</v>
      </c>
      <c r="M340" s="235">
        <f>SUM(ImportsPulp!M$17:M$17)</f>
        <v>0</v>
      </c>
      <c r="N340" s="235">
        <f>SUM(ImportsPulp!N$17:N$17)</f>
        <v>0</v>
      </c>
      <c r="O340" s="235">
        <f>SUM(ImportsPulp!O$17:O$17)</f>
        <v>0</v>
      </c>
      <c r="P340" s="235">
        <f>SUM(ImportsPulp!P$17:P$17)</f>
        <v>0</v>
      </c>
      <c r="Q340" s="235">
        <f>SUM(ImportsPulp!Q$17:Q$17)</f>
        <v>0</v>
      </c>
      <c r="R340" s="235">
        <f>SUM(ImportsPulp!R$17:R$17)</f>
        <v>0</v>
      </c>
      <c r="S340" s="235">
        <f>SUM(ImportsPulp!S$17:S$17)</f>
        <v>0</v>
      </c>
      <c r="T340" s="235">
        <f>SUM(ImportsPulp!T$17:T$17)</f>
        <v>0</v>
      </c>
      <c r="U340" s="235">
        <f>SUM(ImportsPulp!U$17:U$17)</f>
        <v>0</v>
      </c>
      <c r="V340" s="235">
        <f>SUM(ImportsPulp!V$17:V$17)</f>
        <v>0</v>
      </c>
      <c r="W340" s="235">
        <f>SUM(ImportsPulp!W$17:W$17)</f>
        <v>7.136E-4</v>
      </c>
      <c r="X340" s="235">
        <f>SUM(ImportsPulp!X$17:X$17)</f>
        <v>0</v>
      </c>
      <c r="Y340" s="235">
        <f>SUM(ImportsPulp!Y$17:Y$17)</f>
        <v>0</v>
      </c>
      <c r="Z340" s="235">
        <f>SUM(ImportsPulp!Z$17:Z$17)</f>
        <v>0</v>
      </c>
      <c r="AA340" s="235">
        <f>SUM(ImportsPulp!AA$17:AA$17)</f>
        <v>0</v>
      </c>
      <c r="AB340" s="235">
        <f>SUM(ImportsPulp!AB$17:AB$17)</f>
        <v>0</v>
      </c>
      <c r="AC340" s="234"/>
      <c r="AD340" s="234"/>
      <c r="AE340" s="234"/>
      <c r="AF340" s="234"/>
      <c r="BG340" s="232">
        <f>L340/L332</f>
        <v>1.8208912743376019E-3</v>
      </c>
      <c r="BH340" s="232">
        <f>M340/M332</f>
        <v>0</v>
      </c>
      <c r="BI340" s="232">
        <f>N340/N332</f>
        <v>0</v>
      </c>
      <c r="BJ340" s="232">
        <f>O340/O332</f>
        <v>0</v>
      </c>
      <c r="BK340" s="232">
        <f>P340/P332</f>
        <v>0</v>
      </c>
      <c r="BL340" s="232">
        <f>Q340/Q332</f>
        <v>0</v>
      </c>
      <c r="BM340" s="232">
        <f>R340/R332</f>
        <v>0</v>
      </c>
      <c r="BN340" s="232">
        <f t="shared" ref="BN340" si="378">S340/S332</f>
        <v>0</v>
      </c>
      <c r="BO340" s="232">
        <f t="shared" ref="BO340" si="379">T340/T332</f>
        <v>0</v>
      </c>
      <c r="BP340" s="232">
        <f>U340/U332</f>
        <v>0</v>
      </c>
      <c r="BQ340" s="232">
        <f>V340/V332</f>
        <v>0</v>
      </c>
      <c r="BR340" s="232">
        <f>W340/W332</f>
        <v>2.3108173488874009E-3</v>
      </c>
      <c r="BS340" s="232">
        <f>X340/X332</f>
        <v>0</v>
      </c>
      <c r="BT340" s="232">
        <f>Y340/Y332</f>
        <v>0</v>
      </c>
      <c r="BU340" s="232">
        <f>Z340/Z332</f>
        <v>0</v>
      </c>
    </row>
    <row r="341" spans="1:73">
      <c r="A341" s="230" t="s">
        <v>30</v>
      </c>
      <c r="B341" s="236">
        <f t="shared" ref="B341:M341" si="380">B332-SUM(B334:B340)</f>
        <v>0</v>
      </c>
      <c r="C341" s="236">
        <f t="shared" ref="C341:D341" si="381">C332-SUM(C334:C340)</f>
        <v>2.9571123000000032E-2</v>
      </c>
      <c r="D341" s="236">
        <f t="shared" si="381"/>
        <v>1.9637980999999916E-2</v>
      </c>
      <c r="E341" s="236">
        <f t="shared" si="380"/>
        <v>1.3429272999999964E-2</v>
      </c>
      <c r="F341" s="236">
        <f t="shared" si="380"/>
        <v>1.2330999999999981E-2</v>
      </c>
      <c r="G341" s="236">
        <f t="shared" si="380"/>
        <v>6.1367400000000849E-3</v>
      </c>
      <c r="H341" s="236">
        <f t="shared" si="380"/>
        <v>1.3535529999999962E-2</v>
      </c>
      <c r="I341" s="236">
        <f t="shared" si="380"/>
        <v>1.3024239999999965E-2</v>
      </c>
      <c r="J341" s="236">
        <f t="shared" si="380"/>
        <v>7.3709820000000259E-3</v>
      </c>
      <c r="K341" s="236">
        <f t="shared" si="380"/>
        <v>1.7383224999999947E-2</v>
      </c>
      <c r="L341" s="236">
        <f t="shared" si="380"/>
        <v>1.5551881999999961E-2</v>
      </c>
      <c r="M341" s="236">
        <f t="shared" si="380"/>
        <v>1.8629593000000028E-2</v>
      </c>
      <c r="N341" s="236">
        <f>N332-SUM(N334:N340)</f>
        <v>1.9320572000000036E-2</v>
      </c>
      <c r="O341" s="236">
        <f>O332-SUM(O334:O340)</f>
        <v>2.3904828999999961E-2</v>
      </c>
      <c r="P341" s="236">
        <f t="shared" ref="P341:AB341" si="382">P332-SUM(P334:P340)</f>
        <v>3.220203100000002E-2</v>
      </c>
      <c r="Q341" s="236">
        <f t="shared" si="382"/>
        <v>2.7565310999999981E-2</v>
      </c>
      <c r="R341" s="236">
        <f t="shared" si="382"/>
        <v>2.762667299999999E-2</v>
      </c>
      <c r="S341" s="236">
        <f t="shared" si="382"/>
        <v>2.5536165E-2</v>
      </c>
      <c r="T341" s="236">
        <f t="shared" si="382"/>
        <v>3.0007200000000012E-2</v>
      </c>
      <c r="U341" s="236">
        <f t="shared" si="382"/>
        <v>3.7577750999999937E-2</v>
      </c>
      <c r="V341" s="236">
        <f t="shared" si="382"/>
        <v>3.136820899999998E-2</v>
      </c>
      <c r="W341" s="236">
        <f t="shared" si="382"/>
        <v>3.3783378000000031E-2</v>
      </c>
      <c r="X341" s="236">
        <f t="shared" si="382"/>
        <v>3.3577330000000016E-2</v>
      </c>
      <c r="Y341" s="236">
        <f t="shared" si="382"/>
        <v>3.1340670000000015E-2</v>
      </c>
      <c r="Z341" s="236">
        <f t="shared" si="382"/>
        <v>2.6603010000000066E-2</v>
      </c>
      <c r="AA341" s="236">
        <f t="shared" si="382"/>
        <v>0</v>
      </c>
      <c r="AB341" s="236">
        <f t="shared" si="382"/>
        <v>0</v>
      </c>
      <c r="AC341" s="234"/>
      <c r="AD341" s="234"/>
      <c r="AE341" s="234"/>
      <c r="AF341" s="234"/>
      <c r="BG341" s="232">
        <f>L341/L332</f>
        <v>5.6986469388702533E-2</v>
      </c>
      <c r="BH341" s="232">
        <f>M341/M332</f>
        <v>7.9052541843407681E-2</v>
      </c>
      <c r="BI341" s="232">
        <f>N341/N332</f>
        <v>7.2916431811881552E-2</v>
      </c>
      <c r="BJ341" s="232">
        <f>O341/O332</f>
        <v>0.10286495692453382</v>
      </c>
      <c r="BK341" s="232">
        <f>P341/P332</f>
        <v>0.11872821490796451</v>
      </c>
      <c r="BL341" s="232">
        <f>Q341/Q332</f>
        <v>9.5081669248128664E-2</v>
      </c>
      <c r="BM341" s="232">
        <f>R341/R332</f>
        <v>9.6656812362293357E-2</v>
      </c>
      <c r="BN341" s="232">
        <f t="shared" ref="BN341" si="383">S341/S332</f>
        <v>8.7268520940793154E-2</v>
      </c>
      <c r="BO341" s="232">
        <f t="shared" ref="BO341" si="384">T341/T332</f>
        <v>9.8846780967178721E-2</v>
      </c>
      <c r="BP341" s="232">
        <f>U341/U332</f>
        <v>0.13098612528517922</v>
      </c>
      <c r="BQ341" s="232">
        <f>V341/V332</f>
        <v>0.1091337807753741</v>
      </c>
      <c r="BR341" s="232">
        <f>W341/W332</f>
        <v>0.10939912554150928</v>
      </c>
      <c r="BS341" s="232">
        <f>X341/X332</f>
        <v>0.10842052063166342</v>
      </c>
      <c r="BT341" s="232">
        <f>Y341/Y332</f>
        <v>8.647850791505636E-2</v>
      </c>
      <c r="BU341" s="232">
        <f>Z341/Z332</f>
        <v>9.8375854196855045E-2</v>
      </c>
    </row>
    <row r="342" spans="1:73">
      <c r="A342" s="230"/>
      <c r="B342" s="234"/>
      <c r="C342" s="234"/>
      <c r="D342" s="234"/>
      <c r="E342" s="234"/>
      <c r="F342" s="234"/>
      <c r="G342" s="234"/>
      <c r="H342" s="234"/>
      <c r="I342" s="234"/>
      <c r="J342" s="234"/>
      <c r="K342" s="234"/>
      <c r="L342" s="234"/>
      <c r="M342" s="234"/>
      <c r="N342" s="234"/>
      <c r="O342" s="234"/>
      <c r="P342" s="234"/>
      <c r="Q342" s="234"/>
      <c r="R342" s="234"/>
      <c r="S342" s="234"/>
      <c r="T342" s="234"/>
      <c r="U342" s="234"/>
      <c r="V342" s="234"/>
      <c r="W342" s="234"/>
      <c r="X342" s="234"/>
      <c r="Y342" s="234"/>
      <c r="Z342" s="234"/>
      <c r="AA342" s="234"/>
      <c r="AB342" s="234"/>
      <c r="AC342" s="234"/>
      <c r="AD342" s="234"/>
      <c r="AE342" s="234"/>
      <c r="AF342" s="234"/>
    </row>
    <row r="343" spans="1:73">
      <c r="A343" s="230"/>
      <c r="B343" s="234"/>
      <c r="C343" s="234"/>
      <c r="D343" s="234"/>
      <c r="E343" s="234"/>
      <c r="F343" s="234"/>
      <c r="G343" s="234"/>
      <c r="H343" s="234"/>
      <c r="I343" s="234"/>
      <c r="J343" s="234"/>
      <c r="K343" s="234"/>
      <c r="L343" s="234"/>
      <c r="M343" s="234"/>
      <c r="N343" s="234"/>
      <c r="O343" s="234"/>
      <c r="P343" s="234"/>
      <c r="Q343" s="234"/>
      <c r="R343" s="234"/>
      <c r="S343" s="234"/>
      <c r="T343" s="234"/>
      <c r="U343" s="234"/>
      <c r="V343" s="234"/>
      <c r="W343" s="234"/>
      <c r="X343" s="234"/>
      <c r="Y343" s="234"/>
      <c r="Z343" s="234"/>
      <c r="AA343" s="234"/>
      <c r="AB343" s="234"/>
      <c r="AC343" s="234"/>
      <c r="AD343" s="234"/>
      <c r="AE343" s="234"/>
      <c r="AF343" s="234"/>
    </row>
    <row r="344" spans="1:73">
      <c r="AC344" s="234"/>
      <c r="AD344" s="234"/>
      <c r="AE344" s="234"/>
      <c r="AF344" s="234"/>
    </row>
    <row r="345" spans="1:73">
      <c r="AC345" s="234"/>
      <c r="AD345" s="234"/>
      <c r="AE345" s="234"/>
      <c r="AF345" s="234"/>
    </row>
    <row r="346" spans="1:73">
      <c r="A346" s="231" t="str">
        <f>A334</f>
        <v>EU-28</v>
      </c>
      <c r="B346" s="231"/>
      <c r="C346" s="231"/>
      <c r="D346" s="231"/>
      <c r="E346" s="231"/>
      <c r="F346" s="231"/>
      <c r="G346" s="231"/>
      <c r="H346" s="231"/>
      <c r="I346" s="231"/>
      <c r="J346" s="231"/>
      <c r="K346" s="231"/>
      <c r="L346" s="231"/>
      <c r="M346" s="231"/>
      <c r="N346" s="231"/>
      <c r="O346" s="231"/>
      <c r="P346" s="231"/>
      <c r="Q346" s="231"/>
      <c r="R346" s="231"/>
      <c r="S346" s="231"/>
      <c r="T346" s="231"/>
      <c r="U346" s="231"/>
      <c r="V346" s="231"/>
      <c r="W346" s="231"/>
      <c r="X346" s="231"/>
      <c r="Y346" s="231"/>
      <c r="Z346" s="231"/>
      <c r="AA346" s="231"/>
      <c r="AB346" s="231"/>
      <c r="AC346" s="231"/>
      <c r="AD346" s="231"/>
      <c r="AE346" s="231"/>
      <c r="AF346" s="231"/>
      <c r="AG346" s="235">
        <f>SUM(ImportsPulp!AD$19:AD$19)</f>
        <v>5.7433899999999999E-4</v>
      </c>
      <c r="AH346" s="235">
        <f>SUM(ImportsPulp!AE$19:AE$19)</f>
        <v>1.3577699999999998E-4</v>
      </c>
      <c r="AI346" s="235">
        <f>SUM(ImportsPulp!AF$19:AF$19)</f>
        <v>1.81492E-4</v>
      </c>
      <c r="AJ346" s="235">
        <f>SUM(ImportsPulp!AG$19:AG$19)</f>
        <v>3.4788100000000003E-4</v>
      </c>
      <c r="AK346" s="235">
        <f>SUM(ImportsPulp!AH$19:AH$19)</f>
        <v>4.0627099999999993E-4</v>
      </c>
      <c r="AL346" s="235">
        <f>SUM(ImportsPulp!AI$19:AI$19)</f>
        <v>1.9370269999999998E-3</v>
      </c>
      <c r="AM346" s="235">
        <f>SUM(ImportsPulp!AJ$19:AJ$19)</f>
        <v>1.1985749999999997E-3</v>
      </c>
      <c r="AN346" s="235">
        <f>SUM(ImportsPulp!AK$19:AK$19)</f>
        <v>1.8789869999999999E-3</v>
      </c>
      <c r="AO346" s="235">
        <f>SUM(ImportsPulp!AL$19:AL$19)</f>
        <v>1.6549509999999998E-3</v>
      </c>
      <c r="AP346" s="235">
        <f>SUM(ImportsPulp!AM$19:AM$19)</f>
        <v>1.2891910000000001E-3</v>
      </c>
      <c r="AQ346" s="235">
        <f>SUM(ImportsPulp!AN$19:AN$19)</f>
        <v>1.5004389999999999E-3</v>
      </c>
      <c r="AR346" s="235">
        <f>SUM(ImportsPulp!AO$19:AO$19)</f>
        <v>1.2321979999999999E-3</v>
      </c>
      <c r="AS346" s="235">
        <f>SUM(ImportsPulp!AP$19:AP$19)</f>
        <v>9.723799999999999E-4</v>
      </c>
      <c r="AT346" s="235">
        <f>SUM(ImportsPulp!AQ$19:AQ$19)</f>
        <v>1.31671E-3</v>
      </c>
      <c r="AU346" s="235">
        <f>SUM(ImportsPulp!AR$19:AR$19)</f>
        <v>1.4590830000000001E-3</v>
      </c>
      <c r="AV346" s="235">
        <f>SUM(ImportsPulp!AS$19:AS$19)</f>
        <v>3.750078E-3</v>
      </c>
      <c r="AW346" s="235">
        <f>SUM(ImportsPulp!AT$19:AT$19)</f>
        <v>7.1320819999999997E-3</v>
      </c>
      <c r="AX346" s="235">
        <f>SUM(ImportsPulp!AU$19:AU$19)</f>
        <v>1.3717501999999999E-2</v>
      </c>
      <c r="AY346" s="235">
        <f>SUM(ImportsPulp!AV$19:AV$19)</f>
        <v>3.7322146E-2</v>
      </c>
      <c r="AZ346" s="235">
        <f>SUM(ImportsPulp!AW$19:AW$19)</f>
        <v>4.4353339999999998E-2</v>
      </c>
      <c r="BA346" s="235">
        <f>SUM(ImportsPulp!AX$19:AX$19)</f>
        <v>3.6130342000000003E-2</v>
      </c>
      <c r="BB346" s="235">
        <f>SUM(ImportsPulp!AY$19:AY$19)</f>
        <v>3.9434736999999997E-2</v>
      </c>
      <c r="BC346" s="235">
        <f>SUM(ImportsPulp!AZ$19:AZ$19)</f>
        <v>6.5021016514999988E-2</v>
      </c>
      <c r="BD346" s="235">
        <f>SUM(ImportsPulp!BA$19:BA$19)</f>
        <v>3.0893013567000003E-2</v>
      </c>
      <c r="BE346" s="235">
        <f>SUM(ImportsPulp!BB$19:BB$19)</f>
        <v>0</v>
      </c>
      <c r="BF346" s="235">
        <f>SUM(ImportsPulp!BC$19:BC$19)</f>
        <v>0</v>
      </c>
      <c r="BG346" s="232">
        <f t="shared" ref="BG346:BM346" si="385">AP346/AP332</f>
        <v>9.1786680143236352E-3</v>
      </c>
      <c r="BH346" s="232">
        <f t="shared" si="385"/>
        <v>9.0150073500080922E-3</v>
      </c>
      <c r="BI346" s="232">
        <f t="shared" si="385"/>
        <v>6.6957660356222045E-3</v>
      </c>
      <c r="BJ346" s="232">
        <f t="shared" si="385"/>
        <v>6.7395568474183125E-3</v>
      </c>
      <c r="BK346" s="232">
        <f t="shared" si="385"/>
        <v>8.20802583859679E-3</v>
      </c>
      <c r="BL346" s="232">
        <f t="shared" si="385"/>
        <v>8.2672808183523704E-3</v>
      </c>
      <c r="BM346" s="232">
        <f t="shared" si="385"/>
        <v>2.2163908910214931E-2</v>
      </c>
      <c r="BN346" s="232">
        <f t="shared" ref="BN346" si="386">AW346/AW332</f>
        <v>4.6146411926735596E-2</v>
      </c>
      <c r="BO346" s="232">
        <f t="shared" ref="BO346" si="387">AX346/AX332</f>
        <v>6.9949132824651372E-2</v>
      </c>
      <c r="BP346" s="232">
        <f t="shared" ref="BP346:BR346" si="388">AY346/AY332</f>
        <v>0.16435769565898597</v>
      </c>
      <c r="BQ346" s="232">
        <f t="shared" si="388"/>
        <v>0.22766879611559657</v>
      </c>
      <c r="BR346" s="232">
        <f t="shared" si="388"/>
        <v>0.19956045196672895</v>
      </c>
      <c r="BS346" s="232">
        <f t="shared" ref="BS346" si="389">BB346/BB332</f>
        <v>0.17624618324020672</v>
      </c>
      <c r="BT346" s="232">
        <f t="shared" ref="BT346:BU346" si="390">BC346/BC332</f>
        <v>0.22135299528273525</v>
      </c>
      <c r="BU346" s="232">
        <f t="shared" si="390"/>
        <v>0.14767314841704496</v>
      </c>
    </row>
    <row r="347" spans="1:73">
      <c r="A347" s="231" t="str">
        <f t="shared" ref="A347:A352" si="391">A335</f>
        <v xml:space="preserve">Brazil </v>
      </c>
      <c r="AC347" s="231"/>
      <c r="AD347" s="231"/>
      <c r="AE347" s="231"/>
      <c r="AF347" s="231"/>
      <c r="AG347" s="235">
        <f>SUM(ImportsPulp!AD$12:AD$12)</f>
        <v>1.1488155E-2</v>
      </c>
      <c r="AH347" s="235">
        <f>SUM(ImportsPulp!AE$12:AE$12)</f>
        <v>7.0096049999999995E-3</v>
      </c>
      <c r="AI347" s="235">
        <f>SUM(ImportsPulp!AF$12:AF$12)</f>
        <v>1.0883228E-2</v>
      </c>
      <c r="AJ347" s="235">
        <f>SUM(ImportsPulp!AG$12:AG$12)</f>
        <v>2.0708271E-2</v>
      </c>
      <c r="AK347" s="235">
        <f>SUM(ImportsPulp!AH$12:AH$12)</f>
        <v>2.5058104000000001E-2</v>
      </c>
      <c r="AL347" s="235">
        <f>SUM(ImportsPulp!AI$12:AI$12)</f>
        <v>3.3206080999999998E-2</v>
      </c>
      <c r="AM347" s="235">
        <f>SUM(ImportsPulp!AJ$12:AJ$12)</f>
        <v>5.5249744999999996E-2</v>
      </c>
      <c r="AN347" s="235">
        <f>SUM(ImportsPulp!AK$12:AK$12)</f>
        <v>5.1998636999999993E-2</v>
      </c>
      <c r="AO347" s="235">
        <f>SUM(ImportsPulp!AL$12:AL$12)</f>
        <v>6.9465795999999996E-2</v>
      </c>
      <c r="AP347" s="235">
        <f>SUM(ImportsPulp!AM$12:AM$12)</f>
        <v>2.3768378999999999E-2</v>
      </c>
      <c r="AQ347" s="235">
        <f>SUM(ImportsPulp!AN$12:AN$12)</f>
        <v>2.8468822000000001E-2</v>
      </c>
      <c r="AR347" s="235">
        <f>SUM(ImportsPulp!AO$12:AO$12)</f>
        <v>2.3068274999999999E-2</v>
      </c>
      <c r="AS347" s="235">
        <f>SUM(ImportsPulp!AP$12:AP$12)</f>
        <v>2.3847355999999997E-2</v>
      </c>
      <c r="AT347" s="235">
        <f>SUM(ImportsPulp!AQ$12:AQ$12)</f>
        <v>3.0656893000000001E-2</v>
      </c>
      <c r="AU347" s="235">
        <f>SUM(ImportsPulp!AR$12:AR$12)</f>
        <v>3.6544278999999999E-2</v>
      </c>
      <c r="AV347" s="235">
        <f>SUM(ImportsPulp!AS$12:AS$12)</f>
        <v>3.0939539000000002E-2</v>
      </c>
      <c r="AW347" s="235">
        <f>SUM(ImportsPulp!AT$12:AT$12)</f>
        <v>4.1636246000000002E-2</v>
      </c>
      <c r="AX347" s="235">
        <f>SUM(ImportsPulp!AU$12:AU$12)</f>
        <v>5.2207577000000005E-2</v>
      </c>
      <c r="AY347" s="235">
        <f>SUM(ImportsPulp!AV$12:AV$12)</f>
        <v>4.7431515E-2</v>
      </c>
      <c r="AZ347" s="235">
        <f>SUM(ImportsPulp!AW$12:AW$12)</f>
        <v>4.8400127000000001E-2</v>
      </c>
      <c r="BA347" s="235">
        <f>SUM(ImportsPulp!AX$12:AX$12)</f>
        <v>4.2767304999999999E-2</v>
      </c>
      <c r="BB347" s="235">
        <f>SUM(ImportsPulp!AY$12:AY$12)</f>
        <v>5.4642568999999995E-2</v>
      </c>
      <c r="BC347" s="235">
        <f>SUM(ImportsPulp!AZ$12:AZ$12)</f>
        <v>8.8709361254999994E-2</v>
      </c>
      <c r="BD347" s="235">
        <f>SUM(ImportsPulp!BA$12:BA$12)</f>
        <v>8.3194681541000001E-2</v>
      </c>
      <c r="BE347" s="235">
        <f>SUM(ImportsPulp!BB$12:BB$12)</f>
        <v>0</v>
      </c>
      <c r="BF347" s="235">
        <f>SUM(ImportsPulp!BC$12:BC$12)</f>
        <v>0</v>
      </c>
      <c r="BG347" s="232">
        <f t="shared" ref="BG347:BM347" si="392">AP347/AP332</f>
        <v>0.16922400178066832</v>
      </c>
      <c r="BH347" s="232">
        <f t="shared" si="392"/>
        <v>0.17104769975725242</v>
      </c>
      <c r="BI347" s="232">
        <f t="shared" si="392"/>
        <v>0.12535304573241704</v>
      </c>
      <c r="BJ347" s="232">
        <f t="shared" si="392"/>
        <v>0.16528580536685469</v>
      </c>
      <c r="BK347" s="232">
        <f t="shared" si="392"/>
        <v>0.19110705460966887</v>
      </c>
      <c r="BL347" s="232">
        <f t="shared" si="392"/>
        <v>0.207062803690549</v>
      </c>
      <c r="BM347" s="232">
        <f t="shared" si="392"/>
        <v>0.18286049626702228</v>
      </c>
      <c r="BN347" s="232">
        <f t="shared" ref="BN347" si="393">AW347/AW332</f>
        <v>0.26939726141663789</v>
      </c>
      <c r="BO347" s="232">
        <f t="shared" ref="BO347" si="394">AX347/AX332</f>
        <v>0.26622009882165243</v>
      </c>
      <c r="BP347" s="232">
        <f t="shared" ref="BP347:BR347" si="395">AY347/AY332</f>
        <v>0.20887690935603295</v>
      </c>
      <c r="BQ347" s="232">
        <f t="shared" si="395"/>
        <v>0.24844123680272967</v>
      </c>
      <c r="BR347" s="232">
        <f t="shared" si="395"/>
        <v>0.23621870823140687</v>
      </c>
      <c r="BS347" s="232">
        <f t="shared" ref="BS347" si="396">BB347/BB332</f>
        <v>0.24421474469804727</v>
      </c>
      <c r="BT347" s="232">
        <f t="shared" ref="BT347:BU347" si="397">BC347/BC332</f>
        <v>0.30199593725026636</v>
      </c>
      <c r="BU347" s="232">
        <f t="shared" si="397"/>
        <v>0.39768281356132945</v>
      </c>
    </row>
    <row r="348" spans="1:73">
      <c r="A348" s="231" t="str">
        <f t="shared" si="391"/>
        <v xml:space="preserve">Canada </v>
      </c>
      <c r="AG348" s="235">
        <f>SUM(ImportsPulp!AD$8:AD$8)</f>
        <v>2.6413084999999999E-2</v>
      </c>
      <c r="AH348" s="235">
        <f>SUM(ImportsPulp!AE$8:AE$8)</f>
        <v>1.7150196999999999E-2</v>
      </c>
      <c r="AI348" s="235">
        <f>SUM(ImportsPulp!AF$8:AF$8)</f>
        <v>2.1586853999999999E-2</v>
      </c>
      <c r="AJ348" s="235">
        <f>SUM(ImportsPulp!AG$8:AG$8)</f>
        <v>2.2741753999999999E-2</v>
      </c>
      <c r="AK348" s="235">
        <f>SUM(ImportsPulp!AH$8:AH$8)</f>
        <v>3.5460701000000004E-2</v>
      </c>
      <c r="AL348" s="235">
        <f>SUM(ImportsPulp!AI$8:AI$8)</f>
        <v>3.3069952999999999E-2</v>
      </c>
      <c r="AM348" s="235">
        <f>SUM(ImportsPulp!AJ$8:AJ$8)</f>
        <v>3.2518067000000005E-2</v>
      </c>
      <c r="AN348" s="235">
        <f>SUM(ImportsPulp!AK$8:AK$8)</f>
        <v>5.0401271999999997E-2</v>
      </c>
      <c r="AO348" s="235">
        <f>SUM(ImportsPulp!AL$8:AL$8)</f>
        <v>5.5151965999999997E-2</v>
      </c>
      <c r="AP348" s="235">
        <f>SUM(ImportsPulp!AM$8:AM$8)</f>
        <v>4.1743755E-2</v>
      </c>
      <c r="AQ348" s="235">
        <f>SUM(ImportsPulp!AN$8:AN$8)</f>
        <v>4.6608721999999998E-2</v>
      </c>
      <c r="AR348" s="235">
        <f>SUM(ImportsPulp!AO$8:AO$8)</f>
        <v>6.0726634999999994E-2</v>
      </c>
      <c r="AS348" s="235">
        <f>SUM(ImportsPulp!AP$8:AP$8)</f>
        <v>3.3899465999999996E-2</v>
      </c>
      <c r="AT348" s="235">
        <f>SUM(ImportsPulp!AQ$8:AQ$8)</f>
        <v>2.8257590999999999E-2</v>
      </c>
      <c r="AU348" s="235">
        <f>SUM(ImportsPulp!AR$8:AR$8)</f>
        <v>2.3211816999999999E-2</v>
      </c>
      <c r="AV348" s="235">
        <f>SUM(ImportsPulp!AS$8:AS$8)</f>
        <v>2.4815760999999999E-2</v>
      </c>
      <c r="AW348" s="235">
        <f>SUM(ImportsPulp!AT$8:AT$8)</f>
        <v>1.6401536000000001E-2</v>
      </c>
      <c r="AX348" s="235">
        <f>SUM(ImportsPulp!AU$8:AU$8)</f>
        <v>2.7640308999999998E-2</v>
      </c>
      <c r="AY348" s="235">
        <f>SUM(ImportsPulp!AV$8:AV$8)</f>
        <v>1.4588785E-2</v>
      </c>
      <c r="AZ348" s="235">
        <f>SUM(ImportsPulp!AW$8:AW$8)</f>
        <v>9.4025810000000001E-3</v>
      </c>
      <c r="BA348" s="235">
        <f>SUM(ImportsPulp!AX$8:AX$8)</f>
        <v>1.1269904000000001E-2</v>
      </c>
      <c r="BB348" s="235">
        <f>SUM(ImportsPulp!AY$8:AY$8)</f>
        <v>1.215806E-2</v>
      </c>
      <c r="BC348" s="235">
        <f>SUM(ImportsPulp!AZ$8:AZ$8)</f>
        <v>1.0968877079000003E-2</v>
      </c>
      <c r="BD348" s="235">
        <f>SUM(ImportsPulp!BA$8:BA$8)</f>
        <v>5.6368090249999999E-3</v>
      </c>
      <c r="BE348" s="235">
        <f>SUM(ImportsPulp!BB$8:BB$8)</f>
        <v>0</v>
      </c>
      <c r="BF348" s="235">
        <f>SUM(ImportsPulp!BC$8:BC$8)</f>
        <v>0</v>
      </c>
      <c r="BG348" s="232">
        <f t="shared" ref="BG348:BM348" si="398">AP348/AP332</f>
        <v>0.29720349336619811</v>
      </c>
      <c r="BH348" s="232">
        <f t="shared" si="398"/>
        <v>0.2800366901983245</v>
      </c>
      <c r="BI348" s="232">
        <f t="shared" si="398"/>
        <v>0.32998863826319036</v>
      </c>
      <c r="BJ348" s="232">
        <f t="shared" si="398"/>
        <v>0.2349568874350812</v>
      </c>
      <c r="BK348" s="232">
        <f t="shared" si="398"/>
        <v>0.1761504333258653</v>
      </c>
      <c r="BL348" s="232">
        <f t="shared" si="398"/>
        <v>0.13152000910380385</v>
      </c>
      <c r="BM348" s="232">
        <f t="shared" si="398"/>
        <v>0.14666742034210065</v>
      </c>
      <c r="BN348" s="232">
        <f t="shared" ref="BN348" si="399">AW348/AW332</f>
        <v>0.10612217252790747</v>
      </c>
      <c r="BO348" s="232">
        <f t="shared" ref="BO348" si="400">AX348/AX332</f>
        <v>0.14094516957645836</v>
      </c>
      <c r="BP348" s="232">
        <f t="shared" ref="BP348:BR348" si="401">AY348/AY332</f>
        <v>6.4245477338424742E-2</v>
      </c>
      <c r="BQ348" s="232">
        <f t="shared" si="401"/>
        <v>4.8264105851991805E-2</v>
      </c>
      <c r="BR348" s="232">
        <f t="shared" si="401"/>
        <v>6.2247601638026187E-2</v>
      </c>
      <c r="BS348" s="232">
        <f t="shared" ref="BS348" si="402">BB348/BB332</f>
        <v>5.4338175771412589E-2</v>
      </c>
      <c r="BT348" s="232">
        <f t="shared" ref="BT348:BU348" si="403">BC348/BC332</f>
        <v>3.7341676990925936E-2</v>
      </c>
      <c r="BU348" s="232">
        <f t="shared" si="403"/>
        <v>2.6944776168956887E-2</v>
      </c>
    </row>
    <row r="349" spans="1:73">
      <c r="A349" s="231" t="str">
        <f t="shared" si="391"/>
        <v xml:space="preserve">Chile </v>
      </c>
      <c r="AG349" s="235">
        <f>SUM(ImportsPulp!AD$13:AD$13)</f>
        <v>1.0372159000000001E-2</v>
      </c>
      <c r="AH349" s="235">
        <f>SUM(ImportsPulp!AE$13:AE$13)</f>
        <v>8.6233909999999993E-3</v>
      </c>
      <c r="AI349" s="235">
        <f>SUM(ImportsPulp!AF$13:AF$13)</f>
        <v>1.2664271999999999E-2</v>
      </c>
      <c r="AJ349" s="235">
        <f>SUM(ImportsPulp!AG$13:AG$13)</f>
        <v>1.7768601999999998E-2</v>
      </c>
      <c r="AK349" s="235">
        <f>SUM(ImportsPulp!AH$13:AH$13)</f>
        <v>2.01724E-2</v>
      </c>
      <c r="AL349" s="235">
        <f>SUM(ImportsPulp!AI$13:AI$13)</f>
        <v>2.5464751999999997E-2</v>
      </c>
      <c r="AM349" s="235">
        <f>SUM(ImportsPulp!AJ$13:AJ$13)</f>
        <v>1.2855502999999999E-2</v>
      </c>
      <c r="AN349" s="235">
        <f>SUM(ImportsPulp!AK$13:AK$13)</f>
        <v>4.7178109999999995E-2</v>
      </c>
      <c r="AO349" s="235">
        <f>SUM(ImportsPulp!AL$13:AL$13)</f>
        <v>4.5630696999999998E-2</v>
      </c>
      <c r="AP349" s="235">
        <f>SUM(ImportsPulp!AM$13:AM$13)</f>
        <v>1.4922575E-2</v>
      </c>
      <c r="AQ349" s="235">
        <f>SUM(ImportsPulp!AN$13:AN$13)</f>
        <v>1.6719523999999999E-2</v>
      </c>
      <c r="AR349" s="235">
        <f>SUM(ImportsPulp!AO$13:AO$13)</f>
        <v>2.9053574999999998E-2</v>
      </c>
      <c r="AS349" s="235">
        <f>SUM(ImportsPulp!AP$13:AP$13)</f>
        <v>2.1818169999999998E-2</v>
      </c>
      <c r="AT349" s="235">
        <f>SUM(ImportsPulp!AQ$13:AQ$13)</f>
        <v>2.3286305E-2</v>
      </c>
      <c r="AU349" s="235">
        <f>SUM(ImportsPulp!AR$13:AR$13)</f>
        <v>2.4901995E-2</v>
      </c>
      <c r="AV349" s="235">
        <f>SUM(ImportsPulp!AS$13:AS$13)</f>
        <v>2.3310973000000002E-2</v>
      </c>
      <c r="AW349" s="235">
        <f>SUM(ImportsPulp!AT$13:AT$13)</f>
        <v>1.2081113000000001E-2</v>
      </c>
      <c r="AX349" s="235">
        <f>SUM(ImportsPulp!AU$13:AU$13)</f>
        <v>1.2281986999999999E-2</v>
      </c>
      <c r="AY349" s="235">
        <f>SUM(ImportsPulp!AV$13:AV$13)</f>
        <v>1.8583770999999999E-2</v>
      </c>
      <c r="AZ349" s="235">
        <f>SUM(ImportsPulp!AW$13:AW$13)</f>
        <v>1.5308824E-2</v>
      </c>
      <c r="BA349" s="235">
        <f>SUM(ImportsPulp!AX$13:AX$13)</f>
        <v>1.3394784999999999E-2</v>
      </c>
      <c r="BB349" s="235">
        <f>SUM(ImportsPulp!AY$13:AY$13)</f>
        <v>1.9255522000000001E-2</v>
      </c>
      <c r="BC349" s="235">
        <f>SUM(ImportsPulp!AZ$13:AZ$13)</f>
        <v>2.3474625933999994E-2</v>
      </c>
      <c r="BD349" s="235">
        <f>SUM(ImportsPulp!BA$13:BA$13)</f>
        <v>1.8610512000999998E-2</v>
      </c>
      <c r="BE349" s="235">
        <f>SUM(ImportsPulp!BB$13:BB$13)</f>
        <v>0</v>
      </c>
      <c r="BF349" s="235">
        <f>SUM(ImportsPulp!BC$13:BC$13)</f>
        <v>0</v>
      </c>
      <c r="BG349" s="232">
        <f t="shared" ref="BG349:BM349" si="404">AP349/AP332</f>
        <v>0.10624442913722289</v>
      </c>
      <c r="BH349" s="232">
        <f t="shared" si="404"/>
        <v>0.10045502132951536</v>
      </c>
      <c r="BI349" s="232">
        <f t="shared" si="404"/>
        <v>0.15787717615058813</v>
      </c>
      <c r="BJ349" s="232">
        <f t="shared" si="404"/>
        <v>0.15122153584158127</v>
      </c>
      <c r="BK349" s="232">
        <f t="shared" si="404"/>
        <v>0.14516073632420626</v>
      </c>
      <c r="BL349" s="232">
        <f t="shared" si="404"/>
        <v>0.14109669265025129</v>
      </c>
      <c r="BM349" s="232">
        <f t="shared" si="404"/>
        <v>0.13777374288760919</v>
      </c>
      <c r="BN349" s="232">
        <f t="shared" ref="BN349" si="405">AW349/AW332</f>
        <v>7.8167920255465442E-2</v>
      </c>
      <c r="BO349" s="232">
        <f t="shared" ref="BO349" si="406">AX349/AX332</f>
        <v>6.2629066138546324E-2</v>
      </c>
      <c r="BP349" s="232">
        <f t="shared" ref="BP349:BR349" si="407">AY349/AY332</f>
        <v>8.1838428535548013E-2</v>
      </c>
      <c r="BQ349" s="232">
        <f t="shared" si="407"/>
        <v>7.8581264230056902E-2</v>
      </c>
      <c r="BR349" s="232">
        <f t="shared" si="407"/>
        <v>7.3984058844423925E-2</v>
      </c>
      <c r="BS349" s="232">
        <f t="shared" ref="BS349" si="408">BB349/BB332</f>
        <v>8.6058955047622912E-2</v>
      </c>
      <c r="BT349" s="232">
        <f t="shared" ref="BT349:BU349" si="409">BC349/BC332</f>
        <v>7.9915372630846915E-2</v>
      </c>
      <c r="BU349" s="232">
        <f t="shared" si="409"/>
        <v>8.8960984491865222E-2</v>
      </c>
    </row>
    <row r="350" spans="1:73">
      <c r="A350" s="231" t="str">
        <f t="shared" si="391"/>
        <v xml:space="preserve">Indonesia </v>
      </c>
      <c r="AG350" s="235">
        <f>SUM(ImportsPulp!AD$16:AD$16)</f>
        <v>3.5720538999999996E-2</v>
      </c>
      <c r="AH350" s="235">
        <f>SUM(ImportsPulp!AE$16:AE$16)</f>
        <v>1.2518824999999999E-2</v>
      </c>
      <c r="AI350" s="235">
        <f>SUM(ImportsPulp!AF$16:AF$16)</f>
        <v>1.9181183999999997E-2</v>
      </c>
      <c r="AJ350" s="235">
        <f>SUM(ImportsPulp!AG$16:AG$16)</f>
        <v>1.3474949999999999E-2</v>
      </c>
      <c r="AK350" s="235">
        <f>SUM(ImportsPulp!AH$16:AH$16)</f>
        <v>1.1624241E-2</v>
      </c>
      <c r="AL350" s="235">
        <f>SUM(ImportsPulp!AI$16:AI$16)</f>
        <v>1.7951279999999998E-3</v>
      </c>
      <c r="AM350" s="235">
        <f>SUM(ImportsPulp!AJ$16:AJ$16)</f>
        <v>0</v>
      </c>
      <c r="AN350" s="235">
        <f>SUM(ImportsPulp!AK$16:AK$16)</f>
        <v>5.4487999999999997E-5</v>
      </c>
      <c r="AO350" s="235">
        <f>SUM(ImportsPulp!AL$16:AL$16)</f>
        <v>2.9577900000000003E-4</v>
      </c>
      <c r="AP350" s="235">
        <f>SUM(ImportsPulp!AM$16:AM$16)</f>
        <v>0</v>
      </c>
      <c r="AQ350" s="235">
        <f>SUM(ImportsPulp!AN$16:AN$16)</f>
        <v>0</v>
      </c>
      <c r="AR350" s="235">
        <f>SUM(ImportsPulp!AO$16:AO$16)</f>
        <v>0</v>
      </c>
      <c r="AS350" s="235">
        <f>SUM(ImportsPulp!AP$16:AP$16)</f>
        <v>0</v>
      </c>
      <c r="AT350" s="235">
        <f>SUM(ImportsPulp!AQ$16:AQ$16)</f>
        <v>0</v>
      </c>
      <c r="AU350" s="235">
        <f>SUM(ImportsPulp!AR$16:AR$16)</f>
        <v>8.8525400000000003E-4</v>
      </c>
      <c r="AV350" s="235">
        <f>SUM(ImportsPulp!AS$16:AS$16)</f>
        <v>2.000599E-3</v>
      </c>
      <c r="AW350" s="235">
        <f>SUM(ImportsPulp!AT$16:AT$16)</f>
        <v>1.0283860000000001E-3</v>
      </c>
      <c r="AX350" s="235">
        <f>SUM(ImportsPulp!AU$16:AU$16)</f>
        <v>4.1306999999999996E-5</v>
      </c>
      <c r="AY350" s="235">
        <f>SUM(ImportsPulp!AV$16:AV$16)</f>
        <v>6.9543469999999996E-3</v>
      </c>
      <c r="AZ350" s="235">
        <f>SUM(ImportsPulp!AW$16:AW$16)</f>
        <v>9.1565889999999997E-3</v>
      </c>
      <c r="BA350" s="235">
        <f>SUM(ImportsPulp!AX$16:AX$16)</f>
        <v>1.4465756E-2</v>
      </c>
      <c r="BB350" s="235">
        <f>SUM(ImportsPulp!AY$16:AY$16)</f>
        <v>1.9302740999999998E-2</v>
      </c>
      <c r="BC350" s="235">
        <f>SUM(ImportsPulp!AZ$16:AZ$16)</f>
        <v>1.9484888863000004E-2</v>
      </c>
      <c r="BD350" s="235">
        <f>SUM(ImportsPulp!BA$16:BA$16)</f>
        <v>7.2725079210000003E-3</v>
      </c>
      <c r="BE350" s="235">
        <f>SUM(ImportsPulp!BB$16:BB$16)</f>
        <v>0</v>
      </c>
      <c r="BF350" s="235">
        <f>SUM(ImportsPulp!BC$16:BC$16)</f>
        <v>0</v>
      </c>
      <c r="BG350" s="232">
        <f t="shared" ref="BG350:BM350" si="410">AP350/AP332</f>
        <v>0</v>
      </c>
      <c r="BH350" s="232">
        <f t="shared" si="410"/>
        <v>0</v>
      </c>
      <c r="BI350" s="232">
        <f t="shared" si="410"/>
        <v>0</v>
      </c>
      <c r="BJ350" s="232">
        <f t="shared" si="410"/>
        <v>0</v>
      </c>
      <c r="BK350" s="232">
        <f t="shared" si="410"/>
        <v>0</v>
      </c>
      <c r="BL350" s="232">
        <f t="shared" si="410"/>
        <v>5.015919871295676E-3</v>
      </c>
      <c r="BM350" s="232">
        <f t="shared" si="410"/>
        <v>1.1824045793678713E-2</v>
      </c>
      <c r="BN350" s="232">
        <f t="shared" ref="BN350" si="411">AW350/AW332</f>
        <v>6.6539229324183201E-3</v>
      </c>
      <c r="BO350" s="232">
        <f t="shared" ref="BO350" si="412">AX350/AX332</f>
        <v>2.1063520381392137E-4</v>
      </c>
      <c r="BP350" s="232">
        <f t="shared" ref="BP350:BR350" si="413">AY350/AY332</f>
        <v>3.0625260608888406E-2</v>
      </c>
      <c r="BQ350" s="232">
        <f t="shared" si="413"/>
        <v>4.7001411712293016E-2</v>
      </c>
      <c r="BR350" s="232">
        <f t="shared" si="413"/>
        <v>7.9899404367675814E-2</v>
      </c>
      <c r="BS350" s="232">
        <f t="shared" ref="BS350" si="414">BB350/BB332</f>
        <v>8.6269991538785992E-2</v>
      </c>
      <c r="BT350" s="232">
        <f t="shared" ref="BT350:BU350" si="415">BC350/BC332</f>
        <v>6.6332991142660253E-2</v>
      </c>
      <c r="BU350" s="232">
        <f t="shared" si="415"/>
        <v>3.4763657461024416E-2</v>
      </c>
    </row>
    <row r="351" spans="1:73">
      <c r="A351" s="231" t="str">
        <f t="shared" si="391"/>
        <v xml:space="preserve">New Zealand </v>
      </c>
      <c r="AG351" s="235">
        <f>SUM(ImportsPulp!AD$24:AD$24)</f>
        <v>7.8578201E-2</v>
      </c>
      <c r="AH351" s="235">
        <f>SUM(ImportsPulp!AE$24:AE$24)</f>
        <v>5.6022919999999997E-2</v>
      </c>
      <c r="AI351" s="235">
        <f>SUM(ImportsPulp!AF$24:AF$24)</f>
        <v>4.9975601999999994E-2</v>
      </c>
      <c r="AJ351" s="235">
        <f>SUM(ImportsPulp!AG$24:AG$24)</f>
        <v>5.0875470999999999E-2</v>
      </c>
      <c r="AK351" s="235">
        <f>SUM(ImportsPulp!AH$24:AH$24)</f>
        <v>6.2534835999999996E-2</v>
      </c>
      <c r="AL351" s="235">
        <f>SUM(ImportsPulp!AI$24:AI$24)</f>
        <v>6.1457952999999996E-2</v>
      </c>
      <c r="AM351" s="235">
        <f>SUM(ImportsPulp!AJ$24:AJ$24)</f>
        <v>6.8004024999999996E-2</v>
      </c>
      <c r="AN351" s="235">
        <f>SUM(ImportsPulp!AK$24:AK$24)</f>
        <v>7.2139105999999995E-2</v>
      </c>
      <c r="AO351" s="235">
        <f>SUM(ImportsPulp!AL$24:AL$24)</f>
        <v>8.4422032000000008E-2</v>
      </c>
      <c r="AP351" s="235">
        <f>SUM(ImportsPulp!AM$24:AM$24)</f>
        <v>5.0303452999999998E-2</v>
      </c>
      <c r="AQ351" s="235">
        <f>SUM(ImportsPulp!AN$24:AN$24)</f>
        <v>6.0381628999999999E-2</v>
      </c>
      <c r="AR351" s="235">
        <f>SUM(ImportsPulp!AO$24:AO$24)</f>
        <v>5.6774848999999995E-2</v>
      </c>
      <c r="AS351" s="235">
        <f>SUM(ImportsPulp!AP$24:AP$24)</f>
        <v>4.7527446000000001E-2</v>
      </c>
      <c r="AT351" s="235">
        <f>SUM(ImportsPulp!AQ$24:AQ$24)</f>
        <v>5.5776215999999997E-2</v>
      </c>
      <c r="AU351" s="235">
        <f>SUM(ImportsPulp!AR$24:AR$24)</f>
        <v>7.0068078000000006E-2</v>
      </c>
      <c r="AV351" s="235">
        <f>SUM(ImportsPulp!AS$24:AS$24)</f>
        <v>6.4899573000000002E-2</v>
      </c>
      <c r="AW351" s="235">
        <f>SUM(ImportsPulp!AT$24:AT$24)</f>
        <v>6.0302392999999996E-2</v>
      </c>
      <c r="AX351" s="235">
        <f>SUM(ImportsPulp!AU$24:AU$24)</f>
        <v>6.8258381999999992E-2</v>
      </c>
      <c r="AY351" s="235">
        <f>SUM(ImportsPulp!AV$24:AV$24)</f>
        <v>7.3904270999999994E-2</v>
      </c>
      <c r="AZ351" s="235">
        <f>SUM(ImportsPulp!AW$24:AW$24)</f>
        <v>4.3333917E-2</v>
      </c>
      <c r="BA351" s="235">
        <f>SUM(ImportsPulp!AX$24:AX$24)</f>
        <v>3.9229374999999997E-2</v>
      </c>
      <c r="BB351" s="235">
        <f>SUM(ImportsPulp!AY$24:AY$24)</f>
        <v>5.5148007999999998E-2</v>
      </c>
      <c r="BC351" s="235">
        <f>SUM(ImportsPulp!AZ$24:AZ$24)</f>
        <v>6.0114288149999993E-2</v>
      </c>
      <c r="BD351" s="235">
        <f>SUM(ImportsPulp!BA$24:BA$24)</f>
        <v>3.6947142810999992E-2</v>
      </c>
      <c r="BE351" s="235">
        <f>SUM(ImportsPulp!BB$24:BB$24)</f>
        <v>0</v>
      </c>
      <c r="BF351" s="235">
        <f>SUM(ImportsPulp!BC$24:BC$24)</f>
        <v>0</v>
      </c>
      <c r="BG351" s="232">
        <f t="shared" ref="BG351:BM351" si="416">AP351/AP332</f>
        <v>0.35814607382547059</v>
      </c>
      <c r="BH351" s="232">
        <f t="shared" si="416"/>
        <v>0.3627877102904295</v>
      </c>
      <c r="BI351" s="232">
        <f t="shared" si="416"/>
        <v>0.30851462639265709</v>
      </c>
      <c r="BJ351" s="232">
        <f t="shared" si="416"/>
        <v>0.32941229162426633</v>
      </c>
      <c r="BK351" s="232">
        <f t="shared" si="416"/>
        <v>0.34769434583709069</v>
      </c>
      <c r="BL351" s="232">
        <f t="shared" si="416"/>
        <v>0.3970113264483362</v>
      </c>
      <c r="BM351" s="232">
        <f t="shared" si="416"/>
        <v>0.3835728814930901</v>
      </c>
      <c r="BN351" s="232">
        <f t="shared" ref="BN351" si="417">AW351/AW332</f>
        <v>0.39017205180000691</v>
      </c>
      <c r="BO351" s="232">
        <f t="shared" ref="BO351" si="418">AX351/AX332</f>
        <v>0.3480673543123079</v>
      </c>
      <c r="BP351" s="232">
        <f t="shared" ref="BP351:BR351" si="419">AY351/AY332</f>
        <v>0.32545651798578845</v>
      </c>
      <c r="BQ351" s="232">
        <f t="shared" si="419"/>
        <v>0.22243602656222022</v>
      </c>
      <c r="BR351" s="232">
        <f t="shared" si="419"/>
        <v>0.21667748966705869</v>
      </c>
      <c r="BS351" s="232">
        <f t="shared" ref="BS351" si="420">BB351/BB332</f>
        <v>0.246473709798049</v>
      </c>
      <c r="BT351" s="232">
        <f t="shared" ref="BT351:BU351" si="421">BC351/BC332</f>
        <v>0.20464887284901498</v>
      </c>
      <c r="BU351" s="232">
        <f t="shared" si="421"/>
        <v>0.17661277660987978</v>
      </c>
    </row>
    <row r="352" spans="1:73">
      <c r="A352" s="231" t="str">
        <f t="shared" si="391"/>
        <v xml:space="preserve">Thailand </v>
      </c>
      <c r="AG352" s="235">
        <f>SUM(ImportsPulp!AD$17:AD$17)</f>
        <v>1.9623848999999999E-2</v>
      </c>
      <c r="AH352" s="235">
        <f>SUM(ImportsPulp!AE$17:AE$17)</f>
        <v>1.3431911999999999E-2</v>
      </c>
      <c r="AI352" s="235">
        <f>SUM(ImportsPulp!AF$17:AF$17)</f>
        <v>1.1621763E-2</v>
      </c>
      <c r="AJ352" s="235">
        <f>SUM(ImportsPulp!AG$17:AG$17)</f>
        <v>1.4597714999999999E-2</v>
      </c>
      <c r="AK352" s="235">
        <f>SUM(ImportsPulp!AH$17:AH$17)</f>
        <v>1.3148422E-2</v>
      </c>
      <c r="AL352" s="235">
        <f>SUM(ImportsPulp!AI$17:AI$17)</f>
        <v>1.2538511E-2</v>
      </c>
      <c r="AM352" s="235">
        <f>SUM(ImportsPulp!AJ$17:AJ$17)</f>
        <v>4.4255179999999998E-3</v>
      </c>
      <c r="AN352" s="235">
        <f>SUM(ImportsPulp!AK$17:AK$17)</f>
        <v>0</v>
      </c>
      <c r="AO352" s="235">
        <f>SUM(ImportsPulp!AL$17:AL$17)</f>
        <v>0</v>
      </c>
      <c r="AP352" s="235">
        <f>SUM(ImportsPulp!AM$17:AM$17)</f>
        <v>2.42728E-4</v>
      </c>
      <c r="AQ352" s="235">
        <f>SUM(ImportsPulp!AN$17:AN$17)</f>
        <v>0</v>
      </c>
      <c r="AR352" s="235">
        <f>SUM(ImportsPulp!AO$17:AO$17)</f>
        <v>0</v>
      </c>
      <c r="AS352" s="235">
        <f>SUM(ImportsPulp!AP$17:AP$17)</f>
        <v>0</v>
      </c>
      <c r="AT352" s="235">
        <f>SUM(ImportsPulp!AQ$17:AQ$17)</f>
        <v>0</v>
      </c>
      <c r="AU352" s="235">
        <f>SUM(ImportsPulp!AR$17:AR$17)</f>
        <v>0</v>
      </c>
      <c r="AV352" s="235">
        <f>SUM(ImportsPulp!AS$17:AS$17)</f>
        <v>0</v>
      </c>
      <c r="AW352" s="235">
        <f>SUM(ImportsPulp!AT$17:AT$17)</f>
        <v>0</v>
      </c>
      <c r="AX352" s="235">
        <f>SUM(ImportsPulp!AU$17:AU$17)</f>
        <v>0</v>
      </c>
      <c r="AY352" s="235">
        <f>SUM(ImportsPulp!AV$17:AV$17)</f>
        <v>0</v>
      </c>
      <c r="AZ352" s="235">
        <f>SUM(ImportsPulp!AW$17:AW$17)</f>
        <v>0</v>
      </c>
      <c r="BA352" s="235">
        <f>SUM(ImportsPulp!AX$17:AX$17)</f>
        <v>5.2476200000000001E-4</v>
      </c>
      <c r="BB352" s="235">
        <f>SUM(ImportsPulp!AY$17:AY$17)</f>
        <v>0</v>
      </c>
      <c r="BC352" s="235">
        <f>SUM(ImportsPulp!AZ$17:AZ$17)</f>
        <v>0</v>
      </c>
      <c r="BD352" s="235">
        <f>SUM(ImportsPulp!BA$17:BA$17)</f>
        <v>0</v>
      </c>
      <c r="BE352" s="235">
        <f>SUM(ImportsPulp!BB$17:BB$17)</f>
        <v>0</v>
      </c>
      <c r="BF352" s="235">
        <f>SUM(ImportsPulp!BC$17:BC$17)</f>
        <v>0</v>
      </c>
      <c r="BG352" s="232">
        <f t="shared" ref="BG352:BM352" si="422">AP352/AP332</f>
        <v>1.7281533378535432E-3</v>
      </c>
      <c r="BH352" s="232">
        <f t="shared" si="422"/>
        <v>0</v>
      </c>
      <c r="BI352" s="232">
        <f t="shared" si="422"/>
        <v>0</v>
      </c>
      <c r="BJ352" s="232">
        <f t="shared" si="422"/>
        <v>0</v>
      </c>
      <c r="BK352" s="232">
        <f t="shared" si="422"/>
        <v>0</v>
      </c>
      <c r="BL352" s="232">
        <f t="shared" si="422"/>
        <v>0</v>
      </c>
      <c r="BM352" s="232">
        <f t="shared" si="422"/>
        <v>0</v>
      </c>
      <c r="BN352" s="232">
        <f t="shared" ref="BN352" si="423">AW352/AW332</f>
        <v>0</v>
      </c>
      <c r="BO352" s="232">
        <f t="shared" ref="BO352" si="424">AX352/AX332</f>
        <v>0</v>
      </c>
      <c r="BP352" s="232">
        <f t="shared" ref="BP352:BR352" si="425">AY352/AY332</f>
        <v>0</v>
      </c>
      <c r="BQ352" s="232">
        <f t="shared" si="425"/>
        <v>0</v>
      </c>
      <c r="BR352" s="232">
        <f t="shared" si="425"/>
        <v>2.8984431394246035E-3</v>
      </c>
      <c r="BS352" s="232">
        <f t="shared" ref="BS352" si="426">BB352/BB332</f>
        <v>0</v>
      </c>
      <c r="BT352" s="232">
        <f t="shared" ref="BT352:BU352" si="427">BC352/BC332</f>
        <v>0</v>
      </c>
      <c r="BU352" s="232">
        <f t="shared" si="427"/>
        <v>0</v>
      </c>
    </row>
    <row r="353" spans="1:73">
      <c r="A353" s="231" t="str">
        <f>A341</f>
        <v>Others</v>
      </c>
      <c r="AG353" s="235">
        <f t="shared" ref="AG353:AQ353" si="428">AG332-SUM(AG346:AG352)</f>
        <v>2.0175153000000001E-2</v>
      </c>
      <c r="AH353" s="235">
        <f t="shared" si="428"/>
        <v>9.5279250000000065E-3</v>
      </c>
      <c r="AI353" s="235">
        <f t="shared" si="428"/>
        <v>5.8516379999999923E-3</v>
      </c>
      <c r="AJ353" s="235">
        <f t="shared" si="428"/>
        <v>5.4851520000000209E-3</v>
      </c>
      <c r="AK353" s="235">
        <f t="shared" si="428"/>
        <v>3.409089000000004E-3</v>
      </c>
      <c r="AL353" s="235">
        <f t="shared" si="428"/>
        <v>6.6583919999999852E-3</v>
      </c>
      <c r="AM353" s="235">
        <f t="shared" si="428"/>
        <v>7.1950660000000277E-3</v>
      </c>
      <c r="AN353" s="235">
        <f t="shared" si="428"/>
        <v>4.5276710000000386E-3</v>
      </c>
      <c r="AO353" s="235">
        <f t="shared" si="428"/>
        <v>1.1534207000000074E-2</v>
      </c>
      <c r="AP353" s="235">
        <f t="shared" si="428"/>
        <v>8.1850480000000281E-3</v>
      </c>
      <c r="AQ353" s="235">
        <f t="shared" si="428"/>
        <v>1.2758775999999999E-2</v>
      </c>
      <c r="AR353" s="235">
        <f>AR332-SUM(AR346:AR352)</f>
        <v>1.3170910000000063E-2</v>
      </c>
      <c r="AS353" s="235">
        <f>AS332-SUM(AS346:AS352)</f>
        <v>1.6214698E-2</v>
      </c>
      <c r="AT353" s="235">
        <f t="shared" ref="AT353:BF353" si="429">AT332-SUM(AT346:AT352)</f>
        <v>2.1123665000000014E-2</v>
      </c>
      <c r="AU353" s="235">
        <f t="shared" si="429"/>
        <v>1.9418357999999997E-2</v>
      </c>
      <c r="AV353" s="235">
        <f t="shared" si="429"/>
        <v>1.9480978000000038E-2</v>
      </c>
      <c r="AW353" s="235">
        <f t="shared" si="429"/>
        <v>1.597158200000004E-2</v>
      </c>
      <c r="AX353" s="235">
        <f t="shared" si="429"/>
        <v>2.1959756000000025E-2</v>
      </c>
      <c r="AY353" s="235">
        <f t="shared" si="429"/>
        <v>2.8293950999999984E-2</v>
      </c>
      <c r="AZ353" s="235">
        <f t="shared" si="429"/>
        <v>2.4859812999999981E-2</v>
      </c>
      <c r="BA353" s="235">
        <f t="shared" si="429"/>
        <v>2.3267380999999976E-2</v>
      </c>
      <c r="BB353" s="235">
        <f t="shared" si="429"/>
        <v>2.3806397000000007E-2</v>
      </c>
      <c r="BC353" s="235">
        <f t="shared" si="429"/>
        <v>2.5970500685999931E-2</v>
      </c>
      <c r="BD353" s="235">
        <f t="shared" si="429"/>
        <v>2.6643917292000024E-2</v>
      </c>
      <c r="BE353" s="235">
        <f t="shared" si="429"/>
        <v>0</v>
      </c>
      <c r="BF353" s="235">
        <f t="shared" si="429"/>
        <v>0</v>
      </c>
      <c r="BG353" s="232">
        <f t="shared" ref="BG353:BM353" si="430">AP353/AP332</f>
        <v>5.8275180538263062E-2</v>
      </c>
      <c r="BH353" s="232">
        <f t="shared" si="430"/>
        <v>7.6657871074470099E-2</v>
      </c>
      <c r="BI353" s="232">
        <f t="shared" si="430"/>
        <v>7.1570747425525189E-2</v>
      </c>
      <c r="BJ353" s="232">
        <f t="shared" si="430"/>
        <v>0.11238392288479815</v>
      </c>
      <c r="BK353" s="232">
        <f t="shared" si="430"/>
        <v>0.13167940406457215</v>
      </c>
      <c r="BL353" s="232">
        <f t="shared" si="430"/>
        <v>0.11002596741741166</v>
      </c>
      <c r="BM353" s="232">
        <f t="shared" si="430"/>
        <v>0.11513750430628425</v>
      </c>
      <c r="BN353" s="232">
        <f t="shared" ref="BN353" si="431">AW353/AW332</f>
        <v>0.10334025914082837</v>
      </c>
      <c r="BO353" s="232">
        <f t="shared" ref="BO353" si="432">AX353/AX332</f>
        <v>0.11197854312256975</v>
      </c>
      <c r="BP353" s="232">
        <f t="shared" ref="BP353:BR353" si="433">AY353/AY332</f>
        <v>0.12459971051633148</v>
      </c>
      <c r="BQ353" s="232">
        <f t="shared" si="433"/>
        <v>0.12760715872511186</v>
      </c>
      <c r="BR353" s="232">
        <f t="shared" si="433"/>
        <v>0.12851384214525499</v>
      </c>
      <c r="BS353" s="232">
        <f t="shared" ref="BS353" si="434">BB353/BB332</f>
        <v>0.10639823990587559</v>
      </c>
      <c r="BT353" s="232">
        <f t="shared" ref="BT353:BU353" si="435">BC353/BC332</f>
        <v>8.8412153853550321E-2</v>
      </c>
      <c r="BU353" s="232">
        <f t="shared" si="435"/>
        <v>0.12736184328989938</v>
      </c>
    </row>
    <row r="354" spans="1:73">
      <c r="AG354" s="234"/>
      <c r="AH354" s="234"/>
      <c r="AI354" s="234"/>
      <c r="AJ354" s="234"/>
      <c r="AK354" s="234"/>
      <c r="AL354" s="234"/>
      <c r="AM354" s="234"/>
      <c r="AN354" s="234"/>
      <c r="AO354" s="234"/>
      <c r="AP354" s="234"/>
      <c r="AQ354" s="234"/>
      <c r="AR354" s="234"/>
      <c r="AS354" s="234"/>
      <c r="AT354" s="234"/>
      <c r="AU354" s="234"/>
      <c r="AV354" s="234"/>
      <c r="AW354" s="234"/>
      <c r="AX354" s="234"/>
      <c r="AY354" s="234"/>
      <c r="AZ354" s="234"/>
      <c r="BA354" s="234"/>
      <c r="BB354" s="234"/>
      <c r="BC354" s="234"/>
      <c r="BD354" s="234"/>
      <c r="BE354" s="234"/>
      <c r="BF354" s="234"/>
    </row>
    <row r="355" spans="1:73" ht="13">
      <c r="A355" s="229" t="s">
        <v>116</v>
      </c>
    </row>
    <row r="356" spans="1:73" ht="13">
      <c r="A356" s="229"/>
      <c r="B356" s="275" t="s">
        <v>67</v>
      </c>
      <c r="C356" s="275"/>
      <c r="D356" s="275"/>
      <c r="E356" s="275"/>
      <c r="F356" s="275"/>
      <c r="G356" s="275"/>
      <c r="H356" s="275"/>
      <c r="I356" s="275"/>
      <c r="J356" s="275"/>
      <c r="K356" s="275"/>
      <c r="L356" s="275"/>
      <c r="M356" s="275"/>
      <c r="N356" s="275"/>
      <c r="O356" s="275"/>
      <c r="P356" s="275"/>
      <c r="Q356" s="275"/>
      <c r="R356" s="275"/>
      <c r="S356" s="275"/>
      <c r="T356" s="275"/>
      <c r="U356" s="275"/>
      <c r="V356" s="275"/>
      <c r="W356" s="275"/>
      <c r="X356" s="275"/>
      <c r="Y356" s="275"/>
      <c r="Z356" s="275"/>
      <c r="AA356" s="275"/>
      <c r="AB356" s="275"/>
      <c r="AG356" s="275" t="s">
        <v>82</v>
      </c>
      <c r="AH356" s="275"/>
      <c r="AI356" s="275"/>
      <c r="AJ356" s="275"/>
      <c r="AK356" s="275"/>
      <c r="AL356" s="275"/>
      <c r="AM356" s="275"/>
      <c r="AN356" s="275"/>
      <c r="AO356" s="275"/>
      <c r="AP356" s="275"/>
      <c r="AQ356" s="275"/>
      <c r="AR356" s="275"/>
      <c r="AS356" s="275"/>
      <c r="AT356" s="275"/>
      <c r="AU356" s="275"/>
      <c r="AV356" s="275"/>
      <c r="AW356" s="275"/>
      <c r="AX356" s="275"/>
      <c r="AY356" s="275"/>
      <c r="AZ356" s="275"/>
      <c r="BA356" s="275"/>
      <c r="BB356" s="275"/>
      <c r="BC356" s="275"/>
      <c r="BD356" s="275"/>
      <c r="BE356" s="275"/>
      <c r="BF356" s="275"/>
    </row>
    <row r="357" spans="1:73">
      <c r="A357" s="230" t="s">
        <v>2</v>
      </c>
      <c r="B357" s="234"/>
      <c r="C357" s="234">
        <f>SUM(ImportsPaper!C$5:C$5)</f>
        <v>1.5787574839033334</v>
      </c>
      <c r="D357" s="234">
        <f>SUM(ImportsPaper!D$5:D$5)</f>
        <v>1.3695149416000003</v>
      </c>
      <c r="E357" s="234">
        <f>SUM(ImportsPaper!E$5:E$5)</f>
        <v>1.5610234274719998</v>
      </c>
      <c r="F357" s="234">
        <f>SUM(ImportsPaper!F$5:F$5)</f>
        <v>1.6359952763413321</v>
      </c>
      <c r="G357" s="234">
        <f>SUM(ImportsPaper!G$5:G$5)</f>
        <v>1.8627786955199996</v>
      </c>
      <c r="H357" s="234">
        <f>SUM(ImportsPaper!H$5:H$5)</f>
        <v>1.9211372450800002</v>
      </c>
      <c r="I357" s="234">
        <f>SUM(ImportsPaper!I$5:I$5)</f>
        <v>1.8764726181850002</v>
      </c>
      <c r="J357" s="234">
        <f>SUM(ImportsPaper!J$5:J$5)</f>
        <v>1.9735577957899992</v>
      </c>
      <c r="K357" s="234">
        <f>SUM(ImportsPaper!K$5:K$5)</f>
        <v>1.9913384949999995</v>
      </c>
      <c r="L357" s="234">
        <f>SUM(ImportsPaper!L$5:L$5)</f>
        <v>1.6625726547868847</v>
      </c>
      <c r="M357" s="234">
        <f>SUM(ImportsPaper!M$5:M$5)</f>
        <v>2.0673560105000002</v>
      </c>
      <c r="N357" s="234">
        <f>SUM(ImportsPaper!N$5:N$5)</f>
        <v>2.0343818069999995</v>
      </c>
      <c r="O357" s="234">
        <f>SUM(ImportsPaper!O$5:O$5)</f>
        <v>2.0286167489999993</v>
      </c>
      <c r="P357" s="234">
        <f>SUM(ImportsPaper!P$5:P$5)</f>
        <v>1.9178982629999999</v>
      </c>
      <c r="Q357" s="234">
        <f>SUM(ImportsPaper!Q$5:Q$5)</f>
        <v>1.9085136700000001</v>
      </c>
      <c r="R357" s="234">
        <f>SUM(ImportsPaper!R$5:R$5)</f>
        <v>1.833241015</v>
      </c>
      <c r="S357" s="234">
        <f>SUM(ImportsPaper!S$5:S$5)</f>
        <v>1.7600793800000001</v>
      </c>
      <c r="T357" s="234">
        <f>SUM(ImportsPaper!T$5:T$5)</f>
        <v>1.6282962810000001</v>
      </c>
      <c r="U357" s="234">
        <f>SUM(ImportsPaper!U$5:U$5)</f>
        <v>1.2537463290000004</v>
      </c>
      <c r="V357" s="234">
        <f>SUM(ImportsPaper!V$5:V$5)</f>
        <v>1.2499211829999999</v>
      </c>
      <c r="W357" s="234">
        <f>SUM(ImportsPaper!W$5:W$5)</f>
        <v>1.2754967859999995</v>
      </c>
      <c r="X357" s="234">
        <f>SUM(ImportsPaper!X$5:X$5)</f>
        <v>1.2666340222588828</v>
      </c>
      <c r="Y357" s="234">
        <f>SUM(ImportsPaper!Y$5:Y$5)</f>
        <v>1.3606202164859997</v>
      </c>
      <c r="Z357" s="234">
        <f>SUM(ImportsPaper!Z$5:Z$5)</f>
        <v>1.2688764006819999</v>
      </c>
      <c r="AA357" s="234">
        <f>SUM(ImportsPaper!AA$5:AA$5)</f>
        <v>0</v>
      </c>
      <c r="AB357" s="234">
        <f>SUM(ImportsPaper!AB$5:AB$5)</f>
        <v>0</v>
      </c>
      <c r="AC357" s="234"/>
      <c r="AD357" s="234"/>
      <c r="AE357" s="234"/>
      <c r="AF357" s="234"/>
      <c r="AG357" s="234">
        <f>SUM(ImportsPaper!AD$5:AD$5)</f>
        <v>1.5927165000000008</v>
      </c>
      <c r="AH357" s="234">
        <f>SUM(ImportsPaper!AE$5:AE$5)</f>
        <v>1.2104761529999999</v>
      </c>
      <c r="AI357" s="234">
        <f>SUM(ImportsPaper!AF$5:AF$5)</f>
        <v>1.3408763700000002</v>
      </c>
      <c r="AJ357" s="234">
        <f>SUM(ImportsPaper!AG$5:AG$5)</f>
        <v>1.6297211580000002</v>
      </c>
      <c r="AK357" s="234">
        <f>SUM(ImportsPaper!AH$5:AH$5)</f>
        <v>1.865498853999999</v>
      </c>
      <c r="AL357" s="234">
        <f>SUM(ImportsPaper!AI$5:AI$5)</f>
        <v>1.9788031929999992</v>
      </c>
      <c r="AM357" s="234">
        <f>SUM(ImportsPaper!AJ$5:AJ$5)</f>
        <v>2.0032933710000003</v>
      </c>
      <c r="AN357" s="234">
        <f>SUM(ImportsPaper!AK$5:AK$5)</f>
        <v>2.3075418410000008</v>
      </c>
      <c r="AO357" s="234">
        <f>SUM(ImportsPaper!AL$5:AL$5)</f>
        <v>2.4802692669999984</v>
      </c>
      <c r="AP357" s="234">
        <f>SUM(ImportsPaper!AM$5:AM$5)</f>
        <v>2.1070782119999993</v>
      </c>
      <c r="AQ357" s="234">
        <f>SUM(ImportsPaper!AN$5:AN$5)</f>
        <v>2.5881649149999997</v>
      </c>
      <c r="AR357" s="234">
        <f>SUM(ImportsPaper!AO$5:AO$5)</f>
        <v>2.7058657420000012</v>
      </c>
      <c r="AS357" s="234">
        <f>SUM(ImportsPaper!AP$5:AP$5)</f>
        <v>2.8026859540000006</v>
      </c>
      <c r="AT357" s="234">
        <f>SUM(ImportsPaper!AQ$5:AQ$5)</f>
        <v>2.4053116089999995</v>
      </c>
      <c r="AU357" s="234">
        <f>SUM(ImportsPaper!AR$5:AR$5)</f>
        <v>2.4279477389999999</v>
      </c>
      <c r="AV357" s="234">
        <f>SUM(ImportsPaper!AS$5:AS$5)</f>
        <v>2.1617951069999992</v>
      </c>
      <c r="AW357" s="234">
        <f>SUM(ImportsPaper!AT$5:AT$5)</f>
        <v>2.0620290410000002</v>
      </c>
      <c r="AX357" s="234">
        <f>SUM(ImportsPaper!AU$5:AU$5)</f>
        <v>2.2443092890000003</v>
      </c>
      <c r="AY357" s="234">
        <f>SUM(ImportsPaper!AV$5:AV$5)</f>
        <v>2.1377901710000002</v>
      </c>
      <c r="AZ357" s="234">
        <f>SUM(ImportsPaper!AW$5:AW$5)</f>
        <v>1.9871019200000002</v>
      </c>
      <c r="BA357" s="234">
        <f>SUM(ImportsPaper!AX$5:AX$5)</f>
        <v>2.0196995429999998</v>
      </c>
      <c r="BB357" s="234">
        <f>SUM(ImportsPaper!AY$5:AY$5)</f>
        <v>2.1370069330000017</v>
      </c>
      <c r="BC357" s="234">
        <f>SUM(ImportsPaper!AZ$5:AZ$5)</f>
        <v>2.7507989175469985</v>
      </c>
      <c r="BD357" s="234">
        <f>SUM(ImportsPaper!BA$5:BA$5)</f>
        <v>2.4223411575669993</v>
      </c>
      <c r="BE357" s="234">
        <f>SUM(ImportsPaper!BB$5:BB$5)</f>
        <v>0</v>
      </c>
      <c r="BF357" s="234">
        <f>SUM(ImportsPaper!BC$5:BC$5)</f>
        <v>0</v>
      </c>
    </row>
    <row r="358" spans="1:73">
      <c r="B358" s="228" t="s">
        <v>185</v>
      </c>
      <c r="C358" s="228">
        <v>2000</v>
      </c>
      <c r="D358" s="228">
        <f t="shared" ref="D358" si="436">1+C358</f>
        <v>2001</v>
      </c>
      <c r="E358" s="228">
        <f t="shared" ref="E358:O358" si="437">1+D358</f>
        <v>2002</v>
      </c>
      <c r="F358" s="228">
        <f t="shared" si="437"/>
        <v>2003</v>
      </c>
      <c r="G358" s="228">
        <f t="shared" si="437"/>
        <v>2004</v>
      </c>
      <c r="H358" s="228">
        <f t="shared" si="437"/>
        <v>2005</v>
      </c>
      <c r="I358" s="228">
        <f t="shared" si="437"/>
        <v>2006</v>
      </c>
      <c r="J358" s="228">
        <f t="shared" si="437"/>
        <v>2007</v>
      </c>
      <c r="K358" s="228">
        <f t="shared" si="437"/>
        <v>2008</v>
      </c>
      <c r="L358" s="228">
        <f t="shared" si="437"/>
        <v>2009</v>
      </c>
      <c r="M358" s="228">
        <f t="shared" si="437"/>
        <v>2010</v>
      </c>
      <c r="N358" s="228">
        <f t="shared" si="437"/>
        <v>2011</v>
      </c>
      <c r="O358" s="228">
        <f t="shared" si="437"/>
        <v>2012</v>
      </c>
      <c r="P358" s="228">
        <f t="shared" ref="P358:AB358" si="438">1+O358</f>
        <v>2013</v>
      </c>
      <c r="Q358" s="228">
        <f t="shared" si="438"/>
        <v>2014</v>
      </c>
      <c r="R358" s="228">
        <f t="shared" si="438"/>
        <v>2015</v>
      </c>
      <c r="S358" s="228">
        <f t="shared" si="438"/>
        <v>2016</v>
      </c>
      <c r="T358" s="228">
        <f t="shared" si="438"/>
        <v>2017</v>
      </c>
      <c r="U358" s="228">
        <f t="shared" si="438"/>
        <v>2018</v>
      </c>
      <c r="V358" s="228">
        <f t="shared" si="438"/>
        <v>2019</v>
      </c>
      <c r="W358" s="228">
        <f t="shared" si="438"/>
        <v>2020</v>
      </c>
      <c r="X358" s="228">
        <f t="shared" si="438"/>
        <v>2021</v>
      </c>
      <c r="Y358" s="228">
        <f t="shared" si="438"/>
        <v>2022</v>
      </c>
      <c r="Z358" s="228">
        <f t="shared" si="438"/>
        <v>2023</v>
      </c>
      <c r="AA358" s="228">
        <f t="shared" si="438"/>
        <v>2024</v>
      </c>
      <c r="AB358" s="228">
        <f t="shared" si="438"/>
        <v>2025</v>
      </c>
      <c r="AG358" s="228">
        <v>2000</v>
      </c>
      <c r="AH358" s="228">
        <f>1+AG358</f>
        <v>2001</v>
      </c>
      <c r="AI358" s="228">
        <f t="shared" ref="AI358:AS358" si="439">1+AH358</f>
        <v>2002</v>
      </c>
      <c r="AJ358" s="228">
        <f t="shared" si="439"/>
        <v>2003</v>
      </c>
      <c r="AK358" s="228">
        <f t="shared" si="439"/>
        <v>2004</v>
      </c>
      <c r="AL358" s="228">
        <f t="shared" si="439"/>
        <v>2005</v>
      </c>
      <c r="AM358" s="228">
        <f t="shared" si="439"/>
        <v>2006</v>
      </c>
      <c r="AN358" s="228">
        <f t="shared" si="439"/>
        <v>2007</v>
      </c>
      <c r="AO358" s="228">
        <f t="shared" si="439"/>
        <v>2008</v>
      </c>
      <c r="AP358" s="228">
        <f t="shared" si="439"/>
        <v>2009</v>
      </c>
      <c r="AQ358" s="228">
        <f t="shared" si="439"/>
        <v>2010</v>
      </c>
      <c r="AR358" s="228">
        <f t="shared" si="439"/>
        <v>2011</v>
      </c>
      <c r="AS358" s="228">
        <f t="shared" si="439"/>
        <v>2012</v>
      </c>
      <c r="AT358" s="228">
        <f t="shared" ref="AT358:BF358" si="440">1+AS358</f>
        <v>2013</v>
      </c>
      <c r="AU358" s="228">
        <f t="shared" si="440"/>
        <v>2014</v>
      </c>
      <c r="AV358" s="228">
        <f t="shared" si="440"/>
        <v>2015</v>
      </c>
      <c r="AW358" s="228">
        <f t="shared" si="440"/>
        <v>2016</v>
      </c>
      <c r="AX358" s="228">
        <f t="shared" si="440"/>
        <v>2017</v>
      </c>
      <c r="AY358" s="228">
        <f t="shared" si="440"/>
        <v>2018</v>
      </c>
      <c r="AZ358" s="228">
        <f t="shared" si="440"/>
        <v>2019</v>
      </c>
      <c r="BA358" s="228">
        <f t="shared" si="440"/>
        <v>2020</v>
      </c>
      <c r="BB358" s="228">
        <f t="shared" si="440"/>
        <v>2021</v>
      </c>
      <c r="BC358" s="228">
        <f t="shared" si="440"/>
        <v>2022</v>
      </c>
      <c r="BD358" s="228">
        <f t="shared" si="440"/>
        <v>2023</v>
      </c>
      <c r="BE358" s="228">
        <f t="shared" si="440"/>
        <v>2024</v>
      </c>
      <c r="BF358" s="228">
        <f t="shared" si="440"/>
        <v>2025</v>
      </c>
    </row>
    <row r="359" spans="1:73">
      <c r="A359" s="230" t="s">
        <v>176</v>
      </c>
      <c r="B359" s="228" t="s">
        <v>185</v>
      </c>
      <c r="C359" s="234">
        <f>SUM(ImportsPaper!C$27:C$27)</f>
        <v>0.49609185866666655</v>
      </c>
      <c r="D359" s="234">
        <f>SUM(ImportsPaper!D$27:D$27)</f>
        <v>0.42618386046666662</v>
      </c>
      <c r="E359" s="234">
        <f>SUM(ImportsPaper!E$27:E$27)</f>
        <v>0.4657100758053333</v>
      </c>
      <c r="F359" s="234">
        <f>SUM(ImportsPaper!F$27:F$27)</f>
        <v>0.55290506367466674</v>
      </c>
      <c r="G359" s="234">
        <f>SUM(ImportsPaper!G$27:G$27)</f>
        <v>0.61374500551999989</v>
      </c>
      <c r="H359" s="234">
        <f>SUM(ImportsPaper!H$27:H$27)</f>
        <v>0.5949161906999999</v>
      </c>
      <c r="I359" s="234">
        <f>SUM(ImportsPaper!I$27:I$27)</f>
        <v>0.57108268308499976</v>
      </c>
      <c r="J359" s="234">
        <f>SUM(ImportsPaper!J$27:J$27)</f>
        <v>0.59415333779000001</v>
      </c>
      <c r="K359" s="234">
        <f>SUM(ImportsPaper!K$27:K$27)</f>
        <v>0.57813651599999982</v>
      </c>
      <c r="L359" s="234">
        <f>SUM(ImportsPaper!L$27:L$27)</f>
        <v>0.43816888593442616</v>
      </c>
      <c r="M359" s="234">
        <f>SUM(ImportsPaper!M$27:M$27)</f>
        <v>0.4571373285</v>
      </c>
      <c r="N359" s="234">
        <f>SUM(ImportsPaper!N$27:N$27)</f>
        <v>0.47596327999999999</v>
      </c>
      <c r="O359" s="234">
        <f>SUM(ImportsPaper!O$27:O$27)</f>
        <v>0.528524942</v>
      </c>
      <c r="P359" s="234">
        <f>SUM(ImportsPaper!P$27:P$27)</f>
        <v>0.60065056500000003</v>
      </c>
      <c r="Q359" s="234">
        <f>SUM(ImportsPaper!Q$27:Q$27)</f>
        <v>0.54980414099999975</v>
      </c>
      <c r="R359" s="234">
        <f>SUM(ImportsPaper!R$27:R$27)</f>
        <v>0.45824196400000006</v>
      </c>
      <c r="S359" s="234">
        <f>SUM(ImportsPaper!S$27:S$27)</f>
        <v>0.42974124099999977</v>
      </c>
      <c r="T359" s="234">
        <f>SUM(ImportsPaper!T$27:T$27)</f>
        <v>0.373417628</v>
      </c>
      <c r="U359" s="234">
        <f>SUM(ImportsPaper!U$27:U$27)</f>
        <v>0.33671108300000008</v>
      </c>
      <c r="V359" s="234">
        <f>SUM(ImportsPaper!V$27:V$27)</f>
        <v>0.31972718899999997</v>
      </c>
      <c r="W359" s="234">
        <f>SUM(ImportsPaper!W$27:W$27)</f>
        <v>0.27365308399999999</v>
      </c>
      <c r="X359" s="234">
        <f>SUM(ImportsPaper!X$27:X$27)</f>
        <v>0.25249264803281396</v>
      </c>
      <c r="Y359" s="234">
        <f>SUM(ImportsPaper!Y$27:Y$27)</f>
        <v>0.25344195946066672</v>
      </c>
      <c r="Z359" s="234">
        <f>SUM(ImportsPaper!Z$27:Z$27)</f>
        <v>0.17640087793399997</v>
      </c>
      <c r="AA359" s="234">
        <f>SUM(ImportsPaper!AA$27:AA$27)</f>
        <v>0</v>
      </c>
      <c r="AB359" s="234">
        <f>SUM(ImportsPaper!AB$27:AB$27)</f>
        <v>0</v>
      </c>
      <c r="AC359" s="234"/>
      <c r="AD359" s="234"/>
      <c r="AE359" s="234"/>
      <c r="AF359" s="234"/>
      <c r="BG359" s="232">
        <f>L359/L$357</f>
        <v>0.26354871450149792</v>
      </c>
      <c r="BH359" s="232">
        <f>M359/M$357</f>
        <v>0.22112172561388646</v>
      </c>
      <c r="BI359" s="232">
        <f t="shared" ref="BI359:BI366" si="441">N359/N$357</f>
        <v>0.23395966202719787</v>
      </c>
      <c r="BJ359" s="232">
        <f t="shared" ref="BJ359:BJ366" si="442">O359/O$357</f>
        <v>0.26053464374704333</v>
      </c>
      <c r="BK359" s="232">
        <f>P359/P$357</f>
        <v>0.31318166171153161</v>
      </c>
      <c r="BL359" s="232">
        <f>Q359/Q$357</f>
        <v>0.28807975003920183</v>
      </c>
      <c r="BM359" s="232">
        <f>R359/R$357</f>
        <v>0.24996274916967207</v>
      </c>
      <c r="BN359" s="232">
        <f t="shared" ref="BN359:BN366" si="443">S359/S$357</f>
        <v>0.24416014748152992</v>
      </c>
      <c r="BO359" s="232">
        <f t="shared" ref="BO359:BO366" si="444">T359/T$357</f>
        <v>0.22933027137461107</v>
      </c>
      <c r="BP359" s="232">
        <f>U359/U$357</f>
        <v>0.26856396322896031</v>
      </c>
      <c r="BQ359" s="232">
        <f>V359/V$357</f>
        <v>0.25579788017721755</v>
      </c>
      <c r="BR359" s="232">
        <f>W359/W$357</f>
        <v>0.21454627483475297</v>
      </c>
      <c r="BS359" s="232">
        <f t="shared" ref="BS359:BS366" si="445">X359/X$357</f>
        <v>0.19934143848633168</v>
      </c>
      <c r="BT359" s="232">
        <f>Y359/Y$357</f>
        <v>0.18626943535736781</v>
      </c>
      <c r="BU359" s="232">
        <f>Z359/Z$357</f>
        <v>0.13902132456651212</v>
      </c>
    </row>
    <row r="360" spans="1:73">
      <c r="A360" s="234" t="str">
        <f>ImportsPaper!B$17</f>
        <v xml:space="preserve">China </v>
      </c>
      <c r="B360" s="228" t="s">
        <v>185</v>
      </c>
      <c r="C360" s="234">
        <f>SUM(ImportsPaper!C$17:C$17)</f>
        <v>3.5550604999999999E-2</v>
      </c>
      <c r="D360" s="234">
        <f>SUM(ImportsPaper!D$17:D$17)</f>
        <v>4.6325175000000003E-2</v>
      </c>
      <c r="E360" s="234">
        <f>SUM(ImportsPaper!E$17:E$17)</f>
        <v>6.4938782666666653E-2</v>
      </c>
      <c r="F360" s="234">
        <f>SUM(ImportsPaper!F$17:F$17)</f>
        <v>8.1474803999999998E-2</v>
      </c>
      <c r="G360" s="234">
        <f>SUM(ImportsPaper!G$17:G$17)</f>
        <v>9.9065488999999979E-2</v>
      </c>
      <c r="H360" s="234">
        <f>SUM(ImportsPaper!H$17:H$17)</f>
        <v>0.12434101399999999</v>
      </c>
      <c r="I360" s="234">
        <f>SUM(ImportsPaper!I$17:I$17)</f>
        <v>0.18083965000000002</v>
      </c>
      <c r="J360" s="234">
        <f>SUM(ImportsPaper!J$17:J$17)</f>
        <v>0.21482101299999998</v>
      </c>
      <c r="K360" s="234">
        <f>SUM(ImportsPaper!K$17:K$17)</f>
        <v>0.21020604100000001</v>
      </c>
      <c r="L360" s="234">
        <f>SUM(ImportsPaper!L$17:L$17)</f>
        <v>0.19180375259016397</v>
      </c>
      <c r="M360" s="234">
        <f>SUM(ImportsPaper!M$17:M$17)</f>
        <v>0.20584504599999998</v>
      </c>
      <c r="N360" s="234">
        <f>SUM(ImportsPaper!N$17:N$17)</f>
        <v>0.27391349699999995</v>
      </c>
      <c r="O360" s="234">
        <f>SUM(ImportsPaper!O$17:O$17)</f>
        <v>0.35763685099999998</v>
      </c>
      <c r="P360" s="234">
        <f>SUM(ImportsPaper!P$17:P$17)</f>
        <v>0.37619918399999996</v>
      </c>
      <c r="Q360" s="234">
        <f>SUM(ImportsPaper!Q$17:Q$17)</f>
        <v>0.42789269899999993</v>
      </c>
      <c r="R360" s="234">
        <f>SUM(ImportsPaper!R$17:R$17)</f>
        <v>0.42350283499999997</v>
      </c>
      <c r="S360" s="234">
        <f>SUM(ImportsPaper!S$17:S$17)</f>
        <v>0.38537994000000003</v>
      </c>
      <c r="T360" s="234">
        <f>SUM(ImportsPaper!T$17:T$17)</f>
        <v>0.34745047899999998</v>
      </c>
      <c r="U360" s="234">
        <f>SUM(ImportsPaper!U$17:U$17)</f>
        <v>0.36949828999999995</v>
      </c>
      <c r="V360" s="234">
        <f>SUM(ImportsPaper!V$17:V$17)</f>
        <v>0.35630961399999994</v>
      </c>
      <c r="W360" s="234">
        <f>SUM(ImportsPaper!W$17:W$17)</f>
        <v>0.39103768999999999</v>
      </c>
      <c r="X360" s="234">
        <f>SUM(ImportsPaper!X$17:X$17)</f>
        <v>0.31191106061356927</v>
      </c>
      <c r="Y360" s="234">
        <f>SUM(ImportsPaper!Y$17:Y$17)</f>
        <v>0.44231525014550011</v>
      </c>
      <c r="Z360" s="234">
        <f>SUM(ImportsPaper!Z$17:Z$17)</f>
        <v>0.42384556617000002</v>
      </c>
      <c r="AA360" s="234">
        <f>SUM(ImportsPaper!AA$17:AA$17)</f>
        <v>0</v>
      </c>
      <c r="AB360" s="234">
        <f>SUM(ImportsPaper!AB$17:AB$17)</f>
        <v>0</v>
      </c>
      <c r="AC360" s="234"/>
      <c r="AD360" s="234"/>
      <c r="AE360" s="234"/>
      <c r="AF360" s="234"/>
      <c r="BG360" s="232">
        <f>L360/L$357</f>
        <v>0.11536563652597194</v>
      </c>
      <c r="BH360" s="232">
        <f>M360/M$357</f>
        <v>9.9569229950972671E-2</v>
      </c>
      <c r="BI360" s="232">
        <f t="shared" si="441"/>
        <v>0.13464212865918537</v>
      </c>
      <c r="BJ360" s="232">
        <f t="shared" si="442"/>
        <v>0.1762959174897358</v>
      </c>
      <c r="BK360" s="232">
        <f>P360/P$357</f>
        <v>0.19615179348019463</v>
      </c>
      <c r="BL360" s="232">
        <f>Q360/Q$357</f>
        <v>0.22420206138738316</v>
      </c>
      <c r="BM360" s="232">
        <f>R360/R$357</f>
        <v>0.23101317913727779</v>
      </c>
      <c r="BN360" s="232">
        <f t="shared" si="443"/>
        <v>0.21895599958679138</v>
      </c>
      <c r="BO360" s="232">
        <f t="shared" si="444"/>
        <v>0.21338283643724662</v>
      </c>
      <c r="BP360" s="232">
        <f>U360/U$357</f>
        <v>0.29471535146564709</v>
      </c>
      <c r="BQ360" s="232">
        <f>V360/V$357</f>
        <v>0.28506566561645347</v>
      </c>
      <c r="BR360" s="232">
        <f>W360/W$357</f>
        <v>0.30657677407899026</v>
      </c>
      <c r="BS360" s="232">
        <f t="shared" si="445"/>
        <v>0.24625192054869571</v>
      </c>
      <c r="BT360" s="232">
        <f>Y360/Y$357</f>
        <v>0.32508354997682143</v>
      </c>
      <c r="BU360" s="232">
        <f>Z360/Z$357</f>
        <v>0.33403219253048611</v>
      </c>
    </row>
    <row r="361" spans="1:73">
      <c r="A361" s="234" t="str">
        <f>ImportsPaper!B$18</f>
        <v xml:space="preserve">Indonesia </v>
      </c>
      <c r="B361" s="228" t="s">
        <v>185</v>
      </c>
      <c r="C361" s="234">
        <f>SUM(ImportsPaper!C$18:C$18)</f>
        <v>0.13619517366666667</v>
      </c>
      <c r="D361" s="234">
        <f>SUM(ImportsPaper!D$18:D$18)</f>
        <v>9.3240899133333305E-2</v>
      </c>
      <c r="E361" s="234">
        <f>SUM(ImportsPaper!E$18:E$18)</f>
        <v>0.12016399366666665</v>
      </c>
      <c r="F361" s="234">
        <f>SUM(ImportsPaper!F$18:F$18)</f>
        <v>0.1533148183333333</v>
      </c>
      <c r="G361" s="234">
        <f>SUM(ImportsPaper!G$18:G$18)</f>
        <v>0.17002987</v>
      </c>
      <c r="H361" s="234">
        <f>SUM(ImportsPaper!H$18:H$18)</f>
        <v>0.11130169599999999</v>
      </c>
      <c r="I361" s="234">
        <f>SUM(ImportsPaper!I$18:I$18)</f>
        <v>0.12440873099999999</v>
      </c>
      <c r="J361" s="234">
        <f>SUM(ImportsPaper!J$18:J$18)</f>
        <v>0.12219998699999998</v>
      </c>
      <c r="K361" s="234">
        <f>SUM(ImportsPaper!K$18:K$18)</f>
        <v>0.103327192</v>
      </c>
      <c r="L361" s="234">
        <f>SUM(ImportsPaper!L$18:L$18)</f>
        <v>0.10104311099999999</v>
      </c>
      <c r="M361" s="234">
        <f>SUM(ImportsPaper!M$18:M$18)</f>
        <v>0.10740944799999999</v>
      </c>
      <c r="N361" s="234">
        <f>SUM(ImportsPaper!N$18:N$18)</f>
        <v>7.9307503000000001E-2</v>
      </c>
      <c r="O361" s="234">
        <f>SUM(ImportsPaper!O$18:O$18)</f>
        <v>7.8447014999999995E-2</v>
      </c>
      <c r="P361" s="234">
        <f>SUM(ImportsPaper!P$18:P$18)</f>
        <v>6.8715992999999989E-2</v>
      </c>
      <c r="Q361" s="234">
        <f>SUM(ImportsPaper!Q$18:Q$18)</f>
        <v>7.6761310999999985E-2</v>
      </c>
      <c r="R361" s="234">
        <f>SUM(ImportsPaper!R$18:R$18)</f>
        <v>9.249068299999999E-2</v>
      </c>
      <c r="S361" s="234">
        <f>SUM(ImportsPaper!S$18:S$18)</f>
        <v>0.12287048199999999</v>
      </c>
      <c r="T361" s="234">
        <f>SUM(ImportsPaper!T$18:T$18)</f>
        <v>9.406328999999998E-2</v>
      </c>
      <c r="U361" s="234">
        <f>SUM(ImportsPaper!U$18:U$18)</f>
        <v>6.1442063999999991E-2</v>
      </c>
      <c r="V361" s="234">
        <f>SUM(ImportsPaper!V$18:V$18)</f>
        <v>5.1770470999999998E-2</v>
      </c>
      <c r="W361" s="234">
        <f>SUM(ImportsPaper!W$18:W$18)</f>
        <v>5.967605899999999E-2</v>
      </c>
      <c r="X361" s="234">
        <f>SUM(ImportsPaper!X$18:X$18)</f>
        <v>6.2084425999999998E-2</v>
      </c>
      <c r="Y361" s="234">
        <f>SUM(ImportsPaper!Y$18:Y$18)</f>
        <v>6.4164932309499989E-2</v>
      </c>
      <c r="Z361" s="234">
        <f>SUM(ImportsPaper!Z$18:Z$18)</f>
        <v>6.2045652981999995E-2</v>
      </c>
      <c r="AA361" s="234">
        <f>SUM(ImportsPaper!AA$18:AA$18)</f>
        <v>0</v>
      </c>
      <c r="AB361" s="234">
        <f>SUM(ImportsPaper!AB$18:AB$18)</f>
        <v>0</v>
      </c>
      <c r="AC361" s="234"/>
      <c r="AD361" s="234"/>
      <c r="AE361" s="234"/>
      <c r="AF361" s="234"/>
      <c r="BG361" s="232">
        <f>L361/L$357</f>
        <v>6.0775155124244543E-2</v>
      </c>
      <c r="BH361" s="232">
        <f>M361/M$357</f>
        <v>5.1954983783379663E-2</v>
      </c>
      <c r="BI361" s="232">
        <f t="shared" si="441"/>
        <v>3.8983588393837823E-2</v>
      </c>
      <c r="BJ361" s="232">
        <f t="shared" si="442"/>
        <v>3.867019979928206E-2</v>
      </c>
      <c r="BK361" s="232">
        <f>P361/P$357</f>
        <v>3.5828799851204615E-2</v>
      </c>
      <c r="BL361" s="232">
        <f>Q361/Q$357</f>
        <v>4.0220466956361903E-2</v>
      </c>
      <c r="BM361" s="232">
        <f>R361/R$357</f>
        <v>5.0452003988139003E-2</v>
      </c>
      <c r="BN361" s="232">
        <f t="shared" si="443"/>
        <v>6.9809625290877503E-2</v>
      </c>
      <c r="BO361" s="232">
        <f t="shared" si="444"/>
        <v>5.7767920431674787E-2</v>
      </c>
      <c r="BP361" s="232">
        <f>U361/U$357</f>
        <v>4.9006774798700109E-2</v>
      </c>
      <c r="BQ361" s="232">
        <f>V361/V$357</f>
        <v>4.1418988416328011E-2</v>
      </c>
      <c r="BR361" s="232">
        <f>W361/W$357</f>
        <v>4.6786522439735898E-2</v>
      </c>
      <c r="BS361" s="232">
        <f t="shared" si="445"/>
        <v>4.9015283743350124E-2</v>
      </c>
      <c r="BT361" s="232">
        <f>Y361/Y$357</f>
        <v>4.7158591010219804E-2</v>
      </c>
      <c r="BU361" s="232">
        <f>Z361/Z$357</f>
        <v>4.8898106189579606E-2</v>
      </c>
    </row>
    <row r="362" spans="1:73">
      <c r="A362" s="234" t="str">
        <f>ImportsPaper!B$40</f>
        <v xml:space="preserve">New Zealand </v>
      </c>
      <c r="B362" s="228" t="s">
        <v>185</v>
      </c>
      <c r="C362" s="234">
        <f>SUM(ImportsPaper!C$40:C$40)</f>
        <v>0.27949576333333331</v>
      </c>
      <c r="D362" s="234">
        <f>SUM(ImportsPaper!D$40:D$40)</f>
        <v>0.27152955419999997</v>
      </c>
      <c r="E362" s="234">
        <f>SUM(ImportsPaper!E$40:E$40)</f>
        <v>0.26720217233333332</v>
      </c>
      <c r="F362" s="234">
        <f>SUM(ImportsPaper!F$40:F$40)</f>
        <v>0.24696065833333333</v>
      </c>
      <c r="G362" s="234">
        <f>SUM(ImportsPaper!G$40:G$40)</f>
        <v>0.27762506799999997</v>
      </c>
      <c r="H362" s="234">
        <f>SUM(ImportsPaper!H$40:H$40)</f>
        <v>0.33285180238000001</v>
      </c>
      <c r="I362" s="234">
        <f>SUM(ImportsPaper!I$40:I$40)</f>
        <v>0.31341678210000001</v>
      </c>
      <c r="J362" s="234">
        <f>SUM(ImportsPaper!J$40:J$40)</f>
        <v>0.30221661899999996</v>
      </c>
      <c r="K362" s="234">
        <f>SUM(ImportsPaper!K$40:K$40)</f>
        <v>0.32684549499999993</v>
      </c>
      <c r="L362" s="234">
        <f>SUM(ImportsPaper!L$40:L$40)</f>
        <v>0.27240417429508196</v>
      </c>
      <c r="M362" s="234">
        <f>SUM(ImportsPaper!M$40:M$40)</f>
        <v>0.30868747199999996</v>
      </c>
      <c r="N362" s="234">
        <f>SUM(ImportsPaper!N$40:N$40)</f>
        <v>0.25626056799999997</v>
      </c>
      <c r="O362" s="234">
        <f>SUM(ImportsPaper!O$40:O$40)</f>
        <v>0.20103786099999998</v>
      </c>
      <c r="P362" s="234">
        <f>SUM(ImportsPaper!P$40:P$40)</f>
        <v>0.175257099</v>
      </c>
      <c r="Q362" s="234">
        <f>SUM(ImportsPaper!Q$40:Q$40)</f>
        <v>0.16658376799999999</v>
      </c>
      <c r="R362" s="234">
        <f>SUM(ImportsPaper!R$40:R$40)</f>
        <v>0.17668073100000001</v>
      </c>
      <c r="S362" s="234">
        <f>SUM(ImportsPaper!S$40:S$40)</f>
        <v>0.19089835899999999</v>
      </c>
      <c r="T362" s="234">
        <f>SUM(ImportsPaper!T$40:T$40)</f>
        <v>0.17402964299999998</v>
      </c>
      <c r="U362" s="234">
        <f>SUM(ImportsPaper!U$40:U$40)</f>
        <v>0.126749534</v>
      </c>
      <c r="V362" s="234">
        <f>SUM(ImportsPaper!V$40:V$40)</f>
        <v>0.127797313</v>
      </c>
      <c r="W362" s="234">
        <f>SUM(ImportsPaper!W$40:W$40)</f>
        <v>0.14743747599999998</v>
      </c>
      <c r="X362" s="234">
        <f>SUM(ImportsPaper!X$40:X$40)</f>
        <v>0.13336570579999998</v>
      </c>
      <c r="Y362" s="234">
        <f>SUM(ImportsPaper!Y$40:Y$40)</f>
        <v>0.13531565853750002</v>
      </c>
      <c r="Z362" s="234">
        <f>SUM(ImportsPaper!Z$40:Z$40)</f>
        <v>0.113318204509</v>
      </c>
      <c r="AA362" s="234">
        <f>SUM(ImportsPaper!AA$40:AA$40)</f>
        <v>0</v>
      </c>
      <c r="AB362" s="234">
        <f>SUM(ImportsPaper!AB$40:AB$40)</f>
        <v>0</v>
      </c>
      <c r="AC362" s="234"/>
      <c r="AD362" s="234"/>
      <c r="AE362" s="234"/>
      <c r="AF362" s="234"/>
      <c r="BG362" s="232">
        <f>L362/L$357</f>
        <v>0.16384497454037569</v>
      </c>
      <c r="BH362" s="232">
        <f>M362/M$357</f>
        <v>0.14931510123664787</v>
      </c>
      <c r="BI362" s="232">
        <f t="shared" si="441"/>
        <v>0.12596483468257835</v>
      </c>
      <c r="BJ362" s="232">
        <f t="shared" si="442"/>
        <v>9.910095689543183E-2</v>
      </c>
      <c r="BK362" s="232">
        <f>P362/P$357</f>
        <v>9.1379768354271668E-2</v>
      </c>
      <c r="BL362" s="232">
        <f>Q362/Q$357</f>
        <v>8.7284555839728398E-2</v>
      </c>
      <c r="BM362" s="232">
        <f>R362/R$357</f>
        <v>9.6376160883570455E-2</v>
      </c>
      <c r="BN362" s="232">
        <f t="shared" si="443"/>
        <v>0.10846008490821589</v>
      </c>
      <c r="BO362" s="232">
        <f t="shared" si="444"/>
        <v>0.1068783642330262</v>
      </c>
      <c r="BP362" s="232">
        <f>U362/U$357</f>
        <v>0.10109663419800127</v>
      </c>
      <c r="BQ362" s="232">
        <f>V362/V$357</f>
        <v>0.10224429727102241</v>
      </c>
      <c r="BR362" s="232">
        <f>W362/W$357</f>
        <v>0.1155921971880218</v>
      </c>
      <c r="BS362" s="232">
        <f t="shared" si="445"/>
        <v>0.10529142866552645</v>
      </c>
      <c r="BT362" s="232">
        <f>Y362/Y$357</f>
        <v>9.9451453754650546E-2</v>
      </c>
      <c r="BU362" s="232">
        <f>Z362/Z$357</f>
        <v>8.9305943784669134E-2</v>
      </c>
    </row>
    <row r="363" spans="1:73">
      <c r="A363" s="234" t="str">
        <f>ImportsPaper!B$22</f>
        <v xml:space="preserve">South Korea </v>
      </c>
      <c r="B363" s="228" t="s">
        <v>185</v>
      </c>
      <c r="C363" s="234">
        <f>SUM(ImportsPaper!C$22:C$22)</f>
        <v>9.3424865903333321E-2</v>
      </c>
      <c r="D363" s="234">
        <f>SUM(ImportsPaper!D$22:D$22)</f>
        <v>4.5485106333333324E-2</v>
      </c>
      <c r="E363" s="234">
        <f>SUM(ImportsPaper!E$22:E$22)</f>
        <v>6.3487904333333331E-2</v>
      </c>
      <c r="F363" s="234">
        <f>SUM(ImportsPaper!F$22:F$22)</f>
        <v>8.7613408333333323E-2</v>
      </c>
      <c r="G363" s="234">
        <f>SUM(ImportsPaper!G$22:G$22)</f>
        <v>0.14866616699999999</v>
      </c>
      <c r="H363" s="234">
        <f>SUM(ImportsPaper!H$22:H$22)</f>
        <v>0.185381606</v>
      </c>
      <c r="I363" s="234">
        <f>SUM(ImportsPaper!I$22:I$22)</f>
        <v>0.17131131499999996</v>
      </c>
      <c r="J363" s="234">
        <f>SUM(ImportsPaper!J$22:J$22)</f>
        <v>0.18214029599999998</v>
      </c>
      <c r="K363" s="234">
        <f>SUM(ImportsPaper!K$22:K$22)</f>
        <v>4.1986587999999998E-2</v>
      </c>
      <c r="L363" s="234">
        <f>SUM(ImportsPaper!L$22:L$22)</f>
        <v>0.11119994486885246</v>
      </c>
      <c r="M363" s="234">
        <f>SUM(ImportsPaper!M$22:M$22)</f>
        <v>0.14864022799999999</v>
      </c>
      <c r="N363" s="234">
        <f>SUM(ImportsPaper!N$22:N$22)</f>
        <v>0.12885414399999998</v>
      </c>
      <c r="O363" s="234">
        <f>SUM(ImportsPaper!O$22:O$22)</f>
        <v>0.128626146</v>
      </c>
      <c r="P363" s="234">
        <f>SUM(ImportsPaper!P$22:P$22)</f>
        <v>0.10004917799999999</v>
      </c>
      <c r="Q363" s="234">
        <f>SUM(ImportsPaper!Q$22:Q$22)</f>
        <v>0.13873298199999998</v>
      </c>
      <c r="R363" s="234">
        <f>SUM(ImportsPaper!R$22:R$22)</f>
        <v>0.14430315199999999</v>
      </c>
      <c r="S363" s="234">
        <f>SUM(ImportsPaper!S$22:S$22)</f>
        <v>0.16880756999999999</v>
      </c>
      <c r="T363" s="234">
        <f>SUM(ImportsPaper!T$22:T$22)</f>
        <v>0.11133210099999999</v>
      </c>
      <c r="U363" s="234">
        <f>SUM(ImportsPaper!U$22:U$22)</f>
        <v>4.5364953E-2</v>
      </c>
      <c r="V363" s="234">
        <f>SUM(ImportsPaper!V$22:V$22)</f>
        <v>5.5290432999999993E-2</v>
      </c>
      <c r="W363" s="234">
        <f>SUM(ImportsPaper!W$22:W$22)</f>
        <v>6.8409274999999992E-2</v>
      </c>
      <c r="X363" s="234">
        <f>SUM(ImportsPaper!X$22:X$22)</f>
        <v>5.7292323999999992E-2</v>
      </c>
      <c r="Y363" s="234">
        <f>SUM(ImportsPaper!Y$22:Y$22)</f>
        <v>5.9422419784999993E-2</v>
      </c>
      <c r="Z363" s="234">
        <f>SUM(ImportsPaper!Z$22:Z$22)</f>
        <v>5.9038470701999989E-2</v>
      </c>
      <c r="AA363" s="234">
        <f>SUM(ImportsPaper!AA$22:AA$22)</f>
        <v>0</v>
      </c>
      <c r="AB363" s="234">
        <f>SUM(ImportsPaper!AB$22:AB$22)</f>
        <v>0</v>
      </c>
      <c r="AC363" s="234"/>
      <c r="AD363" s="234"/>
      <c r="AE363" s="234"/>
      <c r="AF363" s="234"/>
      <c r="BG363" s="232">
        <f>L363/L$357</f>
        <v>6.6884261898982403E-2</v>
      </c>
      <c r="BH363" s="232">
        <f>M363/M$357</f>
        <v>7.1898708904060804E-2</v>
      </c>
      <c r="BI363" s="232">
        <f t="shared" si="441"/>
        <v>6.3338230590065436E-2</v>
      </c>
      <c r="BJ363" s="232">
        <f t="shared" si="442"/>
        <v>6.3405838517012092E-2</v>
      </c>
      <c r="BK363" s="232">
        <f>P363/P$357</f>
        <v>5.2166050686912789E-2</v>
      </c>
      <c r="BL363" s="232">
        <f>Q363/Q$357</f>
        <v>7.2691636523619957E-2</v>
      </c>
      <c r="BM363" s="232">
        <f>R363/R$357</f>
        <v>7.8714773900037352E-2</v>
      </c>
      <c r="BN363" s="232">
        <f t="shared" si="443"/>
        <v>9.5909066328587964E-2</v>
      </c>
      <c r="BO363" s="232">
        <f t="shared" si="444"/>
        <v>6.8373368102042587E-2</v>
      </c>
      <c r="BP363" s="232">
        <f>U363/U$357</f>
        <v>3.6183518109427687E-2</v>
      </c>
      <c r="BQ363" s="232">
        <f>V363/V$357</f>
        <v>4.4235135584545095E-2</v>
      </c>
      <c r="BR363" s="232">
        <f>W363/W$357</f>
        <v>5.3633435811730863E-2</v>
      </c>
      <c r="BS363" s="232">
        <f t="shared" si="445"/>
        <v>4.523194781853903E-2</v>
      </c>
      <c r="BT363" s="232">
        <f>Y363/Y$357</f>
        <v>4.3673039004570327E-2</v>
      </c>
      <c r="BU363" s="232">
        <f>Z363/Z$357</f>
        <v>4.6528149369211846E-2</v>
      </c>
    </row>
    <row r="364" spans="1:73">
      <c r="A364" s="234" t="str">
        <f>ImportsPaper!B$43</f>
        <v xml:space="preserve">Unspecified </v>
      </c>
      <c r="B364" s="228" t="s">
        <v>185</v>
      </c>
      <c r="C364" s="234">
        <f>SUM(ImportsPaper!C$43:C$43)</f>
        <v>0.12031606566666665</v>
      </c>
      <c r="D364" s="234">
        <f>SUM(ImportsPaper!D$43:D$43)</f>
        <v>0.12945127513333332</v>
      </c>
      <c r="E364" s="234">
        <f>SUM(ImportsPaper!E$43:E$43)</f>
        <v>0.13758494633333332</v>
      </c>
      <c r="F364" s="234">
        <f>SUM(ImportsPaper!F$43:F$43)</f>
        <v>0.11524192633333333</v>
      </c>
      <c r="G364" s="234">
        <f>SUM(ImportsPaper!G$43:G$43)</f>
        <v>0.13466884999999998</v>
      </c>
      <c r="H364" s="234">
        <f>SUM(ImportsPaper!H$43:H$43)</f>
        <v>0.155225634</v>
      </c>
      <c r="I364" s="234">
        <f>SUM(ImportsPaper!I$43:I$43)</f>
        <v>0.164789716</v>
      </c>
      <c r="J364" s="234">
        <f>SUM(ImportsPaper!J$43:J$43)</f>
        <v>0.18674562999999997</v>
      </c>
      <c r="K364" s="234">
        <f>SUM(ImportsPaper!K$43:K$43)</f>
        <v>0.35979759799999994</v>
      </c>
      <c r="L364" s="234">
        <f>SUM(ImportsPaper!L$43:L$43)</f>
        <v>0.17798377499999998</v>
      </c>
      <c r="M364" s="234">
        <f>SUM(ImportsPaper!M$43:M$43)</f>
        <v>0.44596047599999994</v>
      </c>
      <c r="N364" s="234">
        <f>SUM(ImportsPaper!N$43:N$43)</f>
        <v>0.45800501499999996</v>
      </c>
      <c r="O364" s="234">
        <f>SUM(ImportsPaper!O$43:O$43)</f>
        <v>0.33513499800000002</v>
      </c>
      <c r="P364" s="234">
        <f>SUM(ImportsPaper!P$43:P$43)</f>
        <v>0.22329645899999997</v>
      </c>
      <c r="Q364" s="234">
        <f>SUM(ImportsPaper!Q$43:Q$43)</f>
        <v>0.19738230499999998</v>
      </c>
      <c r="R364" s="234">
        <f>SUM(ImportsPaper!R$43:R$43)</f>
        <v>0.199983512</v>
      </c>
      <c r="S364" s="234">
        <f>SUM(ImportsPaper!S$43:S$43)</f>
        <v>0.12416529699999998</v>
      </c>
      <c r="T364" s="234">
        <f>SUM(ImportsPaper!T$43:T$43)</f>
        <v>0.20648959999999997</v>
      </c>
      <c r="U364" s="234">
        <f>SUM(ImportsPaper!U$43:U$43)</f>
        <v>0</v>
      </c>
      <c r="V364" s="234">
        <f>SUM(ImportsPaper!V$43:V$43)</f>
        <v>0</v>
      </c>
      <c r="W364" s="234">
        <f>SUM(ImportsPaper!W$43:W$43)</f>
        <v>2.1170779999999997E-3</v>
      </c>
      <c r="X364" s="234">
        <f>SUM(ImportsPaper!X$43:X$43)</f>
        <v>0.16973485999999999</v>
      </c>
      <c r="Y364" s="234">
        <f>SUM(ImportsPaper!Y$43:Y$43)</f>
        <v>0.12174133999999999</v>
      </c>
      <c r="Z364" s="234">
        <f>SUM(ImportsPaper!Z$43:Z$43)</f>
        <v>0.15451087699999999</v>
      </c>
      <c r="AA364" s="234">
        <f>SUM(ImportsPaper!AA$43:AA$43)</f>
        <v>0</v>
      </c>
      <c r="AB364" s="234">
        <f>SUM(ImportsPaper!AB$43:AB$43)</f>
        <v>0</v>
      </c>
      <c r="AC364" s="234"/>
      <c r="AD364" s="234"/>
      <c r="AE364" s="234"/>
      <c r="AF364" s="234"/>
      <c r="BG364" s="232">
        <f>L364/L$357</f>
        <v>0.10705323132047705</v>
      </c>
      <c r="BH364" s="232">
        <f>M364/M$357</f>
        <v>0.21571537448556924</v>
      </c>
      <c r="BI364" s="232">
        <f t="shared" si="441"/>
        <v>0.22513228019640863</v>
      </c>
      <c r="BJ364" s="232">
        <f t="shared" si="442"/>
        <v>0.16520370255505573</v>
      </c>
      <c r="BK364" s="232">
        <f>P364/P$357</f>
        <v>0.116427687176022</v>
      </c>
      <c r="BL364" s="232">
        <f>Q364/Q$357</f>
        <v>0.10342200221180495</v>
      </c>
      <c r="BM364" s="232">
        <f>R364/R$357</f>
        <v>0.10908740878241806</v>
      </c>
      <c r="BN364" s="232">
        <f t="shared" si="443"/>
        <v>7.0545282451976665E-2</v>
      </c>
      <c r="BO364" s="232">
        <f t="shared" si="444"/>
        <v>0.12681328478695944</v>
      </c>
      <c r="BP364" s="232">
        <f>U364/U$357</f>
        <v>0</v>
      </c>
      <c r="BQ364" s="232">
        <f>V364/V$357</f>
        <v>0</v>
      </c>
      <c r="BR364" s="232">
        <f>W364/W$357</f>
        <v>1.6598066127937704E-3</v>
      </c>
      <c r="BS364" s="232">
        <f t="shared" si="445"/>
        <v>0.13400465881794266</v>
      </c>
      <c r="BT364" s="232">
        <f>Y364/Y$357</f>
        <v>8.9474886911804649E-2</v>
      </c>
      <c r="BU364" s="232">
        <f>Z364/Z$357</f>
        <v>0.12176984055890154</v>
      </c>
    </row>
    <row r="365" spans="1:73">
      <c r="A365" s="234" t="str">
        <f>ImportsPaper!B$12</f>
        <v xml:space="preserve">USA </v>
      </c>
      <c r="B365" s="228" t="s">
        <v>185</v>
      </c>
      <c r="C365" s="234">
        <f>SUM(ImportsPaper!C$12:C$12)</f>
        <v>0.20308977199999995</v>
      </c>
      <c r="D365" s="234">
        <f>SUM(ImportsPaper!D$12:D$12)</f>
        <v>0.18019531266666666</v>
      </c>
      <c r="E365" s="234">
        <f>SUM(ImportsPaper!E$12:E$12)</f>
        <v>0.23649688699999999</v>
      </c>
      <c r="F365" s="234">
        <f>SUM(ImportsPaper!F$12:F$12)</f>
        <v>0.15767683166666666</v>
      </c>
      <c r="G365" s="234">
        <f>SUM(ImportsPaper!G$12:G$12)</f>
        <v>0.15721343200000001</v>
      </c>
      <c r="H365" s="234">
        <f>SUM(ImportsPaper!H$12:H$12)</f>
        <v>0.18822672199999996</v>
      </c>
      <c r="I365" s="234">
        <f>SUM(ImportsPaper!I$12:I$12)</f>
        <v>0.14795553999999997</v>
      </c>
      <c r="J365" s="234">
        <f>SUM(ImportsPaper!J$12:J$12)</f>
        <v>0.15188517799999998</v>
      </c>
      <c r="K365" s="234">
        <f>SUM(ImportsPaper!K$12:K$12)</f>
        <v>0.15834947899999999</v>
      </c>
      <c r="L365" s="234">
        <f>SUM(ImportsPaper!L$12:L$12)</f>
        <v>0.15190228937704917</v>
      </c>
      <c r="M365" s="234">
        <f>SUM(ImportsPaper!M$12:M$12)</f>
        <v>0.133205726</v>
      </c>
      <c r="N365" s="234">
        <f>SUM(ImportsPaper!N$12:N$12)</f>
        <v>0.14051887899999999</v>
      </c>
      <c r="O365" s="234">
        <f>SUM(ImportsPaper!O$12:O$12)</f>
        <v>0.13723316599999999</v>
      </c>
      <c r="P365" s="234">
        <f>SUM(ImportsPaper!P$12:P$12)</f>
        <v>0.127540507</v>
      </c>
      <c r="Q365" s="234">
        <f>SUM(ImportsPaper!Q$12:Q$12)</f>
        <v>0.12011601</v>
      </c>
      <c r="R365" s="234">
        <f>SUM(ImportsPaper!R$12:R$12)</f>
        <v>0.10615102699999998</v>
      </c>
      <c r="S365" s="234">
        <f>SUM(ImportsPaper!S$12:S$12)</f>
        <v>9.0160191999999986E-2</v>
      </c>
      <c r="T365" s="234">
        <f>SUM(ImportsPaper!T$12:T$12)</f>
        <v>9.3523605999999995E-2</v>
      </c>
      <c r="U365" s="234">
        <f>SUM(ImportsPaper!U$12:U$12)</f>
        <v>7.8649998999999984E-2</v>
      </c>
      <c r="V365" s="234">
        <f>SUM(ImportsPaper!V$12:V$12)</f>
        <v>8.7685972999999987E-2</v>
      </c>
      <c r="W365" s="234">
        <f>SUM(ImportsPaper!W$12:W$12)</f>
        <v>8.0735982999999997E-2</v>
      </c>
      <c r="X365" s="234">
        <f>SUM(ImportsPaper!X$12:X$12)</f>
        <v>7.2826650499999993E-2</v>
      </c>
      <c r="Y365" s="234">
        <f>SUM(ImportsPaper!Y$12:Y$12)</f>
        <v>7.3915525626333314E-2</v>
      </c>
      <c r="Z365" s="234">
        <f>SUM(ImportsPaper!Z$12:Z$12)</f>
        <v>6.7281665472999977E-2</v>
      </c>
      <c r="AA365" s="234">
        <f>SUM(ImportsPaper!AA$12:AA$12)</f>
        <v>0</v>
      </c>
      <c r="AB365" s="234">
        <f>SUM(ImportsPaper!AB$12:AB$12)</f>
        <v>0</v>
      </c>
      <c r="AC365" s="234"/>
      <c r="AD365" s="234"/>
      <c r="AE365" s="234"/>
      <c r="AF365" s="234"/>
      <c r="BG365" s="232">
        <f>L365/L$357</f>
        <v>9.1365805241468145E-2</v>
      </c>
      <c r="BH365" s="232">
        <f>M365/M$357</f>
        <v>6.4432891733912603E-2</v>
      </c>
      <c r="BI365" s="232">
        <f t="shared" si="441"/>
        <v>6.9072028916349837E-2</v>
      </c>
      <c r="BJ365" s="232">
        <f t="shared" si="442"/>
        <v>6.7648640911423349E-2</v>
      </c>
      <c r="BK365" s="232">
        <f>P365/P$357</f>
        <v>6.6500142088089478E-2</v>
      </c>
      <c r="BL365" s="232">
        <f>Q365/Q$357</f>
        <v>6.293693982291465E-2</v>
      </c>
      <c r="BM365" s="232">
        <f>R365/R$357</f>
        <v>5.7903475937668772E-2</v>
      </c>
      <c r="BN365" s="232">
        <f t="shared" si="443"/>
        <v>5.1225071451038752E-2</v>
      </c>
      <c r="BO365" s="232">
        <f t="shared" si="444"/>
        <v>5.7436479522365247E-2</v>
      </c>
      <c r="BP365" s="232">
        <f>U365/U$357</f>
        <v>6.2731987468894079E-2</v>
      </c>
      <c r="BQ365" s="232">
        <f>V365/V$357</f>
        <v>7.0153201811925761E-2</v>
      </c>
      <c r="BR365" s="232">
        <f>W365/W$357</f>
        <v>6.3297676549378637E-2</v>
      </c>
      <c r="BS365" s="232">
        <f t="shared" si="445"/>
        <v>5.749620586546602E-2</v>
      </c>
      <c r="BT365" s="232">
        <f>Y365/Y$357</f>
        <v>5.432487679569465E-2</v>
      </c>
      <c r="BU365" s="232">
        <f>Z365/Z$357</f>
        <v>5.302460147957453E-2</v>
      </c>
    </row>
    <row r="366" spans="1:73">
      <c r="A366" s="230" t="s">
        <v>30</v>
      </c>
      <c r="B366" s="234">
        <f t="shared" ref="B366:M366" si="446">B357-SUM(B359:B365)</f>
        <v>0</v>
      </c>
      <c r="C366" s="234">
        <f t="shared" ref="C366:D366" si="447">C357-SUM(C359:C365)</f>
        <v>0.21459337966666703</v>
      </c>
      <c r="D366" s="234">
        <f t="shared" si="447"/>
        <v>0.17710375866666705</v>
      </c>
      <c r="E366" s="234">
        <f t="shared" si="446"/>
        <v>0.20543866533333333</v>
      </c>
      <c r="F366" s="234">
        <f t="shared" si="446"/>
        <v>0.24080776566666562</v>
      </c>
      <c r="G366" s="234">
        <f t="shared" si="446"/>
        <v>0.26176481399999973</v>
      </c>
      <c r="H366" s="234">
        <f t="shared" si="446"/>
        <v>0.22889258000000035</v>
      </c>
      <c r="I366" s="234">
        <f t="shared" si="446"/>
        <v>0.20266820100000071</v>
      </c>
      <c r="J366" s="234">
        <f t="shared" si="446"/>
        <v>0.21939573499999931</v>
      </c>
      <c r="K366" s="234">
        <f t="shared" si="446"/>
        <v>0.21268958599999976</v>
      </c>
      <c r="L366" s="234">
        <f t="shared" si="446"/>
        <v>0.21806672172131103</v>
      </c>
      <c r="M366" s="234">
        <f t="shared" si="446"/>
        <v>0.26047028600000055</v>
      </c>
      <c r="N366" s="234">
        <f>N357-SUM(N359:N365)</f>
        <v>0.22155892099999974</v>
      </c>
      <c r="O366" s="234">
        <f>O357-SUM(O359:O365)</f>
        <v>0.26197576999999939</v>
      </c>
      <c r="P366" s="234">
        <f t="shared" ref="P366:AB366" si="448">P357-SUM(P359:P365)</f>
        <v>0.24618927800000012</v>
      </c>
      <c r="Q366" s="234">
        <f t="shared" si="448"/>
        <v>0.23124045400000015</v>
      </c>
      <c r="R366" s="234">
        <f t="shared" si="448"/>
        <v>0.23188711100000026</v>
      </c>
      <c r="S366" s="234">
        <f t="shared" si="448"/>
        <v>0.24805629900000037</v>
      </c>
      <c r="T366" s="234">
        <f t="shared" si="448"/>
        <v>0.22798993400000001</v>
      </c>
      <c r="U366" s="234">
        <f t="shared" si="448"/>
        <v>0.23533040600000033</v>
      </c>
      <c r="V366" s="234">
        <f t="shared" si="448"/>
        <v>0.25134018999999996</v>
      </c>
      <c r="W366" s="234">
        <f t="shared" si="448"/>
        <v>0.25243014099999961</v>
      </c>
      <c r="X366" s="234">
        <f t="shared" si="448"/>
        <v>0.20692634731249981</v>
      </c>
      <c r="Y366" s="234">
        <f t="shared" si="448"/>
        <v>0.21030313062149975</v>
      </c>
      <c r="Z366" s="234">
        <f t="shared" si="448"/>
        <v>0.21243508591199989</v>
      </c>
      <c r="AA366" s="234">
        <f t="shared" si="448"/>
        <v>0</v>
      </c>
      <c r="AB366" s="234">
        <f t="shared" si="448"/>
        <v>0</v>
      </c>
      <c r="AC366" s="234"/>
      <c r="AD366" s="234"/>
      <c r="AE366" s="234"/>
      <c r="AF366" s="234"/>
      <c r="BG366" s="232">
        <f>L366/L$357</f>
        <v>0.13116222084698231</v>
      </c>
      <c r="BH366" s="232">
        <f>M366/M$357</f>
        <v>0.12599198429157082</v>
      </c>
      <c r="BI366" s="232">
        <f t="shared" si="441"/>
        <v>0.10890724653437672</v>
      </c>
      <c r="BJ366" s="232">
        <f t="shared" si="442"/>
        <v>0.12914010008501584</v>
      </c>
      <c r="BK366" s="232">
        <f>P366/P$357</f>
        <v>0.12836409665177331</v>
      </c>
      <c r="BL366" s="232">
        <f>Q366/Q$357</f>
        <v>0.121162587218985</v>
      </c>
      <c r="BM366" s="232">
        <f>R366/R$357</f>
        <v>0.1264902482012166</v>
      </c>
      <c r="BN366" s="232">
        <f t="shared" si="443"/>
        <v>0.14093472250098193</v>
      </c>
      <c r="BO366" s="232">
        <f t="shared" si="444"/>
        <v>0.14001747511207391</v>
      </c>
      <c r="BP366" s="232">
        <f>U366/U$357</f>
        <v>0.18770177073036937</v>
      </c>
      <c r="BQ366" s="232">
        <f>V366/V$357</f>
        <v>0.20108483112250766</v>
      </c>
      <c r="BR366" s="232">
        <f>W366/W$357</f>
        <v>0.19790731248459587</v>
      </c>
      <c r="BS366" s="232">
        <f t="shared" si="445"/>
        <v>0.1633671160541485</v>
      </c>
      <c r="BT366" s="232">
        <f>Y366/Y$357</f>
        <v>0.15456416718887087</v>
      </c>
      <c r="BU366" s="232">
        <f>Z366/Z$357</f>
        <v>0.16741984152106507</v>
      </c>
    </row>
    <row r="367" spans="1:73">
      <c r="A367" s="230"/>
      <c r="B367" s="234"/>
      <c r="C367" s="234"/>
      <c r="D367" s="234"/>
      <c r="E367" s="234"/>
      <c r="F367" s="234"/>
      <c r="G367" s="234"/>
      <c r="H367" s="234"/>
      <c r="I367" s="234"/>
      <c r="J367" s="234"/>
      <c r="K367" s="234"/>
      <c r="L367" s="234"/>
      <c r="M367" s="234"/>
      <c r="N367" s="234"/>
      <c r="O367" s="234"/>
      <c r="P367" s="234"/>
      <c r="Q367" s="234"/>
      <c r="R367" s="234"/>
      <c r="S367" s="234"/>
      <c r="T367" s="234"/>
      <c r="U367" s="234"/>
      <c r="V367" s="234"/>
      <c r="W367" s="234"/>
      <c r="X367" s="234"/>
      <c r="Y367" s="234"/>
      <c r="Z367" s="234"/>
      <c r="AA367" s="234"/>
      <c r="AB367" s="234"/>
      <c r="AC367" s="234"/>
      <c r="AD367" s="234"/>
      <c r="AE367" s="234"/>
      <c r="AF367" s="234"/>
    </row>
    <row r="368" spans="1:73">
      <c r="A368" s="230"/>
      <c r="B368" s="234"/>
      <c r="C368" s="234"/>
      <c r="D368" s="234"/>
      <c r="E368" s="234"/>
      <c r="F368" s="234"/>
      <c r="G368" s="234"/>
      <c r="H368" s="234"/>
      <c r="I368" s="234"/>
      <c r="J368" s="234"/>
      <c r="K368" s="234"/>
      <c r="L368" s="234"/>
      <c r="M368" s="234"/>
      <c r="N368" s="234"/>
      <c r="O368" s="234"/>
      <c r="P368" s="234"/>
      <c r="Q368" s="234"/>
      <c r="R368" s="234"/>
      <c r="S368" s="234"/>
      <c r="T368" s="234"/>
      <c r="U368" s="234"/>
      <c r="V368" s="234"/>
      <c r="W368" s="234"/>
      <c r="X368" s="234"/>
      <c r="Y368" s="234"/>
      <c r="Z368" s="234"/>
      <c r="AA368" s="234"/>
      <c r="AB368" s="234"/>
      <c r="AC368" s="234"/>
      <c r="AD368" s="234"/>
      <c r="AE368" s="234"/>
      <c r="AF368" s="234"/>
    </row>
    <row r="369" spans="1:73">
      <c r="AC369" s="234"/>
      <c r="AD369" s="234"/>
      <c r="AE369" s="234"/>
      <c r="AF369" s="234"/>
    </row>
    <row r="370" spans="1:73">
      <c r="A370" s="231"/>
      <c r="B370" s="231"/>
      <c r="C370" s="231"/>
      <c r="D370" s="231"/>
      <c r="E370" s="231"/>
      <c r="F370" s="231"/>
      <c r="G370" s="231"/>
      <c r="H370" s="231"/>
      <c r="I370" s="231"/>
      <c r="J370" s="231"/>
      <c r="K370" s="231"/>
      <c r="L370" s="231"/>
      <c r="M370" s="231"/>
      <c r="N370" s="231"/>
      <c r="O370" s="231"/>
      <c r="P370" s="231"/>
      <c r="Q370" s="231"/>
      <c r="R370" s="231"/>
      <c r="S370" s="231"/>
      <c r="T370" s="231"/>
      <c r="U370" s="231"/>
      <c r="V370" s="231"/>
      <c r="W370" s="231"/>
      <c r="X370" s="231"/>
      <c r="Y370" s="231"/>
      <c r="Z370" s="231"/>
      <c r="AA370" s="231"/>
      <c r="AB370" s="231"/>
      <c r="AC370" s="231"/>
      <c r="AD370" s="231"/>
      <c r="AE370" s="231"/>
      <c r="AF370" s="231"/>
      <c r="AG370" s="231"/>
      <c r="AH370" s="231"/>
      <c r="AI370" s="231"/>
      <c r="AJ370" s="231"/>
      <c r="AK370" s="231"/>
      <c r="AL370" s="231"/>
      <c r="AM370" s="231"/>
      <c r="AN370" s="231"/>
      <c r="AO370" s="231"/>
      <c r="AP370" s="231"/>
      <c r="AQ370" s="231"/>
      <c r="AR370" s="231"/>
      <c r="AS370" s="231"/>
      <c r="AT370" s="231"/>
      <c r="AU370" s="231"/>
      <c r="AV370" s="231"/>
      <c r="AW370" s="231"/>
      <c r="AX370" s="231"/>
      <c r="AY370" s="231"/>
      <c r="AZ370" s="231"/>
      <c r="BA370" s="231"/>
      <c r="BB370" s="231"/>
      <c r="BC370" s="231"/>
      <c r="BD370" s="231"/>
      <c r="BE370" s="231"/>
      <c r="BF370" s="231"/>
    </row>
    <row r="371" spans="1:73">
      <c r="A371" s="231" t="str">
        <f t="shared" ref="A371:A378" si="449">A359</f>
        <v>EU-28</v>
      </c>
      <c r="B371" s="231"/>
      <c r="C371" s="231"/>
      <c r="D371" s="231"/>
      <c r="E371" s="231"/>
      <c r="F371" s="231"/>
      <c r="G371" s="231"/>
      <c r="H371" s="231"/>
      <c r="I371" s="231"/>
      <c r="J371" s="231"/>
      <c r="K371" s="231"/>
      <c r="L371" s="231"/>
      <c r="M371" s="231"/>
      <c r="N371" s="231"/>
      <c r="O371" s="231"/>
      <c r="P371" s="231"/>
      <c r="Q371" s="231"/>
      <c r="R371" s="231"/>
      <c r="S371" s="231"/>
      <c r="T371" s="231"/>
      <c r="U371" s="231"/>
      <c r="V371" s="231"/>
      <c r="W371" s="231"/>
      <c r="X371" s="231"/>
      <c r="Y371" s="231"/>
      <c r="Z371" s="231"/>
      <c r="AA371" s="231"/>
      <c r="AB371" s="231"/>
      <c r="AC371" s="231"/>
      <c r="AD371" s="231"/>
      <c r="AE371" s="231"/>
      <c r="AF371" s="231"/>
      <c r="AG371" s="234">
        <f>SUM(ImportsPaper!AD$27:AD$27)</f>
        <v>0.53481992</v>
      </c>
      <c r="AH371" s="234">
        <f>SUM(ImportsPaper!AE$27:AE$27)</f>
        <v>0.40960396500000001</v>
      </c>
      <c r="AI371" s="234">
        <f>SUM(ImportsPaper!AF$27:AF$27)</f>
        <v>0.43563132600000004</v>
      </c>
      <c r="AJ371" s="234">
        <f>SUM(ImportsPaper!AG$27:AG$27)</f>
        <v>0.56965916099999991</v>
      </c>
      <c r="AK371" s="234">
        <f>SUM(ImportsPaper!AH$27:AH$27)</f>
        <v>0.62944819100000016</v>
      </c>
      <c r="AL371" s="234">
        <f>SUM(ImportsPaper!AI$27:AI$27)</f>
        <v>0.63418945299999996</v>
      </c>
      <c r="AM371" s="234">
        <f>SUM(ImportsPaper!AJ$27:AJ$27)</f>
        <v>0.62338785299999999</v>
      </c>
      <c r="AN371" s="234">
        <f>SUM(ImportsPaper!AK$27:AK$27)</f>
        <v>0.71019077399999986</v>
      </c>
      <c r="AO371" s="234">
        <f>SUM(ImportsPaper!AL$27:AL$27)</f>
        <v>0.73107066899999984</v>
      </c>
      <c r="AP371" s="234">
        <f>SUM(ImportsPaper!AM$27:AM$27)</f>
        <v>0.59581856799999999</v>
      </c>
      <c r="AQ371" s="234">
        <f>SUM(ImportsPaper!AN$27:AN$27)</f>
        <v>0.60637124800000008</v>
      </c>
      <c r="AR371" s="234">
        <f>SUM(ImportsPaper!AO$27:AO$27)</f>
        <v>0.62617707700000003</v>
      </c>
      <c r="AS371" s="234">
        <f>SUM(ImportsPaper!AP$27:AP$27)</f>
        <v>0.68088923199999996</v>
      </c>
      <c r="AT371" s="234">
        <f>SUM(ImportsPaper!AQ$27:AQ$27)</f>
        <v>0.64218421899999978</v>
      </c>
      <c r="AU371" s="234">
        <f>SUM(ImportsPaper!AR$27:AR$27)</f>
        <v>0.61239288399999992</v>
      </c>
      <c r="AV371" s="234">
        <f>SUM(ImportsPaper!AS$27:AS$27)</f>
        <v>0.45285887000000008</v>
      </c>
      <c r="AW371" s="234">
        <f>SUM(ImportsPaper!AT$27:AT$27)</f>
        <v>0.433563904</v>
      </c>
      <c r="AX371" s="234">
        <f>SUM(ImportsPaper!AU$27:AU$27)</f>
        <v>0.44501240800000003</v>
      </c>
      <c r="AY371" s="234">
        <f>SUM(ImportsPaper!AV$27:AV$27)</f>
        <v>0.44803110800000001</v>
      </c>
      <c r="AZ371" s="234">
        <f>SUM(ImportsPaper!AW$27:AW$27)</f>
        <v>0.41547287199999988</v>
      </c>
      <c r="BA371" s="234">
        <f>SUM(ImportsPaper!AX$27:AX$27)</f>
        <v>0.37715120999999996</v>
      </c>
      <c r="BB371" s="234">
        <f>SUM(ImportsPaper!AY$27:AY$27)</f>
        <v>0.39625397700000009</v>
      </c>
      <c r="BC371" s="234">
        <f>SUM(ImportsPaper!AZ$27:AZ$27)</f>
        <v>0.43672993573999991</v>
      </c>
      <c r="BD371" s="234">
        <f>SUM(ImportsPaper!BA$27:BA$27)</f>
        <v>0.35128331627800002</v>
      </c>
      <c r="BE371" s="234">
        <f>SUM(ImportsPaper!BB$27:BB$27)</f>
        <v>0</v>
      </c>
      <c r="BF371" s="234">
        <f>SUM(ImportsPaper!BC$27:BC$27)</f>
        <v>0</v>
      </c>
      <c r="BG371" s="232">
        <f t="shared" ref="BG371:BH378" si="450">AP371/AP$357</f>
        <v>0.28277002942119556</v>
      </c>
      <c r="BH371" s="232">
        <f t="shared" si="450"/>
        <v>0.23428617105722577</v>
      </c>
      <c r="BI371" s="232">
        <f t="shared" ref="BI371:BI378" si="451">AR371/AR$357</f>
        <v>0.23141468820148126</v>
      </c>
      <c r="BJ371" s="232">
        <f t="shared" ref="BJ371:BJ378" si="452">AS371/AS$357</f>
        <v>0.24294167922318699</v>
      </c>
      <c r="BK371" s="232">
        <f t="shared" ref="BK371:BM378" si="453">AT371/AT$357</f>
        <v>0.26698587268157981</v>
      </c>
      <c r="BL371" s="232">
        <f t="shared" si="453"/>
        <v>0.25222655091094609</v>
      </c>
      <c r="BM371" s="232">
        <f t="shared" si="453"/>
        <v>0.20948278980446422</v>
      </c>
      <c r="BN371" s="232">
        <f t="shared" ref="BN371:BN378" si="454">AW371/AW$357</f>
        <v>0.2102608136836614</v>
      </c>
      <c r="BO371" s="232">
        <f t="shared" ref="BO371:BO378" si="455">AX371/AX$357</f>
        <v>0.19828479531815543</v>
      </c>
      <c r="BP371" s="232">
        <f t="shared" ref="BP371:BR378" si="456">AY371/AY$357</f>
        <v>0.20957674615484981</v>
      </c>
      <c r="BQ371" s="232">
        <f t="shared" si="456"/>
        <v>0.20908483244784939</v>
      </c>
      <c r="BR371" s="232">
        <f t="shared" si="456"/>
        <v>0.18673629516189874</v>
      </c>
      <c r="BS371" s="232">
        <f t="shared" ref="BS371:BS378" si="457">BB371/BB$357</f>
        <v>0.18542475032765829</v>
      </c>
      <c r="BT371" s="232">
        <f t="shared" ref="BT371:BU378" si="458">BC371/BC$357</f>
        <v>0.15876476210389456</v>
      </c>
      <c r="BU371" s="232">
        <f t="shared" si="458"/>
        <v>0.14501810167434431</v>
      </c>
    </row>
    <row r="372" spans="1:73">
      <c r="A372" s="231" t="str">
        <f t="shared" si="449"/>
        <v xml:space="preserve">China </v>
      </c>
      <c r="AG372" s="234">
        <f>SUM(ImportsPaper!AD$17:AD$17)</f>
        <v>6.9329756000000006E-2</v>
      </c>
      <c r="AH372" s="234">
        <f>SUM(ImportsPaper!AE$17:AE$17)</f>
        <v>6.5728800999999989E-2</v>
      </c>
      <c r="AI372" s="234">
        <f>SUM(ImportsPaper!AF$17:AF$17)</f>
        <v>9.0379136999999984E-2</v>
      </c>
      <c r="AJ372" s="234">
        <f>SUM(ImportsPaper!AG$17:AG$17)</f>
        <v>0.11550881499999999</v>
      </c>
      <c r="AK372" s="234">
        <f>SUM(ImportsPaper!AH$17:AH$17)</f>
        <v>0.14772819399999998</v>
      </c>
      <c r="AL372" s="234">
        <f>SUM(ImportsPaper!AI$17:AI$17)</f>
        <v>0.19206055999999999</v>
      </c>
      <c r="AM372" s="234">
        <f>SUM(ImportsPaper!AJ$17:AJ$17)</f>
        <v>0.25589952799999999</v>
      </c>
      <c r="AN372" s="234">
        <f>SUM(ImportsPaper!AK$17:AK$17)</f>
        <v>0.31793665700000001</v>
      </c>
      <c r="AO372" s="234">
        <f>SUM(ImportsPaper!AL$17:AL$17)</f>
        <v>0.36236682999999997</v>
      </c>
      <c r="AP372" s="234">
        <f>SUM(ImportsPaper!AM$17:AM$17)</f>
        <v>0.33455463199999996</v>
      </c>
      <c r="AQ372" s="234">
        <f>SUM(ImportsPaper!AN$17:AN$17)</f>
        <v>0.38789841600000002</v>
      </c>
      <c r="AR372" s="234">
        <f>SUM(ImportsPaper!AO$17:AO$17)</f>
        <v>0.49801800200000002</v>
      </c>
      <c r="AS372" s="234">
        <f>SUM(ImportsPaper!AP$17:AP$17)</f>
        <v>0.64388684299999988</v>
      </c>
      <c r="AT372" s="234">
        <f>SUM(ImportsPaper!AQ$17:AQ$17)</f>
        <v>0.62990415599999994</v>
      </c>
      <c r="AU372" s="234">
        <f>SUM(ImportsPaper!AR$17:AR$17)</f>
        <v>0.71721910099999997</v>
      </c>
      <c r="AV372" s="234">
        <f>SUM(ImportsPaper!AS$17:AS$17)</f>
        <v>0.70520391599999999</v>
      </c>
      <c r="AW372" s="234">
        <f>SUM(ImportsPaper!AT$17:AT$17)</f>
        <v>0.648913187</v>
      </c>
      <c r="AX372" s="234">
        <f>SUM(ImportsPaper!AU$17:AU$17)</f>
        <v>0.73532951099999999</v>
      </c>
      <c r="AY372" s="234">
        <f>SUM(ImportsPaper!AV$17:AV$17)</f>
        <v>0.82126780700000013</v>
      </c>
      <c r="AZ372" s="234">
        <f>SUM(ImportsPaper!AW$17:AW$17)</f>
        <v>0.78443367500000005</v>
      </c>
      <c r="BA372" s="234">
        <f>SUM(ImportsPaper!AX$17:AX$17)</f>
        <v>0.84593881699999984</v>
      </c>
      <c r="BB372" s="234">
        <f>SUM(ImportsPaper!AY$17:AY$17)</f>
        <v>0.75954910599999992</v>
      </c>
      <c r="BC372" s="234">
        <f>SUM(ImportsPaper!AZ$17:AZ$17)</f>
        <v>1.1726610866339999</v>
      </c>
      <c r="BD372" s="234">
        <f>SUM(ImportsPaper!BA$17:BA$17)</f>
        <v>1.0237290406089996</v>
      </c>
      <c r="BE372" s="234">
        <f>SUM(ImportsPaper!BB$17:BB$17)</f>
        <v>0</v>
      </c>
      <c r="BF372" s="234">
        <f>SUM(ImportsPaper!BC$17:BC$17)</f>
        <v>0</v>
      </c>
      <c r="BG372" s="232">
        <f t="shared" si="450"/>
        <v>0.15877656087689643</v>
      </c>
      <c r="BH372" s="232">
        <f t="shared" si="450"/>
        <v>0.14987391790681162</v>
      </c>
      <c r="BI372" s="232">
        <f t="shared" si="451"/>
        <v>0.18405126103259553</v>
      </c>
      <c r="BJ372" s="232">
        <f t="shared" si="452"/>
        <v>0.22973920502261158</v>
      </c>
      <c r="BK372" s="232">
        <f t="shared" si="453"/>
        <v>0.26188047887145921</v>
      </c>
      <c r="BL372" s="232">
        <f t="shared" si="453"/>
        <v>0.29540137519409759</v>
      </c>
      <c r="BM372" s="232">
        <f t="shared" si="453"/>
        <v>0.32621218991407414</v>
      </c>
      <c r="BN372" s="232">
        <f t="shared" si="454"/>
        <v>0.3146964344814967</v>
      </c>
      <c r="BO372" s="232">
        <f t="shared" si="455"/>
        <v>0.32764178921508708</v>
      </c>
      <c r="BP372" s="232">
        <f t="shared" si="456"/>
        <v>0.38416670547972132</v>
      </c>
      <c r="BQ372" s="232">
        <f t="shared" si="456"/>
        <v>0.39476267779963697</v>
      </c>
      <c r="BR372" s="232">
        <f t="shared" si="456"/>
        <v>0.41884389187090088</v>
      </c>
      <c r="BS372" s="232">
        <f t="shared" si="457"/>
        <v>0.35542659888974693</v>
      </c>
      <c r="BT372" s="232">
        <f t="shared" si="458"/>
        <v>0.42629836705029334</v>
      </c>
      <c r="BU372" s="232">
        <f t="shared" si="458"/>
        <v>0.42261967824434504</v>
      </c>
    </row>
    <row r="373" spans="1:73">
      <c r="A373" s="231" t="str">
        <f t="shared" si="449"/>
        <v xml:space="preserve">Indonesia </v>
      </c>
      <c r="AG373" s="234">
        <f>SUM(ImportsPaper!AD$18:AD$18)</f>
        <v>0.12312708</v>
      </c>
      <c r="AH373" s="234">
        <f>SUM(ImportsPaper!AE$18:AE$18)</f>
        <v>7.4355353999999999E-2</v>
      </c>
      <c r="AI373" s="234">
        <f>SUM(ImportsPaper!AF$18:AF$18)</f>
        <v>0.101216162</v>
      </c>
      <c r="AJ373" s="234">
        <f>SUM(ImportsPaper!AG$18:AG$18)</f>
        <v>0.13517006400000001</v>
      </c>
      <c r="AK373" s="234">
        <f>SUM(ImportsPaper!AH$18:AH$18)</f>
        <v>0.15061667300000001</v>
      </c>
      <c r="AL373" s="234">
        <f>SUM(ImportsPaper!AI$18:AI$18)</f>
        <v>0.10455729900000001</v>
      </c>
      <c r="AM373" s="234">
        <f>SUM(ImportsPaper!AJ$18:AJ$18)</f>
        <v>0.126233545</v>
      </c>
      <c r="AN373" s="234">
        <f>SUM(ImportsPaper!AK$18:AK$18)</f>
        <v>0.135543054</v>
      </c>
      <c r="AO373" s="234">
        <f>SUM(ImportsPaper!AL$18:AL$18)</f>
        <v>0.13170288999999999</v>
      </c>
      <c r="AP373" s="234">
        <f>SUM(ImportsPaper!AM$18:AM$18)</f>
        <v>0.11193222</v>
      </c>
      <c r="AQ373" s="234">
        <f>SUM(ImportsPaper!AN$18:AN$18)</f>
        <v>0.12977951900000001</v>
      </c>
      <c r="AR373" s="234">
        <f>SUM(ImportsPaper!AO$18:AO$18)</f>
        <v>0.10103810299999999</v>
      </c>
      <c r="AS373" s="234">
        <f>SUM(ImportsPaper!AP$18:AP$18)</f>
        <v>0.10735547199999999</v>
      </c>
      <c r="AT373" s="234">
        <f>SUM(ImportsPaper!AQ$18:AQ$18)</f>
        <v>8.8532733999999988E-2</v>
      </c>
      <c r="AU373" s="234">
        <f>SUM(ImportsPaper!AR$18:AR$18)</f>
        <v>9.7961553999999992E-2</v>
      </c>
      <c r="AV373" s="234">
        <f>SUM(ImportsPaper!AS$18:AS$18)</f>
        <v>0.116402595</v>
      </c>
      <c r="AW373" s="234">
        <f>SUM(ImportsPaper!AT$18:AT$18)</f>
        <v>0.13617864299999999</v>
      </c>
      <c r="AX373" s="234">
        <f>SUM(ImportsPaper!AU$18:AU$18)</f>
        <v>0.121735205</v>
      </c>
      <c r="AY373" s="234">
        <f>SUM(ImportsPaper!AV$18:AV$18)</f>
        <v>0.10079426800000001</v>
      </c>
      <c r="AZ373" s="234">
        <f>SUM(ImportsPaper!AW$18:AW$18)</f>
        <v>8.1911292000000011E-2</v>
      </c>
      <c r="BA373" s="234">
        <f>SUM(ImportsPaper!AX$18:AX$18)</f>
        <v>8.9317810999999997E-2</v>
      </c>
      <c r="BB373" s="234">
        <f>SUM(ImportsPaper!AY$18:AY$18)</f>
        <v>9.9376623999999997E-2</v>
      </c>
      <c r="BC373" s="234">
        <f>SUM(ImportsPaper!AZ$18:AZ$18)</f>
        <v>0.139494404465</v>
      </c>
      <c r="BD373" s="234">
        <f>SUM(ImportsPaper!BA$18:BA$18)</f>
        <v>0.10439669159499998</v>
      </c>
      <c r="BE373" s="234">
        <f>SUM(ImportsPaper!BB$18:BB$18)</f>
        <v>0</v>
      </c>
      <c r="BF373" s="234">
        <f>SUM(ImportsPaper!BC$18:BC$18)</f>
        <v>0</v>
      </c>
      <c r="BG373" s="232">
        <f t="shared" si="450"/>
        <v>5.3122005325922865E-2</v>
      </c>
      <c r="BH373" s="232">
        <f t="shared" si="450"/>
        <v>5.0143450383647606E-2</v>
      </c>
      <c r="BI373" s="232">
        <f t="shared" si="451"/>
        <v>3.734039772620764E-2</v>
      </c>
      <c r="BJ373" s="232">
        <f t="shared" si="452"/>
        <v>3.830449567379534E-2</v>
      </c>
      <c r="BK373" s="232">
        <f t="shared" si="453"/>
        <v>3.6807178607850807E-2</v>
      </c>
      <c r="BL373" s="232">
        <f t="shared" si="453"/>
        <v>4.0347472240216946E-2</v>
      </c>
      <c r="BM373" s="232">
        <f t="shared" si="453"/>
        <v>5.3845341134820153E-2</v>
      </c>
      <c r="BN373" s="232">
        <f t="shared" si="454"/>
        <v>6.6041088797643158E-2</v>
      </c>
      <c r="BO373" s="232">
        <f t="shared" si="455"/>
        <v>5.4241723989050417E-2</v>
      </c>
      <c r="BP373" s="232">
        <f t="shared" si="456"/>
        <v>4.7148812529552976E-2</v>
      </c>
      <c r="BQ373" s="232">
        <f t="shared" si="456"/>
        <v>4.1221485005660911E-2</v>
      </c>
      <c r="BR373" s="232">
        <f t="shared" si="456"/>
        <v>4.4223315942989255E-2</v>
      </c>
      <c r="BS373" s="232">
        <f t="shared" si="457"/>
        <v>4.6502714832324751E-2</v>
      </c>
      <c r="BT373" s="232">
        <f t="shared" si="458"/>
        <v>5.0710505800763125E-2</v>
      </c>
      <c r="BU373" s="232">
        <f t="shared" si="458"/>
        <v>4.3097435416510892E-2</v>
      </c>
    </row>
    <row r="374" spans="1:73">
      <c r="A374" s="231" t="str">
        <f t="shared" si="449"/>
        <v xml:space="preserve">New Zealand </v>
      </c>
      <c r="AG374" s="234">
        <f>SUM(ImportsPaper!AD$40:AD$40)</f>
        <v>0.205485264</v>
      </c>
      <c r="AH374" s="234">
        <f>SUM(ImportsPaper!AE$40:AE$40)</f>
        <v>0.17095666100000001</v>
      </c>
      <c r="AI374" s="234">
        <f>SUM(ImportsPaper!AF$40:AF$40)</f>
        <v>0.17969202199999998</v>
      </c>
      <c r="AJ374" s="234">
        <f>SUM(ImportsPaper!AG$40:AG$40)</f>
        <v>0.20989632699999999</v>
      </c>
      <c r="AK374" s="234">
        <f>SUM(ImportsPaper!AH$40:AH$40)</f>
        <v>0.24962811800000001</v>
      </c>
      <c r="AL374" s="234">
        <f>SUM(ImportsPaper!AI$40:AI$40)</f>
        <v>0.29548952900000003</v>
      </c>
      <c r="AM374" s="234">
        <f>SUM(ImportsPaper!AJ$40:AJ$40)</f>
        <v>0.271803672</v>
      </c>
      <c r="AN374" s="234">
        <f>SUM(ImportsPaper!AK$40:AK$40)</f>
        <v>0.30115600000000003</v>
      </c>
      <c r="AO374" s="234">
        <f>SUM(ImportsPaper!AL$40:AL$40)</f>
        <v>0.31824551700000003</v>
      </c>
      <c r="AP374" s="234">
        <f>SUM(ImportsPaper!AM$40:AM$40)</f>
        <v>0.27389206199999999</v>
      </c>
      <c r="AQ374" s="234">
        <f>SUM(ImportsPaper!AN$40:AN$40)</f>
        <v>0.31794089199999997</v>
      </c>
      <c r="AR374" s="234">
        <f>SUM(ImportsPaper!AO$40:AO$40)</f>
        <v>0.31283791500000002</v>
      </c>
      <c r="AS374" s="234">
        <f>SUM(ImportsPaper!AP$40:AP$40)</f>
        <v>0.24018270299999997</v>
      </c>
      <c r="AT374" s="234">
        <f>SUM(ImportsPaper!AQ$40:AQ$40)</f>
        <v>0.201140709</v>
      </c>
      <c r="AU374" s="234">
        <f>SUM(ImportsPaper!AR$40:AR$40)</f>
        <v>0.179707745</v>
      </c>
      <c r="AV374" s="234">
        <f>SUM(ImportsPaper!AS$40:AS$40)</f>
        <v>0.16002856099999999</v>
      </c>
      <c r="AW374" s="234">
        <f>SUM(ImportsPaper!AT$40:AT$40)</f>
        <v>0.167229713</v>
      </c>
      <c r="AX374" s="234">
        <f>SUM(ImportsPaper!AU$40:AU$40)</f>
        <v>0.17920552899999997</v>
      </c>
      <c r="AY374" s="234">
        <f>SUM(ImportsPaper!AV$40:AV$40)</f>
        <v>0.155074726</v>
      </c>
      <c r="AZ374" s="234">
        <f>SUM(ImportsPaper!AW$40:AW$40)</f>
        <v>0.12762564099999998</v>
      </c>
      <c r="BA374" s="234">
        <f>SUM(ImportsPaper!AX$40:AX$40)</f>
        <v>0.134649092</v>
      </c>
      <c r="BB374" s="234">
        <f>SUM(ImportsPaper!AY$40:AY$40)</f>
        <v>0.145278509</v>
      </c>
      <c r="BC374" s="234">
        <f>SUM(ImportsPaper!AZ$40:AZ$40)</f>
        <v>0.15444595501199992</v>
      </c>
      <c r="BD374" s="234">
        <f>SUM(ImportsPaper!BA$40:BA$40)</f>
        <v>0.12845002420099999</v>
      </c>
      <c r="BE374" s="234">
        <f>SUM(ImportsPaper!BB$40:BB$40)</f>
        <v>0</v>
      </c>
      <c r="BF374" s="234">
        <f>SUM(ImportsPaper!BC$40:BC$40)</f>
        <v>0</v>
      </c>
      <c r="BG374" s="232">
        <f t="shared" si="450"/>
        <v>0.12998666135891879</v>
      </c>
      <c r="BH374" s="232">
        <f t="shared" si="450"/>
        <v>0.12284413955128513</v>
      </c>
      <c r="BI374" s="232">
        <f t="shared" si="451"/>
        <v>0.1156147218038876</v>
      </c>
      <c r="BJ374" s="232">
        <f t="shared" si="452"/>
        <v>8.5697329969207078E-2</v>
      </c>
      <c r="BK374" s="232">
        <f t="shared" si="453"/>
        <v>8.3623555570674524E-2</v>
      </c>
      <c r="BL374" s="232">
        <f t="shared" si="453"/>
        <v>7.4016315142770045E-2</v>
      </c>
      <c r="BM374" s="232">
        <f t="shared" si="453"/>
        <v>7.402577630128758E-2</v>
      </c>
      <c r="BN374" s="232">
        <f t="shared" si="454"/>
        <v>8.1099591555170533E-2</v>
      </c>
      <c r="BO374" s="232">
        <f t="shared" si="455"/>
        <v>7.9848855894478252E-2</v>
      </c>
      <c r="BP374" s="232">
        <f t="shared" si="456"/>
        <v>7.2539731964180676E-2</v>
      </c>
      <c r="BQ374" s="232">
        <f t="shared" si="456"/>
        <v>6.4227023141319284E-2</v>
      </c>
      <c r="BR374" s="232">
        <f t="shared" si="456"/>
        <v>6.6667882590098704E-2</v>
      </c>
      <c r="BS374" s="232">
        <f t="shared" si="457"/>
        <v>6.7982235694506232E-2</v>
      </c>
      <c r="BT374" s="232">
        <f t="shared" si="458"/>
        <v>5.6145854219590063E-2</v>
      </c>
      <c r="BU374" s="232">
        <f t="shared" si="458"/>
        <v>5.3027222775678409E-2</v>
      </c>
    </row>
    <row r="375" spans="1:73">
      <c r="A375" s="231" t="str">
        <f t="shared" si="449"/>
        <v xml:space="preserve">South Korea </v>
      </c>
      <c r="AG375" s="234">
        <f>SUM(ImportsPaper!AD$22:AD$22)</f>
        <v>6.757341800000001E-2</v>
      </c>
      <c r="AH375" s="234">
        <f>SUM(ImportsPaper!AE$22:AE$22)</f>
        <v>3.4516030000000003E-2</v>
      </c>
      <c r="AI375" s="234">
        <f>SUM(ImportsPaper!AF$22:AF$22)</f>
        <v>4.2978837999999998E-2</v>
      </c>
      <c r="AJ375" s="234">
        <f>SUM(ImportsPaper!AG$22:AG$22)</f>
        <v>5.9868427999999994E-2</v>
      </c>
      <c r="AK375" s="234">
        <f>SUM(ImportsPaper!AH$22:AH$22)</f>
        <v>0.10616242099999999</v>
      </c>
      <c r="AL375" s="234">
        <f>SUM(ImportsPaper!AI$22:AI$22)</f>
        <v>0.145744504</v>
      </c>
      <c r="AM375" s="234">
        <f>SUM(ImportsPaper!AJ$22:AJ$22)</f>
        <v>0.14138422</v>
      </c>
      <c r="AN375" s="234">
        <f>SUM(ImportsPaper!AK$22:AK$22)</f>
        <v>0.15258968099999998</v>
      </c>
      <c r="AO375" s="234">
        <f>SUM(ImportsPaper!AL$22:AL$22)</f>
        <v>3.9516463000000002E-2</v>
      </c>
      <c r="AP375" s="234">
        <f>SUM(ImportsPaper!AM$22:AM$22)</f>
        <v>9.4724964999999994E-2</v>
      </c>
      <c r="AQ375" s="234">
        <f>SUM(ImportsPaper!AN$22:AN$22)</f>
        <v>0.132945958</v>
      </c>
      <c r="AR375" s="234">
        <f>SUM(ImportsPaper!AO$22:AO$22)</f>
        <v>0.13737313699999998</v>
      </c>
      <c r="AS375" s="234">
        <f>SUM(ImportsPaper!AP$22:AP$22)</f>
        <v>0.12719793000000001</v>
      </c>
      <c r="AT375" s="234">
        <f>SUM(ImportsPaper!AQ$22:AQ$22)</f>
        <v>8.2269655999999997E-2</v>
      </c>
      <c r="AU375" s="234">
        <f>SUM(ImportsPaper!AR$22:AR$22)</f>
        <v>9.7694066999999996E-2</v>
      </c>
      <c r="AV375" s="234">
        <f>SUM(ImportsPaper!AS$22:AS$22)</f>
        <v>0.10171783699999999</v>
      </c>
      <c r="AW375" s="234">
        <f>SUM(ImportsPaper!AT$22:AT$22)</f>
        <v>0.12036000600000001</v>
      </c>
      <c r="AX375" s="234">
        <f>SUM(ImportsPaper!AU$22:AU$22)</f>
        <v>9.0795710000000002E-2</v>
      </c>
      <c r="AY375" s="234">
        <f>SUM(ImportsPaper!AV$22:AV$22)</f>
        <v>6.4121923999999997E-2</v>
      </c>
      <c r="AZ375" s="234">
        <f>SUM(ImportsPaper!AW$22:AW$22)</f>
        <v>5.7855944999999999E-2</v>
      </c>
      <c r="BA375" s="234">
        <f>SUM(ImportsPaper!AX$22:AX$22)</f>
        <v>6.6826292999999995E-2</v>
      </c>
      <c r="BB375" s="234">
        <f>SUM(ImportsPaper!AY$22:AY$22)</f>
        <v>6.2144065999999998E-2</v>
      </c>
      <c r="BC375" s="234">
        <f>SUM(ImportsPaper!AZ$22:AZ$22)</f>
        <v>8.0241400981999958E-2</v>
      </c>
      <c r="BD375" s="234">
        <f>SUM(ImportsPaper!BA$22:BA$22)</f>
        <v>6.6566168121000024E-2</v>
      </c>
      <c r="BE375" s="234">
        <f>SUM(ImportsPaper!BB$22:BB$22)</f>
        <v>0</v>
      </c>
      <c r="BF375" s="234">
        <f>SUM(ImportsPaper!BC$22:BC$22)</f>
        <v>0</v>
      </c>
      <c r="BG375" s="232">
        <f t="shared" si="450"/>
        <v>4.49555998731005E-2</v>
      </c>
      <c r="BH375" s="232">
        <f t="shared" si="450"/>
        <v>5.1366880537440568E-2</v>
      </c>
      <c r="BI375" s="232">
        <f t="shared" si="451"/>
        <v>5.0768644899012109E-2</v>
      </c>
      <c r="BJ375" s="232">
        <f t="shared" si="452"/>
        <v>4.5384296381284814E-2</v>
      </c>
      <c r="BK375" s="232">
        <f t="shared" si="453"/>
        <v>3.4203325545085338E-2</v>
      </c>
      <c r="BL375" s="232">
        <f t="shared" si="453"/>
        <v>4.0237302241207751E-2</v>
      </c>
      <c r="BM375" s="232">
        <f t="shared" si="453"/>
        <v>4.7052487384504023E-2</v>
      </c>
      <c r="BN375" s="232">
        <f t="shared" si="454"/>
        <v>5.8369694900916771E-2</v>
      </c>
      <c r="BO375" s="232">
        <f t="shared" si="455"/>
        <v>4.0455970326824235E-2</v>
      </c>
      <c r="BP375" s="232">
        <f t="shared" si="456"/>
        <v>2.9994489108351313E-2</v>
      </c>
      <c r="BQ375" s="232">
        <f t="shared" si="456"/>
        <v>2.9115741078847124E-2</v>
      </c>
      <c r="BR375" s="232">
        <f t="shared" si="456"/>
        <v>3.3087244700139046E-2</v>
      </c>
      <c r="BS375" s="232">
        <f t="shared" si="457"/>
        <v>2.9079955259087572E-2</v>
      </c>
      <c r="BT375" s="232">
        <f t="shared" si="458"/>
        <v>2.9170216866871004E-2</v>
      </c>
      <c r="BU375" s="232">
        <f t="shared" si="458"/>
        <v>2.7480096233785303E-2</v>
      </c>
    </row>
    <row r="376" spans="1:73">
      <c r="A376" s="231" t="str">
        <f t="shared" si="449"/>
        <v xml:space="preserve">Unspecified </v>
      </c>
      <c r="AG376" s="234">
        <f>SUM(ImportsPaper!AD$43:AD$43)</f>
        <v>0.13496527700000002</v>
      </c>
      <c r="AH376" s="234">
        <f>SUM(ImportsPaper!AE$43:AE$43)</f>
        <v>0.101750536</v>
      </c>
      <c r="AI376" s="234">
        <f>SUM(ImportsPaper!AF$43:AF$43)</f>
        <v>0.11283273299999999</v>
      </c>
      <c r="AJ376" s="234">
        <f>SUM(ImportsPaper!AG$43:AG$43)</f>
        <v>0.10598979</v>
      </c>
      <c r="AK376" s="234">
        <f>SUM(ImportsPaper!AH$43:AH$43)</f>
        <v>0.125459874</v>
      </c>
      <c r="AL376" s="234">
        <f>SUM(ImportsPaper!AI$43:AI$43)</f>
        <v>0.14028907699999998</v>
      </c>
      <c r="AM376" s="234">
        <f>SUM(ImportsPaper!AJ$43:AJ$43)</f>
        <v>0.14827118599999997</v>
      </c>
      <c r="AN376" s="234">
        <f>SUM(ImportsPaper!AK$43:AK$43)</f>
        <v>0.178010373</v>
      </c>
      <c r="AO376" s="234">
        <f>SUM(ImportsPaper!AL$43:AL$43)</f>
        <v>0.34290402399999997</v>
      </c>
      <c r="AP376" s="234">
        <f>SUM(ImportsPaper!AM$43:AM$43)</f>
        <v>0.17655150999999999</v>
      </c>
      <c r="AQ376" s="234">
        <f>SUM(ImportsPaper!AN$43:AN$43)</f>
        <v>0.41036722399999997</v>
      </c>
      <c r="AR376" s="234">
        <f>SUM(ImportsPaper!AO$43:AO$43)</f>
        <v>0.41852279799999997</v>
      </c>
      <c r="AS376" s="234">
        <f>SUM(ImportsPaper!AP$43:AP$43)</f>
        <v>0.31033113299999998</v>
      </c>
      <c r="AT376" s="234">
        <f>SUM(ImportsPaper!AQ$43:AQ$43)</f>
        <v>0.20279577100000001</v>
      </c>
      <c r="AU376" s="234">
        <f>SUM(ImportsPaper!AR$43:AR$43)</f>
        <v>0.187603468</v>
      </c>
      <c r="AV376" s="234">
        <f>SUM(ImportsPaper!AS$43:AS$43)</f>
        <v>0.15185938299999999</v>
      </c>
      <c r="AW376" s="234">
        <f>SUM(ImportsPaper!AT$43:AT$43)</f>
        <v>9.0597571000000002E-2</v>
      </c>
      <c r="AX376" s="234">
        <f>SUM(ImportsPaper!AU$43:AU$43)</f>
        <v>0.16097665</v>
      </c>
      <c r="AY376" s="234">
        <f>SUM(ImportsPaper!AV$43:AV$43)</f>
        <v>0</v>
      </c>
      <c r="AZ376" s="234">
        <f>SUM(ImportsPaper!AW$43:AW$43)</f>
        <v>0</v>
      </c>
      <c r="BA376" s="234">
        <f>SUM(ImportsPaper!AX$43:AX$43)</f>
        <v>1.8529359999999999E-3</v>
      </c>
      <c r="BB376" s="234">
        <f>SUM(ImportsPaper!AY$43:AY$43)</f>
        <v>0.17412883199999998</v>
      </c>
      <c r="BC376" s="234">
        <f>SUM(ImportsPaper!AZ$43:AZ$43)</f>
        <v>0.14445054318200001</v>
      </c>
      <c r="BD376" s="234">
        <f>SUM(ImportsPaper!BA$43:BA$43)</f>
        <v>0.175733361225</v>
      </c>
      <c r="BE376" s="234">
        <f>SUM(ImportsPaper!BB$43:BB$43)</f>
        <v>0</v>
      </c>
      <c r="BF376" s="234">
        <f>SUM(ImportsPaper!BC$43:BC$43)</f>
        <v>0</v>
      </c>
      <c r="BG376" s="232">
        <f t="shared" si="450"/>
        <v>8.378972787745767E-2</v>
      </c>
      <c r="BH376" s="232">
        <f t="shared" si="450"/>
        <v>0.15855528433357194</v>
      </c>
      <c r="BI376" s="232">
        <f t="shared" si="451"/>
        <v>0.15467241833316347</v>
      </c>
      <c r="BJ376" s="232">
        <f t="shared" si="452"/>
        <v>0.11072633113142576</v>
      </c>
      <c r="BK376" s="232">
        <f t="shared" si="453"/>
        <v>8.4311641885066069E-2</v>
      </c>
      <c r="BL376" s="232">
        <f t="shared" si="453"/>
        <v>7.7268330362525978E-2</v>
      </c>
      <c r="BM376" s="232">
        <f t="shared" si="453"/>
        <v>7.0246889961158576E-2</v>
      </c>
      <c r="BN376" s="232">
        <f t="shared" si="454"/>
        <v>4.3936127570765864E-2</v>
      </c>
      <c r="BO376" s="232">
        <f t="shared" si="455"/>
        <v>7.1726589017383865E-2</v>
      </c>
      <c r="BP376" s="232">
        <f t="shared" si="456"/>
        <v>0</v>
      </c>
      <c r="BQ376" s="232">
        <f t="shared" si="456"/>
        <v>0</v>
      </c>
      <c r="BR376" s="232">
        <f t="shared" si="456"/>
        <v>9.1743150926682177E-4</v>
      </c>
      <c r="BS376" s="232">
        <f t="shared" si="457"/>
        <v>8.1482577015111565E-2</v>
      </c>
      <c r="BT376" s="232">
        <f t="shared" si="458"/>
        <v>5.2512214637198039E-2</v>
      </c>
      <c r="BU376" s="232">
        <f t="shared" si="458"/>
        <v>7.2546908050518652E-2</v>
      </c>
    </row>
    <row r="377" spans="1:73">
      <c r="A377" s="231" t="str">
        <f t="shared" si="449"/>
        <v xml:space="preserve">USA </v>
      </c>
      <c r="AG377" s="234">
        <f>SUM(ImportsPaper!AD$12:AD$12)</f>
        <v>0.224639431</v>
      </c>
      <c r="AH377" s="234">
        <f>SUM(ImportsPaper!AE$12:AE$12)</f>
        <v>0.17639650000000001</v>
      </c>
      <c r="AI377" s="234">
        <f>SUM(ImportsPaper!AF$12:AF$12)</f>
        <v>0.16888387499999999</v>
      </c>
      <c r="AJ377" s="234">
        <f>SUM(ImportsPaper!AG$12:AG$12)</f>
        <v>0.17818109600000001</v>
      </c>
      <c r="AK377" s="234">
        <f>SUM(ImportsPaper!AH$12:AH$12)</f>
        <v>0.184311634</v>
      </c>
      <c r="AL377" s="234">
        <f>SUM(ImportsPaper!AI$12:AI$12)</f>
        <v>0.191727921</v>
      </c>
      <c r="AM377" s="234">
        <f>SUM(ImportsPaper!AJ$12:AJ$12)</f>
        <v>0.17774052999999998</v>
      </c>
      <c r="AN377" s="234">
        <f>SUM(ImportsPaper!AK$12:AK$12)</f>
        <v>0.19084749399999998</v>
      </c>
      <c r="AO377" s="234">
        <f>SUM(ImportsPaper!AL$12:AL$12)</f>
        <v>0.20339096600000001</v>
      </c>
      <c r="AP377" s="234">
        <f>SUM(ImportsPaper!AM$12:AM$12)</f>
        <v>0.17898909499999999</v>
      </c>
      <c r="AQ377" s="234">
        <f>SUM(ImportsPaper!AN$12:AN$12)</f>
        <v>0.18955509700000001</v>
      </c>
      <c r="AR377" s="234">
        <f>SUM(ImportsPaper!AO$12:AO$12)</f>
        <v>0.19243549900000001</v>
      </c>
      <c r="AS377" s="234">
        <f>SUM(ImportsPaper!AP$12:AP$12)</f>
        <v>0.198911107</v>
      </c>
      <c r="AT377" s="234">
        <f>SUM(ImportsPaper!AQ$12:AQ$12)</f>
        <v>0.170635547</v>
      </c>
      <c r="AU377" s="234">
        <f>SUM(ImportsPaper!AR$12:AR$12)</f>
        <v>0.16665766299999998</v>
      </c>
      <c r="AV377" s="234">
        <f>SUM(ImportsPaper!AS$12:AS$12)</f>
        <v>0.14561832</v>
      </c>
      <c r="AW377" s="234">
        <f>SUM(ImportsPaper!AT$12:AT$12)</f>
        <v>0.12137252799999999</v>
      </c>
      <c r="AX377" s="234">
        <f>SUM(ImportsPaper!AU$12:AU$12)</f>
        <v>0.13790683099999998</v>
      </c>
      <c r="AY377" s="234">
        <f>SUM(ImportsPaper!AV$12:AV$12)</f>
        <v>0.130092336</v>
      </c>
      <c r="AZ377" s="234">
        <f>SUM(ImportsPaper!AW$12:AW$12)</f>
        <v>0.127055734</v>
      </c>
      <c r="BA377" s="234">
        <f>SUM(ImportsPaper!AX$12:AX$12)</f>
        <v>0.117620688</v>
      </c>
      <c r="BB377" s="234">
        <f>SUM(ImportsPaper!AY$12:AY$12)</f>
        <v>0.118109489</v>
      </c>
      <c r="BC377" s="234">
        <f>SUM(ImportsPaper!AZ$12:AZ$12)</f>
        <v>0.13642008457399993</v>
      </c>
      <c r="BD377" s="234">
        <f>SUM(ImportsPaper!BA$12:BA$12)</f>
        <v>0.13852168578899998</v>
      </c>
      <c r="BE377" s="234">
        <f>SUM(ImportsPaper!BB$12:BB$12)</f>
        <v>0</v>
      </c>
      <c r="BF377" s="234">
        <f>SUM(ImportsPaper!BC$12:BC$12)</f>
        <v>0</v>
      </c>
      <c r="BG377" s="232">
        <f t="shared" si="450"/>
        <v>8.4946583368686102E-2</v>
      </c>
      <c r="BH377" s="232">
        <f t="shared" si="450"/>
        <v>7.3239188083190604E-2</v>
      </c>
      <c r="BI377" s="232">
        <f t="shared" si="451"/>
        <v>7.1117903602180982E-2</v>
      </c>
      <c r="BJ377" s="232">
        <f t="shared" si="452"/>
        <v>7.0971600195203308E-2</v>
      </c>
      <c r="BK377" s="232">
        <f t="shared" si="453"/>
        <v>7.0941139751510687E-2</v>
      </c>
      <c r="BL377" s="232">
        <f t="shared" si="453"/>
        <v>6.8641371609028681E-2</v>
      </c>
      <c r="BM377" s="232">
        <f t="shared" si="453"/>
        <v>6.7359908220941331E-2</v>
      </c>
      <c r="BN377" s="232">
        <f t="shared" si="454"/>
        <v>5.8860726782557465E-2</v>
      </c>
      <c r="BO377" s="232">
        <f t="shared" si="455"/>
        <v>6.1447337796051854E-2</v>
      </c>
      <c r="BP377" s="232">
        <f t="shared" si="456"/>
        <v>6.0853650542862368E-2</v>
      </c>
      <c r="BQ377" s="232">
        <f t="shared" si="456"/>
        <v>6.3940220036624987E-2</v>
      </c>
      <c r="BR377" s="232">
        <f t="shared" si="456"/>
        <v>5.8236725560322618E-2</v>
      </c>
      <c r="BS377" s="232">
        <f t="shared" si="457"/>
        <v>5.5268650361463244E-2</v>
      </c>
      <c r="BT377" s="232">
        <f t="shared" si="458"/>
        <v>4.9592895977889719E-2</v>
      </c>
      <c r="BU377" s="232">
        <f t="shared" si="458"/>
        <v>5.7185044045625362E-2</v>
      </c>
    </row>
    <row r="378" spans="1:73">
      <c r="A378" s="231" t="str">
        <f t="shared" si="449"/>
        <v>Others</v>
      </c>
      <c r="AG378" s="234">
        <f t="shared" ref="AG378:AQ378" si="459">AG357-SUM(AG371:AG377)</f>
        <v>0.23277635400000074</v>
      </c>
      <c r="AH378" s="234">
        <f t="shared" si="459"/>
        <v>0.17716830599999978</v>
      </c>
      <c r="AI378" s="234">
        <f t="shared" si="459"/>
        <v>0.20926227700000011</v>
      </c>
      <c r="AJ378" s="234">
        <f t="shared" si="459"/>
        <v>0.25544747700000037</v>
      </c>
      <c r="AK378" s="234">
        <f t="shared" si="459"/>
        <v>0.27214374899999894</v>
      </c>
      <c r="AL378" s="234">
        <f t="shared" si="459"/>
        <v>0.27474484999999915</v>
      </c>
      <c r="AM378" s="234">
        <f t="shared" si="459"/>
        <v>0.25857283700000067</v>
      </c>
      <c r="AN378" s="234">
        <f t="shared" si="459"/>
        <v>0.32126780800000088</v>
      </c>
      <c r="AO378" s="234">
        <f t="shared" si="459"/>
        <v>0.35107190799999843</v>
      </c>
      <c r="AP378" s="234">
        <f t="shared" si="459"/>
        <v>0.34061515999999958</v>
      </c>
      <c r="AQ378" s="234">
        <f t="shared" si="459"/>
        <v>0.4133065609999993</v>
      </c>
      <c r="AR378" s="234">
        <f>AR357-SUM(AR371:AR377)</f>
        <v>0.41946321100000095</v>
      </c>
      <c r="AS378" s="234">
        <f>AS357-SUM(AS371:AS377)</f>
        <v>0.493931534000001</v>
      </c>
      <c r="AT378" s="234">
        <f t="shared" ref="AT378:BF378" si="460">AT357-SUM(AT371:AT377)</f>
        <v>0.38784881700000007</v>
      </c>
      <c r="AU378" s="234">
        <f t="shared" si="460"/>
        <v>0.36871125700000018</v>
      </c>
      <c r="AV378" s="234">
        <f t="shared" si="460"/>
        <v>0.32810562499999896</v>
      </c>
      <c r="AW378" s="234">
        <f t="shared" si="460"/>
        <v>0.34381348900000019</v>
      </c>
      <c r="AX378" s="234">
        <f t="shared" si="460"/>
        <v>0.37334744500000006</v>
      </c>
      <c r="AY378" s="234">
        <f t="shared" si="460"/>
        <v>0.41840800200000006</v>
      </c>
      <c r="AZ378" s="234">
        <f t="shared" si="460"/>
        <v>0.39274676100000017</v>
      </c>
      <c r="BA378" s="234">
        <f t="shared" si="460"/>
        <v>0.38634269600000004</v>
      </c>
      <c r="BB378" s="234">
        <f t="shared" si="460"/>
        <v>0.38216633000000177</v>
      </c>
      <c r="BC378" s="234">
        <f t="shared" si="460"/>
        <v>0.48635550695799878</v>
      </c>
      <c r="BD378" s="234">
        <f t="shared" si="460"/>
        <v>0.43366086974899964</v>
      </c>
      <c r="BE378" s="234">
        <f t="shared" si="460"/>
        <v>0</v>
      </c>
      <c r="BF378" s="234">
        <f t="shared" si="460"/>
        <v>0</v>
      </c>
      <c r="BG378" s="232">
        <f t="shared" si="450"/>
        <v>0.16165283189782217</v>
      </c>
      <c r="BH378" s="232">
        <f t="shared" si="450"/>
        <v>0.15969096814682668</v>
      </c>
      <c r="BI378" s="232">
        <f t="shared" si="451"/>
        <v>0.15501996440147131</v>
      </c>
      <c r="BJ378" s="232">
        <f t="shared" si="452"/>
        <v>0.17623506240328518</v>
      </c>
      <c r="BK378" s="232">
        <f t="shared" si="453"/>
        <v>0.16124680708677366</v>
      </c>
      <c r="BL378" s="232">
        <f t="shared" si="453"/>
        <v>0.15186128229920692</v>
      </c>
      <c r="BM378" s="232">
        <f t="shared" si="453"/>
        <v>0.15177461727874986</v>
      </c>
      <c r="BN378" s="232">
        <f t="shared" si="454"/>
        <v>0.16673552222778815</v>
      </c>
      <c r="BO378" s="232">
        <f t="shared" si="455"/>
        <v>0.16635293844296878</v>
      </c>
      <c r="BP378" s="232">
        <f t="shared" si="456"/>
        <v>0.19571986422048154</v>
      </c>
      <c r="BQ378" s="232">
        <f t="shared" si="456"/>
        <v>0.19764802049006128</v>
      </c>
      <c r="BR378" s="232">
        <f t="shared" si="456"/>
        <v>0.19128721266438395</v>
      </c>
      <c r="BS378" s="232">
        <f t="shared" si="457"/>
        <v>0.17883251762010147</v>
      </c>
      <c r="BT378" s="232">
        <f t="shared" si="458"/>
        <v>0.17680518334350015</v>
      </c>
      <c r="BU378" s="232">
        <f t="shared" si="458"/>
        <v>0.179025513559192</v>
      </c>
    </row>
    <row r="379" spans="1:73">
      <c r="AG379" s="234"/>
      <c r="AH379" s="234"/>
      <c r="AI379" s="234"/>
      <c r="AJ379" s="234"/>
      <c r="AK379" s="234"/>
      <c r="AL379" s="234"/>
      <c r="AM379" s="234"/>
      <c r="AN379" s="234"/>
      <c r="AO379" s="234"/>
      <c r="AP379" s="234"/>
      <c r="AQ379" s="234"/>
      <c r="AR379" s="234"/>
      <c r="AS379" s="234"/>
      <c r="AT379" s="234"/>
      <c r="AU379" s="234"/>
      <c r="AV379" s="234"/>
      <c r="AW379" s="234"/>
      <c r="AX379" s="234"/>
      <c r="AY379" s="234"/>
      <c r="AZ379" s="234"/>
      <c r="BA379" s="234"/>
      <c r="BB379" s="234"/>
      <c r="BC379" s="234"/>
      <c r="BD379" s="234"/>
      <c r="BE379" s="234"/>
      <c r="BF379" s="234"/>
    </row>
    <row r="380" spans="1:73" s="238" customFormat="1"/>
    <row r="382" spans="1:73" ht="13">
      <c r="A382" s="229" t="s">
        <v>149</v>
      </c>
    </row>
    <row r="383" spans="1:73">
      <c r="A383" s="230"/>
      <c r="B383" s="275" t="s">
        <v>66</v>
      </c>
      <c r="C383" s="275"/>
      <c r="D383" s="275"/>
      <c r="E383" s="275"/>
      <c r="F383" s="275"/>
      <c r="G383" s="275"/>
      <c r="H383" s="275"/>
      <c r="I383" s="275"/>
      <c r="J383" s="275"/>
      <c r="K383" s="275"/>
      <c r="L383" s="275"/>
      <c r="M383" s="275"/>
      <c r="N383" s="275"/>
      <c r="O383" s="275"/>
      <c r="P383" s="275"/>
      <c r="Q383" s="275"/>
      <c r="R383" s="275"/>
      <c r="S383" s="275"/>
      <c r="T383" s="275"/>
      <c r="U383" s="275"/>
      <c r="V383" s="275"/>
      <c r="W383" s="275"/>
      <c r="X383" s="275"/>
      <c r="Y383" s="275"/>
      <c r="Z383" s="275"/>
      <c r="AA383" s="275"/>
      <c r="AB383" s="275"/>
      <c r="AG383" s="275" t="s">
        <v>153</v>
      </c>
      <c r="AH383" s="275"/>
      <c r="AI383" s="275"/>
      <c r="AJ383" s="275"/>
      <c r="AK383" s="275"/>
      <c r="AL383" s="275"/>
      <c r="AM383" s="275"/>
      <c r="AN383" s="275"/>
      <c r="AO383" s="275"/>
      <c r="AP383" s="275"/>
      <c r="AQ383" s="275"/>
      <c r="AR383" s="275"/>
      <c r="AS383" s="275"/>
      <c r="AT383" s="275"/>
      <c r="AU383" s="275"/>
      <c r="AV383" s="275"/>
      <c r="AW383" s="275"/>
      <c r="AX383" s="275"/>
      <c r="AY383" s="275"/>
      <c r="AZ383" s="275"/>
      <c r="BA383" s="275"/>
      <c r="BB383" s="275"/>
      <c r="BC383" s="275"/>
      <c r="BD383" s="275"/>
      <c r="BE383" s="275"/>
      <c r="BF383" s="275"/>
    </row>
    <row r="384" spans="1:73">
      <c r="A384" s="230"/>
      <c r="B384" s="228" t="s">
        <v>185</v>
      </c>
      <c r="C384" s="228">
        <v>2000</v>
      </c>
      <c r="D384" s="228">
        <f t="shared" ref="D384" si="461">1+C384</f>
        <v>2001</v>
      </c>
      <c r="E384" s="228">
        <f t="shared" ref="E384:O384" si="462">1+D384</f>
        <v>2002</v>
      </c>
      <c r="F384" s="228">
        <f t="shared" si="462"/>
        <v>2003</v>
      </c>
      <c r="G384" s="228">
        <f t="shared" si="462"/>
        <v>2004</v>
      </c>
      <c r="H384" s="228">
        <f t="shared" si="462"/>
        <v>2005</v>
      </c>
      <c r="I384" s="228">
        <f t="shared" si="462"/>
        <v>2006</v>
      </c>
      <c r="J384" s="228">
        <f t="shared" si="462"/>
        <v>2007</v>
      </c>
      <c r="K384" s="228">
        <f t="shared" si="462"/>
        <v>2008</v>
      </c>
      <c r="L384" s="228">
        <f t="shared" si="462"/>
        <v>2009</v>
      </c>
      <c r="M384" s="228">
        <f t="shared" si="462"/>
        <v>2010</v>
      </c>
      <c r="N384" s="228">
        <f t="shared" si="462"/>
        <v>2011</v>
      </c>
      <c r="O384" s="228">
        <f t="shared" si="462"/>
        <v>2012</v>
      </c>
      <c r="P384" s="228">
        <f t="shared" ref="P384:AB384" si="463">1+O384</f>
        <v>2013</v>
      </c>
      <c r="Q384" s="228">
        <f t="shared" si="463"/>
        <v>2014</v>
      </c>
      <c r="R384" s="228">
        <f t="shared" si="463"/>
        <v>2015</v>
      </c>
      <c r="S384" s="228">
        <f t="shared" si="463"/>
        <v>2016</v>
      </c>
      <c r="T384" s="228">
        <f t="shared" si="463"/>
        <v>2017</v>
      </c>
      <c r="U384" s="228">
        <f t="shared" si="463"/>
        <v>2018</v>
      </c>
      <c r="V384" s="228">
        <f t="shared" si="463"/>
        <v>2019</v>
      </c>
      <c r="W384" s="228">
        <f t="shared" si="463"/>
        <v>2020</v>
      </c>
      <c r="X384" s="228">
        <f t="shared" si="463"/>
        <v>2021</v>
      </c>
      <c r="Y384" s="228">
        <f t="shared" si="463"/>
        <v>2022</v>
      </c>
      <c r="Z384" s="228">
        <f t="shared" si="463"/>
        <v>2023</v>
      </c>
      <c r="AA384" s="228">
        <f t="shared" si="463"/>
        <v>2024</v>
      </c>
      <c r="AB384" s="228">
        <f t="shared" si="463"/>
        <v>2025</v>
      </c>
      <c r="AG384" s="228">
        <v>2000</v>
      </c>
      <c r="AH384" s="228">
        <f>1+AG384</f>
        <v>2001</v>
      </c>
      <c r="AI384" s="228">
        <f t="shared" ref="AI384:AS384" si="464">1+AH384</f>
        <v>2002</v>
      </c>
      <c r="AJ384" s="228">
        <f t="shared" si="464"/>
        <v>2003</v>
      </c>
      <c r="AK384" s="228">
        <f t="shared" si="464"/>
        <v>2004</v>
      </c>
      <c r="AL384" s="228">
        <f t="shared" si="464"/>
        <v>2005</v>
      </c>
      <c r="AM384" s="228">
        <f t="shared" si="464"/>
        <v>2006</v>
      </c>
      <c r="AN384" s="228">
        <f t="shared" si="464"/>
        <v>2007</v>
      </c>
      <c r="AO384" s="228">
        <f t="shared" si="464"/>
        <v>2008</v>
      </c>
      <c r="AP384" s="228">
        <f t="shared" si="464"/>
        <v>2009</v>
      </c>
      <c r="AQ384" s="228">
        <f t="shared" si="464"/>
        <v>2010</v>
      </c>
      <c r="AR384" s="228">
        <f t="shared" si="464"/>
        <v>2011</v>
      </c>
      <c r="AS384" s="228">
        <f t="shared" si="464"/>
        <v>2012</v>
      </c>
      <c r="AT384" s="228">
        <f t="shared" ref="AT384:BF384" si="465">1+AS384</f>
        <v>2013</v>
      </c>
      <c r="AU384" s="228">
        <f t="shared" si="465"/>
        <v>2014</v>
      </c>
      <c r="AV384" s="228">
        <f t="shared" si="465"/>
        <v>2015</v>
      </c>
      <c r="AW384" s="228">
        <f t="shared" si="465"/>
        <v>2016</v>
      </c>
      <c r="AX384" s="228">
        <f t="shared" si="465"/>
        <v>2017</v>
      </c>
      <c r="AY384" s="228">
        <f t="shared" si="465"/>
        <v>2018</v>
      </c>
      <c r="AZ384" s="228">
        <f t="shared" si="465"/>
        <v>2019</v>
      </c>
      <c r="BA384" s="228">
        <f t="shared" si="465"/>
        <v>2020</v>
      </c>
      <c r="BB384" s="228">
        <f t="shared" si="465"/>
        <v>2021</v>
      </c>
      <c r="BC384" s="228">
        <f t="shared" si="465"/>
        <v>2022</v>
      </c>
      <c r="BD384" s="228">
        <f t="shared" si="465"/>
        <v>2023</v>
      </c>
      <c r="BE384" s="228">
        <f t="shared" si="465"/>
        <v>2024</v>
      </c>
      <c r="BF384" s="228">
        <f t="shared" si="465"/>
        <v>2025</v>
      </c>
    </row>
    <row r="385" spans="1:73">
      <c r="A385" s="230" t="s">
        <v>47</v>
      </c>
      <c r="B385" s="228" t="s">
        <v>185</v>
      </c>
      <c r="C385" s="231">
        <f>ExportsCoreVPA!C$5</f>
        <v>0.92988677303119971</v>
      </c>
      <c r="D385" s="231">
        <f>ExportsCoreVPA!D$5</f>
        <v>0.97275114700463983</v>
      </c>
      <c r="E385" s="231">
        <f>ExportsCoreVPA!E$5</f>
        <v>1.2025185723399687</v>
      </c>
      <c r="F385" s="231">
        <f>ExportsCoreVPA!F$5</f>
        <v>1.3849036625640001</v>
      </c>
      <c r="G385" s="231">
        <f>ExportsCoreVPA!G$5</f>
        <v>1.3774228078666662</v>
      </c>
      <c r="H385" s="231">
        <f>ExportsCoreVPA!H$5</f>
        <v>1.2955016023099999</v>
      </c>
      <c r="I385" s="231">
        <f>ExportsCoreVPA!I$5</f>
        <v>1.7408209773999994</v>
      </c>
      <c r="J385" s="231">
        <f>ExportsCoreVPA!J$5</f>
        <v>1.8192465370577779</v>
      </c>
      <c r="K385" s="231">
        <f>ExportsCoreVPA!K$5</f>
        <v>1.767151784812</v>
      </c>
      <c r="L385" s="231">
        <f>ExportsCoreVPA!L$5</f>
        <v>1.9075618996799995</v>
      </c>
      <c r="M385" s="231">
        <f>ExportsCoreVPA!M$5</f>
        <v>2.3808835327719997</v>
      </c>
      <c r="N385" s="231">
        <f>ExportsCoreVPA!N$5</f>
        <v>2.4682782418933327</v>
      </c>
      <c r="O385" s="231">
        <f>ExportsCoreVPA!O$5</f>
        <v>2.0771282716299999</v>
      </c>
      <c r="P385" s="231">
        <f>ExportsCoreVPA!P$5</f>
        <v>2.64343169108</v>
      </c>
      <c r="Q385" s="231">
        <f>ExportsCoreVPA!Q$5</f>
        <v>3.1537937467572217</v>
      </c>
      <c r="R385" s="231">
        <f>ExportsCoreVPA!R$5</f>
        <v>3.9299084006616662</v>
      </c>
      <c r="S385" s="231">
        <f>ExportsCoreVPA!S$5</f>
        <v>4.7019284755033333</v>
      </c>
      <c r="T385" s="231">
        <f>ExportsCoreVPA!T$5</f>
        <v>5.0836605597999984</v>
      </c>
      <c r="U385" s="231">
        <f>ExportsCoreVPA!U$5</f>
        <v>5.5455555948706685</v>
      </c>
      <c r="V385" s="231">
        <f>ExportsCoreVPA!V$5</f>
        <v>4.8404031562209475</v>
      </c>
      <c r="W385" s="231">
        <f>ExportsCoreVPA!W$5</f>
        <v>4.5603216189199998</v>
      </c>
      <c r="X385" s="231">
        <f>ExportsCoreVPA!X$5</f>
        <v>1.8798629472199999</v>
      </c>
      <c r="Y385" s="231">
        <f>ExportsCoreVPA!Y$5</f>
        <v>0.97268535758292007</v>
      </c>
      <c r="Z385" s="231">
        <f>ExportsCoreVPA!Z$5</f>
        <v>1.117239397261983</v>
      </c>
      <c r="AA385" s="231">
        <f>ExportsCoreVPA!AA$5</f>
        <v>0</v>
      </c>
      <c r="AB385" s="231">
        <f>ExportsCoreVPA!AB$5</f>
        <v>0</v>
      </c>
      <c r="AC385" s="231"/>
      <c r="AD385" s="231"/>
      <c r="AE385" s="231"/>
      <c r="AF385" s="231"/>
      <c r="BG385" s="232">
        <f>L385/SUM(L385:L387)</f>
        <v>0.14712266290100057</v>
      </c>
      <c r="BH385" s="232">
        <f>M385/SUM(M385:M387)</f>
        <v>0.1619074255514758</v>
      </c>
      <c r="BI385" s="232">
        <f>N385/SUM(N385:N387)</f>
        <v>0.13114665613389287</v>
      </c>
      <c r="BJ385" s="232">
        <f>O385/SUM(O385:O387)</f>
        <v>0.1139499027007541</v>
      </c>
      <c r="BK385" s="232">
        <f>P385/SUM(P385:P387)</f>
        <v>0.13430474593557656</v>
      </c>
      <c r="BL385" s="232">
        <f>Q385/SUM(Q385:Q387)</f>
        <v>0.13501074509660932</v>
      </c>
      <c r="BM385" s="232">
        <f>R385/SUM(R385:R387)</f>
        <v>0.15442641691156642</v>
      </c>
      <c r="BN385" s="232">
        <f t="shared" ref="BN385" si="466">S385/SUM(S385:S387)</f>
        <v>0.1709061017855254</v>
      </c>
      <c r="BO385" s="232">
        <f t="shared" ref="BO385" si="467">T385/SUM(T385:T387)</f>
        <v>0.24343623247172344</v>
      </c>
      <c r="BP385" s="232">
        <f>U385/SUM(U385:U387)</f>
        <v>0.259945246702738</v>
      </c>
      <c r="BQ385" s="232">
        <f>V385/SUM(V385:V387)</f>
        <v>0.22860979332998693</v>
      </c>
      <c r="BR385" s="232">
        <f>W385/SUM(W385:W387)</f>
        <v>0.33389020135152259</v>
      </c>
      <c r="BS385" s="232">
        <f>X385/SUM(X385:X387)</f>
        <v>0.13170650984923865</v>
      </c>
      <c r="BT385" s="232">
        <f>Y385/SUM(Y385:Y387)</f>
        <v>6.9292334865612759E-2</v>
      </c>
      <c r="BU385" s="232">
        <f>Z385/SUM(Z385:Z387)</f>
        <v>8.6001564720047136E-2</v>
      </c>
    </row>
    <row r="386" spans="1:73">
      <c r="A386" s="228" t="s">
        <v>45</v>
      </c>
      <c r="B386" s="228" t="s">
        <v>185</v>
      </c>
      <c r="C386" s="231">
        <f>ExportsTimberSectorMinusCoreVPA!C$5</f>
        <v>0.42420224907791537</v>
      </c>
      <c r="D386" s="231">
        <f>ExportsTimberSectorMinusCoreVPA!D$5</f>
        <v>0.46737187933244145</v>
      </c>
      <c r="E386" s="231">
        <f>ExportsTimberSectorMinusCoreVPA!E$5</f>
        <v>0.52711103759919187</v>
      </c>
      <c r="F386" s="231">
        <f>ExportsTimberSectorMinusCoreVPA!F$5</f>
        <v>0.53306500620399</v>
      </c>
      <c r="G386" s="231">
        <f>ExportsTimberSectorMinusCoreVPA!G$5</f>
        <v>0.95106839492400153</v>
      </c>
      <c r="H386" s="231">
        <f>ExportsTimberSectorMinusCoreVPA!H$5</f>
        <v>1.1162753722540868</v>
      </c>
      <c r="I386" s="231">
        <f>ExportsTimberSectorMinusCoreVPA!I$5</f>
        <v>0.89586501286767861</v>
      </c>
      <c r="J386" s="231">
        <f>ExportsTimberSectorMinusCoreVPA!J$5</f>
        <v>0.4010533850030743</v>
      </c>
      <c r="K386" s="231">
        <f>ExportsTimberSectorMinusCoreVPA!K$5</f>
        <v>0.40061743376999748</v>
      </c>
      <c r="L386" s="231">
        <f>ExportsTimberSectorMinusCoreVPA!L$5</f>
        <v>0.30238602304327394</v>
      </c>
      <c r="M386" s="231">
        <f>ExportsTimberSectorMinusCoreVPA!M$5</f>
        <v>0.30190328465499988</v>
      </c>
      <c r="N386" s="231">
        <f>ExportsTimberSectorMinusCoreVPA!N$5</f>
        <v>0.23327220179999997</v>
      </c>
      <c r="O386" s="231">
        <f>ExportsTimberSectorMinusCoreVPA!O$5</f>
        <v>0.22700363792666722</v>
      </c>
      <c r="P386" s="231">
        <f>ExportsTimberSectorMinusCoreVPA!P$5</f>
        <v>0.18067311068333355</v>
      </c>
      <c r="Q386" s="231">
        <f>ExportsTimberSectorMinusCoreVPA!Q$5</f>
        <v>0.2323525518733344</v>
      </c>
      <c r="R386" s="231">
        <f>ExportsTimberSectorMinusCoreVPA!R$5</f>
        <v>0.22086175361333341</v>
      </c>
      <c r="S386" s="231">
        <f>ExportsTimberSectorMinusCoreVPA!S$5</f>
        <v>0.1853530125533342</v>
      </c>
      <c r="T386" s="231">
        <f>ExportsTimberSectorMinusCoreVPA!T$5</f>
        <v>0.19627834740000066</v>
      </c>
      <c r="U386" s="231">
        <f>ExportsTimberSectorMinusCoreVPA!U$5</f>
        <v>0.13327060571428739</v>
      </c>
      <c r="V386" s="231">
        <f>ExportsTimberSectorMinusCoreVPA!V$5</f>
        <v>0.15249415918330775</v>
      </c>
      <c r="W386" s="231">
        <f>ExportsTimberSectorMinusCoreVPA!W$5</f>
        <v>0.21971317266000004</v>
      </c>
      <c r="X386" s="231">
        <f>ExportsTimberSectorMinusCoreVPA!X$5</f>
        <v>0.12156114319999997</v>
      </c>
      <c r="Y386" s="231">
        <f>ExportsTimberSectorMinusCoreVPA!Y$5</f>
        <v>0.16362470962367001</v>
      </c>
      <c r="Z386" s="231">
        <f>ExportsTimberSectorMinusCoreVPA!Z$5</f>
        <v>0.11558030446074</v>
      </c>
      <c r="AA386" s="231">
        <f>ExportsTimberSectorMinusCoreVPA!AA$5</f>
        <v>0</v>
      </c>
      <c r="AB386" s="231">
        <f>ExportsTimberSectorMinusCoreVPA!AB$5</f>
        <v>0</v>
      </c>
      <c r="BG386" s="232">
        <f>L386/SUM(L385:L387)</f>
        <v>2.3321831360561762E-2</v>
      </c>
      <c r="BH386" s="232">
        <f>M386/SUM(M385:M387)</f>
        <v>2.0530354765869317E-2</v>
      </c>
      <c r="BI386" s="232">
        <f>N386/SUM(N385:N387)</f>
        <v>1.2394416770288387E-2</v>
      </c>
      <c r="BJ386" s="232">
        <f>O386/SUM(O385:O387)</f>
        <v>1.2453271571024408E-2</v>
      </c>
      <c r="BK386" s="232">
        <f>P386/SUM(P385:P387)</f>
        <v>9.179452720339298E-3</v>
      </c>
      <c r="BL386" s="232">
        <f>Q386/SUM(Q385:Q387)</f>
        <v>9.9467795526491376E-3</v>
      </c>
      <c r="BM386" s="232">
        <f>R386/SUM(R385:R387)</f>
        <v>8.6788000548740068E-3</v>
      </c>
      <c r="BN386" s="232">
        <f t="shared" ref="BN386" si="468">S386/SUM(S385:S387)</f>
        <v>6.7372272876402763E-3</v>
      </c>
      <c r="BO386" s="232">
        <f t="shared" ref="BO386" si="469">T386/SUM(T385:T387)</f>
        <v>9.3989873723418042E-3</v>
      </c>
      <c r="BP386" s="232">
        <f>U386/SUM(U385:U387)</f>
        <v>6.24699543408539E-3</v>
      </c>
      <c r="BQ386" s="232">
        <f>V386/SUM(V385:V387)</f>
        <v>7.2022220236183159E-3</v>
      </c>
      <c r="BR386" s="232">
        <f>W386/SUM(W385:W387)</f>
        <v>1.6086601250813268E-2</v>
      </c>
      <c r="BS386" s="232">
        <f>X386/SUM(X385:X387)</f>
        <v>8.516787847663139E-3</v>
      </c>
      <c r="BT386" s="232">
        <f>Y386/SUM(Y385:Y387)</f>
        <v>1.1656326563511007E-2</v>
      </c>
      <c r="BU386" s="232">
        <f>Z386/SUM(Z385:Z387)</f>
        <v>8.8970072652318211E-3</v>
      </c>
    </row>
    <row r="387" spans="1:73">
      <c r="A387" s="228" t="s">
        <v>46</v>
      </c>
      <c r="B387" s="228" t="s">
        <v>185</v>
      </c>
      <c r="C387" s="231">
        <f>ExportsPaperSectorMinusCoreVPA!C$5</f>
        <v>9.5232132049455522</v>
      </c>
      <c r="D387" s="231">
        <f>ExportsPaperSectorMinusCoreVPA!D$5</f>
        <v>10.185273516914998</v>
      </c>
      <c r="E387" s="231">
        <f>ExportsPaperSectorMinusCoreVPA!E$5</f>
        <v>11.835323815155499</v>
      </c>
      <c r="F387" s="231">
        <f>ExportsPaperSectorMinusCoreVPA!F$5</f>
        <v>11.824979745209999</v>
      </c>
      <c r="G387" s="231">
        <f>ExportsPaperSectorMinusCoreVPA!G$5</f>
        <v>12.088486576869993</v>
      </c>
      <c r="H387" s="231">
        <f>ExportsPaperSectorMinusCoreVPA!H$5</f>
        <v>11.473479667000003</v>
      </c>
      <c r="I387" s="231">
        <f>ExportsPaperSectorMinusCoreVPA!I$5</f>
        <v>12.551509720210001</v>
      </c>
      <c r="J387" s="231">
        <f>ExportsPaperSectorMinusCoreVPA!J$5</f>
        <v>12.635142088339993</v>
      </c>
      <c r="K387" s="231">
        <f>ExportsPaperSectorMinusCoreVPA!K$5</f>
        <v>12.811348248739993</v>
      </c>
      <c r="L387" s="231">
        <f>ExportsPaperSectorMinusCoreVPA!L$5</f>
        <v>10.755844444449998</v>
      </c>
      <c r="M387" s="231">
        <f>ExportsPaperSectorMinusCoreVPA!M$5</f>
        <v>12.022428367500002</v>
      </c>
      <c r="N387" s="231">
        <f>ExportsPaperSectorMinusCoreVPA!N$5</f>
        <v>16.119198133940007</v>
      </c>
      <c r="O387" s="231">
        <f>ExportsPaperSectorMinusCoreVPA!O$5</f>
        <v>15.92430201096</v>
      </c>
      <c r="P387" s="231">
        <f>ExportsPaperSectorMinusCoreVPA!P$5</f>
        <v>16.858235331979998</v>
      </c>
      <c r="Q387" s="231">
        <f>ExportsPaperSectorMinusCoreVPA!Q$5</f>
        <v>19.973429596609996</v>
      </c>
      <c r="R387" s="231">
        <f>ExportsPaperSectorMinusCoreVPA!R$5</f>
        <v>21.297650389679998</v>
      </c>
      <c r="S387" s="231">
        <f>ExportsPaperSectorMinusCoreVPA!S$5</f>
        <v>22.624483313670002</v>
      </c>
      <c r="T387" s="231">
        <f>ExportsPaperSectorMinusCoreVPA!T$5</f>
        <v>15.602985989324992</v>
      </c>
      <c r="U387" s="231">
        <f>ExportsPaperSectorMinusCoreVPA!U$5</f>
        <v>15.6547264041</v>
      </c>
      <c r="V387" s="231">
        <f>ExportsPaperSectorMinusCoreVPA!V$5</f>
        <v>16.180312658299997</v>
      </c>
      <c r="W387" s="231">
        <f>ExportsPaperSectorMinusCoreVPA!W$5</f>
        <v>8.8781127085883327</v>
      </c>
      <c r="X387" s="231">
        <f>ExportsPaperSectorMinusCoreVPA!X$5</f>
        <v>12.271696876583338</v>
      </c>
      <c r="Y387" s="231">
        <f>ExportsPaperSectorMinusCoreVPA!Y$5</f>
        <v>12.901106329128872</v>
      </c>
      <c r="Z387" s="231">
        <f>ExportsPaperSectorMinusCoreVPA!Z$5</f>
        <v>11.758099718160253</v>
      </c>
      <c r="AA387" s="231">
        <f>ExportsPaperSectorMinusCoreVPA!AA$5</f>
        <v>0</v>
      </c>
      <c r="AB387" s="231">
        <f>ExportsPaperSectorMinusCoreVPA!AB$5</f>
        <v>0</v>
      </c>
      <c r="AC387" s="231"/>
      <c r="AD387" s="231"/>
      <c r="AE387" s="231"/>
      <c r="AF387" s="231"/>
      <c r="BG387" s="232">
        <f>L387/SUM(L385:L387)</f>
        <v>0.82955550573843762</v>
      </c>
      <c r="BH387" s="232">
        <f>M387/SUM(M385:M387)</f>
        <v>0.81756221968265497</v>
      </c>
      <c r="BI387" s="232">
        <f>N387/SUM(N385:N387)</f>
        <v>0.85645892709581883</v>
      </c>
      <c r="BJ387" s="232">
        <f>O387/SUM(O385:O387)</f>
        <v>0.87359682572822139</v>
      </c>
      <c r="BK387" s="232">
        <f>P387/SUM(P385:P387)</f>
        <v>0.85651580134408412</v>
      </c>
      <c r="BL387" s="232">
        <f>Q387/SUM(Q385:Q387)</f>
        <v>0.85504247535074152</v>
      </c>
      <c r="BM387" s="232">
        <f>R387/SUM(R385:R387)</f>
        <v>0.83689478303355969</v>
      </c>
      <c r="BN387" s="232">
        <f t="shared" ref="BN387" si="470">S387/SUM(S385:S387)</f>
        <v>0.82235667092683429</v>
      </c>
      <c r="BO387" s="232">
        <f t="shared" ref="BO387" si="471">T387/SUM(T385:T387)</f>
        <v>0.74716478015593479</v>
      </c>
      <c r="BP387" s="232">
        <f>U387/SUM(U385:U387)</f>
        <v>0.73380775786317676</v>
      </c>
      <c r="BQ387" s="232">
        <f>V387/SUM(V385:V387)</f>
        <v>0.7641879846463947</v>
      </c>
      <c r="BR387" s="232">
        <f>W387/SUM(W385:W387)</f>
        <v>0.65002319739766412</v>
      </c>
      <c r="BS387" s="232">
        <f>X387/SUM(X385:X387)</f>
        <v>0.85977670230309822</v>
      </c>
      <c r="BT387" s="232">
        <f>Y387/SUM(Y385:Y387)</f>
        <v>0.91905133857087618</v>
      </c>
      <c r="BU387" s="232">
        <f>Z387/SUM(Z385:Z387)</f>
        <v>0.90510142801472104</v>
      </c>
    </row>
    <row r="388" spans="1:73">
      <c r="AC388" s="231"/>
      <c r="AD388" s="231"/>
      <c r="AE388" s="231"/>
      <c r="AF388" s="231"/>
    </row>
    <row r="389" spans="1:73">
      <c r="B389" s="231"/>
      <c r="C389" s="231"/>
      <c r="D389" s="231"/>
      <c r="E389" s="231"/>
      <c r="F389" s="231"/>
      <c r="G389" s="231"/>
      <c r="H389" s="231"/>
      <c r="I389" s="231"/>
      <c r="J389" s="231"/>
      <c r="K389" s="231"/>
      <c r="L389" s="231"/>
      <c r="M389" s="231"/>
      <c r="N389" s="231"/>
      <c r="O389" s="231"/>
      <c r="P389" s="231"/>
      <c r="Q389" s="231"/>
      <c r="R389" s="231"/>
      <c r="S389" s="231"/>
      <c r="T389" s="231"/>
      <c r="U389" s="231"/>
      <c r="V389" s="231"/>
      <c r="W389" s="231"/>
      <c r="X389" s="231"/>
      <c r="Y389" s="231"/>
      <c r="Z389" s="231"/>
      <c r="AA389" s="231"/>
      <c r="AB389" s="231"/>
      <c r="AC389" s="231"/>
      <c r="AD389" s="231"/>
      <c r="AE389" s="231"/>
      <c r="AF389" s="231"/>
      <c r="AG389" s="231"/>
      <c r="AH389" s="231"/>
      <c r="AI389" s="231"/>
      <c r="AJ389" s="231"/>
      <c r="AK389" s="231"/>
      <c r="AL389" s="231"/>
      <c r="AM389" s="231"/>
      <c r="AN389" s="231"/>
      <c r="AO389" s="231"/>
      <c r="AP389" s="231"/>
      <c r="AQ389" s="231"/>
      <c r="AR389" s="231"/>
      <c r="AS389" s="231"/>
      <c r="AT389" s="231"/>
      <c r="AU389" s="231"/>
      <c r="AV389" s="231"/>
      <c r="AW389" s="231"/>
      <c r="AX389" s="231"/>
      <c r="AY389" s="231"/>
      <c r="AZ389" s="231"/>
      <c r="BA389" s="231"/>
      <c r="BB389" s="231"/>
      <c r="BC389" s="231"/>
      <c r="BD389" s="231"/>
      <c r="BE389" s="231"/>
      <c r="BF389" s="231"/>
    </row>
    <row r="390" spans="1:73">
      <c r="B390" s="231"/>
      <c r="C390" s="231"/>
      <c r="D390" s="231"/>
      <c r="E390" s="231"/>
      <c r="F390" s="231"/>
      <c r="G390" s="231"/>
      <c r="H390" s="231"/>
      <c r="I390" s="231"/>
      <c r="J390" s="231"/>
      <c r="K390" s="231"/>
      <c r="L390" s="231"/>
      <c r="M390" s="231"/>
      <c r="N390" s="231"/>
      <c r="O390" s="231"/>
      <c r="P390" s="231"/>
      <c r="Q390" s="231"/>
      <c r="R390" s="231"/>
      <c r="S390" s="231"/>
      <c r="T390" s="231"/>
      <c r="U390" s="231"/>
      <c r="V390" s="231"/>
      <c r="W390" s="231"/>
      <c r="X390" s="231"/>
      <c r="Y390" s="231"/>
      <c r="Z390" s="231"/>
      <c r="AA390" s="231"/>
      <c r="AB390" s="231"/>
      <c r="AC390" s="231"/>
      <c r="AD390" s="231"/>
      <c r="AE390" s="231"/>
      <c r="AF390" s="231"/>
      <c r="AG390" s="231"/>
      <c r="AH390" s="231"/>
      <c r="AI390" s="231"/>
      <c r="AJ390" s="231"/>
      <c r="AK390" s="231"/>
      <c r="AL390" s="231"/>
      <c r="AM390" s="231"/>
      <c r="AN390" s="231"/>
      <c r="AO390" s="231"/>
      <c r="AP390" s="231"/>
      <c r="AQ390" s="231"/>
      <c r="AR390" s="231"/>
      <c r="AS390" s="231"/>
      <c r="AT390" s="231"/>
      <c r="AU390" s="231"/>
      <c r="AV390" s="231"/>
      <c r="AW390" s="231"/>
      <c r="AX390" s="231"/>
      <c r="AY390" s="231"/>
      <c r="AZ390" s="231"/>
      <c r="BA390" s="231"/>
      <c r="BB390" s="231"/>
      <c r="BC390" s="231"/>
      <c r="BD390" s="231"/>
      <c r="BE390" s="231"/>
      <c r="BF390" s="231"/>
    </row>
    <row r="391" spans="1:73">
      <c r="A391" s="230" t="str">
        <f>A385</f>
        <v xml:space="preserve">VPA core products </v>
      </c>
      <c r="B391" s="231"/>
      <c r="C391" s="231"/>
      <c r="D391" s="231"/>
      <c r="E391" s="231"/>
      <c r="F391" s="231"/>
      <c r="G391" s="231"/>
      <c r="H391" s="231"/>
      <c r="I391" s="231"/>
      <c r="J391" s="231"/>
      <c r="K391" s="231"/>
      <c r="L391" s="231"/>
      <c r="M391" s="231"/>
      <c r="N391" s="231"/>
      <c r="O391" s="231"/>
      <c r="P391" s="231"/>
      <c r="Q391" s="231"/>
      <c r="R391" s="231"/>
      <c r="S391" s="231"/>
      <c r="T391" s="231"/>
      <c r="U391" s="231"/>
      <c r="V391" s="231"/>
      <c r="W391" s="231"/>
      <c r="X391" s="231"/>
      <c r="Y391" s="231"/>
      <c r="Z391" s="231"/>
      <c r="AA391" s="231"/>
      <c r="AB391" s="231"/>
      <c r="AC391" s="231"/>
      <c r="AD391" s="231"/>
      <c r="AE391" s="231"/>
      <c r="AF391" s="231"/>
      <c r="AG391" s="233">
        <f>ExportsCoreVPA!AD$5</f>
        <v>7.4622019000000012E-2</v>
      </c>
      <c r="AH391" s="233">
        <f>ExportsCoreVPA!AE$5</f>
        <v>7.3543189999999981E-2</v>
      </c>
      <c r="AI391" s="233">
        <f>ExportsCoreVPA!AF$5</f>
        <v>9.9179587000000069E-2</v>
      </c>
      <c r="AJ391" s="233">
        <f>ExportsCoreVPA!AG$5</f>
        <v>0.11214070699999996</v>
      </c>
      <c r="AK391" s="233">
        <f>ExportsCoreVPA!AH$5</f>
        <v>0.13626049999999998</v>
      </c>
      <c r="AL391" s="233">
        <f>ExportsCoreVPA!AI$5</f>
        <v>0.13980069799999997</v>
      </c>
      <c r="AM391" s="233">
        <f>ExportsCoreVPA!AJ$5</f>
        <v>0.17484446399999995</v>
      </c>
      <c r="AN391" s="233">
        <f>ExportsCoreVPA!AK$5</f>
        <v>0.21905540600000004</v>
      </c>
      <c r="AO391" s="233">
        <f>ExportsCoreVPA!AL$5</f>
        <v>0.21533979</v>
      </c>
      <c r="AP391" s="233">
        <f>ExportsCoreVPA!AM$5</f>
        <v>0.20760148699999997</v>
      </c>
      <c r="AQ391" s="233">
        <f>ExportsCoreVPA!AN$5</f>
        <v>0.3136621389999999</v>
      </c>
      <c r="AR391" s="233">
        <f>ExportsCoreVPA!AO$5</f>
        <v>0.34973879900000004</v>
      </c>
      <c r="AS391" s="233">
        <f>ExportsCoreVPA!AP$5</f>
        <v>0.26249829500000005</v>
      </c>
      <c r="AT391" s="233">
        <f>ExportsCoreVPA!AQ$5</f>
        <v>0.31876133799999984</v>
      </c>
      <c r="AU391" s="233">
        <f>ExportsCoreVPA!AR$5</f>
        <v>0.405361847</v>
      </c>
      <c r="AV391" s="233">
        <f>ExportsCoreVPA!AS$5</f>
        <v>0.39655983799999994</v>
      </c>
      <c r="AW391" s="233">
        <f>ExportsCoreVPA!AT$5</f>
        <v>0.49843996999999995</v>
      </c>
      <c r="AX391" s="233">
        <f>ExportsCoreVPA!AU$5</f>
        <v>0.5881020210000002</v>
      </c>
      <c r="AY391" s="233">
        <f>ExportsCoreVPA!AV$5</f>
        <v>0.56993104299999997</v>
      </c>
      <c r="AZ391" s="233">
        <f>ExportsCoreVPA!AW$5</f>
        <v>0.53917958899999985</v>
      </c>
      <c r="BA391" s="233">
        <f>ExportsCoreVPA!AX$5</f>
        <v>0.47097172700000012</v>
      </c>
      <c r="BB391" s="233">
        <f>ExportsCoreVPA!AY$5</f>
        <v>0.218565117</v>
      </c>
      <c r="BC391" s="233">
        <f>ExportsCoreVPA!AZ$5</f>
        <v>0.13936109164499999</v>
      </c>
      <c r="BD391" s="233">
        <f>ExportsCoreVPA!BA$5</f>
        <v>0.13631825196400002</v>
      </c>
      <c r="BE391" s="233">
        <f>ExportsCoreVPA!BB$5</f>
        <v>0</v>
      </c>
      <c r="BF391" s="233">
        <f>ExportsCoreVPA!BC$5</f>
        <v>0</v>
      </c>
      <c r="BG391" s="232">
        <f t="shared" ref="BG391:BM391" si="472">AP391/SUM(AP391:AP393)</f>
        <v>0.13455645881390429</v>
      </c>
      <c r="BH391" s="232">
        <f t="shared" si="472"/>
        <v>0.15644659284595541</v>
      </c>
      <c r="BI391" s="232">
        <f t="shared" si="472"/>
        <v>0.17322277729761626</v>
      </c>
      <c r="BJ391" s="232">
        <f t="shared" si="472"/>
        <v>0.13800016359618225</v>
      </c>
      <c r="BK391" s="232">
        <f t="shared" si="472"/>
        <v>0.16590666481535812</v>
      </c>
      <c r="BL391" s="232">
        <f t="shared" si="472"/>
        <v>0.18921662221447647</v>
      </c>
      <c r="BM391" s="232">
        <f t="shared" si="472"/>
        <v>0.19508515523880762</v>
      </c>
      <c r="BN391" s="232">
        <f t="shared" ref="BN391" si="473">AW391/SUM(AW391:AW393)</f>
        <v>0.23087433301879237</v>
      </c>
      <c r="BO391" s="232">
        <f t="shared" ref="BO391" si="474">AX391/SUM(AX391:AX393)</f>
        <v>0.24467429361400217</v>
      </c>
      <c r="BP391" s="232">
        <f t="shared" ref="BP391:BR391" si="475">AY391/SUM(AY391:AY393)</f>
        <v>0.21855115459098604</v>
      </c>
      <c r="BQ391" s="232">
        <f t="shared" si="475"/>
        <v>0.21776563959429196</v>
      </c>
      <c r="BR391" s="232">
        <f t="shared" si="475"/>
        <v>0.28112795204912716</v>
      </c>
      <c r="BS391" s="232">
        <f t="shared" ref="BS391" si="476">BB391/SUM(BB391:BB393)</f>
        <v>0.12167824186423326</v>
      </c>
      <c r="BT391" s="232">
        <f t="shared" ref="BT391:BU391" si="477">BC391/SUM(BC391:BC393)</f>
        <v>7.6020084919307979E-2</v>
      </c>
      <c r="BU391" s="232">
        <f t="shared" si="477"/>
        <v>8.4227254259742451E-2</v>
      </c>
    </row>
    <row r="392" spans="1:73">
      <c r="A392" s="231" t="str">
        <f>A386</f>
        <v>Other Timber Sector</v>
      </c>
      <c r="B392" s="231"/>
      <c r="C392" s="231"/>
      <c r="D392" s="231"/>
      <c r="E392" s="231"/>
      <c r="F392" s="231"/>
      <c r="G392" s="231"/>
      <c r="H392" s="231"/>
      <c r="I392" s="231"/>
      <c r="J392" s="231"/>
      <c r="K392" s="231"/>
      <c r="L392" s="231"/>
      <c r="M392" s="231"/>
      <c r="N392" s="231"/>
      <c r="O392" s="231"/>
      <c r="P392" s="231"/>
      <c r="Q392" s="231"/>
      <c r="R392" s="231"/>
      <c r="S392" s="231"/>
      <c r="T392" s="231"/>
      <c r="U392" s="231"/>
      <c r="V392" s="231"/>
      <c r="W392" s="231"/>
      <c r="X392" s="231"/>
      <c r="Y392" s="231"/>
      <c r="Z392" s="231"/>
      <c r="AA392" s="231"/>
      <c r="AB392" s="231"/>
      <c r="AC392" s="231"/>
      <c r="AD392" s="231"/>
      <c r="AE392" s="231"/>
      <c r="AF392" s="231"/>
      <c r="AG392" s="233">
        <f>ExportsTimberSectorMinusCoreVPA!AD$5</f>
        <v>0.12178398199999997</v>
      </c>
      <c r="AH392" s="233">
        <f>ExportsTimberSectorMinusCoreVPA!AE$5</f>
        <v>0.13166595600000003</v>
      </c>
      <c r="AI392" s="233">
        <f>ExportsTimberSectorMinusCoreVPA!AF$5</f>
        <v>0.14785857699999999</v>
      </c>
      <c r="AJ392" s="233">
        <f>ExportsTimberSectorMinusCoreVPA!AG$5</f>
        <v>0.15910831399999995</v>
      </c>
      <c r="AK392" s="233">
        <f>ExportsTimberSectorMinusCoreVPA!AH$5</f>
        <v>0.20258097599999997</v>
      </c>
      <c r="AL392" s="233">
        <f>ExportsTimberSectorMinusCoreVPA!AI$5</f>
        <v>0.21590860599999992</v>
      </c>
      <c r="AM392" s="233">
        <f>ExportsTimberSectorMinusCoreVPA!AJ$5</f>
        <v>0.19479002999999998</v>
      </c>
      <c r="AN392" s="233">
        <f>ExportsTimberSectorMinusCoreVPA!AK$5</f>
        <v>0.15649796999999996</v>
      </c>
      <c r="AO392" s="233">
        <f>ExportsTimberSectorMinusCoreVPA!AL$5</f>
        <v>0.13589195000000004</v>
      </c>
      <c r="AP392" s="233">
        <f>ExportsTimberSectorMinusCoreVPA!AM$5</f>
        <v>0.11108989199999998</v>
      </c>
      <c r="AQ392" s="233">
        <f>ExportsTimberSectorMinusCoreVPA!AN$5</f>
        <v>0.10757115599999999</v>
      </c>
      <c r="AR392" s="233">
        <f>ExportsTimberSectorMinusCoreVPA!AO$5</f>
        <v>8.4731738000000043E-2</v>
      </c>
      <c r="AS392" s="233">
        <f>ExportsTimberSectorMinusCoreVPA!AP$5</f>
        <v>8.3727612999999979E-2</v>
      </c>
      <c r="AT392" s="233">
        <f>ExportsTimberSectorMinusCoreVPA!AQ$5</f>
        <v>7.3083922000000023E-2</v>
      </c>
      <c r="AU392" s="233">
        <f>ExportsTimberSectorMinusCoreVPA!AR$5</f>
        <v>8.3584917999999953E-2</v>
      </c>
      <c r="AV392" s="233">
        <f>ExportsTimberSectorMinusCoreVPA!AS$5</f>
        <v>8.0412087000000049E-2</v>
      </c>
      <c r="AW392" s="233">
        <f>ExportsTimberSectorMinusCoreVPA!AT$5</f>
        <v>7.7840557000000046E-2</v>
      </c>
      <c r="AX392" s="233">
        <f>ExportsTimberSectorMinusCoreVPA!AU$5</f>
        <v>7.6256349000000015E-2</v>
      </c>
      <c r="AY392" s="233">
        <f>ExportsTimberSectorMinusCoreVPA!AV$5</f>
        <v>6.9674920000000057E-2</v>
      </c>
      <c r="AZ392" s="233">
        <f>ExportsTimberSectorMinusCoreVPA!AW$5</f>
        <v>7.5338886000000022E-2</v>
      </c>
      <c r="BA392" s="233">
        <f>ExportsTimberSectorMinusCoreVPA!AX$5</f>
        <v>6.7623979999999972E-2</v>
      </c>
      <c r="BB392" s="233">
        <f>ExportsTimberSectorMinusCoreVPA!AY$5</f>
        <v>7.5365639999999998E-2</v>
      </c>
      <c r="BC392" s="233">
        <f>ExportsTimberSectorMinusCoreVPA!AZ$5</f>
        <v>7.1163749834999984E-2</v>
      </c>
      <c r="BD392" s="233">
        <f>ExportsTimberSectorMinusCoreVPA!BA$5</f>
        <v>6.0594214953000033E-2</v>
      </c>
      <c r="BE392" s="233">
        <f>ExportsTimberSectorMinusCoreVPA!BB$5</f>
        <v>0</v>
      </c>
      <c r="BF392" s="233">
        <f>ExportsTimberSectorMinusCoreVPA!BC$5</f>
        <v>0</v>
      </c>
      <c r="BG392" s="232">
        <f t="shared" ref="BG392:BM392" si="478">AP392/SUM(AP391:AP393)</f>
        <v>7.2002675383240761E-2</v>
      </c>
      <c r="BH392" s="232">
        <f t="shared" si="478"/>
        <v>5.3653720842287429E-2</v>
      </c>
      <c r="BI392" s="232">
        <f t="shared" si="478"/>
        <v>4.1966939394716608E-2</v>
      </c>
      <c r="BJ392" s="232">
        <f t="shared" si="478"/>
        <v>4.4017140345684269E-2</v>
      </c>
      <c r="BK392" s="232">
        <f t="shared" si="478"/>
        <v>3.8038206975545406E-2</v>
      </c>
      <c r="BL392" s="232">
        <f t="shared" si="478"/>
        <v>3.9016143154770026E-2</v>
      </c>
      <c r="BM392" s="232">
        <f t="shared" si="478"/>
        <v>3.9558227970305747E-2</v>
      </c>
      <c r="BN392" s="232">
        <f t="shared" ref="BN392" si="479">AW392/SUM(AW391:AW393)</f>
        <v>3.6055267957716755E-2</v>
      </c>
      <c r="BO392" s="232">
        <f t="shared" ref="BO392" si="480">AX392/SUM(AX391:AX393)</f>
        <v>3.1725734071500186E-2</v>
      </c>
      <c r="BP392" s="232">
        <f t="shared" ref="BP392:BR392" si="481">AY392/SUM(AY391:AY393)</f>
        <v>2.6718204595208545E-2</v>
      </c>
      <c r="BQ392" s="232">
        <f t="shared" si="481"/>
        <v>3.0428118999347834E-2</v>
      </c>
      <c r="BR392" s="232">
        <f t="shared" si="481"/>
        <v>4.0365461272818877E-2</v>
      </c>
      <c r="BS392" s="232">
        <f t="shared" ref="BS392" si="482">BB392/SUM(BB391:BB393)</f>
        <v>4.1957100465271097E-2</v>
      </c>
      <c r="BT392" s="232">
        <f t="shared" ref="BT392:BU392" si="483">BC392/SUM(BC391:BC393)</f>
        <v>3.8819115448764381E-2</v>
      </c>
      <c r="BU392" s="232">
        <f t="shared" si="483"/>
        <v>3.7439479130524957E-2</v>
      </c>
    </row>
    <row r="393" spans="1:73">
      <c r="A393" s="231" t="str">
        <f>A387</f>
        <v>Other Paper Sector</v>
      </c>
      <c r="B393" s="231"/>
      <c r="C393" s="231"/>
      <c r="D393" s="231"/>
      <c r="E393" s="231"/>
      <c r="F393" s="231"/>
      <c r="G393" s="231"/>
      <c r="H393" s="231"/>
      <c r="I393" s="231"/>
      <c r="J393" s="231"/>
      <c r="K393" s="231"/>
      <c r="L393" s="231"/>
      <c r="M393" s="231"/>
      <c r="N393" s="231"/>
      <c r="O393" s="231"/>
      <c r="P393" s="231"/>
      <c r="Q393" s="231"/>
      <c r="R393" s="231"/>
      <c r="S393" s="231"/>
      <c r="T393" s="231"/>
      <c r="U393" s="231"/>
      <c r="V393" s="231"/>
      <c r="W393" s="231"/>
      <c r="X393" s="231"/>
      <c r="Y393" s="231"/>
      <c r="Z393" s="231"/>
      <c r="AA393" s="231"/>
      <c r="AB393" s="231"/>
      <c r="AC393" s="231"/>
      <c r="AD393" s="231"/>
      <c r="AE393" s="231"/>
      <c r="AF393" s="231"/>
      <c r="AG393" s="233">
        <f>ExportsPaperSectorMinusCoreVPA!AD$5</f>
        <v>0.76972844199999979</v>
      </c>
      <c r="AH393" s="233">
        <f>ExportsPaperSectorMinusCoreVPA!AE$5</f>
        <v>0.73236668999999965</v>
      </c>
      <c r="AI393" s="233">
        <f>ExportsPaperSectorMinusCoreVPA!AF$5</f>
        <v>0.88066862500000032</v>
      </c>
      <c r="AJ393" s="233">
        <f>ExportsPaperSectorMinusCoreVPA!AG$5</f>
        <v>1.0144241979999997</v>
      </c>
      <c r="AK393" s="233">
        <f>ExportsPaperSectorMinusCoreVPA!AH$5</f>
        <v>1.2090112979999994</v>
      </c>
      <c r="AL393" s="233">
        <f>ExportsPaperSectorMinusCoreVPA!AI$5</f>
        <v>1.1914829300000001</v>
      </c>
      <c r="AM393" s="233">
        <f>ExportsPaperSectorMinusCoreVPA!AJ$5</f>
        <v>1.2520715980000001</v>
      </c>
      <c r="AN393" s="233">
        <f>ExportsPaperSectorMinusCoreVPA!AK$5</f>
        <v>1.4538400760000008</v>
      </c>
      <c r="AO393" s="233">
        <f>ExportsPaperSectorMinusCoreVPA!AL$5</f>
        <v>1.6083189770000004</v>
      </c>
      <c r="AP393" s="233">
        <f>ExportsPaperSectorMinusCoreVPA!AM$5</f>
        <v>1.224166458</v>
      </c>
      <c r="AQ393" s="233">
        <f>ExportsPaperSectorMinusCoreVPA!AN$5</f>
        <v>1.5836818219999991</v>
      </c>
      <c r="AR393" s="233">
        <f>ExportsPaperSectorMinusCoreVPA!AO$5</f>
        <v>1.5845410760000003</v>
      </c>
      <c r="AS393" s="233">
        <f>ExportsPaperSectorMinusCoreVPA!AP$5</f>
        <v>1.5559333950000003</v>
      </c>
      <c r="AT393" s="233">
        <f>ExportsPaperSectorMinusCoreVPA!AQ$5</f>
        <v>1.5294840509999994</v>
      </c>
      <c r="AU393" s="233">
        <f>ExportsPaperSectorMinusCoreVPA!AR$5</f>
        <v>1.653369498</v>
      </c>
      <c r="AV393" s="233">
        <f>ExportsPaperSectorMinusCoreVPA!AS$5</f>
        <v>1.5557805799999995</v>
      </c>
      <c r="AW393" s="233">
        <f>ExportsPaperSectorMinusCoreVPA!AT$5</f>
        <v>1.582642742999999</v>
      </c>
      <c r="AX393" s="233">
        <f>ExportsPaperSectorMinusCoreVPA!AU$5</f>
        <v>1.7392534369999992</v>
      </c>
      <c r="AY393" s="233">
        <f>ExportsPaperSectorMinusCoreVPA!AV$5</f>
        <v>1.968163573</v>
      </c>
      <c r="AZ393" s="233">
        <f>ExportsPaperSectorMinusCoreVPA!AW$5</f>
        <v>1.86144417</v>
      </c>
      <c r="BA393" s="233">
        <f>ExportsPaperSectorMinusCoreVPA!AX$5</f>
        <v>1.1366974239999998</v>
      </c>
      <c r="BB393" s="233">
        <f>ExportsPaperSectorMinusCoreVPA!AY$5</f>
        <v>1.5023239689999996</v>
      </c>
      <c r="BC393" s="233">
        <f>ExportsPaperSectorMinusCoreVPA!AZ$5</f>
        <v>1.6226892596740008</v>
      </c>
      <c r="BD393" s="233">
        <f>ExportsPaperSectorMinusCoreVPA!BA$5</f>
        <v>1.4215452776940001</v>
      </c>
      <c r="BE393" s="233">
        <f>ExportsPaperSectorMinusCoreVPA!BB$5</f>
        <v>0</v>
      </c>
      <c r="BF393" s="233">
        <f>ExportsPaperSectorMinusCoreVPA!BC$5</f>
        <v>0</v>
      </c>
      <c r="BG393" s="232">
        <f t="shared" ref="BG393:BM393" si="484">AP393/SUM(AP391:AP393)</f>
        <v>0.793440865802855</v>
      </c>
      <c r="BH393" s="232">
        <f t="shared" si="484"/>
        <v>0.78989968631175711</v>
      </c>
      <c r="BI393" s="232">
        <f t="shared" si="484"/>
        <v>0.78481028330766711</v>
      </c>
      <c r="BJ393" s="232">
        <f t="shared" si="484"/>
        <v>0.81798269605813345</v>
      </c>
      <c r="BK393" s="232">
        <f t="shared" si="484"/>
        <v>0.79605512820909652</v>
      </c>
      <c r="BL393" s="232">
        <f t="shared" si="484"/>
        <v>0.77176723463075347</v>
      </c>
      <c r="BM393" s="232">
        <f t="shared" si="484"/>
        <v>0.76535661679088662</v>
      </c>
      <c r="BN393" s="232">
        <f t="shared" ref="BN393" si="485">AW393/SUM(AW391:AW393)</f>
        <v>0.73307039902349092</v>
      </c>
      <c r="BO393" s="232">
        <f t="shared" ref="BO393" si="486">AX393/SUM(AX391:AX393)</f>
        <v>0.72359997231449769</v>
      </c>
      <c r="BP393" s="232">
        <f t="shared" ref="BP393:BR393" si="487">AY393/SUM(AY391:AY393)</f>
        <v>0.75473064081380536</v>
      </c>
      <c r="BQ393" s="232">
        <f t="shared" si="487"/>
        <v>0.7518062414063601</v>
      </c>
      <c r="BR393" s="232">
        <f t="shared" si="487"/>
        <v>0.67850658667805397</v>
      </c>
      <c r="BS393" s="232">
        <f t="shared" ref="BS393" si="488">BB393/SUM(BB391:BB393)</f>
        <v>0.83636465767049561</v>
      </c>
      <c r="BT393" s="232">
        <f t="shared" ref="BT393:BU393" si="489">BC393/SUM(BC391:BC393)</f>
        <v>0.88516079963192762</v>
      </c>
      <c r="BU393" s="232">
        <f t="shared" si="489"/>
        <v>0.87833326660973254</v>
      </c>
    </row>
    <row r="394" spans="1:73">
      <c r="B394" s="231"/>
      <c r="C394" s="231"/>
      <c r="D394" s="231"/>
      <c r="E394" s="231"/>
      <c r="F394" s="231"/>
      <c r="G394" s="231"/>
      <c r="H394" s="231"/>
      <c r="I394" s="231"/>
      <c r="J394" s="231"/>
      <c r="K394" s="231"/>
      <c r="L394" s="231"/>
      <c r="M394" s="231"/>
      <c r="N394" s="231"/>
      <c r="O394" s="231"/>
      <c r="P394" s="231"/>
      <c r="Q394" s="231"/>
      <c r="R394" s="231"/>
      <c r="S394" s="231"/>
      <c r="T394" s="231"/>
      <c r="U394" s="231"/>
      <c r="V394" s="231"/>
      <c r="W394" s="231"/>
      <c r="X394" s="231"/>
      <c r="Y394" s="231"/>
      <c r="Z394" s="231"/>
      <c r="AA394" s="231"/>
      <c r="AB394" s="231"/>
      <c r="AC394" s="231"/>
      <c r="AD394" s="231"/>
      <c r="AE394" s="231"/>
      <c r="AF394" s="231"/>
    </row>
    <row r="395" spans="1:73" ht="13">
      <c r="A395" s="229" t="s">
        <v>150</v>
      </c>
      <c r="B395" s="231"/>
      <c r="C395" s="231"/>
      <c r="D395" s="231"/>
      <c r="E395" s="231"/>
      <c r="F395" s="231"/>
      <c r="G395" s="231"/>
      <c r="H395" s="231"/>
      <c r="I395" s="231"/>
      <c r="J395" s="231"/>
      <c r="K395" s="231"/>
      <c r="L395" s="231"/>
      <c r="M395" s="231"/>
      <c r="N395" s="231"/>
      <c r="O395" s="231"/>
      <c r="P395" s="231"/>
      <c r="Q395" s="231"/>
      <c r="R395" s="231"/>
      <c r="S395" s="231"/>
      <c r="T395" s="231"/>
      <c r="U395" s="231"/>
      <c r="V395" s="231"/>
      <c r="W395" s="231"/>
      <c r="X395" s="231"/>
      <c r="Y395" s="231"/>
      <c r="Z395" s="231"/>
      <c r="AA395" s="231"/>
      <c r="AB395" s="231"/>
      <c r="AC395" s="231"/>
      <c r="AD395" s="231"/>
      <c r="AE395" s="231"/>
      <c r="AF395" s="231"/>
      <c r="AG395" s="231"/>
      <c r="AH395" s="231"/>
      <c r="AI395" s="231"/>
      <c r="AJ395" s="231"/>
      <c r="AK395" s="231"/>
      <c r="AL395" s="231"/>
      <c r="AM395" s="231"/>
      <c r="AN395" s="231"/>
      <c r="AO395" s="231"/>
      <c r="AP395" s="231"/>
      <c r="AQ395" s="231"/>
      <c r="AR395" s="231"/>
      <c r="AS395" s="231"/>
      <c r="AT395" s="231"/>
      <c r="AU395" s="231"/>
      <c r="AV395" s="231"/>
      <c r="AW395" s="231"/>
      <c r="AX395" s="231"/>
      <c r="AY395" s="231"/>
      <c r="AZ395" s="231"/>
      <c r="BA395" s="231"/>
      <c r="BB395" s="231"/>
      <c r="BC395" s="231"/>
      <c r="BD395" s="231"/>
      <c r="BE395" s="231"/>
      <c r="BF395" s="231"/>
    </row>
    <row r="396" spans="1:73">
      <c r="B396" s="275" t="s">
        <v>66</v>
      </c>
      <c r="C396" s="275"/>
      <c r="D396" s="275"/>
      <c r="E396" s="275"/>
      <c r="F396" s="275"/>
      <c r="G396" s="275"/>
      <c r="H396" s="275"/>
      <c r="I396" s="275"/>
      <c r="J396" s="275"/>
      <c r="K396" s="275"/>
      <c r="L396" s="275"/>
      <c r="M396" s="275"/>
      <c r="N396" s="275"/>
      <c r="O396" s="275"/>
      <c r="P396" s="275"/>
      <c r="Q396" s="275"/>
      <c r="R396" s="275"/>
      <c r="S396" s="275"/>
      <c r="T396" s="275"/>
      <c r="U396" s="275"/>
      <c r="V396" s="275"/>
      <c r="W396" s="275"/>
      <c r="X396" s="275"/>
      <c r="Y396" s="275"/>
      <c r="Z396" s="275"/>
      <c r="AA396" s="275"/>
      <c r="AB396" s="275"/>
      <c r="AG396" s="275" t="s">
        <v>153</v>
      </c>
      <c r="AH396" s="275"/>
      <c r="AI396" s="275"/>
      <c r="AJ396" s="275"/>
      <c r="AK396" s="275"/>
      <c r="AL396" s="275"/>
      <c r="AM396" s="275"/>
      <c r="AN396" s="275"/>
      <c r="AO396" s="275"/>
      <c r="AP396" s="275"/>
      <c r="AQ396" s="275"/>
      <c r="AR396" s="275"/>
      <c r="AS396" s="275"/>
      <c r="AT396" s="275"/>
      <c r="AU396" s="275"/>
      <c r="AV396" s="275"/>
      <c r="AW396" s="275"/>
      <c r="AX396" s="275"/>
      <c r="AY396" s="275"/>
      <c r="AZ396" s="275"/>
      <c r="BA396" s="275"/>
      <c r="BB396" s="275"/>
      <c r="BC396" s="275"/>
      <c r="BD396" s="275"/>
      <c r="BE396" s="275"/>
      <c r="BF396" s="275"/>
    </row>
    <row r="397" spans="1:73">
      <c r="A397" s="230" t="s">
        <v>2</v>
      </c>
      <c r="B397" s="231"/>
      <c r="C397" s="231">
        <f>Exports!C$6</f>
        <v>10.877302227054667</v>
      </c>
      <c r="D397" s="231">
        <f>Exports!D$6</f>
        <v>11.62539654325208</v>
      </c>
      <c r="E397" s="231">
        <f>Exports!E$6</f>
        <v>13.564953425094661</v>
      </c>
      <c r="F397" s="231">
        <f>Exports!F$6</f>
        <v>13.74294841397799</v>
      </c>
      <c r="G397" s="231">
        <f>Exports!G$6</f>
        <v>14.416977779660662</v>
      </c>
      <c r="H397" s="231">
        <f>Exports!H$6</f>
        <v>13.885256641564091</v>
      </c>
      <c r="I397" s="231">
        <f>Exports!I$6</f>
        <v>15.188195710477679</v>
      </c>
      <c r="J397" s="231">
        <f>Exports!J$6</f>
        <v>14.855442010400846</v>
      </c>
      <c r="K397" s="231">
        <f>Exports!K$6</f>
        <v>14.97911746732199</v>
      </c>
      <c r="L397" s="231">
        <f>Exports!L$6</f>
        <v>12.965792367173272</v>
      </c>
      <c r="M397" s="231">
        <f>Exports!M$6</f>
        <v>14.705215184927003</v>
      </c>
      <c r="N397" s="231">
        <f>Exports!N$6</f>
        <v>18.820748577633342</v>
      </c>
      <c r="O397" s="231">
        <f>Exports!O$6</f>
        <v>18.228433920516668</v>
      </c>
      <c r="P397" s="231">
        <f>Exports!P$6</f>
        <v>19.682340133743331</v>
      </c>
      <c r="Q397" s="231">
        <f>Exports!Q$6</f>
        <v>23.359575895240553</v>
      </c>
      <c r="R397" s="231">
        <f>Exports!R$6</f>
        <v>25.448420543954995</v>
      </c>
      <c r="S397" s="231">
        <f>Exports!S$6</f>
        <v>27.51176480172667</v>
      </c>
      <c r="T397" s="231">
        <f>Exports!T$6</f>
        <v>20.882924896524994</v>
      </c>
      <c r="U397" s="231">
        <f>Exports!U$6</f>
        <v>21.333552604684954</v>
      </c>
      <c r="V397" s="231">
        <f>Exports!V$6</f>
        <v>21.173209973704253</v>
      </c>
      <c r="W397" s="231">
        <f>Exports!W$6</f>
        <v>13.658147500168333</v>
      </c>
      <c r="X397" s="231">
        <f>Exports!X$6</f>
        <v>14.273120967003338</v>
      </c>
      <c r="Y397" s="231">
        <f>Exports!Y$6</f>
        <v>14.037416396335463</v>
      </c>
      <c r="Z397" s="231">
        <f>Exports!Z$6</f>
        <v>12.990919419882976</v>
      </c>
      <c r="AA397" s="231">
        <f>Exports!AA$6</f>
        <v>0</v>
      </c>
      <c r="AB397" s="231">
        <f>Exports!AB$6</f>
        <v>0</v>
      </c>
      <c r="AC397" s="231"/>
      <c r="AD397" s="231"/>
      <c r="AE397" s="231"/>
      <c r="AF397" s="231"/>
      <c r="AG397" s="233">
        <f>Exports!AD$6</f>
        <v>0.96613444299999973</v>
      </c>
      <c r="AH397" s="233">
        <f>Exports!AE$6</f>
        <v>0.93757583599999972</v>
      </c>
      <c r="AI397" s="233">
        <f>Exports!AF$6</f>
        <v>1.1277067890000003</v>
      </c>
      <c r="AJ397" s="233">
        <f>Exports!AG$6</f>
        <v>1.2856732189999995</v>
      </c>
      <c r="AK397" s="233">
        <f>Exports!AH$6</f>
        <v>1.5478527739999994</v>
      </c>
      <c r="AL397" s="233">
        <f>Exports!AI$6</f>
        <v>1.5471922339999999</v>
      </c>
      <c r="AM397" s="233">
        <f>Exports!AJ$6</f>
        <v>1.6217060920000002</v>
      </c>
      <c r="AN397" s="233">
        <f>Exports!AK$6</f>
        <v>1.8293934520000006</v>
      </c>
      <c r="AO397" s="233">
        <f>Exports!AL$6</f>
        <v>1.9595507170000004</v>
      </c>
      <c r="AP397" s="233">
        <f>Exports!AM$6</f>
        <v>1.5428578370000001</v>
      </c>
      <c r="AQ397" s="233">
        <f>Exports!AN$6</f>
        <v>2.004915116999999</v>
      </c>
      <c r="AR397" s="233">
        <f>Exports!AO$6</f>
        <v>2.0190116130000004</v>
      </c>
      <c r="AS397" s="233">
        <f>Exports!AP$6</f>
        <v>1.9021593030000004</v>
      </c>
      <c r="AT397" s="233">
        <f>Exports!AQ$6</f>
        <v>1.9213293109999994</v>
      </c>
      <c r="AU397" s="233">
        <f>Exports!AR$6</f>
        <v>2.1423162630000001</v>
      </c>
      <c r="AV397" s="233">
        <f>Exports!AS$6</f>
        <v>2.0327525049999995</v>
      </c>
      <c r="AW397" s="233">
        <f>Exports!AT$6</f>
        <v>2.158923269999999</v>
      </c>
      <c r="AX397" s="233">
        <f>Exports!AU$6</f>
        <v>2.4036118069999994</v>
      </c>
      <c r="AY397" s="233">
        <f>Exports!AV$6</f>
        <v>2.6077695360000002</v>
      </c>
      <c r="AZ397" s="233">
        <f>Exports!AW$6</f>
        <v>2.4759626450000001</v>
      </c>
      <c r="BA397" s="233">
        <f>Exports!AX$6</f>
        <v>1.6752931309999997</v>
      </c>
      <c r="BB397" s="233">
        <f>Exports!AY$6</f>
        <v>1.7962547259999997</v>
      </c>
      <c r="BC397" s="233">
        <f>Exports!AZ$6</f>
        <v>1.8332141011540009</v>
      </c>
      <c r="BD397" s="233">
        <f>Exports!BA$6</f>
        <v>1.6184577446110002</v>
      </c>
      <c r="BE397" s="233">
        <f>Exports!BB$6</f>
        <v>0</v>
      </c>
      <c r="BF397" s="233">
        <f>Exports!BC$6</f>
        <v>0</v>
      </c>
    </row>
    <row r="398" spans="1:73">
      <c r="B398" s="228" t="s">
        <v>185</v>
      </c>
      <c r="C398" s="228">
        <v>2000</v>
      </c>
      <c r="D398" s="228">
        <f t="shared" ref="D398" si="490">1+C398</f>
        <v>2001</v>
      </c>
      <c r="E398" s="228">
        <f t="shared" ref="E398:O398" si="491">1+D398</f>
        <v>2002</v>
      </c>
      <c r="F398" s="228">
        <f t="shared" si="491"/>
        <v>2003</v>
      </c>
      <c r="G398" s="228">
        <f t="shared" si="491"/>
        <v>2004</v>
      </c>
      <c r="H398" s="228">
        <f t="shared" si="491"/>
        <v>2005</v>
      </c>
      <c r="I398" s="228">
        <f t="shared" si="491"/>
        <v>2006</v>
      </c>
      <c r="J398" s="228">
        <f t="shared" si="491"/>
        <v>2007</v>
      </c>
      <c r="K398" s="228">
        <f t="shared" si="491"/>
        <v>2008</v>
      </c>
      <c r="L398" s="228">
        <f t="shared" si="491"/>
        <v>2009</v>
      </c>
      <c r="M398" s="228">
        <f t="shared" si="491"/>
        <v>2010</v>
      </c>
      <c r="N398" s="228">
        <f t="shared" si="491"/>
        <v>2011</v>
      </c>
      <c r="O398" s="228">
        <f t="shared" si="491"/>
        <v>2012</v>
      </c>
      <c r="P398" s="228">
        <f t="shared" ref="P398:AB398" si="492">1+O398</f>
        <v>2013</v>
      </c>
      <c r="Q398" s="228">
        <f t="shared" si="492"/>
        <v>2014</v>
      </c>
      <c r="R398" s="228">
        <f t="shared" si="492"/>
        <v>2015</v>
      </c>
      <c r="S398" s="228">
        <f t="shared" si="492"/>
        <v>2016</v>
      </c>
      <c r="T398" s="228">
        <f t="shared" si="492"/>
        <v>2017</v>
      </c>
      <c r="U398" s="228">
        <f t="shared" si="492"/>
        <v>2018</v>
      </c>
      <c r="V398" s="228">
        <f t="shared" si="492"/>
        <v>2019</v>
      </c>
      <c r="W398" s="228">
        <f t="shared" si="492"/>
        <v>2020</v>
      </c>
      <c r="X398" s="228">
        <f t="shared" si="492"/>
        <v>2021</v>
      </c>
      <c r="Y398" s="228">
        <f t="shared" si="492"/>
        <v>2022</v>
      </c>
      <c r="Z398" s="228">
        <f t="shared" si="492"/>
        <v>2023</v>
      </c>
      <c r="AA398" s="228">
        <f t="shared" si="492"/>
        <v>2024</v>
      </c>
      <c r="AB398" s="228">
        <f t="shared" si="492"/>
        <v>2025</v>
      </c>
      <c r="AG398" s="228">
        <v>2000</v>
      </c>
      <c r="AH398" s="228">
        <f>1+AG398</f>
        <v>2001</v>
      </c>
      <c r="AI398" s="228">
        <f t="shared" ref="AI398:AS398" si="493">1+AH398</f>
        <v>2002</v>
      </c>
      <c r="AJ398" s="228">
        <f t="shared" si="493"/>
        <v>2003</v>
      </c>
      <c r="AK398" s="228">
        <f t="shared" si="493"/>
        <v>2004</v>
      </c>
      <c r="AL398" s="228">
        <f t="shared" si="493"/>
        <v>2005</v>
      </c>
      <c r="AM398" s="228">
        <f t="shared" si="493"/>
        <v>2006</v>
      </c>
      <c r="AN398" s="228">
        <f t="shared" si="493"/>
        <v>2007</v>
      </c>
      <c r="AO398" s="228">
        <f t="shared" si="493"/>
        <v>2008</v>
      </c>
      <c r="AP398" s="228">
        <f t="shared" si="493"/>
        <v>2009</v>
      </c>
      <c r="AQ398" s="228">
        <f t="shared" si="493"/>
        <v>2010</v>
      </c>
      <c r="AR398" s="228">
        <f t="shared" si="493"/>
        <v>2011</v>
      </c>
      <c r="AS398" s="228">
        <f t="shared" si="493"/>
        <v>2012</v>
      </c>
      <c r="AT398" s="228">
        <f t="shared" ref="AT398:BF398" si="494">1+AS398</f>
        <v>2013</v>
      </c>
      <c r="AU398" s="228">
        <f t="shared" si="494"/>
        <v>2014</v>
      </c>
      <c r="AV398" s="228">
        <f t="shared" si="494"/>
        <v>2015</v>
      </c>
      <c r="AW398" s="228">
        <f t="shared" si="494"/>
        <v>2016</v>
      </c>
      <c r="AX398" s="228">
        <f t="shared" si="494"/>
        <v>2017</v>
      </c>
      <c r="AY398" s="228">
        <f t="shared" si="494"/>
        <v>2018</v>
      </c>
      <c r="AZ398" s="228">
        <f t="shared" si="494"/>
        <v>2019</v>
      </c>
      <c r="BA398" s="228">
        <f t="shared" si="494"/>
        <v>2020</v>
      </c>
      <c r="BB398" s="228">
        <f t="shared" si="494"/>
        <v>2021</v>
      </c>
      <c r="BC398" s="228">
        <f t="shared" si="494"/>
        <v>2022</v>
      </c>
      <c r="BD398" s="228">
        <f t="shared" si="494"/>
        <v>2023</v>
      </c>
      <c r="BE398" s="228">
        <f t="shared" si="494"/>
        <v>2024</v>
      </c>
      <c r="BF398" s="228">
        <f t="shared" si="494"/>
        <v>2025</v>
      </c>
    </row>
    <row r="399" spans="1:73">
      <c r="A399" s="231" t="str">
        <f>Exports!B$9</f>
        <v xml:space="preserve">Logs </v>
      </c>
      <c r="B399" s="235"/>
      <c r="C399" s="235">
        <f>Exports!C$9</f>
        <v>0.77549108291400004</v>
      </c>
      <c r="D399" s="235">
        <f>Exports!D$9</f>
        <v>0.82644698009999995</v>
      </c>
      <c r="E399" s="235">
        <f>Exports!E$9</f>
        <v>0.99115518737200015</v>
      </c>
      <c r="F399" s="235">
        <f>Exports!F$9</f>
        <v>1.2023531731400001</v>
      </c>
      <c r="G399" s="235">
        <f>Exports!G$9</f>
        <v>1.0239222059999997</v>
      </c>
      <c r="H399" s="235">
        <f>Exports!H$9</f>
        <v>0.75883699999999998</v>
      </c>
      <c r="I399" s="235">
        <f>Exports!I$9</f>
        <v>1.0689411549999999</v>
      </c>
      <c r="J399" s="235">
        <f>Exports!J$9</f>
        <v>1.1006127820000002</v>
      </c>
      <c r="K399" s="235">
        <f>Exports!K$9</f>
        <v>1.0119266799999997</v>
      </c>
      <c r="L399" s="235">
        <f>Exports!L$9</f>
        <v>1.2435863100000002</v>
      </c>
      <c r="M399" s="235">
        <f>Exports!M$9</f>
        <v>1.4797229999999999</v>
      </c>
      <c r="N399" s="235">
        <f>Exports!N$9</f>
        <v>1.945885325000001</v>
      </c>
      <c r="O399" s="235">
        <f>Exports!O$9</f>
        <v>1.3436642333333335</v>
      </c>
      <c r="P399" s="235">
        <f>Exports!P$9</f>
        <v>2.0149854689999991</v>
      </c>
      <c r="Q399" s="235">
        <f>Exports!Q$9</f>
        <v>2.5406283533333318</v>
      </c>
      <c r="R399" s="235">
        <f>Exports!R$9</f>
        <v>3.3030835299999994</v>
      </c>
      <c r="S399" s="235">
        <f>Exports!S$9</f>
        <v>3.9437865466666664</v>
      </c>
      <c r="T399" s="235">
        <f>Exports!T$9</f>
        <v>4.530583</v>
      </c>
      <c r="U399" s="235">
        <f>Exports!U$9</f>
        <v>5.198959634166668</v>
      </c>
      <c r="V399" s="235">
        <f>Exports!V$9</f>
        <v>4.4390296007142824</v>
      </c>
      <c r="W399" s="235">
        <f>Exports!W$9</f>
        <v>4.0960105385999999</v>
      </c>
      <c r="X399" s="235">
        <f>Exports!X$9</f>
        <v>1.560214</v>
      </c>
      <c r="Y399" s="235">
        <f>Exports!Y$9</f>
        <v>0.72531350091650015</v>
      </c>
      <c r="Z399" s="235">
        <f>Exports!Z$9</f>
        <v>0.66758936335499997</v>
      </c>
      <c r="AA399" s="235">
        <f>Exports!AA$9</f>
        <v>0</v>
      </c>
      <c r="AB399" s="235">
        <f>Exports!AB$9</f>
        <v>0</v>
      </c>
      <c r="AC399" s="231"/>
      <c r="AD399" s="231"/>
      <c r="AE399" s="231"/>
      <c r="AF399" s="231"/>
      <c r="AG399" s="231"/>
      <c r="AH399" s="231"/>
      <c r="AI399" s="231"/>
      <c r="AJ399" s="231"/>
      <c r="AK399" s="231"/>
      <c r="AL399" s="231"/>
      <c r="AM399" s="231"/>
      <c r="AN399" s="231"/>
      <c r="AO399" s="231"/>
      <c r="AP399" s="231"/>
      <c r="AQ399" s="231"/>
      <c r="AR399" s="231"/>
      <c r="AS399" s="231"/>
      <c r="AT399" s="231"/>
      <c r="AU399" s="231"/>
      <c r="AV399" s="231"/>
      <c r="AW399" s="231"/>
      <c r="AX399" s="231"/>
      <c r="AY399" s="231"/>
      <c r="AZ399" s="231"/>
      <c r="BA399" s="231"/>
      <c r="BB399" s="231"/>
      <c r="BC399" s="231"/>
      <c r="BD399" s="231"/>
      <c r="BE399" s="231"/>
      <c r="BF399" s="231"/>
      <c r="BG399" s="232">
        <f>L399/L$397</f>
        <v>9.5912866316485657E-2</v>
      </c>
      <c r="BH399" s="232">
        <f>M399/M$397</f>
        <v>0.10062572913021574</v>
      </c>
      <c r="BI399" s="232">
        <f t="shared" ref="BI399:BI404" si="495">N399/N$397</f>
        <v>0.10339043194660702</v>
      </c>
      <c r="BJ399" s="232">
        <f t="shared" ref="BJ399:BJ404" si="496">O399/O$397</f>
        <v>7.3712543775962994E-2</v>
      </c>
      <c r="BK399" s="232">
        <f>P399/P$397</f>
        <v>0.10237529964973603</v>
      </c>
      <c r="BL399" s="232">
        <f>Q399/Q$397</f>
        <v>0.10876174998754912</v>
      </c>
      <c r="BM399" s="232">
        <f>R399/R$397</f>
        <v>0.12979522734209972</v>
      </c>
      <c r="BN399" s="232">
        <f t="shared" ref="BN399:BN404" si="497">S399/S$397</f>
        <v>0.14334909356375239</v>
      </c>
      <c r="BO399" s="232">
        <f t="shared" ref="BO399:BO404" si="498">T399/T$397</f>
        <v>0.2169515535993671</v>
      </c>
      <c r="BP399" s="232">
        <f>U399/U$397</f>
        <v>0.2436987280320555</v>
      </c>
      <c r="BQ399" s="232">
        <f>V399/V$397</f>
        <v>0.20965312327357391</v>
      </c>
      <c r="BR399" s="232">
        <f>W399/W$397</f>
        <v>0.29989502884996061</v>
      </c>
      <c r="BS399" s="232">
        <f t="shared" ref="BS399:BS404" si="499">X399/X$397</f>
        <v>0.10931134147933794</v>
      </c>
      <c r="BT399" s="232">
        <f>Y399/Y$397</f>
        <v>5.1670013942583255E-2</v>
      </c>
      <c r="BU399" s="232">
        <f>Z399/Z$397</f>
        <v>5.1388923430102665E-2</v>
      </c>
    </row>
    <row r="400" spans="1:73">
      <c r="A400" s="231" t="str">
        <f>Exports!B$10</f>
        <v xml:space="preserve">Sawn wood </v>
      </c>
      <c r="B400" s="235"/>
      <c r="C400" s="235">
        <f>Exports!C$10</f>
        <v>0.14502316594220002</v>
      </c>
      <c r="D400" s="235">
        <f>Exports!D$10</f>
        <v>0.13369345407964003</v>
      </c>
      <c r="E400" s="235">
        <f>Exports!E$10</f>
        <v>0.20100994457908003</v>
      </c>
      <c r="F400" s="235">
        <f>Exports!F$10</f>
        <v>0.17235032032400002</v>
      </c>
      <c r="G400" s="235">
        <f>Exports!G$10</f>
        <v>0.33459357295000014</v>
      </c>
      <c r="H400" s="235">
        <f>Exports!H$10</f>
        <v>0.51199868720000008</v>
      </c>
      <c r="I400" s="235">
        <f>Exports!I$10</f>
        <v>0.64301139994000001</v>
      </c>
      <c r="J400" s="235">
        <f>Exports!J$10</f>
        <v>0.67184322659999995</v>
      </c>
      <c r="K400" s="235">
        <f>Exports!K$10</f>
        <v>0.71885610815199996</v>
      </c>
      <c r="L400" s="235">
        <f>Exports!L$10</f>
        <v>0.62938564780000017</v>
      </c>
      <c r="M400" s="235">
        <f>Exports!M$10</f>
        <v>0.80463263353199987</v>
      </c>
      <c r="N400" s="235">
        <f>Exports!N$10</f>
        <v>0.47276523840000018</v>
      </c>
      <c r="O400" s="235">
        <f>Exports!O$10</f>
        <v>0.41894790725666664</v>
      </c>
      <c r="P400" s="235">
        <f>Exports!P$10</f>
        <v>0.46079480720000005</v>
      </c>
      <c r="Q400" s="235">
        <f>Exports!Q$10</f>
        <v>0.58884494840888912</v>
      </c>
      <c r="R400" s="235">
        <f>Exports!R$10</f>
        <v>0.5836597850416666</v>
      </c>
      <c r="S400" s="235">
        <f>Exports!S$10</f>
        <v>0.53655318262000007</v>
      </c>
      <c r="T400" s="235">
        <f>Exports!T$10</f>
        <v>0.50795108</v>
      </c>
      <c r="U400" s="235">
        <f>Exports!U$10</f>
        <v>0.32398972460400005</v>
      </c>
      <c r="V400" s="235">
        <f>Exports!V$10</f>
        <v>0.37746339418666675</v>
      </c>
      <c r="W400" s="235">
        <f>Exports!W$10</f>
        <v>0.40601652000000016</v>
      </c>
      <c r="X400" s="235">
        <f>Exports!X$10</f>
        <v>0.24551982000000006</v>
      </c>
      <c r="Y400" s="235">
        <f>Exports!Y$10</f>
        <v>0.19841501392034</v>
      </c>
      <c r="Z400" s="235">
        <f>Exports!Z$10</f>
        <v>0.33084959204851661</v>
      </c>
      <c r="AA400" s="235">
        <f>Exports!AA$10</f>
        <v>0</v>
      </c>
      <c r="AB400" s="235">
        <f>Exports!AB$10</f>
        <v>0</v>
      </c>
      <c r="AC400" s="231"/>
      <c r="AD400" s="231"/>
      <c r="AE400" s="231"/>
      <c r="AF400" s="231"/>
      <c r="AG400" s="231"/>
      <c r="AH400" s="231"/>
      <c r="AI400" s="231"/>
      <c r="AJ400" s="231"/>
      <c r="AK400" s="231"/>
      <c r="AL400" s="231"/>
      <c r="AM400" s="231"/>
      <c r="AN400" s="231"/>
      <c r="AO400" s="231"/>
      <c r="AP400" s="231"/>
      <c r="AQ400" s="231"/>
      <c r="AR400" s="231"/>
      <c r="AS400" s="231"/>
      <c r="AT400" s="231"/>
      <c r="AU400" s="231"/>
      <c r="AV400" s="231"/>
      <c r="AW400" s="231"/>
      <c r="AX400" s="231"/>
      <c r="AY400" s="231"/>
      <c r="AZ400" s="231"/>
      <c r="BA400" s="231"/>
      <c r="BB400" s="231"/>
      <c r="BC400" s="231"/>
      <c r="BD400" s="231"/>
      <c r="BE400" s="231"/>
      <c r="BF400" s="231"/>
      <c r="BG400" s="232">
        <f>L400/L$397</f>
        <v>4.8542011932373341E-2</v>
      </c>
      <c r="BH400" s="232">
        <f>M400/M$397</f>
        <v>5.4717501472318242E-2</v>
      </c>
      <c r="BI400" s="232">
        <f t="shared" si="495"/>
        <v>2.5119364219223266E-2</v>
      </c>
      <c r="BJ400" s="232">
        <f t="shared" si="496"/>
        <v>2.2983209039429756E-2</v>
      </c>
      <c r="BK400" s="232">
        <f>P400/P$397</f>
        <v>2.3411586430721981E-2</v>
      </c>
      <c r="BL400" s="232">
        <f>Q400/Q$397</f>
        <v>2.520786126638817E-2</v>
      </c>
      <c r="BM400" s="232">
        <f>R400/R$397</f>
        <v>2.2935010211480839E-2</v>
      </c>
      <c r="BN400" s="232">
        <f t="shared" si="497"/>
        <v>1.950268136147796E-2</v>
      </c>
      <c r="BO400" s="232">
        <f t="shared" si="498"/>
        <v>2.4323751702259158E-2</v>
      </c>
      <c r="BP400" s="232">
        <f>U400/U$397</f>
        <v>1.5186862245008845E-2</v>
      </c>
      <c r="BQ400" s="232">
        <f>V400/V$397</f>
        <v>1.7827405228373575E-2</v>
      </c>
      <c r="BR400" s="232">
        <f>W400/W$397</f>
        <v>2.9727056322608619E-2</v>
      </c>
      <c r="BS400" s="232">
        <f t="shared" si="499"/>
        <v>1.7201551123093108E-2</v>
      </c>
      <c r="BT400" s="232">
        <f>Y400/Y$397</f>
        <v>1.4134724533222311E-2</v>
      </c>
      <c r="BU400" s="232">
        <f>Z400/Z$397</f>
        <v>2.5467758005037103E-2</v>
      </c>
    </row>
    <row r="401" spans="1:73">
      <c r="A401" s="231" t="str">
        <f>Exports!B$13</f>
        <v xml:space="preserve">Other panels </v>
      </c>
      <c r="B401" s="235"/>
      <c r="C401" s="235">
        <f>Exports!C$13</f>
        <v>0.29396149449999992</v>
      </c>
      <c r="D401" s="235">
        <f>Exports!D$13</f>
        <v>0.36479045233333329</v>
      </c>
      <c r="E401" s="235">
        <f>Exports!E$13</f>
        <v>0.42555400766666673</v>
      </c>
      <c r="F401" s="235">
        <f>Exports!F$13</f>
        <v>0.42581861900000006</v>
      </c>
      <c r="G401" s="235">
        <f>Exports!G$13</f>
        <v>0.83666023112000021</v>
      </c>
      <c r="H401" s="235">
        <f>Exports!H$13</f>
        <v>0.98752870243999991</v>
      </c>
      <c r="I401" s="235">
        <f>Exports!I$13</f>
        <v>0.77529485432</v>
      </c>
      <c r="J401" s="235">
        <f>Exports!J$13</f>
        <v>0.29458344799999991</v>
      </c>
      <c r="K401" s="235">
        <f>Exports!K$13</f>
        <v>0.30795026583999996</v>
      </c>
      <c r="L401" s="235">
        <f>Exports!L$13</f>
        <v>0.23563819804</v>
      </c>
      <c r="M401" s="235">
        <f>Exports!M$13</f>
        <v>0.22440604194000002</v>
      </c>
      <c r="N401" s="235">
        <f>Exports!N$13</f>
        <v>0.15276923003999995</v>
      </c>
      <c r="O401" s="235">
        <f>Exports!O$13</f>
        <v>0.14605282188000002</v>
      </c>
      <c r="P401" s="235">
        <f>Exports!P$13</f>
        <v>0.10850618379999999</v>
      </c>
      <c r="Q401" s="235">
        <f>Exports!Q$13</f>
        <v>0.16174427285333329</v>
      </c>
      <c r="R401" s="235">
        <f>Exports!R$13</f>
        <v>0.14294619501333333</v>
      </c>
      <c r="S401" s="235">
        <f>Exports!S$13</f>
        <v>0.11116077458000002</v>
      </c>
      <c r="T401" s="235">
        <f>Exports!T$13</f>
        <v>7.4257965880000013E-2</v>
      </c>
      <c r="U401" s="235">
        <f>Exports!U$13</f>
        <v>6.0669279999999999E-2</v>
      </c>
      <c r="V401" s="235">
        <f>Exports!V$13</f>
        <v>7.9092662040000011E-2</v>
      </c>
      <c r="W401" s="235">
        <f>Exports!W$13</f>
        <v>0.16135030827999997</v>
      </c>
      <c r="X401" s="235">
        <f>Exports!X$13</f>
        <v>5.2493346639999987E-2</v>
      </c>
      <c r="Y401" s="235">
        <f>Exports!Y$13</f>
        <v>9.4564326249920005E-2</v>
      </c>
      <c r="Z401" s="235">
        <f>Exports!Z$13</f>
        <v>5.2385738085280006E-2</v>
      </c>
      <c r="AA401" s="235">
        <f>Exports!AA$13</f>
        <v>0</v>
      </c>
      <c r="AB401" s="235">
        <f>Exports!AB$13</f>
        <v>0</v>
      </c>
      <c r="AC401" s="231"/>
      <c r="AD401" s="231"/>
      <c r="AE401" s="231"/>
      <c r="AF401" s="231"/>
      <c r="AG401" s="231"/>
      <c r="AH401" s="231"/>
      <c r="AI401" s="231"/>
      <c r="AJ401" s="231"/>
      <c r="AK401" s="231"/>
      <c r="AL401" s="231"/>
      <c r="AM401" s="231"/>
      <c r="AN401" s="231"/>
      <c r="AO401" s="231"/>
      <c r="AP401" s="231"/>
      <c r="AQ401" s="231"/>
      <c r="AR401" s="231"/>
      <c r="AS401" s="231"/>
      <c r="AT401" s="231"/>
      <c r="AU401" s="231"/>
      <c r="AV401" s="231"/>
      <c r="AW401" s="231"/>
      <c r="AX401" s="231"/>
      <c r="AY401" s="231"/>
      <c r="AZ401" s="231"/>
      <c r="BA401" s="231"/>
      <c r="BB401" s="231"/>
      <c r="BC401" s="231"/>
      <c r="BD401" s="231"/>
      <c r="BE401" s="231"/>
      <c r="BF401" s="231"/>
      <c r="BG401" s="232">
        <f>L401/L$397</f>
        <v>1.8173837075826357E-2</v>
      </c>
      <c r="BH401" s="232">
        <f>M401/M$397</f>
        <v>1.5260303172579108E-2</v>
      </c>
      <c r="BI401" s="232">
        <f t="shared" si="495"/>
        <v>8.1170644945308696E-3</v>
      </c>
      <c r="BJ401" s="232">
        <f t="shared" si="496"/>
        <v>8.0123625823726435E-3</v>
      </c>
      <c r="BK401" s="232">
        <f>P401/P$397</f>
        <v>5.5128700684314155E-3</v>
      </c>
      <c r="BL401" s="232">
        <f>Q401/Q$397</f>
        <v>6.924109991495531E-3</v>
      </c>
      <c r="BM401" s="232">
        <f>R401/R$397</f>
        <v>5.6170949692706451E-3</v>
      </c>
      <c r="BN401" s="232">
        <f t="shared" si="497"/>
        <v>4.0404814224430799E-3</v>
      </c>
      <c r="BO401" s="232">
        <f t="shared" si="498"/>
        <v>3.5559178729966533E-3</v>
      </c>
      <c r="BP401" s="232">
        <f>U401/U$397</f>
        <v>2.8438432699988622E-3</v>
      </c>
      <c r="BQ401" s="232">
        <f>V401/V$397</f>
        <v>3.7355064318649813E-3</v>
      </c>
      <c r="BR401" s="232">
        <f>W401/W$397</f>
        <v>1.1813484096434847E-2</v>
      </c>
      <c r="BS401" s="232">
        <f t="shared" si="499"/>
        <v>3.6777763434748664E-3</v>
      </c>
      <c r="BT401" s="232">
        <f>Y401/Y$397</f>
        <v>6.736590522071176E-3</v>
      </c>
      <c r="BU401" s="232">
        <f>Z401/Z$397</f>
        <v>4.0324888787395697E-3</v>
      </c>
    </row>
    <row r="402" spans="1:73">
      <c r="A402" s="231" t="s">
        <v>143</v>
      </c>
      <c r="B402" s="235"/>
      <c r="C402" s="235">
        <f>Exports!C$18</f>
        <v>7.6445855674455547</v>
      </c>
      <c r="D402" s="235">
        <f>Exports!D$18</f>
        <v>7.5249730623199991</v>
      </c>
      <c r="E402" s="235">
        <f>Exports!E$18</f>
        <v>8.4975947089599977</v>
      </c>
      <c r="F402" s="235">
        <f>Exports!F$18</f>
        <v>8.3783594355999984</v>
      </c>
      <c r="G402" s="235">
        <f>Exports!G$18</f>
        <v>8.917588374870002</v>
      </c>
      <c r="H402" s="235">
        <f>Exports!H$18</f>
        <v>8.5540897442000023</v>
      </c>
      <c r="I402" s="235">
        <f>Exports!I$18</f>
        <v>9.2528898390600016</v>
      </c>
      <c r="J402" s="235">
        <f>Exports!J$18</f>
        <v>9.74555665902</v>
      </c>
      <c r="K402" s="235">
        <f>Exports!K$18</f>
        <v>9.8868947948399946</v>
      </c>
      <c r="L402" s="235">
        <f>Exports!L$18</f>
        <v>7.6419142981999997</v>
      </c>
      <c r="M402" s="235">
        <f>Exports!M$18</f>
        <v>8.4548877104999995</v>
      </c>
      <c r="N402" s="235">
        <f>Exports!N$18</f>
        <v>12.330967949439998</v>
      </c>
      <c r="O402" s="235">
        <f>Exports!O$18</f>
        <v>11.938525348959997</v>
      </c>
      <c r="P402" s="235">
        <f>Exports!P$18</f>
        <v>12.53235677008</v>
      </c>
      <c r="Q402" s="235">
        <f>Exports!Q$18</f>
        <v>15.662373770259997</v>
      </c>
      <c r="R402" s="235">
        <f>Exports!R$18</f>
        <v>17.206750527679997</v>
      </c>
      <c r="S402" s="235">
        <f>Exports!S$18</f>
        <v>18.244760448669993</v>
      </c>
      <c r="T402" s="235">
        <f>Exports!T$18</f>
        <v>11.323473412999999</v>
      </c>
      <c r="U402" s="235">
        <f>Exports!U$18</f>
        <v>12.116096473599995</v>
      </c>
      <c r="V402" s="235">
        <f>Exports!V$18</f>
        <v>12.000674559299997</v>
      </c>
      <c r="W402" s="235">
        <f>Exports!W$18</f>
        <v>5.068371943879999</v>
      </c>
      <c r="X402" s="235">
        <f>Exports!X$18</f>
        <v>8.5643745368999991</v>
      </c>
      <c r="Y402" s="235">
        <f>Exports!Y$18</f>
        <v>9.6594597838199991</v>
      </c>
      <c r="Z402" s="235">
        <f>Exports!Z$18</f>
        <v>8.2142875250099987</v>
      </c>
      <c r="AA402" s="235">
        <f>Exports!AA$18</f>
        <v>0</v>
      </c>
      <c r="AB402" s="235">
        <f>Exports!AB$18</f>
        <v>0</v>
      </c>
      <c r="AC402" s="231"/>
      <c r="AD402" s="231"/>
      <c r="AE402" s="231"/>
      <c r="AF402" s="231"/>
      <c r="AG402" s="231"/>
      <c r="AH402" s="231"/>
      <c r="AI402" s="231"/>
      <c r="AJ402" s="231"/>
      <c r="AK402" s="231"/>
      <c r="AL402" s="231"/>
      <c r="AM402" s="231"/>
      <c r="AN402" s="231"/>
      <c r="AO402" s="231"/>
      <c r="AP402" s="231"/>
      <c r="AQ402" s="231"/>
      <c r="AR402" s="231"/>
      <c r="AS402" s="231"/>
      <c r="AT402" s="231"/>
      <c r="AU402" s="231"/>
      <c r="AV402" s="231"/>
      <c r="AW402" s="231"/>
      <c r="AX402" s="231"/>
      <c r="AY402" s="231"/>
      <c r="AZ402" s="231"/>
      <c r="BA402" s="231"/>
      <c r="BB402" s="231"/>
      <c r="BC402" s="231"/>
      <c r="BD402" s="231"/>
      <c r="BE402" s="231"/>
      <c r="BF402" s="231"/>
      <c r="BG402" s="232">
        <f>L402/L$397</f>
        <v>0.58939045773613963</v>
      </c>
      <c r="BH402" s="232">
        <f>M402/M$397</f>
        <v>0.57495844869827861</v>
      </c>
      <c r="BI402" s="232">
        <f t="shared" si="495"/>
        <v>0.65517946316408338</v>
      </c>
      <c r="BJ402" s="232">
        <f t="shared" si="496"/>
        <v>0.65493971676430285</v>
      </c>
      <c r="BK402" s="232">
        <f>P402/P$397</f>
        <v>0.63673103324713787</v>
      </c>
      <c r="BL402" s="232">
        <f>Q402/Q$397</f>
        <v>0.67049050207504668</v>
      </c>
      <c r="BM402" s="232">
        <f>R402/R$397</f>
        <v>0.67614217935294529</v>
      </c>
      <c r="BN402" s="232">
        <f t="shared" si="497"/>
        <v>0.66316212646325512</v>
      </c>
      <c r="BO402" s="232">
        <f t="shared" si="498"/>
        <v>0.5422359879714107</v>
      </c>
      <c r="BP402" s="232">
        <f>U402/U$397</f>
        <v>0.56793618475617791</v>
      </c>
      <c r="BQ402" s="232">
        <f>V402/V$397</f>
        <v>0.56678579082737346</v>
      </c>
      <c r="BR402" s="232">
        <f>W402/W$397</f>
        <v>0.3710878026333756</v>
      </c>
      <c r="BS402" s="232">
        <f t="shared" si="499"/>
        <v>0.600035167970562</v>
      </c>
      <c r="BT402" s="232">
        <f>Y402/Y$397</f>
        <v>0.68812233755077956</v>
      </c>
      <c r="BU402" s="232">
        <f>Z402/Z$397</f>
        <v>0.63230994354701298</v>
      </c>
    </row>
    <row r="403" spans="1:73">
      <c r="A403" s="231" t="str">
        <f>Exports!B$20</f>
        <v xml:space="preserve">Paper </v>
      </c>
      <c r="B403" s="235"/>
      <c r="C403" s="235">
        <f>Exports!C$20</f>
        <v>1.8749651865000001</v>
      </c>
      <c r="D403" s="235">
        <f>Exports!D$20</f>
        <v>2.6512001675949999</v>
      </c>
      <c r="E403" s="235">
        <f>Exports!E$20</f>
        <v>3.3237973086955019</v>
      </c>
      <c r="F403" s="235">
        <f>Exports!F$20</f>
        <v>3.4385609176100012</v>
      </c>
      <c r="G403" s="235">
        <f>Exports!G$20</f>
        <v>3.159281964999999</v>
      </c>
      <c r="H403" s="235">
        <f>Exports!H$20</f>
        <v>2.8892723047999995</v>
      </c>
      <c r="I403" s="235">
        <f>Exports!I$20</f>
        <v>3.2487182066500004</v>
      </c>
      <c r="J403" s="235">
        <f>Exports!J$20</f>
        <v>2.8089770328199992</v>
      </c>
      <c r="K403" s="235">
        <f>Exports!K$20</f>
        <v>2.8358893094000006</v>
      </c>
      <c r="L403" s="235">
        <f>Exports!L$20</f>
        <v>3.0254929512499995</v>
      </c>
      <c r="M403" s="235">
        <f>Exports!M$20</f>
        <v>3.4937920919999996</v>
      </c>
      <c r="N403" s="235">
        <f>Exports!N$20</f>
        <v>3.7664236119999992</v>
      </c>
      <c r="O403" s="235">
        <f>Exports!O$20</f>
        <v>3.9857766619999992</v>
      </c>
      <c r="P403" s="235">
        <f>Exports!P$20</f>
        <v>4.3258747070000005</v>
      </c>
      <c r="Q403" s="235">
        <f>Exports!Q$20</f>
        <v>4.3110558263500014</v>
      </c>
      <c r="R403" s="235">
        <f>Exports!R$20</f>
        <v>4.0908998619999979</v>
      </c>
      <c r="S403" s="235">
        <f>Exports!S$20</f>
        <v>4.3797228650000006</v>
      </c>
      <c r="T403" s="235">
        <f>Exports!T$20</f>
        <v>4.2795125763250015</v>
      </c>
      <c r="U403" s="235">
        <f>Exports!U$20</f>
        <v>3.5386299305000009</v>
      </c>
      <c r="V403" s="235">
        <f>Exports!V$20</f>
        <v>4.1796380989999991</v>
      </c>
      <c r="W403" s="235">
        <f>Exports!W$20</f>
        <v>3.8076549697083322</v>
      </c>
      <c r="X403" s="235">
        <f>Exports!X$20</f>
        <v>3.7073223396833321</v>
      </c>
      <c r="Y403" s="235">
        <f>Exports!Y$20</f>
        <v>3.2416465453088752</v>
      </c>
      <c r="Z403" s="235">
        <f>Exports!Z$20</f>
        <v>3.5438121931502486</v>
      </c>
      <c r="AA403" s="235">
        <f>Exports!AA$20</f>
        <v>0</v>
      </c>
      <c r="AB403" s="235">
        <f>Exports!AB$20</f>
        <v>0</v>
      </c>
      <c r="AC403" s="231"/>
      <c r="AD403" s="231"/>
      <c r="AE403" s="231"/>
      <c r="AF403" s="231"/>
      <c r="AG403" s="231"/>
      <c r="AH403" s="231"/>
      <c r="AI403" s="231"/>
      <c r="AJ403" s="231"/>
      <c r="AK403" s="231"/>
      <c r="AL403" s="231"/>
      <c r="AM403" s="231"/>
      <c r="AN403" s="231"/>
      <c r="AO403" s="231"/>
      <c r="AP403" s="231"/>
      <c r="AQ403" s="231"/>
      <c r="AR403" s="231"/>
      <c r="AS403" s="231"/>
      <c r="AT403" s="231"/>
      <c r="AU403" s="231"/>
      <c r="AV403" s="231"/>
      <c r="AW403" s="231"/>
      <c r="AX403" s="231"/>
      <c r="AY403" s="231"/>
      <c r="AZ403" s="231"/>
      <c r="BA403" s="231"/>
      <c r="BB403" s="231"/>
      <c r="BC403" s="231"/>
      <c r="BD403" s="231"/>
      <c r="BE403" s="231"/>
      <c r="BF403" s="231"/>
      <c r="BG403" s="232">
        <f>L403/L$397</f>
        <v>0.23334423886888142</v>
      </c>
      <c r="BH403" s="232">
        <f>M403/M$397</f>
        <v>0.23758864104084465</v>
      </c>
      <c r="BI403" s="232">
        <f t="shared" si="495"/>
        <v>0.20012081859889638</v>
      </c>
      <c r="BJ403" s="232">
        <f t="shared" si="496"/>
        <v>0.21865710896391841</v>
      </c>
      <c r="BK403" s="232">
        <f>P403/P$397</f>
        <v>0.21978457224117051</v>
      </c>
      <c r="BL403" s="232">
        <f>Q403/Q$397</f>
        <v>0.18455197327569489</v>
      </c>
      <c r="BM403" s="232">
        <f>R403/R$397</f>
        <v>0.1607526036806142</v>
      </c>
      <c r="BN403" s="232">
        <f t="shared" si="497"/>
        <v>0.15919454446357886</v>
      </c>
      <c r="BO403" s="232">
        <f t="shared" si="498"/>
        <v>0.20492879218452442</v>
      </c>
      <c r="BP403" s="232">
        <f>U403/U$397</f>
        <v>0.1658715731069986</v>
      </c>
      <c r="BQ403" s="232">
        <f>V403/V$397</f>
        <v>0.19740219381902116</v>
      </c>
      <c r="BR403" s="232">
        <f>W403/W$397</f>
        <v>0.27878268042290538</v>
      </c>
      <c r="BS403" s="232">
        <f t="shared" si="499"/>
        <v>0.25974153433253566</v>
      </c>
      <c r="BT403" s="232">
        <f>Y403/Y$397</f>
        <v>0.23092900102009678</v>
      </c>
      <c r="BU403" s="232">
        <f>Z403/Z$397</f>
        <v>0.27279148446770768</v>
      </c>
    </row>
    <row r="404" spans="1:73">
      <c r="A404" s="228" t="s">
        <v>0</v>
      </c>
      <c r="B404" s="235">
        <f t="shared" ref="B404:M404" si="500">B397-SUM(B399:B403)</f>
        <v>0</v>
      </c>
      <c r="C404" s="235">
        <f t="shared" ref="C404:D404" si="501">C397-SUM(C399:C403)</f>
        <v>0.14327572975291147</v>
      </c>
      <c r="D404" s="235">
        <f t="shared" si="501"/>
        <v>0.12429242682410724</v>
      </c>
      <c r="E404" s="235">
        <f t="shared" si="500"/>
        <v>0.1258422678214135</v>
      </c>
      <c r="F404" s="235">
        <f t="shared" si="500"/>
        <v>0.12550594830399042</v>
      </c>
      <c r="G404" s="235">
        <f t="shared" si="500"/>
        <v>0.14493142972066053</v>
      </c>
      <c r="H404" s="235">
        <f t="shared" si="500"/>
        <v>0.18353020292408928</v>
      </c>
      <c r="I404" s="235">
        <f t="shared" si="500"/>
        <v>0.19934025550767664</v>
      </c>
      <c r="J404" s="235">
        <f t="shared" si="500"/>
        <v>0.23386886196084689</v>
      </c>
      <c r="K404" s="235">
        <f t="shared" si="500"/>
        <v>0.21760030908999539</v>
      </c>
      <c r="L404" s="235">
        <f t="shared" si="500"/>
        <v>0.18977496188327159</v>
      </c>
      <c r="M404" s="235">
        <f t="shared" si="500"/>
        <v>0.24777370695500345</v>
      </c>
      <c r="N404" s="235">
        <f>N397-SUM(N399:N403)</f>
        <v>0.15193722275334309</v>
      </c>
      <c r="O404" s="235">
        <f>O397-SUM(O399:O403)</f>
        <v>0.39546694708667118</v>
      </c>
      <c r="P404" s="235">
        <f t="shared" ref="P404:AB404" si="502">P397-SUM(P399:P403)</f>
        <v>0.23982219666333293</v>
      </c>
      <c r="Q404" s="235">
        <f t="shared" si="502"/>
        <v>9.49287240350003E-2</v>
      </c>
      <c r="R404" s="235">
        <f t="shared" si="502"/>
        <v>0.12108064422000098</v>
      </c>
      <c r="S404" s="235">
        <f t="shared" si="502"/>
        <v>0.29578098419001009</v>
      </c>
      <c r="T404" s="235">
        <f t="shared" si="502"/>
        <v>0.16714686131999557</v>
      </c>
      <c r="U404" s="235">
        <f t="shared" si="502"/>
        <v>9.5207561814291353E-2</v>
      </c>
      <c r="V404" s="235">
        <f t="shared" si="502"/>
        <v>9.7311658463308248E-2</v>
      </c>
      <c r="W404" s="235">
        <f t="shared" si="502"/>
        <v>0.11874321970000068</v>
      </c>
      <c r="X404" s="235">
        <f t="shared" si="502"/>
        <v>0.14319692378000681</v>
      </c>
      <c r="Y404" s="235">
        <f t="shared" si="502"/>
        <v>0.11801722611982868</v>
      </c>
      <c r="Z404" s="235">
        <f t="shared" si="502"/>
        <v>0.18199500823393144</v>
      </c>
      <c r="AA404" s="235">
        <f t="shared" si="502"/>
        <v>0</v>
      </c>
      <c r="AB404" s="235">
        <f t="shared" si="502"/>
        <v>0</v>
      </c>
      <c r="AC404" s="231"/>
      <c r="AD404" s="231"/>
      <c r="AE404" s="231"/>
      <c r="AF404" s="231"/>
      <c r="BG404" s="232">
        <f>L404/L$397</f>
        <v>1.4636588070293558E-2</v>
      </c>
      <c r="BH404" s="232">
        <f>M404/M$397</f>
        <v>1.684937648576364E-2</v>
      </c>
      <c r="BI404" s="232">
        <f t="shared" si="495"/>
        <v>8.0728575766590895E-3</v>
      </c>
      <c r="BJ404" s="232">
        <f t="shared" si="496"/>
        <v>2.1695058874013354E-2</v>
      </c>
      <c r="BK404" s="232">
        <f>P404/P$397</f>
        <v>1.2184638362802329E-2</v>
      </c>
      <c r="BL404" s="232">
        <f>Q404/Q$397</f>
        <v>4.0638034038255706E-3</v>
      </c>
      <c r="BM404" s="232">
        <f>R404/R$397</f>
        <v>4.7578844435892664E-3</v>
      </c>
      <c r="BN404" s="232">
        <f t="shared" si="497"/>
        <v>1.0751072725492569E-2</v>
      </c>
      <c r="BO404" s="232">
        <f t="shared" si="498"/>
        <v>8.0039966694421E-3</v>
      </c>
      <c r="BP404" s="232">
        <f>U404/U$397</f>
        <v>4.4628085897603052E-3</v>
      </c>
      <c r="BQ404" s="232">
        <f>V404/V$397</f>
        <v>4.5959804197928883E-3</v>
      </c>
      <c r="BR404" s="232">
        <f>W404/W$397</f>
        <v>8.6939476747148331E-3</v>
      </c>
      <c r="BS404" s="232">
        <f t="shared" si="499"/>
        <v>1.0032628750996371E-2</v>
      </c>
      <c r="BT404" s="232">
        <f>Y404/Y$397</f>
        <v>8.4073324312469392E-3</v>
      </c>
      <c r="BU404" s="232">
        <f>Z404/Z$397</f>
        <v>1.4009401671400011E-2</v>
      </c>
    </row>
    <row r="405" spans="1:73">
      <c r="AC405" s="231"/>
      <c r="AD405" s="231"/>
      <c r="AE405" s="231"/>
      <c r="AF405" s="231"/>
    </row>
    <row r="406" spans="1:73">
      <c r="AC406" s="231"/>
      <c r="AD406" s="231"/>
      <c r="AE406" s="231"/>
      <c r="AF406" s="231"/>
    </row>
    <row r="407" spans="1:73">
      <c r="AC407" s="231"/>
      <c r="AD407" s="231"/>
      <c r="AE407" s="231"/>
      <c r="AF407" s="231"/>
    </row>
    <row r="411" spans="1:73">
      <c r="A411" s="228" t="str">
        <f t="shared" ref="A411:A416" si="503">A399</f>
        <v xml:space="preserve">Logs </v>
      </c>
      <c r="AG411" s="235">
        <f>Exports!AD$9</f>
        <v>4.3435214000000007E-2</v>
      </c>
      <c r="AH411" s="235">
        <f>Exports!AE$9</f>
        <v>3.6632005999999995E-2</v>
      </c>
      <c r="AI411" s="235">
        <f>Exports!AF$9</f>
        <v>5.8362321000000002E-2</v>
      </c>
      <c r="AJ411" s="235">
        <f>Exports!AG$9</f>
        <v>6.9752706999999997E-2</v>
      </c>
      <c r="AK411" s="235">
        <f>Exports!AH$9</f>
        <v>6.9362526000000022E-2</v>
      </c>
      <c r="AL411" s="235">
        <f>Exports!AI$9</f>
        <v>5.3071556999999998E-2</v>
      </c>
      <c r="AM411" s="235">
        <f>Exports!AJ$9</f>
        <v>7.4773490999999984E-2</v>
      </c>
      <c r="AN411" s="235">
        <f>Exports!AK$9</f>
        <v>9.8628667999999989E-2</v>
      </c>
      <c r="AO411" s="235">
        <f>Exports!AL$9</f>
        <v>8.4815911999999993E-2</v>
      </c>
      <c r="AP411" s="235">
        <f>Exports!AM$9</f>
        <v>9.2535583000000005E-2</v>
      </c>
      <c r="AQ411" s="235">
        <f>Exports!AN$9</f>
        <v>0.14392746500000003</v>
      </c>
      <c r="AR411" s="235">
        <f>Exports!AO$9</f>
        <v>0.21312881199999997</v>
      </c>
      <c r="AS411" s="235">
        <f>Exports!AP$9</f>
        <v>0.138608169</v>
      </c>
      <c r="AT411" s="235">
        <f>Exports!AQ$9</f>
        <v>0.20777513499999992</v>
      </c>
      <c r="AU411" s="235">
        <f>Exports!AR$9</f>
        <v>0.27649219700000005</v>
      </c>
      <c r="AV411" s="235">
        <f>Exports!AS$9</f>
        <v>0.29494933700000003</v>
      </c>
      <c r="AW411" s="235">
        <f>Exports!AT$9</f>
        <v>0.39399232699999986</v>
      </c>
      <c r="AX411" s="235">
        <f>Exports!AU$9</f>
        <v>0.47191913200000013</v>
      </c>
      <c r="AY411" s="235">
        <f>Exports!AV$9</f>
        <v>0.47885193200000004</v>
      </c>
      <c r="AZ411" s="235">
        <f>Exports!AW$9</f>
        <v>0.45200620199999991</v>
      </c>
      <c r="BA411" s="235">
        <f>Exports!AX$9</f>
        <v>0.39467813299999988</v>
      </c>
      <c r="BB411" s="235">
        <f>Exports!AY$9</f>
        <v>0.15513642799999999</v>
      </c>
      <c r="BC411" s="235">
        <f>Exports!AZ$9</f>
        <v>7.9590381916E-2</v>
      </c>
      <c r="BD411" s="235">
        <f>Exports!BA$9</f>
        <v>7.2808354678000009E-2</v>
      </c>
      <c r="BE411" s="235">
        <f>Exports!BB$9</f>
        <v>0</v>
      </c>
      <c r="BF411" s="235">
        <f>Exports!BC$9</f>
        <v>0</v>
      </c>
      <c r="BG411" s="232">
        <f t="shared" ref="BG411:BH416" si="504">AP411/AP$397</f>
        <v>5.9976739775279758E-2</v>
      </c>
      <c r="BH411" s="232">
        <f t="shared" si="504"/>
        <v>7.178731098369992E-2</v>
      </c>
      <c r="BI411" s="232">
        <f t="shared" ref="BI411:BI416" si="505">AR411/AR$397</f>
        <v>0.10556096390318283</v>
      </c>
      <c r="BJ411" s="232">
        <f t="shared" ref="BJ411:BJ416" si="506">AS411/AS$397</f>
        <v>7.2868854244433373E-2</v>
      </c>
      <c r="BK411" s="232">
        <f t="shared" ref="BK411:BM416" si="507">AT411/AT$397</f>
        <v>0.10814134454226311</v>
      </c>
      <c r="BL411" s="232">
        <f t="shared" si="507"/>
        <v>0.12906226861799258</v>
      </c>
      <c r="BM411" s="232">
        <f t="shared" si="507"/>
        <v>0.14509849884553461</v>
      </c>
      <c r="BN411" s="232">
        <f t="shared" ref="BN411:BN416" si="508">AW411/AW$397</f>
        <v>0.18249482622881733</v>
      </c>
      <c r="BO411" s="232">
        <f t="shared" ref="BO411:BO416" si="509">AX411/AX$397</f>
        <v>0.19633749951869839</v>
      </c>
      <c r="BP411" s="232">
        <f t="shared" ref="BP411:BR416" si="510">AY411/AY$397</f>
        <v>0.18362509623243026</v>
      </c>
      <c r="BQ411" s="232">
        <f t="shared" si="510"/>
        <v>0.18255776310389363</v>
      </c>
      <c r="BR411" s="232">
        <f t="shared" si="510"/>
        <v>0.23558750746170162</v>
      </c>
      <c r="BS411" s="232">
        <f t="shared" ref="BS411:BS416" si="511">BB411/BB$397</f>
        <v>8.6366608117695226E-2</v>
      </c>
      <c r="BT411" s="232">
        <f t="shared" ref="BT411:BU416" si="512">BC411/BC$397</f>
        <v>4.3415759166317874E-2</v>
      </c>
      <c r="BU411" s="232">
        <f t="shared" si="512"/>
        <v>4.4986256156783165E-2</v>
      </c>
    </row>
    <row r="412" spans="1:73">
      <c r="A412" s="228" t="str">
        <f t="shared" si="503"/>
        <v xml:space="preserve">Sawn wood </v>
      </c>
      <c r="AG412" s="235">
        <f>Exports!AD$10</f>
        <v>2.5161589999999991E-2</v>
      </c>
      <c r="AH412" s="235">
        <f>Exports!AE$10</f>
        <v>2.9798716999999995E-2</v>
      </c>
      <c r="AI412" s="235">
        <f>Exports!AF$10</f>
        <v>3.3489043000000003E-2</v>
      </c>
      <c r="AJ412" s="235">
        <f>Exports!AG$10</f>
        <v>3.5172624E-2</v>
      </c>
      <c r="AK412" s="235">
        <f>Exports!AH$10</f>
        <v>5.7400549000000016E-2</v>
      </c>
      <c r="AL412" s="235">
        <f>Exports!AI$10</f>
        <v>7.7270645999999971E-2</v>
      </c>
      <c r="AM412" s="235">
        <f>Exports!AJ$10</f>
        <v>9.1727864000000034E-2</v>
      </c>
      <c r="AN412" s="235">
        <f>Exports!AK$10</f>
        <v>0.103897002</v>
      </c>
      <c r="AO412" s="235">
        <f>Exports!AL$10</f>
        <v>0.10107614599999996</v>
      </c>
      <c r="AP412" s="235">
        <f>Exports!AM$10</f>
        <v>8.0591993000000001E-2</v>
      </c>
      <c r="AQ412" s="235">
        <f>Exports!AN$10</f>
        <v>0.11858657800000001</v>
      </c>
      <c r="AR412" s="235">
        <f>Exports!AO$10</f>
        <v>8.4957988999999998E-2</v>
      </c>
      <c r="AS412" s="235">
        <f>Exports!AP$10</f>
        <v>8.4683504999999978E-2</v>
      </c>
      <c r="AT412" s="235">
        <f>Exports!AQ$10</f>
        <v>8.9598494000000001E-2</v>
      </c>
      <c r="AU412" s="235">
        <f>Exports!AR$10</f>
        <v>9.6557527000000018E-2</v>
      </c>
      <c r="AV412" s="235">
        <f>Exports!AS$10</f>
        <v>7.8945093000000008E-2</v>
      </c>
      <c r="AW412" s="235">
        <f>Exports!AT$10</f>
        <v>7.5984040999999988E-2</v>
      </c>
      <c r="AX412" s="235">
        <f>Exports!AU$10</f>
        <v>8.1583078000000003E-2</v>
      </c>
      <c r="AY412" s="235">
        <f>Exports!AV$10</f>
        <v>6.6798654999999998E-2</v>
      </c>
      <c r="AZ412" s="235">
        <f>Exports!AW$10</f>
        <v>6.4620593000000004E-2</v>
      </c>
      <c r="BA412" s="235">
        <f>Exports!AX$10</f>
        <v>5.7286440000000001E-2</v>
      </c>
      <c r="BB412" s="235">
        <f>Exports!AY$10</f>
        <v>5.0374664999999992E-2</v>
      </c>
      <c r="BC412" s="235">
        <f>Exports!AZ$10</f>
        <v>4.6265359121000001E-2</v>
      </c>
      <c r="BD412" s="235">
        <f>Exports!BA$10</f>
        <v>4.8690808532000002E-2</v>
      </c>
      <c r="BE412" s="235">
        <f>Exports!BB$10</f>
        <v>0</v>
      </c>
      <c r="BF412" s="235">
        <f>Exports!BC$10</f>
        <v>0</v>
      </c>
      <c r="BG412" s="232">
        <f t="shared" si="504"/>
        <v>5.2235527517367757E-2</v>
      </c>
      <c r="BH412" s="232">
        <f t="shared" si="504"/>
        <v>5.9147929503092313E-2</v>
      </c>
      <c r="BI412" s="232">
        <f t="shared" si="505"/>
        <v>4.2078999671410003E-2</v>
      </c>
      <c r="BJ412" s="232">
        <f t="shared" si="506"/>
        <v>4.4519670285470284E-2</v>
      </c>
      <c r="BK412" s="232">
        <f t="shared" si="507"/>
        <v>4.6633595546078689E-2</v>
      </c>
      <c r="BL412" s="232">
        <f t="shared" si="507"/>
        <v>4.5071555805110373E-2</v>
      </c>
      <c r="BM412" s="232">
        <f t="shared" si="507"/>
        <v>3.8836549361428545E-2</v>
      </c>
      <c r="BN412" s="232">
        <f t="shared" si="508"/>
        <v>3.5195341147997362E-2</v>
      </c>
      <c r="BO412" s="232">
        <f t="shared" si="509"/>
        <v>3.3941869382737654E-2</v>
      </c>
      <c r="BP412" s="232">
        <f t="shared" si="510"/>
        <v>2.5615244782121727E-2</v>
      </c>
      <c r="BQ412" s="232">
        <f t="shared" si="510"/>
        <v>2.6099179295170669E-2</v>
      </c>
      <c r="BR412" s="232">
        <f t="shared" si="510"/>
        <v>3.4194875475795174E-2</v>
      </c>
      <c r="BS412" s="232">
        <f t="shared" si="511"/>
        <v>2.8044276945161952E-2</v>
      </c>
      <c r="BT412" s="232">
        <f t="shared" si="512"/>
        <v>2.5237291755434429E-2</v>
      </c>
      <c r="BU412" s="232">
        <f t="shared" si="512"/>
        <v>3.0084695565346962E-2</v>
      </c>
    </row>
    <row r="413" spans="1:73">
      <c r="A413" s="228" t="str">
        <f t="shared" si="503"/>
        <v xml:space="preserve">Other panels </v>
      </c>
      <c r="AG413" s="235">
        <f>Exports!AD$13</f>
        <v>6.519527999999998E-2</v>
      </c>
      <c r="AH413" s="235">
        <f>Exports!AE$13</f>
        <v>8.0957853999999996E-2</v>
      </c>
      <c r="AI413" s="235">
        <f>Exports!AF$13</f>
        <v>9.4516247999999969E-2</v>
      </c>
      <c r="AJ413" s="235">
        <f>Exports!AG$13</f>
        <v>9.4530033999999985E-2</v>
      </c>
      <c r="AK413" s="235">
        <f>Exports!AH$13</f>
        <v>0.12549770700000001</v>
      </c>
      <c r="AL413" s="235">
        <f>Exports!AI$13</f>
        <v>0.13769614999999993</v>
      </c>
      <c r="AM413" s="235">
        <f>Exports!AJ$13</f>
        <v>0.11018605800000002</v>
      </c>
      <c r="AN413" s="235">
        <f>Exports!AK$13</f>
        <v>8.1927324999999995E-2</v>
      </c>
      <c r="AO413" s="235">
        <f>Exports!AL$13</f>
        <v>7.5202153999999979E-2</v>
      </c>
      <c r="AP413" s="235">
        <f>Exports!AM$13</f>
        <v>5.8773076000000007E-2</v>
      </c>
      <c r="AQ413" s="235">
        <f>Exports!AN$13</f>
        <v>4.9468743999999995E-2</v>
      </c>
      <c r="AR413" s="235">
        <f>Exports!AO$13</f>
        <v>2.8879874999999996E-2</v>
      </c>
      <c r="AS413" s="235">
        <f>Exports!AP$13</f>
        <v>2.8107731000000007E-2</v>
      </c>
      <c r="AT413" s="235">
        <f>Exports!AQ$13</f>
        <v>2.2164259999999998E-2</v>
      </c>
      <c r="AU413" s="235">
        <f>Exports!AR$13</f>
        <v>3.2687620000000001E-2</v>
      </c>
      <c r="AV413" s="235">
        <f>Exports!AS$13</f>
        <v>2.8947915999999994E-2</v>
      </c>
      <c r="AW413" s="235">
        <f>Exports!AT$13</f>
        <v>2.2743267000000005E-2</v>
      </c>
      <c r="AX413" s="235">
        <f>Exports!AU$13</f>
        <v>2.0224572000000003E-2</v>
      </c>
      <c r="AY413" s="235">
        <f>Exports!AV$13</f>
        <v>1.8996989999999998E-2</v>
      </c>
      <c r="AZ413" s="235">
        <f>Exports!AW$13</f>
        <v>2.1877639999999997E-2</v>
      </c>
      <c r="BA413" s="235">
        <f>Exports!AX$13</f>
        <v>2.4378763000000001E-2</v>
      </c>
      <c r="BB413" s="235">
        <f>Exports!AY$13</f>
        <v>1.7310387999999999E-2</v>
      </c>
      <c r="BC413" s="235">
        <f>Exports!AZ$13</f>
        <v>1.5224621680999998E-2</v>
      </c>
      <c r="BD413" s="235">
        <f>Exports!BA$13</f>
        <v>1.3159853559E-2</v>
      </c>
      <c r="BE413" s="235">
        <f>Exports!BB$13</f>
        <v>0</v>
      </c>
      <c r="BF413" s="235">
        <f>Exports!BC$13</f>
        <v>0</v>
      </c>
      <c r="BG413" s="232">
        <f t="shared" si="504"/>
        <v>3.8093643231758109E-2</v>
      </c>
      <c r="BH413" s="232">
        <f t="shared" si="504"/>
        <v>2.4673734853184821E-2</v>
      </c>
      <c r="BI413" s="232">
        <f t="shared" si="505"/>
        <v>1.4303966759798914E-2</v>
      </c>
      <c r="BJ413" s="232">
        <f t="shared" si="506"/>
        <v>1.4776749221618691E-2</v>
      </c>
      <c r="BK413" s="232">
        <f t="shared" si="507"/>
        <v>1.1535898543318483E-2</v>
      </c>
      <c r="BL413" s="232">
        <f t="shared" si="507"/>
        <v>1.5258073966271338E-2</v>
      </c>
      <c r="BM413" s="232">
        <f t="shared" si="507"/>
        <v>1.4240747916333278E-2</v>
      </c>
      <c r="BN413" s="232">
        <f t="shared" si="508"/>
        <v>1.0534541600452533E-2</v>
      </c>
      <c r="BO413" s="232">
        <f t="shared" si="509"/>
        <v>8.4142422420709993E-3</v>
      </c>
      <c r="BP413" s="232">
        <f t="shared" si="510"/>
        <v>7.2847656734034323E-3</v>
      </c>
      <c r="BQ413" s="232">
        <f t="shared" si="510"/>
        <v>8.8360137598117901E-3</v>
      </c>
      <c r="BR413" s="232">
        <f t="shared" si="510"/>
        <v>1.4551938731729932E-2</v>
      </c>
      <c r="BS413" s="232">
        <f t="shared" si="511"/>
        <v>9.636933865470038E-3</v>
      </c>
      <c r="BT413" s="232">
        <f t="shared" si="512"/>
        <v>8.3048792126441534E-3</v>
      </c>
      <c r="BU413" s="232">
        <f t="shared" si="512"/>
        <v>8.1311072858210442E-3</v>
      </c>
    </row>
    <row r="414" spans="1:73">
      <c r="A414" s="228" t="str">
        <f t="shared" si="503"/>
        <v xml:space="preserve">Wood chips &amp; residues </v>
      </c>
      <c r="AG414" s="235">
        <f>Exports!AD$18</f>
        <v>0.42011272399999999</v>
      </c>
      <c r="AH414" s="235">
        <f>Exports!AE$18</f>
        <v>0.36694015299999999</v>
      </c>
      <c r="AI414" s="235">
        <f>Exports!AF$18</f>
        <v>0.42764161099999998</v>
      </c>
      <c r="AJ414" s="235">
        <f>Exports!AG$18</f>
        <v>0.50583597000000002</v>
      </c>
      <c r="AK414" s="235">
        <f>Exports!AH$18</f>
        <v>0.62211009900000003</v>
      </c>
      <c r="AL414" s="235">
        <f>Exports!AI$18</f>
        <v>0.63117863900000015</v>
      </c>
      <c r="AM414" s="235">
        <f>Exports!AJ$18</f>
        <v>0.67893058900000003</v>
      </c>
      <c r="AN414" s="235">
        <f>Exports!AK$18</f>
        <v>0.82695348099999999</v>
      </c>
      <c r="AO414" s="235">
        <f>Exports!AL$18</f>
        <v>0.96455728299999999</v>
      </c>
      <c r="AP414" s="235">
        <f>Exports!AM$18</f>
        <v>0.67270648700000002</v>
      </c>
      <c r="AQ414" s="235">
        <f>Exports!AN$18</f>
        <v>0.82582747500000009</v>
      </c>
      <c r="AR414" s="235">
        <f>Exports!AO$18</f>
        <v>0.73528827600000002</v>
      </c>
      <c r="AS414" s="235">
        <f>Exports!AP$18</f>
        <v>0.69214915399999977</v>
      </c>
      <c r="AT414" s="235">
        <f>Exports!AQ$18</f>
        <v>0.63795360400000012</v>
      </c>
      <c r="AU414" s="235">
        <f>Exports!AR$18</f>
        <v>0.75818416699999991</v>
      </c>
      <c r="AV414" s="235">
        <f>Exports!AS$18</f>
        <v>0.78780254999999999</v>
      </c>
      <c r="AW414" s="235">
        <f>Exports!AT$18</f>
        <v>0.84222878899999998</v>
      </c>
      <c r="AX414" s="235">
        <f>Exports!AU$18</f>
        <v>0.94289047200000009</v>
      </c>
      <c r="AY414" s="235">
        <f>Exports!AV$18</f>
        <v>1.1060248709999998</v>
      </c>
      <c r="AZ414" s="235">
        <f>Exports!AW$18</f>
        <v>1.097271573</v>
      </c>
      <c r="BA414" s="235">
        <f>Exports!AX$18</f>
        <v>0.49619159700000021</v>
      </c>
      <c r="BB414" s="235">
        <f>Exports!AY$18</f>
        <v>0.79976799399999998</v>
      </c>
      <c r="BC414" s="235">
        <f>Exports!AZ$18</f>
        <v>0.91693071326600006</v>
      </c>
      <c r="BD414" s="235">
        <f>Exports!BA$18</f>
        <v>0.82875850522899996</v>
      </c>
      <c r="BE414" s="235">
        <f>Exports!BB$18</f>
        <v>0</v>
      </c>
      <c r="BF414" s="235">
        <f>Exports!BC$18</f>
        <v>0</v>
      </c>
      <c r="BG414" s="232">
        <f t="shared" si="504"/>
        <v>0.43601326763069742</v>
      </c>
      <c r="BH414" s="232">
        <f t="shared" si="504"/>
        <v>0.41190146555217005</v>
      </c>
      <c r="BI414" s="232">
        <f t="shared" si="505"/>
        <v>0.3641822916052736</v>
      </c>
      <c r="BJ414" s="232">
        <f t="shared" si="506"/>
        <v>0.36387549292447441</v>
      </c>
      <c r="BK414" s="232">
        <f t="shared" si="507"/>
        <v>0.33203761601282328</v>
      </c>
      <c r="BL414" s="232">
        <f t="shared" si="507"/>
        <v>0.3539086082174786</v>
      </c>
      <c r="BM414" s="232">
        <f t="shared" si="507"/>
        <v>0.387554583286567</v>
      </c>
      <c r="BN414" s="232">
        <f t="shared" si="508"/>
        <v>0.39011520265840682</v>
      </c>
      <c r="BO414" s="232">
        <f t="shared" si="509"/>
        <v>0.39228067912382336</v>
      </c>
      <c r="BP414" s="232">
        <f t="shared" si="510"/>
        <v>0.42412677030367751</v>
      </c>
      <c r="BQ414" s="232">
        <f t="shared" si="510"/>
        <v>0.44316967996906109</v>
      </c>
      <c r="BR414" s="232">
        <f t="shared" si="510"/>
        <v>0.29618195635041994</v>
      </c>
      <c r="BS414" s="232">
        <f t="shared" si="511"/>
        <v>0.44524197065355425</v>
      </c>
      <c r="BT414" s="232">
        <f t="shared" si="512"/>
        <v>0.50017655476727785</v>
      </c>
      <c r="BU414" s="232">
        <f t="shared" si="512"/>
        <v>0.51206681668923881</v>
      </c>
    </row>
    <row r="415" spans="1:73">
      <c r="A415" s="228" t="str">
        <f t="shared" si="503"/>
        <v xml:space="preserve">Paper </v>
      </c>
      <c r="AG415" s="235">
        <f>Exports!AD$20</f>
        <v>0.34901270400000012</v>
      </c>
      <c r="AH415" s="235">
        <f>Exports!AE$20</f>
        <v>0.36448421599999997</v>
      </c>
      <c r="AI415" s="235">
        <f>Exports!AF$20</f>
        <v>0.45208886400000026</v>
      </c>
      <c r="AJ415" s="235">
        <f>Exports!AG$20</f>
        <v>0.50717936800000007</v>
      </c>
      <c r="AK415" s="235">
        <f>Exports!AH$20</f>
        <v>0.58548442000000001</v>
      </c>
      <c r="AL415" s="235">
        <f>Exports!AI$20</f>
        <v>0.5563737769999999</v>
      </c>
      <c r="AM415" s="235">
        <f>Exports!AJ$20</f>
        <v>0.56703243399999992</v>
      </c>
      <c r="AN415" s="235">
        <f>Exports!AK$20</f>
        <v>0.61550687799999992</v>
      </c>
      <c r="AO415" s="235">
        <f>Exports!AL$20</f>
        <v>0.63043907100000018</v>
      </c>
      <c r="AP415" s="235">
        <f>Exports!AM$20</f>
        <v>0.53931353899999968</v>
      </c>
      <c r="AQ415" s="235">
        <f>Exports!AN$20</f>
        <v>0.74513847200000027</v>
      </c>
      <c r="AR415" s="235">
        <f>Exports!AO$20</f>
        <v>0.84548711499999996</v>
      </c>
      <c r="AS415" s="235">
        <f>Exports!AP$20</f>
        <v>0.86378424099999995</v>
      </c>
      <c r="AT415" s="235">
        <f>Exports!AQ$20</f>
        <v>0.8915116670000004</v>
      </c>
      <c r="AU415" s="235">
        <f>Exports!AR$20</f>
        <v>0.89518533099999986</v>
      </c>
      <c r="AV415" s="235">
        <f>Exports!AS$20</f>
        <v>0.76797802999999976</v>
      </c>
      <c r="AW415" s="235">
        <f>Exports!AT$20</f>
        <v>0.74041395399999999</v>
      </c>
      <c r="AX415" s="235">
        <f>Exports!AU$20</f>
        <v>0.79636296499999981</v>
      </c>
      <c r="AY415" s="235">
        <f>Exports!AV$20</f>
        <v>0.8621387020000002</v>
      </c>
      <c r="AZ415" s="235">
        <f>Exports!AW$20</f>
        <v>0.76417259699999973</v>
      </c>
      <c r="BA415" s="235">
        <f>Exports!AX$20</f>
        <v>0.64005802900000008</v>
      </c>
      <c r="BB415" s="235">
        <f>Exports!AY$20</f>
        <v>0.70255597499999989</v>
      </c>
      <c r="BC415" s="235">
        <f>Exports!AZ$20</f>
        <v>0.70575854640799984</v>
      </c>
      <c r="BD415" s="235">
        <f>Exports!BA$20</f>
        <v>0.59278677246500022</v>
      </c>
      <c r="BE415" s="235">
        <f>Exports!BB$20</f>
        <v>0</v>
      </c>
      <c r="BF415" s="235">
        <f>Exports!BC$20</f>
        <v>0</v>
      </c>
      <c r="BG415" s="232">
        <f t="shared" si="504"/>
        <v>0.34955491430672858</v>
      </c>
      <c r="BH415" s="232">
        <f t="shared" si="504"/>
        <v>0.37165586995771083</v>
      </c>
      <c r="BI415" s="232">
        <f t="shared" si="505"/>
        <v>0.41876287860658273</v>
      </c>
      <c r="BJ415" s="232">
        <f t="shared" si="506"/>
        <v>0.45410720313365877</v>
      </c>
      <c r="BK415" s="232">
        <f t="shared" si="507"/>
        <v>0.46400773771363168</v>
      </c>
      <c r="BL415" s="232">
        <f t="shared" si="507"/>
        <v>0.41785862641327476</v>
      </c>
      <c r="BM415" s="232">
        <f t="shared" si="507"/>
        <v>0.37780203350431979</v>
      </c>
      <c r="BN415" s="232">
        <f t="shared" si="508"/>
        <v>0.34295519636508448</v>
      </c>
      <c r="BO415" s="232">
        <f t="shared" si="509"/>
        <v>0.33131929319067455</v>
      </c>
      <c r="BP415" s="232">
        <f t="shared" si="510"/>
        <v>0.33060387051012785</v>
      </c>
      <c r="BQ415" s="232">
        <f t="shared" si="510"/>
        <v>0.30863656143729895</v>
      </c>
      <c r="BR415" s="232">
        <f t="shared" si="510"/>
        <v>0.38205733501571926</v>
      </c>
      <c r="BS415" s="232">
        <f t="shared" si="511"/>
        <v>0.39112268701694147</v>
      </c>
      <c r="BT415" s="232">
        <f t="shared" si="512"/>
        <v>0.38498424486464933</v>
      </c>
      <c r="BU415" s="232">
        <f t="shared" si="512"/>
        <v>0.36626644992049379</v>
      </c>
    </row>
    <row r="416" spans="1:73">
      <c r="A416" s="228" t="str">
        <f t="shared" si="503"/>
        <v>Other wood</v>
      </c>
      <c r="AG416" s="235">
        <f t="shared" ref="AG416:AQ416" si="513">AG397-SUM(AG411:AG415)</f>
        <v>6.3216930999999588E-2</v>
      </c>
      <c r="AH416" s="235">
        <f t="shared" si="513"/>
        <v>5.8762889999999679E-2</v>
      </c>
      <c r="AI416" s="235">
        <f t="shared" si="513"/>
        <v>6.1608702000000015E-2</v>
      </c>
      <c r="AJ416" s="235">
        <f t="shared" si="513"/>
        <v>7.3202515999999385E-2</v>
      </c>
      <c r="AK416" s="235">
        <f t="shared" si="513"/>
        <v>8.7997472999999271E-2</v>
      </c>
      <c r="AL416" s="235">
        <f t="shared" si="513"/>
        <v>9.1601464999999882E-2</v>
      </c>
      <c r="AM416" s="235">
        <f t="shared" si="513"/>
        <v>9.9055656000000214E-2</v>
      </c>
      <c r="AN416" s="235">
        <f t="shared" si="513"/>
        <v>0.10248009800000069</v>
      </c>
      <c r="AO416" s="235">
        <f t="shared" si="513"/>
        <v>0.10346015100000017</v>
      </c>
      <c r="AP416" s="235">
        <f t="shared" si="513"/>
        <v>9.8937159000000552E-2</v>
      </c>
      <c r="AQ416" s="235">
        <f t="shared" si="513"/>
        <v>0.12196638299999862</v>
      </c>
      <c r="AR416" s="235">
        <f>AR397-SUM(AR411:AR415)</f>
        <v>0.11126954600000039</v>
      </c>
      <c r="AS416" s="235">
        <f>AS397-SUM(AS411:AS415)</f>
        <v>9.4826503000000617E-2</v>
      </c>
      <c r="AT416" s="235">
        <f t="shared" ref="AT416:BF416" si="514">AT397-SUM(AT411:AT415)</f>
        <v>7.2326150999998839E-2</v>
      </c>
      <c r="AU416" s="235">
        <f t="shared" si="514"/>
        <v>8.3209421000000283E-2</v>
      </c>
      <c r="AV416" s="235">
        <f t="shared" si="514"/>
        <v>7.4129578999999612E-2</v>
      </c>
      <c r="AW416" s="235">
        <f t="shared" si="514"/>
        <v>8.3560891999999054E-2</v>
      </c>
      <c r="AX416" s="235">
        <f t="shared" si="514"/>
        <v>9.0631587999999486E-2</v>
      </c>
      <c r="AY416" s="235">
        <f t="shared" si="514"/>
        <v>7.4958386000000043E-2</v>
      </c>
      <c r="AZ416" s="235">
        <f t="shared" si="514"/>
        <v>7.6014040000000449E-2</v>
      </c>
      <c r="BA416" s="235">
        <f t="shared" si="514"/>
        <v>6.2700168999999306E-2</v>
      </c>
      <c r="BB416" s="235">
        <f t="shared" si="514"/>
        <v>7.1109275999999833E-2</v>
      </c>
      <c r="BC416" s="235">
        <f t="shared" si="514"/>
        <v>6.9444478762000994E-2</v>
      </c>
      <c r="BD416" s="235">
        <f t="shared" si="514"/>
        <v>6.2253450147999878E-2</v>
      </c>
      <c r="BE416" s="235">
        <f t="shared" si="514"/>
        <v>0</v>
      </c>
      <c r="BF416" s="235">
        <f t="shared" si="514"/>
        <v>0</v>
      </c>
      <c r="BG416" s="232">
        <f t="shared" si="504"/>
        <v>6.4125907538168436E-2</v>
      </c>
      <c r="BH416" s="232">
        <f t="shared" si="504"/>
        <v>6.0833689150142055E-2</v>
      </c>
      <c r="BI416" s="232">
        <f t="shared" si="505"/>
        <v>5.511089945375186E-2</v>
      </c>
      <c r="BJ416" s="232">
        <f t="shared" si="506"/>
        <v>4.9852030190344475E-2</v>
      </c>
      <c r="BK416" s="232">
        <f t="shared" si="507"/>
        <v>3.76438076418847E-2</v>
      </c>
      <c r="BL416" s="232">
        <f t="shared" si="507"/>
        <v>3.8840866979872372E-2</v>
      </c>
      <c r="BM416" s="232">
        <f t="shared" si="507"/>
        <v>3.6467587085816738E-2</v>
      </c>
      <c r="BN416" s="232">
        <f t="shared" si="508"/>
        <v>3.8704891999241403E-2</v>
      </c>
      <c r="BO416" s="232">
        <f t="shared" si="509"/>
        <v>3.7706416541995087E-2</v>
      </c>
      <c r="BP416" s="232">
        <f t="shared" si="510"/>
        <v>2.8744252498239184E-2</v>
      </c>
      <c r="BQ416" s="232">
        <f t="shared" si="510"/>
        <v>3.0700802434763891E-2</v>
      </c>
      <c r="BR416" s="232">
        <f t="shared" si="510"/>
        <v>3.7426386964634024E-2</v>
      </c>
      <c r="BS416" s="232">
        <f t="shared" si="511"/>
        <v>3.9587523401177035E-2</v>
      </c>
      <c r="BT416" s="232">
        <f t="shared" si="512"/>
        <v>3.7881270233676455E-2</v>
      </c>
      <c r="BU416" s="232">
        <f t="shared" si="512"/>
        <v>3.8464674382316127E-2</v>
      </c>
    </row>
    <row r="417" spans="1:73">
      <c r="AG417" s="231"/>
      <c r="AH417" s="231"/>
      <c r="AI417" s="231"/>
      <c r="AJ417" s="231"/>
      <c r="AK417" s="231"/>
      <c r="AL417" s="231"/>
      <c r="AM417" s="231"/>
      <c r="AN417" s="231"/>
      <c r="AO417" s="231"/>
      <c r="AP417" s="231"/>
      <c r="AQ417" s="231"/>
      <c r="AR417" s="231"/>
      <c r="AS417" s="231"/>
      <c r="AT417" s="231"/>
      <c r="AU417" s="231"/>
      <c r="AV417" s="231"/>
      <c r="AW417" s="231"/>
      <c r="AX417" s="231"/>
      <c r="AY417" s="231"/>
      <c r="AZ417" s="231"/>
      <c r="BA417" s="231"/>
      <c r="BB417" s="231"/>
      <c r="BC417" s="231"/>
      <c r="BD417" s="231"/>
      <c r="BE417" s="231"/>
      <c r="BF417" s="231"/>
    </row>
    <row r="418" spans="1:73" ht="13">
      <c r="A418" s="229" t="s">
        <v>159</v>
      </c>
    </row>
    <row r="419" spans="1:73" ht="13">
      <c r="A419" s="229"/>
      <c r="B419" s="275" t="s">
        <v>66</v>
      </c>
      <c r="C419" s="275"/>
      <c r="D419" s="275"/>
      <c r="E419" s="275"/>
      <c r="F419" s="275"/>
      <c r="G419" s="275"/>
      <c r="H419" s="275"/>
      <c r="I419" s="275"/>
      <c r="J419" s="275"/>
      <c r="K419" s="275"/>
      <c r="L419" s="275"/>
      <c r="M419" s="275"/>
      <c r="N419" s="275"/>
      <c r="O419" s="275"/>
      <c r="P419" s="275"/>
      <c r="Q419" s="275"/>
      <c r="R419" s="275"/>
      <c r="S419" s="275"/>
      <c r="T419" s="275"/>
      <c r="U419" s="275"/>
      <c r="V419" s="275"/>
      <c r="W419" s="275"/>
      <c r="X419" s="275"/>
      <c r="Y419" s="275"/>
      <c r="Z419" s="275"/>
      <c r="AA419" s="275"/>
      <c r="AB419" s="275"/>
      <c r="AG419" s="275" t="s">
        <v>153</v>
      </c>
      <c r="AH419" s="275"/>
      <c r="AI419" s="275"/>
      <c r="AJ419" s="275"/>
      <c r="AK419" s="275"/>
      <c r="AL419" s="275"/>
      <c r="AM419" s="275"/>
      <c r="AN419" s="275"/>
      <c r="AO419" s="275"/>
      <c r="AP419" s="275"/>
      <c r="AQ419" s="275"/>
      <c r="AR419" s="275"/>
      <c r="AS419" s="275"/>
      <c r="AT419" s="275"/>
      <c r="AU419" s="275"/>
      <c r="AV419" s="275"/>
      <c r="AW419" s="275"/>
      <c r="AX419" s="275"/>
      <c r="AY419" s="275"/>
      <c r="AZ419" s="275"/>
      <c r="BA419" s="275"/>
      <c r="BB419" s="275"/>
      <c r="BC419" s="275"/>
      <c r="BD419" s="275"/>
      <c r="BE419" s="275"/>
      <c r="BF419" s="275"/>
    </row>
    <row r="420" spans="1:73">
      <c r="A420" s="230" t="s">
        <v>2</v>
      </c>
      <c r="B420" s="233"/>
      <c r="C420" s="233">
        <f>ExportsCoreVPA!C$5</f>
        <v>0.92988677303119971</v>
      </c>
      <c r="D420" s="233">
        <f>ExportsCoreVPA!D$5</f>
        <v>0.97275114700463983</v>
      </c>
      <c r="E420" s="233">
        <f>ExportsCoreVPA!E$5</f>
        <v>1.2025185723399687</v>
      </c>
      <c r="F420" s="233">
        <f>ExportsCoreVPA!F$5</f>
        <v>1.3849036625640001</v>
      </c>
      <c r="G420" s="233">
        <f>ExportsCoreVPA!G$5</f>
        <v>1.3774228078666662</v>
      </c>
      <c r="H420" s="233">
        <f>ExportsCoreVPA!H$5</f>
        <v>1.2955016023099999</v>
      </c>
      <c r="I420" s="233">
        <f>ExportsCoreVPA!I$5</f>
        <v>1.7408209773999994</v>
      </c>
      <c r="J420" s="233">
        <f>ExportsCoreVPA!J$5</f>
        <v>1.8192465370577779</v>
      </c>
      <c r="K420" s="233">
        <f>ExportsCoreVPA!K$5</f>
        <v>1.767151784812</v>
      </c>
      <c r="L420" s="233">
        <f>ExportsCoreVPA!L$5</f>
        <v>1.9075618996799995</v>
      </c>
      <c r="M420" s="233">
        <f>ExportsCoreVPA!M$5</f>
        <v>2.3808835327719997</v>
      </c>
      <c r="N420" s="233">
        <f>ExportsCoreVPA!N$5</f>
        <v>2.4682782418933327</v>
      </c>
      <c r="O420" s="233">
        <f>ExportsCoreVPA!O$5</f>
        <v>2.0771282716299999</v>
      </c>
      <c r="P420" s="233">
        <f>ExportsCoreVPA!P$5</f>
        <v>2.64343169108</v>
      </c>
      <c r="Q420" s="233">
        <f>ExportsCoreVPA!Q$5</f>
        <v>3.1537937467572217</v>
      </c>
      <c r="R420" s="233">
        <f>ExportsCoreVPA!R$5</f>
        <v>3.9299084006616662</v>
      </c>
      <c r="S420" s="233">
        <f>ExportsCoreVPA!S$5</f>
        <v>4.7019284755033333</v>
      </c>
      <c r="T420" s="233">
        <f>ExportsCoreVPA!T$5</f>
        <v>5.0836605597999984</v>
      </c>
      <c r="U420" s="233">
        <f>ExportsCoreVPA!U$5</f>
        <v>5.5455555948706685</v>
      </c>
      <c r="V420" s="233">
        <f>ExportsCoreVPA!V$5</f>
        <v>4.8404031562209475</v>
      </c>
      <c r="W420" s="233">
        <f>ExportsCoreVPA!W$5</f>
        <v>4.5603216189199998</v>
      </c>
      <c r="X420" s="233">
        <f>ExportsCoreVPA!X$5</f>
        <v>1.8798629472199999</v>
      </c>
      <c r="Y420" s="233">
        <f>ExportsCoreVPA!Y$5</f>
        <v>0.97268535758292007</v>
      </c>
      <c r="Z420" s="233">
        <f>ExportsCoreVPA!Z$5</f>
        <v>1.117239397261983</v>
      </c>
      <c r="AA420" s="233">
        <f>ExportsCoreVPA!AA$5</f>
        <v>0</v>
      </c>
      <c r="AB420" s="233">
        <f>ExportsCoreVPA!AB$5</f>
        <v>0</v>
      </c>
      <c r="AC420" s="234"/>
      <c r="AD420" s="234"/>
      <c r="AE420" s="234"/>
      <c r="AF420" s="234"/>
      <c r="AG420" s="234">
        <f>ExportsCoreVPA!AD$5</f>
        <v>7.4622019000000012E-2</v>
      </c>
      <c r="AH420" s="234">
        <f>ExportsCoreVPA!AE$5</f>
        <v>7.3543189999999981E-2</v>
      </c>
      <c r="AI420" s="234">
        <f>ExportsCoreVPA!AF$5</f>
        <v>9.9179587000000069E-2</v>
      </c>
      <c r="AJ420" s="234">
        <f>ExportsCoreVPA!AG$5</f>
        <v>0.11214070699999996</v>
      </c>
      <c r="AK420" s="234">
        <f>ExportsCoreVPA!AH$5</f>
        <v>0.13626049999999998</v>
      </c>
      <c r="AL420" s="234">
        <f>ExportsCoreVPA!AI$5</f>
        <v>0.13980069799999997</v>
      </c>
      <c r="AM420" s="234">
        <f>ExportsCoreVPA!AJ$5</f>
        <v>0.17484446399999995</v>
      </c>
      <c r="AN420" s="234">
        <f>ExportsCoreVPA!AK$5</f>
        <v>0.21905540600000004</v>
      </c>
      <c r="AO420" s="234">
        <f>ExportsCoreVPA!AL$5</f>
        <v>0.21533979</v>
      </c>
      <c r="AP420" s="234">
        <f>ExportsCoreVPA!AM$5</f>
        <v>0.20760148699999997</v>
      </c>
      <c r="AQ420" s="234">
        <f>ExportsCoreVPA!AN$5</f>
        <v>0.3136621389999999</v>
      </c>
      <c r="AR420" s="234">
        <f>ExportsCoreVPA!AO$5</f>
        <v>0.34973879900000004</v>
      </c>
      <c r="AS420" s="234">
        <f>ExportsCoreVPA!AP$5</f>
        <v>0.26249829500000005</v>
      </c>
      <c r="AT420" s="234">
        <f>ExportsCoreVPA!AQ$5</f>
        <v>0.31876133799999984</v>
      </c>
      <c r="AU420" s="234">
        <f>ExportsCoreVPA!AR$5</f>
        <v>0.405361847</v>
      </c>
      <c r="AV420" s="234">
        <f>ExportsCoreVPA!AS$5</f>
        <v>0.39655983799999994</v>
      </c>
      <c r="AW420" s="234">
        <f>ExportsCoreVPA!AT$5</f>
        <v>0.49843996999999995</v>
      </c>
      <c r="AX420" s="234">
        <f>ExportsCoreVPA!AU$5</f>
        <v>0.5881020210000002</v>
      </c>
      <c r="AY420" s="234">
        <f>ExportsCoreVPA!AV$5</f>
        <v>0.56993104299999997</v>
      </c>
      <c r="AZ420" s="234">
        <f>ExportsCoreVPA!AW$5</f>
        <v>0.53917958899999985</v>
      </c>
      <c r="BA420" s="234">
        <f>ExportsCoreVPA!AX$5</f>
        <v>0.47097172700000012</v>
      </c>
      <c r="BB420" s="234">
        <f>ExportsCoreVPA!AY$5</f>
        <v>0.218565117</v>
      </c>
      <c r="BC420" s="234">
        <f>ExportsCoreVPA!AZ$5</f>
        <v>0.13936109164499999</v>
      </c>
      <c r="BD420" s="234">
        <f>ExportsCoreVPA!BA$5</f>
        <v>0.13631825196400002</v>
      </c>
      <c r="BE420" s="234">
        <f>ExportsCoreVPA!BB$5</f>
        <v>0</v>
      </c>
      <c r="BF420" s="234">
        <f>ExportsCoreVPA!BC$5</f>
        <v>0</v>
      </c>
    </row>
    <row r="421" spans="1:73">
      <c r="B421" s="228" t="s">
        <v>185</v>
      </c>
      <c r="C421" s="228">
        <v>2000</v>
      </c>
      <c r="D421" s="228">
        <f t="shared" ref="D421" si="515">1+C421</f>
        <v>2001</v>
      </c>
      <c r="E421" s="228">
        <f t="shared" ref="E421:O421" si="516">1+D421</f>
        <v>2002</v>
      </c>
      <c r="F421" s="228">
        <f t="shared" si="516"/>
        <v>2003</v>
      </c>
      <c r="G421" s="228">
        <f t="shared" si="516"/>
        <v>2004</v>
      </c>
      <c r="H421" s="228">
        <f t="shared" si="516"/>
        <v>2005</v>
      </c>
      <c r="I421" s="228">
        <f t="shared" si="516"/>
        <v>2006</v>
      </c>
      <c r="J421" s="228">
        <f t="shared" si="516"/>
        <v>2007</v>
      </c>
      <c r="K421" s="228">
        <f t="shared" si="516"/>
        <v>2008</v>
      </c>
      <c r="L421" s="228">
        <f t="shared" si="516"/>
        <v>2009</v>
      </c>
      <c r="M421" s="228">
        <f t="shared" si="516"/>
        <v>2010</v>
      </c>
      <c r="N421" s="228">
        <f t="shared" si="516"/>
        <v>2011</v>
      </c>
      <c r="O421" s="228">
        <f t="shared" si="516"/>
        <v>2012</v>
      </c>
      <c r="P421" s="228">
        <f t="shared" ref="P421:AB421" si="517">1+O421</f>
        <v>2013</v>
      </c>
      <c r="Q421" s="228">
        <f t="shared" si="517"/>
        <v>2014</v>
      </c>
      <c r="R421" s="228">
        <f t="shared" si="517"/>
        <v>2015</v>
      </c>
      <c r="S421" s="228">
        <f t="shared" si="517"/>
        <v>2016</v>
      </c>
      <c r="T421" s="228">
        <f t="shared" si="517"/>
        <v>2017</v>
      </c>
      <c r="U421" s="228">
        <f t="shared" si="517"/>
        <v>2018</v>
      </c>
      <c r="V421" s="228">
        <f t="shared" si="517"/>
        <v>2019</v>
      </c>
      <c r="W421" s="228">
        <f t="shared" si="517"/>
        <v>2020</v>
      </c>
      <c r="X421" s="228">
        <f t="shared" si="517"/>
        <v>2021</v>
      </c>
      <c r="Y421" s="228">
        <f t="shared" si="517"/>
        <v>2022</v>
      </c>
      <c r="Z421" s="228">
        <f t="shared" si="517"/>
        <v>2023</v>
      </c>
      <c r="AA421" s="228">
        <f t="shared" si="517"/>
        <v>2024</v>
      </c>
      <c r="AB421" s="228">
        <f t="shared" si="517"/>
        <v>2025</v>
      </c>
      <c r="AG421" s="228">
        <v>2000</v>
      </c>
      <c r="AH421" s="228">
        <f>1+AG421</f>
        <v>2001</v>
      </c>
      <c r="AI421" s="228">
        <f t="shared" ref="AI421:AS421" si="518">1+AH421</f>
        <v>2002</v>
      </c>
      <c r="AJ421" s="228">
        <f t="shared" si="518"/>
        <v>2003</v>
      </c>
      <c r="AK421" s="228">
        <f t="shared" si="518"/>
        <v>2004</v>
      </c>
      <c r="AL421" s="228">
        <f t="shared" si="518"/>
        <v>2005</v>
      </c>
      <c r="AM421" s="228">
        <f t="shared" si="518"/>
        <v>2006</v>
      </c>
      <c r="AN421" s="228">
        <f t="shared" si="518"/>
        <v>2007</v>
      </c>
      <c r="AO421" s="228">
        <f t="shared" si="518"/>
        <v>2008</v>
      </c>
      <c r="AP421" s="228">
        <f t="shared" si="518"/>
        <v>2009</v>
      </c>
      <c r="AQ421" s="228">
        <f t="shared" si="518"/>
        <v>2010</v>
      </c>
      <c r="AR421" s="228">
        <f t="shared" si="518"/>
        <v>2011</v>
      </c>
      <c r="AS421" s="228">
        <f t="shared" si="518"/>
        <v>2012</v>
      </c>
      <c r="AT421" s="228">
        <f t="shared" ref="AT421:BF421" si="519">1+AS421</f>
        <v>2013</v>
      </c>
      <c r="AU421" s="228">
        <f t="shared" si="519"/>
        <v>2014</v>
      </c>
      <c r="AV421" s="228">
        <f t="shared" si="519"/>
        <v>2015</v>
      </c>
      <c r="AW421" s="228">
        <f t="shared" si="519"/>
        <v>2016</v>
      </c>
      <c r="AX421" s="228">
        <f t="shared" si="519"/>
        <v>2017</v>
      </c>
      <c r="AY421" s="228">
        <f t="shared" si="519"/>
        <v>2018</v>
      </c>
      <c r="AZ421" s="228">
        <f t="shared" si="519"/>
        <v>2019</v>
      </c>
      <c r="BA421" s="228">
        <f t="shared" si="519"/>
        <v>2020</v>
      </c>
      <c r="BB421" s="228">
        <f t="shared" si="519"/>
        <v>2021</v>
      </c>
      <c r="BC421" s="228">
        <f t="shared" si="519"/>
        <v>2022</v>
      </c>
      <c r="BD421" s="228">
        <f t="shared" si="519"/>
        <v>2023</v>
      </c>
      <c r="BE421" s="228">
        <f t="shared" si="519"/>
        <v>2024</v>
      </c>
      <c r="BF421" s="228">
        <f t="shared" si="519"/>
        <v>2025</v>
      </c>
    </row>
    <row r="422" spans="1:73">
      <c r="A422" s="230" t="s">
        <v>176</v>
      </c>
      <c r="B422" s="228" t="s">
        <v>185</v>
      </c>
      <c r="C422" s="235">
        <f>ExportsCoreVPA!C$23</f>
        <v>1.3355591953600001E-2</v>
      </c>
      <c r="D422" s="235">
        <f>ExportsCoreVPA!D$23</f>
        <v>1.0127568410279999E-2</v>
      </c>
      <c r="E422" s="235">
        <f>ExportsCoreVPA!E$23</f>
        <v>9.6365313040000008E-3</v>
      </c>
      <c r="F422" s="235">
        <f>ExportsCoreVPA!F$23</f>
        <v>1.0230826992000001E-2</v>
      </c>
      <c r="G422" s="235">
        <f>ExportsCoreVPA!G$23</f>
        <v>9.8318431600000027E-3</v>
      </c>
      <c r="H422" s="235">
        <f>ExportsCoreVPA!H$23</f>
        <v>6.6203668799999999E-3</v>
      </c>
      <c r="I422" s="235">
        <f>ExportsCoreVPA!I$23</f>
        <v>7.2263911800000014E-3</v>
      </c>
      <c r="J422" s="235">
        <f>ExportsCoreVPA!J$23</f>
        <v>9.8707207622222223E-3</v>
      </c>
      <c r="K422" s="235">
        <f>ExportsCoreVPA!K$23</f>
        <v>4.3282467600000004E-3</v>
      </c>
      <c r="L422" s="235">
        <f>ExportsCoreVPA!L$23</f>
        <v>1.4191429000000001E-3</v>
      </c>
      <c r="M422" s="235">
        <f>ExportsCoreVPA!M$23</f>
        <v>1.514646188E-3</v>
      </c>
      <c r="N422" s="235">
        <f>ExportsCoreVPA!N$23</f>
        <v>7.2962022000000004E-4</v>
      </c>
      <c r="O422" s="235">
        <f>ExportsCoreVPA!O$23</f>
        <v>8.0249689999999986E-4</v>
      </c>
      <c r="P422" s="235">
        <f>ExportsCoreVPA!P$23</f>
        <v>5.1488284000000004E-4</v>
      </c>
      <c r="Q422" s="235">
        <f>ExportsCoreVPA!Q$23</f>
        <v>2.6551279199999995E-3</v>
      </c>
      <c r="R422" s="235">
        <f>ExportsCoreVPA!R$23</f>
        <v>1.1725092599999998E-3</v>
      </c>
      <c r="S422" s="235">
        <f>ExportsCoreVPA!S$23</f>
        <v>5.0880346666666663E-4</v>
      </c>
      <c r="T422" s="235">
        <f>ExportsCoreVPA!T$23</f>
        <v>2.8699540999999997E-3</v>
      </c>
      <c r="U422" s="235">
        <f>ExportsCoreVPA!U$23</f>
        <v>1.8928095199999997E-3</v>
      </c>
      <c r="V422" s="235">
        <f>ExportsCoreVPA!V$23</f>
        <v>9.0254647047619051E-4</v>
      </c>
      <c r="W422" s="235">
        <f>ExportsCoreVPA!W$23</f>
        <v>1.4665417599999998E-3</v>
      </c>
      <c r="X422" s="235">
        <f>ExportsCoreVPA!X$23</f>
        <v>1.5261279400000001E-3</v>
      </c>
      <c r="Y422" s="235">
        <f>ExportsCoreVPA!Y$23</f>
        <v>1.4407034545000003E-3</v>
      </c>
      <c r="Z422" s="235">
        <f>ExportsCoreVPA!Z$23</f>
        <v>1.0816313078599999E-3</v>
      </c>
      <c r="AA422" s="235">
        <f>ExportsCoreVPA!AA$23</f>
        <v>0</v>
      </c>
      <c r="AB422" s="235">
        <f>ExportsCoreVPA!AB$23</f>
        <v>0</v>
      </c>
      <c r="AC422" s="234"/>
      <c r="AD422" s="234"/>
      <c r="AE422" s="234"/>
      <c r="AF422" s="234"/>
      <c r="BG422" s="232">
        <f>L422/L$420</f>
        <v>7.439564085642864E-4</v>
      </c>
      <c r="BH422" s="232">
        <f>M422/M$420</f>
        <v>6.3616979459576398E-4</v>
      </c>
      <c r="BI422" s="232">
        <f t="shared" ref="BI422:BI428" si="520">N422/N$420</f>
        <v>2.955988541390427E-4</v>
      </c>
      <c r="BJ422" s="232">
        <f t="shared" ref="BJ422:BJ428" si="521">O422/O$420</f>
        <v>3.8634922597738781E-4</v>
      </c>
      <c r="BK422" s="232">
        <f>P422/P$420</f>
        <v>1.9477818993296535E-4</v>
      </c>
      <c r="BL422" s="232">
        <f>Q422/Q$420</f>
        <v>8.4188381777661973E-4</v>
      </c>
      <c r="BM422" s="232">
        <f>R422/R$420</f>
        <v>2.9835536619698011E-4</v>
      </c>
      <c r="BN422" s="232">
        <f t="shared" ref="BN422:BN428" si="522">S422/S$420</f>
        <v>1.0821165598700438E-4</v>
      </c>
      <c r="BO422" s="232">
        <f t="shared" ref="BO422:BO428" si="523">T422/T$420</f>
        <v>5.6454479331187078E-4</v>
      </c>
      <c r="BP422" s="232">
        <f>U422/U$420</f>
        <v>3.4132008734178836E-4</v>
      </c>
      <c r="BQ422" s="232">
        <f>V422/V$420</f>
        <v>1.8646101189241361E-4</v>
      </c>
      <c r="BR422" s="232">
        <f>W422/W$420</f>
        <v>3.2158735338217532E-4</v>
      </c>
      <c r="BS422" s="232">
        <f t="shared" ref="BS422:BS428" si="524">X422/X$420</f>
        <v>8.118293635484894E-4</v>
      </c>
      <c r="BT422" s="232">
        <f>Y422/Y$420</f>
        <v>1.4811608330160171E-3</v>
      </c>
      <c r="BU422" s="232">
        <f>Z422/Z$420</f>
        <v>9.6812850541321059E-4</v>
      </c>
    </row>
    <row r="423" spans="1:73">
      <c r="A423" s="235" t="str">
        <f>ExportsCoreVPA!B$12</f>
        <v xml:space="preserve">China </v>
      </c>
      <c r="B423" s="228" t="s">
        <v>185</v>
      </c>
      <c r="C423" s="235">
        <f>ExportsCoreVPA!C$12</f>
        <v>2.7195146429999997E-2</v>
      </c>
      <c r="D423" s="235">
        <f>ExportsCoreVPA!D$12</f>
        <v>6.2879102734999998E-2</v>
      </c>
      <c r="E423" s="235">
        <f>ExportsCoreVPA!E$12</f>
        <v>0.10649410043511109</v>
      </c>
      <c r="F423" s="235">
        <f>ExportsCoreVPA!F$12</f>
        <v>0.38472223258000005</v>
      </c>
      <c r="G423" s="235">
        <f>ExportsCoreVPA!G$12</f>
        <v>0.44388117950999995</v>
      </c>
      <c r="H423" s="235">
        <f>ExportsCoreVPA!H$12</f>
        <v>0.34490316037499996</v>
      </c>
      <c r="I423" s="235">
        <f>ExportsCoreVPA!I$12</f>
        <v>0.54421686588000007</v>
      </c>
      <c r="J423" s="235">
        <f>ExportsCoreVPA!J$12</f>
        <v>0.53785555407111107</v>
      </c>
      <c r="K423" s="235">
        <f>ExportsCoreVPA!K$12</f>
        <v>0.76804455565199992</v>
      </c>
      <c r="L423" s="235">
        <f>ExportsCoreVPA!L$12</f>
        <v>1.02392535176</v>
      </c>
      <c r="M423" s="235">
        <f>ExportsCoreVPA!M$12</f>
        <v>1.3683171088280002</v>
      </c>
      <c r="N423" s="235">
        <f>ExportsCoreVPA!N$12</f>
        <v>1.7135931824933333</v>
      </c>
      <c r="O423" s="235">
        <f>ExportsCoreVPA!O$12</f>
        <v>1.2469465937799997</v>
      </c>
      <c r="P423" s="235">
        <f>ExportsCoreVPA!P$12</f>
        <v>1.9683962858599999</v>
      </c>
      <c r="Q423" s="235">
        <f>ExportsCoreVPA!Q$12</f>
        <v>2.4914657613199997</v>
      </c>
      <c r="R423" s="235">
        <f>ExportsCoreVPA!R$12</f>
        <v>3.3239803767799998</v>
      </c>
      <c r="S423" s="235">
        <f>ExportsCoreVPA!S$12</f>
        <v>3.9167866310016661</v>
      </c>
      <c r="T423" s="235">
        <f>ExportsCoreVPA!T$12</f>
        <v>4.5391684215199994</v>
      </c>
      <c r="U423" s="235">
        <f>ExportsCoreVPA!U$12</f>
        <v>4.859439096719111</v>
      </c>
      <c r="V423" s="235">
        <f>ExportsCoreVPA!V$12</f>
        <v>4.3475908858552383</v>
      </c>
      <c r="W423" s="235">
        <f>ExportsCoreVPA!W$12</f>
        <v>3.73934540064</v>
      </c>
      <c r="X423" s="235">
        <f>ExportsCoreVPA!X$12</f>
        <v>4.6419082680000001E-2</v>
      </c>
      <c r="Y423" s="235">
        <f>ExportsCoreVPA!Y$12</f>
        <v>1.458192456254E-2</v>
      </c>
      <c r="Z423" s="235">
        <f>ExportsCoreVPA!Z$12</f>
        <v>7.960310804128666E-2</v>
      </c>
      <c r="AA423" s="235">
        <f>ExportsCoreVPA!AA$12</f>
        <v>0</v>
      </c>
      <c r="AB423" s="235">
        <f>ExportsCoreVPA!AB$12</f>
        <v>0</v>
      </c>
      <c r="AC423" s="234"/>
      <c r="AD423" s="234"/>
      <c r="AE423" s="234"/>
      <c r="AF423" s="234"/>
      <c r="BG423" s="232">
        <f>L423/L$420</f>
        <v>0.53677175662387011</v>
      </c>
      <c r="BH423" s="232">
        <f>M423/M$420</f>
        <v>0.57470980415195061</v>
      </c>
      <c r="BI423" s="232">
        <f t="shared" si="520"/>
        <v>0.69424635902429455</v>
      </c>
      <c r="BJ423" s="232">
        <f t="shared" si="521"/>
        <v>0.60032238297997564</v>
      </c>
      <c r="BK423" s="232">
        <f>P423/P$420</f>
        <v>0.74463671314154223</v>
      </c>
      <c r="BL423" s="232">
        <f>Q423/Q$420</f>
        <v>0.7899900758829782</v>
      </c>
      <c r="BM423" s="232">
        <f>R423/R$420</f>
        <v>0.84581624757980411</v>
      </c>
      <c r="BN423" s="232">
        <f t="shared" si="522"/>
        <v>0.83301705915090107</v>
      </c>
      <c r="BO423" s="232">
        <f t="shared" si="523"/>
        <v>0.89289368716202788</v>
      </c>
      <c r="BP423" s="232">
        <f>U423/U$420</f>
        <v>0.87627632859975702</v>
      </c>
      <c r="BQ423" s="232">
        <f>V423/V$420</f>
        <v>0.89818776360966124</v>
      </c>
      <c r="BR423" s="232">
        <f>W423/W$420</f>
        <v>0.81997405295409231</v>
      </c>
      <c r="BS423" s="232">
        <f t="shared" si="524"/>
        <v>2.4692801541009141E-2</v>
      </c>
      <c r="BT423" s="232">
        <f>Y423/Y$420</f>
        <v>1.4991409553830886E-2</v>
      </c>
      <c r="BU423" s="232">
        <f>Z423/Z$420</f>
        <v>7.124982187020068E-2</v>
      </c>
    </row>
    <row r="424" spans="1:73">
      <c r="A424" s="235" t="str">
        <f>ExportsCoreVPA!B$14</f>
        <v xml:space="preserve">Japan </v>
      </c>
      <c r="B424" s="228" t="s">
        <v>185</v>
      </c>
      <c r="C424" s="235">
        <f>ExportsCoreVPA!C$14</f>
        <v>0.23179779773700002</v>
      </c>
      <c r="D424" s="235">
        <f>ExportsCoreVPA!D$14</f>
        <v>0.23436908911676002</v>
      </c>
      <c r="E424" s="235">
        <f>ExportsCoreVPA!E$14</f>
        <v>0.16464769249533334</v>
      </c>
      <c r="F424" s="235">
        <f>ExportsCoreVPA!F$14</f>
        <v>0.159171569702</v>
      </c>
      <c r="G424" s="235">
        <f>ExportsCoreVPA!G$14</f>
        <v>0.11263177180000002</v>
      </c>
      <c r="H424" s="235">
        <f>ExportsCoreVPA!H$14</f>
        <v>3.7531135079999993E-2</v>
      </c>
      <c r="I424" s="235">
        <f>ExportsCoreVPA!I$14</f>
        <v>4.4211863580000003E-2</v>
      </c>
      <c r="J424" s="235">
        <f>ExportsCoreVPA!J$14</f>
        <v>3.114018938666667E-2</v>
      </c>
      <c r="K424" s="235">
        <f>ExportsCoreVPA!K$14</f>
        <v>1.0290183900000001E-2</v>
      </c>
      <c r="L424" s="235">
        <f>ExportsCoreVPA!L$14</f>
        <v>8.3113028000000016E-3</v>
      </c>
      <c r="M424" s="235">
        <f>ExportsCoreVPA!M$14</f>
        <v>9.7997493600000003E-3</v>
      </c>
      <c r="N424" s="235">
        <f>ExportsCoreVPA!N$14</f>
        <v>9.535116120000001E-3</v>
      </c>
      <c r="O424" s="235">
        <f>ExportsCoreVPA!O$14</f>
        <v>3.6637879999999998E-2</v>
      </c>
      <c r="P424" s="235">
        <f>ExportsCoreVPA!P$14</f>
        <v>6.8957199999999993E-3</v>
      </c>
      <c r="Q424" s="235">
        <f>ExportsCoreVPA!Q$14</f>
        <v>2.5444600000000001E-3</v>
      </c>
      <c r="R424" s="235">
        <f>ExportsCoreVPA!R$14</f>
        <v>2.3915399999999997E-3</v>
      </c>
      <c r="S424" s="235">
        <f>ExportsCoreVPA!S$14</f>
        <v>5.8366400000000006E-3</v>
      </c>
      <c r="T424" s="235">
        <f>ExportsCoreVPA!T$14</f>
        <v>1.4437424599999999E-3</v>
      </c>
      <c r="U424" s="235">
        <f>ExportsCoreVPA!U$14</f>
        <v>4.7385473755555563E-3</v>
      </c>
      <c r="V424" s="235">
        <f>ExportsCoreVPA!V$14</f>
        <v>2.5496608999999995E-3</v>
      </c>
      <c r="W424" s="235">
        <f>ExportsCoreVPA!W$14</f>
        <v>2.39508E-3</v>
      </c>
      <c r="X424" s="235">
        <f>ExportsCoreVPA!X$14</f>
        <v>1.8102658599999997E-3</v>
      </c>
      <c r="Y424" s="235">
        <f>ExportsCoreVPA!Y$14</f>
        <v>2.57665481428E-3</v>
      </c>
      <c r="Z424" s="235">
        <f>ExportsCoreVPA!Z$14</f>
        <v>2.2531199134199998E-3</v>
      </c>
      <c r="AA424" s="235">
        <f>ExportsCoreVPA!AA$14</f>
        <v>0</v>
      </c>
      <c r="AB424" s="235">
        <f>ExportsCoreVPA!AB$14</f>
        <v>0</v>
      </c>
      <c r="AC424" s="234"/>
      <c r="AD424" s="234"/>
      <c r="AE424" s="234"/>
      <c r="AF424" s="234"/>
      <c r="BG424" s="232">
        <f>L424/L$420</f>
        <v>4.3570291487758555E-3</v>
      </c>
      <c r="BH424" s="232">
        <f>M424/M$420</f>
        <v>4.1160137508240106E-3</v>
      </c>
      <c r="BI424" s="232">
        <f t="shared" si="520"/>
        <v>3.8630637171139736E-3</v>
      </c>
      <c r="BJ424" s="232">
        <f t="shared" si="521"/>
        <v>1.7638718080347001E-2</v>
      </c>
      <c r="BK424" s="232">
        <f>P424/P$420</f>
        <v>2.6086242452448942E-3</v>
      </c>
      <c r="BL424" s="232">
        <f>Q424/Q$420</f>
        <v>8.0679340639071664E-4</v>
      </c>
      <c r="BM424" s="232">
        <f>R424/R$420</f>
        <v>6.0854853502370274E-4</v>
      </c>
      <c r="BN424" s="232">
        <f t="shared" si="522"/>
        <v>1.2413289632984472E-3</v>
      </c>
      <c r="BO424" s="232">
        <f t="shared" si="523"/>
        <v>2.8399662861377189E-4</v>
      </c>
      <c r="BP424" s="232">
        <f>U424/U$420</f>
        <v>8.5447657939602124E-4</v>
      </c>
      <c r="BQ424" s="232">
        <f>V424/V$420</f>
        <v>5.2674556596037732E-4</v>
      </c>
      <c r="BR424" s="232">
        <f>W424/W$420</f>
        <v>5.2519979951923127E-4</v>
      </c>
      <c r="BS424" s="232">
        <f t="shared" si="524"/>
        <v>9.6297757380508912E-4</v>
      </c>
      <c r="BT424" s="232">
        <f>Y424/Y$420</f>
        <v>2.6490116194232355E-3</v>
      </c>
      <c r="BU424" s="232">
        <f>Z424/Z$420</f>
        <v>2.0166849816983879E-3</v>
      </c>
    </row>
    <row r="425" spans="1:73">
      <c r="A425" s="235" t="str">
        <f>ExportsCoreVPA!B$30</f>
        <v xml:space="preserve">New Zealand </v>
      </c>
      <c r="B425" s="228" t="s">
        <v>185</v>
      </c>
      <c r="C425" s="235">
        <f>ExportsCoreVPA!C$30</f>
        <v>1.7536893639999999E-2</v>
      </c>
      <c r="D425" s="235">
        <f>ExportsCoreVPA!D$30</f>
        <v>2.5161674734999997E-2</v>
      </c>
      <c r="E425" s="235">
        <f>ExportsCoreVPA!E$30</f>
        <v>1.9234497937377779E-2</v>
      </c>
      <c r="F425" s="235">
        <f>ExportsCoreVPA!F$30</f>
        <v>1.7812415278000003E-2</v>
      </c>
      <c r="G425" s="235">
        <f>ExportsCoreVPA!G$30</f>
        <v>2.0968722599999996E-2</v>
      </c>
      <c r="H425" s="235">
        <f>ExportsCoreVPA!H$30</f>
        <v>3.4289669460000005E-2</v>
      </c>
      <c r="I425" s="235">
        <f>ExportsCoreVPA!I$30</f>
        <v>3.5756807979999999E-2</v>
      </c>
      <c r="J425" s="235">
        <f>ExportsCoreVPA!J$30</f>
        <v>3.9767217859999995E-2</v>
      </c>
      <c r="K425" s="235">
        <f>ExportsCoreVPA!K$30</f>
        <v>2.6515331632000001E-2</v>
      </c>
      <c r="L425" s="235">
        <f>ExportsCoreVPA!L$30</f>
        <v>2.8865128200000006E-2</v>
      </c>
      <c r="M425" s="235">
        <f>ExportsCoreVPA!M$30</f>
        <v>6.2390098879999994E-2</v>
      </c>
      <c r="N425" s="235">
        <f>ExportsCoreVPA!N$30</f>
        <v>1.7408574980000001E-2</v>
      </c>
      <c r="O425" s="235">
        <f>ExportsCoreVPA!O$30</f>
        <v>1.3463299549999998E-2</v>
      </c>
      <c r="P425" s="235">
        <f>ExportsCoreVPA!P$30</f>
        <v>1.4725395246666665E-2</v>
      </c>
      <c r="Q425" s="235">
        <f>ExportsCoreVPA!Q$30</f>
        <v>1.1789666000000001E-2</v>
      </c>
      <c r="R425" s="235">
        <f>ExportsCoreVPA!R$30</f>
        <v>1.105469358E-2</v>
      </c>
      <c r="S425" s="235">
        <f>ExportsCoreVPA!S$30</f>
        <v>1.2439463033333332E-2</v>
      </c>
      <c r="T425" s="235">
        <f>ExportsCoreVPA!T$30</f>
        <v>2.2253774059999998E-2</v>
      </c>
      <c r="U425" s="235">
        <f>ExportsCoreVPA!U$30</f>
        <v>3.1160691145777776E-2</v>
      </c>
      <c r="V425" s="235">
        <f>ExportsCoreVPA!V$30</f>
        <v>2.8713835506666667E-2</v>
      </c>
      <c r="W425" s="235">
        <f>ExportsCoreVPA!W$30</f>
        <v>5.1473713559999995E-2</v>
      </c>
      <c r="X425" s="235">
        <f>ExportsCoreVPA!X$30</f>
        <v>0.11115153075999998</v>
      </c>
      <c r="Y425" s="235">
        <f>ExportsCoreVPA!Y$30</f>
        <v>7.3154845824440012E-2</v>
      </c>
      <c r="Z425" s="235">
        <f>ExportsCoreVPA!Z$30</f>
        <v>0.16399917889110666</v>
      </c>
      <c r="AA425" s="235">
        <f>ExportsCoreVPA!AA$30</f>
        <v>0</v>
      </c>
      <c r="AB425" s="235">
        <f>ExportsCoreVPA!AB$30</f>
        <v>0</v>
      </c>
      <c r="AC425" s="234"/>
      <c r="AD425" s="234"/>
      <c r="AE425" s="234"/>
      <c r="AF425" s="234"/>
      <c r="BG425" s="232">
        <f>L425/L$420</f>
        <v>1.5131948381251606E-2</v>
      </c>
      <c r="BH425" s="232">
        <f>M425/M$420</f>
        <v>2.6204599267970429E-2</v>
      </c>
      <c r="BI425" s="232">
        <f t="shared" si="520"/>
        <v>7.0529224317297679E-3</v>
      </c>
      <c r="BJ425" s="232">
        <f t="shared" si="521"/>
        <v>6.481689038604653E-3</v>
      </c>
      <c r="BK425" s="232">
        <f>P425/P$420</f>
        <v>5.5705601534384499E-3</v>
      </c>
      <c r="BL425" s="232">
        <f>Q425/Q$420</f>
        <v>3.7382488985281022E-3</v>
      </c>
      <c r="BM425" s="232">
        <f>R425/R$420</f>
        <v>2.8129646935635337E-3</v>
      </c>
      <c r="BN425" s="232">
        <f t="shared" si="522"/>
        <v>2.6456087322769641E-3</v>
      </c>
      <c r="BO425" s="232">
        <f t="shared" si="523"/>
        <v>4.3775098274609243E-3</v>
      </c>
      <c r="BP425" s="232">
        <f>U425/U$420</f>
        <v>5.6190386360204713E-3</v>
      </c>
      <c r="BQ425" s="232">
        <f>V425/V$420</f>
        <v>5.9321165159070032E-3</v>
      </c>
      <c r="BR425" s="232">
        <f>W425/W$420</f>
        <v>1.128729898050267E-2</v>
      </c>
      <c r="BS425" s="232">
        <f t="shared" si="524"/>
        <v>5.9127465076310129E-2</v>
      </c>
      <c r="BT425" s="232">
        <f>Y425/Y$420</f>
        <v>7.520915705591226E-2</v>
      </c>
      <c r="BU425" s="232">
        <f>Z425/Z$420</f>
        <v>0.14678964892664834</v>
      </c>
    </row>
    <row r="426" spans="1:73">
      <c r="A426" s="235" t="str">
        <f>ExportsCoreVPA!B$18</f>
        <v xml:space="preserve">South Korea </v>
      </c>
      <c r="B426" s="228" t="s">
        <v>185</v>
      </c>
      <c r="C426" s="235">
        <f>ExportsCoreVPA!C$18</f>
        <v>0.53909575445199998</v>
      </c>
      <c r="D426" s="235">
        <f>ExportsCoreVPA!D$18</f>
        <v>0.48539548472347999</v>
      </c>
      <c r="E426" s="235">
        <f>ExportsCoreVPA!E$18</f>
        <v>0.70355162288000017</v>
      </c>
      <c r="F426" s="235">
        <f>ExportsCoreVPA!F$18</f>
        <v>0.59015615820200007</v>
      </c>
      <c r="G426" s="235">
        <f>ExportsCoreVPA!G$18</f>
        <v>0.50892070615999996</v>
      </c>
      <c r="H426" s="235">
        <f>ExportsCoreVPA!H$18</f>
        <v>0.46458623304000002</v>
      </c>
      <c r="I426" s="235">
        <f>ExportsCoreVPA!I$18</f>
        <v>0.52199612758000002</v>
      </c>
      <c r="J426" s="235">
        <f>ExportsCoreVPA!J$18</f>
        <v>0.56677572717999991</v>
      </c>
      <c r="K426" s="235">
        <f>ExportsCoreVPA!K$18</f>
        <v>0.42620956000000004</v>
      </c>
      <c r="L426" s="235">
        <f>ExportsCoreVPA!L$18</f>
        <v>0.36934830187999995</v>
      </c>
      <c r="M426" s="235">
        <f>ExportsCoreVPA!M$18</f>
        <v>0.36620957999999998</v>
      </c>
      <c r="N426" s="235">
        <f>ExportsCoreVPA!N$18</f>
        <v>0.35184507999999998</v>
      </c>
      <c r="O426" s="235">
        <f>ExportsCoreVPA!O$18</f>
        <v>0.21966034603999998</v>
      </c>
      <c r="P426" s="235">
        <f>ExportsCoreVPA!P$18</f>
        <v>0.20203989452000001</v>
      </c>
      <c r="Q426" s="235">
        <f>ExportsCoreVPA!Q$18</f>
        <v>0.22170431999999998</v>
      </c>
      <c r="R426" s="235">
        <f>ExportsCoreVPA!R$18</f>
        <v>0.2327745</v>
      </c>
      <c r="S426" s="235">
        <f>ExportsCoreVPA!S$18</f>
        <v>0.18105820283999999</v>
      </c>
      <c r="T426" s="235">
        <f>ExportsCoreVPA!T$18</f>
        <v>0.13185297308000002</v>
      </c>
      <c r="U426" s="235">
        <f>ExportsCoreVPA!U$18</f>
        <v>4.6506277945777774E-2</v>
      </c>
      <c r="V426" s="235">
        <f>ExportsCoreVPA!V$18</f>
        <v>1.794782764E-2</v>
      </c>
      <c r="W426" s="235">
        <f>ExportsCoreVPA!W$18</f>
        <v>0.11944690894</v>
      </c>
      <c r="X426" s="235">
        <f>ExportsCoreVPA!X$18</f>
        <v>0.43826038603999995</v>
      </c>
      <c r="Y426" s="235">
        <f>ExportsCoreVPA!Y$18</f>
        <v>9.6981771399999986E-2</v>
      </c>
      <c r="Z426" s="235">
        <f>ExportsCoreVPA!Z$18</f>
        <v>1.8332522740833336E-2</v>
      </c>
      <c r="AA426" s="235">
        <f>ExportsCoreVPA!AA$18</f>
        <v>0</v>
      </c>
      <c r="AB426" s="235">
        <f>ExportsCoreVPA!AB$18</f>
        <v>0</v>
      </c>
      <c r="AC426" s="234"/>
      <c r="AD426" s="234"/>
      <c r="AE426" s="234"/>
      <c r="AF426" s="234"/>
      <c r="BG426" s="232">
        <f>L426/L$420</f>
        <v>0.1936232328512954</v>
      </c>
      <c r="BH426" s="232">
        <f>M426/M$420</f>
        <v>0.1538124712776823</v>
      </c>
      <c r="BI426" s="232">
        <f t="shared" si="520"/>
        <v>0.14254676560698909</v>
      </c>
      <c r="BJ426" s="232">
        <f t="shared" si="521"/>
        <v>0.10575194081183265</v>
      </c>
      <c r="BK426" s="232">
        <f>P426/P$420</f>
        <v>7.6430911833948179E-2</v>
      </c>
      <c r="BL426" s="232">
        <f>Q426/Q$420</f>
        <v>7.0297659835225346E-2</v>
      </c>
      <c r="BM426" s="232">
        <f>R426/R$420</f>
        <v>5.9231533223728192E-2</v>
      </c>
      <c r="BN426" s="232">
        <f t="shared" si="522"/>
        <v>3.8507221831063268E-2</v>
      </c>
      <c r="BO426" s="232">
        <f t="shared" si="523"/>
        <v>2.5936620183230209E-2</v>
      </c>
      <c r="BP426" s="232">
        <f>U426/U$420</f>
        <v>8.3862251762102068E-3</v>
      </c>
      <c r="BQ426" s="232">
        <f>V426/V$420</f>
        <v>3.7079199935925221E-3</v>
      </c>
      <c r="BR426" s="232">
        <f>W426/W$420</f>
        <v>2.6192650194765882E-2</v>
      </c>
      <c r="BS426" s="232">
        <f t="shared" si="524"/>
        <v>0.23313422219854543</v>
      </c>
      <c r="BT426" s="232">
        <f>Y426/Y$420</f>
        <v>9.9705182815741547E-2</v>
      </c>
      <c r="BU426" s="232">
        <f>Z426/Z$420</f>
        <v>1.6408768600320419E-2</v>
      </c>
    </row>
    <row r="427" spans="1:73">
      <c r="A427" s="235" t="str">
        <f>ExportsCoreVPA!B$19</f>
        <v xml:space="preserve">Taiwan </v>
      </c>
      <c r="B427" s="228" t="s">
        <v>185</v>
      </c>
      <c r="C427" s="235">
        <f>ExportsCoreVPA!C$19</f>
        <v>1.8043183600999997E-2</v>
      </c>
      <c r="D427" s="235">
        <f>ExportsCoreVPA!D$19</f>
        <v>7.3840509000000004E-3</v>
      </c>
      <c r="E427" s="235">
        <f>ExportsCoreVPA!E$19</f>
        <v>3.3298783476000002E-2</v>
      </c>
      <c r="F427" s="235">
        <f>ExportsCoreVPA!F$19</f>
        <v>3.8603646451999998E-2</v>
      </c>
      <c r="G427" s="235">
        <f>ExportsCoreVPA!G$19</f>
        <v>6.8577982699999998E-2</v>
      </c>
      <c r="H427" s="235">
        <f>ExportsCoreVPA!H$19</f>
        <v>0.12007517916000002</v>
      </c>
      <c r="I427" s="235">
        <f>ExportsCoreVPA!I$19</f>
        <v>0.19081560494000002</v>
      </c>
      <c r="J427" s="235">
        <f>ExportsCoreVPA!J$19</f>
        <v>0.15086128606666666</v>
      </c>
      <c r="K427" s="235">
        <f>ExportsCoreVPA!K$19</f>
        <v>0.24099621244000002</v>
      </c>
      <c r="L427" s="235">
        <f>ExportsCoreVPA!L$19</f>
        <v>0.17115448012000001</v>
      </c>
      <c r="M427" s="235">
        <f>ExportsCoreVPA!M$19</f>
        <v>0.16391322120000001</v>
      </c>
      <c r="N427" s="235">
        <f>ExportsCoreVPA!N$19</f>
        <v>0.12254641999999999</v>
      </c>
      <c r="O427" s="235">
        <f>ExportsCoreVPA!O$19</f>
        <v>8.9518220000000009E-2</v>
      </c>
      <c r="P427" s="235">
        <f>ExportsCoreVPA!P$19</f>
        <v>0.11016832995999999</v>
      </c>
      <c r="Q427" s="235">
        <f>ExportsCoreVPA!Q$19</f>
        <v>0.15634335458000001</v>
      </c>
      <c r="R427" s="235">
        <f>ExportsCoreVPA!R$19</f>
        <v>0.13129388438</v>
      </c>
      <c r="S427" s="235">
        <f>ExportsCoreVPA!S$19</f>
        <v>0.15878947631999998</v>
      </c>
      <c r="T427" s="235">
        <f>ExportsCoreVPA!T$19</f>
        <v>0.16891906966</v>
      </c>
      <c r="U427" s="235">
        <f>ExportsCoreVPA!U$19</f>
        <v>8.2981752643999998E-2</v>
      </c>
      <c r="V427" s="235">
        <f>ExportsCoreVPA!V$19</f>
        <v>0.14328167476190476</v>
      </c>
      <c r="W427" s="235">
        <f>ExportsCoreVPA!W$19</f>
        <v>0.17055452816</v>
      </c>
      <c r="X427" s="235">
        <f>ExportsCoreVPA!X$19</f>
        <v>6.9678540000000011E-2</v>
      </c>
      <c r="Y427" s="235">
        <f>ExportsCoreVPA!Y$19</f>
        <v>5.4192982909760011E-2</v>
      </c>
      <c r="Z427" s="235">
        <f>ExportsCoreVPA!Z$19</f>
        <v>0.11187070146999999</v>
      </c>
      <c r="AA427" s="235">
        <f>ExportsCoreVPA!AA$19</f>
        <v>0</v>
      </c>
      <c r="AB427" s="235">
        <f>ExportsCoreVPA!AB$19</f>
        <v>0</v>
      </c>
      <c r="AC427" s="234"/>
      <c r="AD427" s="234"/>
      <c r="AE427" s="234"/>
      <c r="AF427" s="234"/>
      <c r="BG427" s="232">
        <f>L427/L$420</f>
        <v>8.9724207717040164E-2</v>
      </c>
      <c r="BH427" s="232">
        <f>M427/M$420</f>
        <v>6.884554365797145E-2</v>
      </c>
      <c r="BI427" s="232">
        <f t="shared" si="520"/>
        <v>4.9648543636635865E-2</v>
      </c>
      <c r="BJ427" s="232">
        <f t="shared" si="521"/>
        <v>4.3097107300817644E-2</v>
      </c>
      <c r="BK427" s="232">
        <f>P427/P$420</f>
        <v>4.1676253762014046E-2</v>
      </c>
      <c r="BL427" s="232">
        <f>Q427/Q$420</f>
        <v>4.9573106909972985E-2</v>
      </c>
      <c r="BM427" s="232">
        <f>R427/R$420</f>
        <v>3.3408891758875209E-2</v>
      </c>
      <c r="BN427" s="232">
        <f t="shared" si="522"/>
        <v>3.3771138193037238E-2</v>
      </c>
      <c r="BO427" s="232">
        <f t="shared" si="523"/>
        <v>3.3227841960133862E-2</v>
      </c>
      <c r="BP427" s="232">
        <f>U427/U$420</f>
        <v>1.4963649939918286E-2</v>
      </c>
      <c r="BQ427" s="232">
        <f>V427/V$420</f>
        <v>2.9601186128010295E-2</v>
      </c>
      <c r="BR427" s="232">
        <f>W427/W$420</f>
        <v>3.7399670990834993E-2</v>
      </c>
      <c r="BS427" s="232">
        <f t="shared" si="524"/>
        <v>3.7065755300429118E-2</v>
      </c>
      <c r="BT427" s="232">
        <f>Y427/Y$420</f>
        <v>5.5714813107115305E-2</v>
      </c>
      <c r="BU427" s="232">
        <f>Z427/Z$420</f>
        <v>0.10013136105311123</v>
      </c>
    </row>
    <row r="428" spans="1:73">
      <c r="A428" s="230" t="s">
        <v>30</v>
      </c>
      <c r="B428" s="236">
        <f t="shared" ref="B428:M428" si="525">B420-SUM(B422:B427)</f>
        <v>0</v>
      </c>
      <c r="C428" s="236">
        <f t="shared" ref="C428:D428" si="526">C420-SUM(C422:C427)</f>
        <v>8.2862405217599688E-2</v>
      </c>
      <c r="D428" s="236">
        <f t="shared" si="526"/>
        <v>0.14743417638411982</v>
      </c>
      <c r="E428" s="236">
        <f t="shared" si="525"/>
        <v>0.16565534381214642</v>
      </c>
      <c r="F428" s="236">
        <f t="shared" si="525"/>
        <v>0.18420681335799971</v>
      </c>
      <c r="G428" s="236">
        <f t="shared" si="525"/>
        <v>0.21261060193666625</v>
      </c>
      <c r="H428" s="236">
        <f t="shared" si="525"/>
        <v>0.2874958583149998</v>
      </c>
      <c r="I428" s="236">
        <f t="shared" si="525"/>
        <v>0.39659731625999939</v>
      </c>
      <c r="J428" s="236">
        <f t="shared" si="525"/>
        <v>0.48297584173111141</v>
      </c>
      <c r="K428" s="236">
        <f t="shared" si="525"/>
        <v>0.29076769442799999</v>
      </c>
      <c r="L428" s="236">
        <f t="shared" si="525"/>
        <v>0.30453819201999965</v>
      </c>
      <c r="M428" s="236">
        <f t="shared" si="525"/>
        <v>0.40873912831599957</v>
      </c>
      <c r="N428" s="236">
        <f>N420-SUM(N422:N427)</f>
        <v>0.2526202480799995</v>
      </c>
      <c r="O428" s="236">
        <f>O420-SUM(O422:O427)</f>
        <v>0.47009943536000032</v>
      </c>
      <c r="P428" s="236">
        <f t="shared" ref="P428:AB428" si="527">P420-SUM(P422:P427)</f>
        <v>0.34069118265333342</v>
      </c>
      <c r="Q428" s="236">
        <f t="shared" si="527"/>
        <v>0.26729105693722177</v>
      </c>
      <c r="R428" s="236">
        <f t="shared" si="527"/>
        <v>0.22724089666166636</v>
      </c>
      <c r="S428" s="236">
        <f t="shared" si="527"/>
        <v>0.42650925884166746</v>
      </c>
      <c r="T428" s="236">
        <f t="shared" si="527"/>
        <v>0.21715262491999798</v>
      </c>
      <c r="U428" s="236">
        <f t="shared" si="527"/>
        <v>0.51883641952044712</v>
      </c>
      <c r="V428" s="236">
        <f t="shared" si="527"/>
        <v>0.29941672508666262</v>
      </c>
      <c r="W428" s="236">
        <f t="shared" si="527"/>
        <v>0.47563944585999973</v>
      </c>
      <c r="X428" s="236">
        <f t="shared" si="527"/>
        <v>1.2110170139400001</v>
      </c>
      <c r="Y428" s="236">
        <f t="shared" si="527"/>
        <v>0.72975647461740001</v>
      </c>
      <c r="Z428" s="236">
        <f t="shared" si="527"/>
        <v>0.74009913489747636</v>
      </c>
      <c r="AA428" s="236">
        <f t="shared" si="527"/>
        <v>0</v>
      </c>
      <c r="AB428" s="236">
        <f t="shared" si="527"/>
        <v>0</v>
      </c>
      <c r="BG428" s="232">
        <f>L428/L$420</f>
        <v>0.15964786886920265</v>
      </c>
      <c r="BH428" s="232">
        <f>M428/M$420</f>
        <v>0.17167539809900545</v>
      </c>
      <c r="BI428" s="232">
        <f t="shared" si="520"/>
        <v>0.10234674672909772</v>
      </c>
      <c r="BJ428" s="232">
        <f t="shared" si="521"/>
        <v>0.22632181256244507</v>
      </c>
      <c r="BK428" s="232">
        <f>P428/P$420</f>
        <v>0.12888215867387923</v>
      </c>
      <c r="BL428" s="232">
        <f>Q428/Q$420</f>
        <v>8.4752231249127966E-2</v>
      </c>
      <c r="BM428" s="232">
        <f>R428/R$420</f>
        <v>5.7823458842808276E-2</v>
      </c>
      <c r="BN428" s="232">
        <f t="shared" si="522"/>
        <v>9.0709431473436103E-2</v>
      </c>
      <c r="BO428" s="232">
        <f t="shared" si="523"/>
        <v>4.2715799445221261E-2</v>
      </c>
      <c r="BP428" s="232">
        <f>U428/U$420</f>
        <v>9.3558960981356326E-2</v>
      </c>
      <c r="BQ428" s="232">
        <f>V428/V$420</f>
        <v>6.1857807174976416E-2</v>
      </c>
      <c r="BR428" s="232">
        <f>W428/W$420</f>
        <v>0.1042995397269027</v>
      </c>
      <c r="BS428" s="232">
        <f t="shared" si="524"/>
        <v>0.64420494894635261</v>
      </c>
      <c r="BT428" s="232">
        <f>Y428/Y$420</f>
        <v>0.7502492650149607</v>
      </c>
      <c r="BU428" s="232">
        <f>Z428/Z$420</f>
        <v>0.66243558606260777</v>
      </c>
    </row>
    <row r="429" spans="1:73">
      <c r="A429" s="230"/>
      <c r="B429" s="234"/>
      <c r="C429" s="234"/>
      <c r="D429" s="234"/>
      <c r="E429" s="234"/>
      <c r="F429" s="234"/>
      <c r="G429" s="234"/>
      <c r="H429" s="234"/>
      <c r="I429" s="234"/>
      <c r="J429" s="234"/>
      <c r="K429" s="234"/>
      <c r="L429" s="234"/>
      <c r="M429" s="234"/>
      <c r="N429" s="234"/>
      <c r="O429" s="234"/>
      <c r="P429" s="234"/>
      <c r="Q429" s="234"/>
      <c r="R429" s="234"/>
      <c r="S429" s="234"/>
      <c r="T429" s="234"/>
      <c r="U429" s="234"/>
      <c r="V429" s="234"/>
      <c r="W429" s="234"/>
      <c r="X429" s="234"/>
      <c r="Y429" s="234"/>
      <c r="Z429" s="234"/>
      <c r="AA429" s="234"/>
      <c r="AB429" s="234"/>
    </row>
    <row r="430" spans="1:73">
      <c r="A430" s="230"/>
      <c r="B430" s="234"/>
      <c r="C430" s="234"/>
      <c r="D430" s="234"/>
      <c r="E430" s="234"/>
      <c r="F430" s="234"/>
      <c r="G430" s="234"/>
      <c r="H430" s="234"/>
      <c r="I430" s="234"/>
      <c r="J430" s="234"/>
      <c r="K430" s="234"/>
      <c r="L430" s="234"/>
      <c r="M430" s="234"/>
      <c r="N430" s="234"/>
      <c r="O430" s="234"/>
      <c r="P430" s="234"/>
      <c r="Q430" s="234"/>
      <c r="R430" s="234"/>
      <c r="S430" s="234"/>
      <c r="T430" s="234"/>
      <c r="U430" s="234"/>
      <c r="V430" s="234"/>
      <c r="W430" s="234"/>
      <c r="X430" s="234"/>
      <c r="Y430" s="234"/>
      <c r="Z430" s="234"/>
      <c r="AA430" s="234"/>
      <c r="AB430" s="234"/>
      <c r="AC430" s="234"/>
      <c r="AD430" s="234"/>
      <c r="AE430" s="234"/>
      <c r="AF430" s="234"/>
    </row>
    <row r="431" spans="1:73">
      <c r="AC431" s="234"/>
      <c r="AD431" s="234"/>
      <c r="AE431" s="234"/>
      <c r="AF431" s="234"/>
    </row>
    <row r="432" spans="1:73">
      <c r="A432" s="231"/>
      <c r="B432" s="231"/>
      <c r="C432" s="231"/>
      <c r="D432" s="231"/>
      <c r="E432" s="231"/>
      <c r="F432" s="231"/>
      <c r="G432" s="231"/>
      <c r="H432" s="231"/>
      <c r="I432" s="231"/>
      <c r="J432" s="231"/>
      <c r="K432" s="231"/>
      <c r="L432" s="231"/>
      <c r="M432" s="231"/>
      <c r="N432" s="231"/>
      <c r="O432" s="231"/>
      <c r="P432" s="231"/>
      <c r="Q432" s="231"/>
      <c r="R432" s="231"/>
      <c r="S432" s="231"/>
      <c r="T432" s="231"/>
      <c r="U432" s="231"/>
      <c r="V432" s="231"/>
      <c r="W432" s="231"/>
      <c r="X432" s="231"/>
      <c r="Y432" s="231"/>
      <c r="Z432" s="231"/>
      <c r="AA432" s="231"/>
      <c r="AB432" s="231"/>
      <c r="AC432" s="231"/>
      <c r="AD432" s="231"/>
      <c r="AE432" s="231"/>
      <c r="AF432" s="231"/>
      <c r="AG432" s="231"/>
      <c r="AH432" s="231"/>
      <c r="AI432" s="231"/>
      <c r="AJ432" s="231"/>
      <c r="AK432" s="231"/>
      <c r="AL432" s="231"/>
      <c r="AM432" s="231"/>
      <c r="AN432" s="231"/>
      <c r="AO432" s="231"/>
      <c r="AP432" s="231"/>
      <c r="AQ432" s="231"/>
      <c r="AR432" s="231"/>
      <c r="AS432" s="231"/>
      <c r="AT432" s="231"/>
      <c r="AU432" s="231"/>
      <c r="AV432" s="231"/>
      <c r="AW432" s="231"/>
      <c r="AX432" s="231"/>
      <c r="AY432" s="231"/>
      <c r="AZ432" s="231"/>
      <c r="BA432" s="231"/>
      <c r="BB432" s="231"/>
      <c r="BC432" s="231"/>
      <c r="BD432" s="231"/>
      <c r="BE432" s="231"/>
      <c r="BF432" s="231"/>
    </row>
    <row r="433" spans="1:73">
      <c r="A433" s="231"/>
      <c r="B433" s="231"/>
      <c r="C433" s="231"/>
      <c r="D433" s="231"/>
      <c r="E433" s="231"/>
      <c r="F433" s="231"/>
      <c r="G433" s="231"/>
      <c r="H433" s="231"/>
      <c r="I433" s="231"/>
      <c r="J433" s="231"/>
      <c r="K433" s="231"/>
      <c r="L433" s="231"/>
      <c r="M433" s="231"/>
      <c r="N433" s="231"/>
      <c r="O433" s="231"/>
      <c r="P433" s="231"/>
      <c r="Q433" s="231"/>
      <c r="R433" s="231"/>
      <c r="S433" s="231"/>
      <c r="T433" s="231"/>
      <c r="U433" s="231"/>
      <c r="V433" s="231"/>
      <c r="W433" s="231"/>
      <c r="X433" s="231"/>
      <c r="Y433" s="231"/>
      <c r="Z433" s="231"/>
      <c r="AA433" s="231"/>
      <c r="AB433" s="231"/>
      <c r="AC433" s="231"/>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row>
    <row r="434" spans="1:73">
      <c r="A434" s="231"/>
      <c r="B434" s="231"/>
      <c r="C434" s="231"/>
      <c r="D434" s="231"/>
      <c r="E434" s="231"/>
      <c r="F434" s="231"/>
      <c r="G434" s="231"/>
      <c r="H434" s="231"/>
      <c r="I434" s="231"/>
      <c r="J434" s="231"/>
      <c r="K434" s="231"/>
      <c r="L434" s="231"/>
      <c r="M434" s="231"/>
      <c r="N434" s="231"/>
      <c r="O434" s="231"/>
      <c r="P434" s="231"/>
      <c r="Q434" s="231"/>
      <c r="R434" s="231"/>
      <c r="S434" s="231"/>
      <c r="T434" s="231"/>
      <c r="U434" s="231"/>
      <c r="V434" s="231"/>
      <c r="W434" s="231"/>
      <c r="X434" s="231"/>
      <c r="Y434" s="231"/>
      <c r="Z434" s="231"/>
      <c r="AA434" s="231"/>
      <c r="AB434" s="231"/>
      <c r="AC434" s="231"/>
      <c r="AD434" s="231"/>
      <c r="AE434" s="231"/>
      <c r="AF434" s="231"/>
      <c r="AG434" s="231"/>
      <c r="AH434" s="231"/>
      <c r="AI434" s="231"/>
      <c r="AJ434" s="231"/>
      <c r="AK434" s="231"/>
      <c r="AL434" s="231"/>
      <c r="AM434" s="231"/>
      <c r="AN434" s="231"/>
      <c r="AO434" s="231"/>
      <c r="AP434" s="231"/>
      <c r="AQ434" s="231"/>
      <c r="AR434" s="231"/>
      <c r="AS434" s="231"/>
      <c r="AT434" s="231"/>
      <c r="AU434" s="231"/>
      <c r="AV434" s="231"/>
      <c r="AW434" s="231"/>
      <c r="AX434" s="231"/>
      <c r="AY434" s="231"/>
      <c r="AZ434" s="231"/>
      <c r="BA434" s="231"/>
      <c r="BB434" s="231"/>
      <c r="BC434" s="231"/>
      <c r="BD434" s="231"/>
      <c r="BE434" s="231"/>
      <c r="BF434" s="231"/>
    </row>
    <row r="435" spans="1:73">
      <c r="A435" s="231" t="str">
        <f t="shared" ref="A435:A441" si="528">A422</f>
        <v>EU-28</v>
      </c>
      <c r="B435" s="231"/>
      <c r="C435" s="231"/>
      <c r="D435" s="231"/>
      <c r="E435" s="231"/>
      <c r="F435" s="231"/>
      <c r="G435" s="231"/>
      <c r="H435" s="231"/>
      <c r="I435" s="231"/>
      <c r="J435" s="231"/>
      <c r="K435" s="231"/>
      <c r="L435" s="231"/>
      <c r="M435" s="231"/>
      <c r="N435" s="231"/>
      <c r="O435" s="231"/>
      <c r="P435" s="231"/>
      <c r="Q435" s="231"/>
      <c r="R435" s="231"/>
      <c r="S435" s="231"/>
      <c r="T435" s="231"/>
      <c r="U435" s="231"/>
      <c r="V435" s="231"/>
      <c r="W435" s="231"/>
      <c r="X435" s="231"/>
      <c r="Y435" s="231"/>
      <c r="Z435" s="231"/>
      <c r="AA435" s="231"/>
      <c r="AB435" s="231"/>
      <c r="AC435" s="231"/>
      <c r="AD435" s="231"/>
      <c r="AE435" s="231"/>
      <c r="AF435" s="231"/>
      <c r="AG435" s="235">
        <f>ExportsCoreVPA!AD$23</f>
        <v>4.7550949999999991E-3</v>
      </c>
      <c r="AH435" s="235">
        <f>ExportsCoreVPA!AE$23</f>
        <v>3.4873599999999997E-3</v>
      </c>
      <c r="AI435" s="235">
        <f>ExportsCoreVPA!AF$23</f>
        <v>3.7224710000000006E-3</v>
      </c>
      <c r="AJ435" s="235">
        <f>ExportsCoreVPA!AG$23</f>
        <v>4.8115720000000001E-3</v>
      </c>
      <c r="AK435" s="235">
        <f>ExportsCoreVPA!AH$23</f>
        <v>4.2363619999999996E-3</v>
      </c>
      <c r="AL435" s="235">
        <f>ExportsCoreVPA!AI$23</f>
        <v>4.2173909999999992E-3</v>
      </c>
      <c r="AM435" s="235">
        <f>ExportsCoreVPA!AJ$23</f>
        <v>4.4090020000000004E-3</v>
      </c>
      <c r="AN435" s="235">
        <f>ExportsCoreVPA!AK$23</f>
        <v>4.665283000000001E-3</v>
      </c>
      <c r="AO435" s="235">
        <f>ExportsCoreVPA!AL$23</f>
        <v>3.2064509999999999E-3</v>
      </c>
      <c r="AP435" s="235">
        <f>ExportsCoreVPA!AM$23</f>
        <v>1.3004159999999998E-3</v>
      </c>
      <c r="AQ435" s="235">
        <f>ExportsCoreVPA!AN$23</f>
        <v>1.4183609999999997E-3</v>
      </c>
      <c r="AR435" s="235">
        <f>ExportsCoreVPA!AO$23</f>
        <v>1.1616670000000001E-3</v>
      </c>
      <c r="AS435" s="235">
        <f>ExportsCoreVPA!AP$23</f>
        <v>7.5672700000000001E-4</v>
      </c>
      <c r="AT435" s="235">
        <f>ExportsCoreVPA!AQ$23</f>
        <v>7.6723600000000002E-4</v>
      </c>
      <c r="AU435" s="235">
        <f>ExportsCoreVPA!AR$23</f>
        <v>9.8619700000000007E-4</v>
      </c>
      <c r="AV435" s="235">
        <f>ExportsCoreVPA!AS$23</f>
        <v>8.0037300000000006E-4</v>
      </c>
      <c r="AW435" s="235">
        <f>ExportsCoreVPA!AT$23</f>
        <v>5.9493499999999989E-4</v>
      </c>
      <c r="AX435" s="235">
        <f>ExportsCoreVPA!AU$23</f>
        <v>1.0149659999999997E-3</v>
      </c>
      <c r="AY435" s="235">
        <f>ExportsCoreVPA!AV$23</f>
        <v>6.98513E-4</v>
      </c>
      <c r="AZ435" s="235">
        <f>ExportsCoreVPA!AW$23</f>
        <v>4.6421E-4</v>
      </c>
      <c r="BA435" s="235">
        <f>ExportsCoreVPA!AX$23</f>
        <v>4.8701199999999994E-4</v>
      </c>
      <c r="BB435" s="235">
        <f>ExportsCoreVPA!AY$23</f>
        <v>6.3746700000000007E-4</v>
      </c>
      <c r="BC435" s="235">
        <f>ExportsCoreVPA!AZ$23</f>
        <v>2.89466107E-4</v>
      </c>
      <c r="BD435" s="235">
        <f>ExportsCoreVPA!BA$23</f>
        <v>4.7585653299999991E-4</v>
      </c>
      <c r="BE435" s="235">
        <f>ExportsCoreVPA!BB$23</f>
        <v>0</v>
      </c>
      <c r="BF435" s="235">
        <f>ExportsCoreVPA!BC$23</f>
        <v>0</v>
      </c>
      <c r="BG435" s="232">
        <f t="shared" ref="BG435:BH438" si="529">AP435/AP$420</f>
        <v>6.2640013749034459E-3</v>
      </c>
      <c r="BH435" s="232">
        <f t="shared" si="529"/>
        <v>4.5219388113654363E-3</v>
      </c>
      <c r="BI435" s="232">
        <f t="shared" ref="BI435:BM438" si="530">AR435/AR$420</f>
        <v>3.3215273893589369E-3</v>
      </c>
      <c r="BJ435" s="232">
        <f t="shared" si="530"/>
        <v>2.8827882482055736E-3</v>
      </c>
      <c r="BK435" s="232">
        <f t="shared" si="530"/>
        <v>2.4069292870140995E-3</v>
      </c>
      <c r="BL435" s="232">
        <f t="shared" si="530"/>
        <v>2.4328806652590572E-3</v>
      </c>
      <c r="BM435" s="232">
        <f t="shared" si="530"/>
        <v>2.0182906167114183E-3</v>
      </c>
      <c r="BN435" s="232">
        <f t="shared" ref="BN435:BN438" si="531">AW435/AW$420</f>
        <v>1.1935940851613483E-3</v>
      </c>
      <c r="BO435" s="232">
        <f t="shared" ref="BO435:BO438" si="532">AX435/AX$420</f>
        <v>1.7258332121936363E-3</v>
      </c>
      <c r="BP435" s="232">
        <f t="shared" ref="BP435:BR438" si="533">AY435/AY$420</f>
        <v>1.2256096743268642E-3</v>
      </c>
      <c r="BQ435" s="232">
        <f t="shared" si="533"/>
        <v>8.6095618133645655E-4</v>
      </c>
      <c r="BR435" s="232">
        <f t="shared" si="533"/>
        <v>1.0340578257259164E-3</v>
      </c>
      <c r="BS435" s="232">
        <f t="shared" ref="BS435:BS438" si="534">BB435/BB$420</f>
        <v>2.9165999073859535E-3</v>
      </c>
      <c r="BT435" s="232">
        <f t="shared" ref="BT435:BU438" si="535">BC435/BC$420</f>
        <v>2.077094141436323E-3</v>
      </c>
      <c r="BU435" s="232">
        <f t="shared" si="535"/>
        <v>3.4907763717925886E-3</v>
      </c>
    </row>
    <row r="436" spans="1:73">
      <c r="A436" s="231" t="str">
        <f t="shared" si="528"/>
        <v xml:space="preserve">China </v>
      </c>
      <c r="AG436" s="235">
        <f>ExportsCoreVPA!AD$12</f>
        <v>3.7469879999999997E-3</v>
      </c>
      <c r="AH436" s="235">
        <f>ExportsCoreVPA!AE$12</f>
        <v>7.8749050000000015E-3</v>
      </c>
      <c r="AI436" s="235">
        <f>ExportsCoreVPA!AF$12</f>
        <v>1.6597756000000002E-2</v>
      </c>
      <c r="AJ436" s="235">
        <f>ExportsCoreVPA!AG$12</f>
        <v>2.7128546E-2</v>
      </c>
      <c r="AK436" s="235">
        <f>ExportsCoreVPA!AH$12</f>
        <v>3.7541449999999997E-2</v>
      </c>
      <c r="AL436" s="235">
        <f>ExportsCoreVPA!AI$12</f>
        <v>3.9349376999999998E-2</v>
      </c>
      <c r="AM436" s="235">
        <f>ExportsCoreVPA!AJ$12</f>
        <v>5.2433477999999999E-2</v>
      </c>
      <c r="AN436" s="235">
        <f>ExportsCoreVPA!AK$12</f>
        <v>6.8870024000000016E-2</v>
      </c>
      <c r="AO436" s="235">
        <f>ExportsCoreVPA!AL$12</f>
        <v>8.4604824999999995E-2</v>
      </c>
      <c r="AP436" s="235">
        <f>ExportsCoreVPA!AM$12</f>
        <v>8.999749700000001E-2</v>
      </c>
      <c r="AQ436" s="235">
        <f>ExportsCoreVPA!AN$12</f>
        <v>0.15532506600000001</v>
      </c>
      <c r="AR436" s="235">
        <f>ExportsCoreVPA!AO$12</f>
        <v>0.19624879099999998</v>
      </c>
      <c r="AS436" s="235">
        <f>ExportsCoreVPA!AP$12</f>
        <v>0.13438054699999999</v>
      </c>
      <c r="AT436" s="235">
        <f>ExportsCoreVPA!AQ$12</f>
        <v>0.20823547299999995</v>
      </c>
      <c r="AU436" s="235">
        <f>ExportsCoreVPA!AR$12</f>
        <v>0.273897795</v>
      </c>
      <c r="AV436" s="235">
        <f>ExportsCoreVPA!AS$12</f>
        <v>0.28903117899999997</v>
      </c>
      <c r="AW436" s="235">
        <f>ExportsCoreVPA!AT$12</f>
        <v>0.38169960399999997</v>
      </c>
      <c r="AX436" s="235">
        <f>ExportsCoreVPA!AU$12</f>
        <v>0.47603772599999999</v>
      </c>
      <c r="AY436" s="235">
        <f>ExportsCoreVPA!AV$12</f>
        <v>0.46109207699999999</v>
      </c>
      <c r="AZ436" s="235">
        <f>ExportsCoreVPA!AW$12</f>
        <v>0.44201367899999999</v>
      </c>
      <c r="BA436" s="235">
        <f>ExportsCoreVPA!AX$12</f>
        <v>0.36411644000000004</v>
      </c>
      <c r="BB436" s="235">
        <f>ExportsCoreVPA!AY$12</f>
        <v>8.7642880000000003E-3</v>
      </c>
      <c r="BC436" s="235">
        <f>ExportsCoreVPA!AZ$12</f>
        <v>6.7567019020000011E-3</v>
      </c>
      <c r="BD436" s="235">
        <f>ExportsCoreVPA!BA$12</f>
        <v>1.4161376240999999E-2</v>
      </c>
      <c r="BE436" s="235">
        <f>ExportsCoreVPA!BB$12</f>
        <v>0</v>
      </c>
      <c r="BF436" s="235">
        <f>ExportsCoreVPA!BC$12</f>
        <v>0</v>
      </c>
      <c r="BG436" s="232">
        <f t="shared" si="529"/>
        <v>0.43351084956342351</v>
      </c>
      <c r="BH436" s="232">
        <f t="shared" si="529"/>
        <v>0.49519864429669042</v>
      </c>
      <c r="BI436" s="232">
        <f t="shared" si="530"/>
        <v>0.56112959603318124</v>
      </c>
      <c r="BJ436" s="232">
        <f t="shared" si="530"/>
        <v>0.51192921843549488</v>
      </c>
      <c r="BK436" s="232">
        <f t="shared" si="530"/>
        <v>0.65326452168424531</v>
      </c>
      <c r="BL436" s="232">
        <f t="shared" si="530"/>
        <v>0.67568715957621928</v>
      </c>
      <c r="BM436" s="232">
        <f t="shared" si="530"/>
        <v>0.72884632104373615</v>
      </c>
      <c r="BN436" s="232">
        <f t="shared" si="531"/>
        <v>0.76578851411133819</v>
      </c>
      <c r="BO436" s="232">
        <f t="shared" si="532"/>
        <v>0.8094475261121401</v>
      </c>
      <c r="BP436" s="232">
        <f t="shared" si="533"/>
        <v>0.80903134276193478</v>
      </c>
      <c r="BQ436" s="232">
        <f t="shared" si="533"/>
        <v>0.81978933924370068</v>
      </c>
      <c r="BR436" s="232">
        <f t="shared" si="533"/>
        <v>0.7731174062599302</v>
      </c>
      <c r="BS436" s="232">
        <f t="shared" si="534"/>
        <v>4.0099207596791399E-2</v>
      </c>
      <c r="BT436" s="232">
        <f t="shared" si="535"/>
        <v>4.8483416872276044E-2</v>
      </c>
      <c r="BU436" s="232">
        <f t="shared" si="535"/>
        <v>0.10388466721785609</v>
      </c>
    </row>
    <row r="437" spans="1:73">
      <c r="A437" s="231" t="str">
        <f t="shared" si="528"/>
        <v xml:space="preserve">Japan </v>
      </c>
      <c r="AC437" s="231"/>
      <c r="AD437" s="231"/>
      <c r="AE437" s="231"/>
      <c r="AF437" s="231"/>
      <c r="AG437" s="235">
        <f>ExportsCoreVPA!AD$14</f>
        <v>1.4121649E-2</v>
      </c>
      <c r="AH437" s="235">
        <f>ExportsCoreVPA!AE$14</f>
        <v>1.5096345000000001E-2</v>
      </c>
      <c r="AI437" s="235">
        <f>ExportsCoreVPA!AF$14</f>
        <v>1.5495228999999998E-2</v>
      </c>
      <c r="AJ437" s="235">
        <f>ExportsCoreVPA!AG$14</f>
        <v>1.72193E-2</v>
      </c>
      <c r="AK437" s="235">
        <f>ExportsCoreVPA!AH$14</f>
        <v>1.6167584999999998E-2</v>
      </c>
      <c r="AL437" s="235">
        <f>ExportsCoreVPA!AI$14</f>
        <v>8.6187309999999993E-3</v>
      </c>
      <c r="AM437" s="235">
        <f>ExportsCoreVPA!AJ$14</f>
        <v>7.2718640000000003E-3</v>
      </c>
      <c r="AN437" s="235">
        <f>ExportsCoreVPA!AK$14</f>
        <v>6.0054989999999992E-3</v>
      </c>
      <c r="AO437" s="235">
        <f>ExportsCoreVPA!AL$14</f>
        <v>3.6944559999999996E-3</v>
      </c>
      <c r="AP437" s="235">
        <f>ExportsCoreVPA!AM$14</f>
        <v>2.174371E-3</v>
      </c>
      <c r="AQ437" s="235">
        <f>ExportsCoreVPA!AN$14</f>
        <v>3.2421119999999997E-3</v>
      </c>
      <c r="AR437" s="235">
        <f>ExportsCoreVPA!AO$14</f>
        <v>2.6735039999999997E-3</v>
      </c>
      <c r="AS437" s="235">
        <f>ExportsCoreVPA!AP$14</f>
        <v>5.3143440000000004E-3</v>
      </c>
      <c r="AT437" s="235">
        <f>ExportsCoreVPA!AQ$14</f>
        <v>1.8267880000000002E-3</v>
      </c>
      <c r="AU437" s="235">
        <f>ExportsCoreVPA!AR$14</f>
        <v>1.353407E-3</v>
      </c>
      <c r="AV437" s="235">
        <f>ExportsCoreVPA!AS$14</f>
        <v>1.208394E-3</v>
      </c>
      <c r="AW437" s="235">
        <f>ExportsCoreVPA!AT$14</f>
        <v>1.562644E-3</v>
      </c>
      <c r="AX437" s="235">
        <f>ExportsCoreVPA!AU$14</f>
        <v>8.7427800000000003E-4</v>
      </c>
      <c r="AY437" s="235">
        <f>ExportsCoreVPA!AV$14</f>
        <v>6.8905700000000008E-4</v>
      </c>
      <c r="AZ437" s="235">
        <f>ExportsCoreVPA!AW$14</f>
        <v>8.7990300000000002E-4</v>
      </c>
      <c r="BA437" s="235">
        <f>ExportsCoreVPA!AX$14</f>
        <v>4.9956700000000002E-4</v>
      </c>
      <c r="BB437" s="235">
        <f>ExportsCoreVPA!AY$14</f>
        <v>7.3772900000000001E-4</v>
      </c>
      <c r="BC437" s="235">
        <f>ExportsCoreVPA!AZ$14</f>
        <v>9.8031132699999998E-4</v>
      </c>
      <c r="BD437" s="235">
        <f>ExportsCoreVPA!BA$14</f>
        <v>3.933699939999999E-4</v>
      </c>
      <c r="BE437" s="235">
        <f>ExportsCoreVPA!BB$14</f>
        <v>0</v>
      </c>
      <c r="BF437" s="235">
        <f>ExportsCoreVPA!BC$14</f>
        <v>0</v>
      </c>
      <c r="BG437" s="232">
        <f t="shared" si="529"/>
        <v>1.0473773725907852E-2</v>
      </c>
      <c r="BH437" s="232">
        <f t="shared" si="529"/>
        <v>1.0336319232969335E-2</v>
      </c>
      <c r="BI437" s="232">
        <f t="shared" si="530"/>
        <v>7.6442877016913392E-3</v>
      </c>
      <c r="BJ437" s="232">
        <f t="shared" si="530"/>
        <v>2.0245251497728774E-2</v>
      </c>
      <c r="BK437" s="232">
        <f t="shared" si="530"/>
        <v>5.7308957587572963E-3</v>
      </c>
      <c r="BL437" s="232">
        <f t="shared" si="530"/>
        <v>3.3387626635715422E-3</v>
      </c>
      <c r="BM437" s="232">
        <f t="shared" si="530"/>
        <v>3.04719208605285E-3</v>
      </c>
      <c r="BN437" s="232">
        <f t="shared" si="531"/>
        <v>3.135069605272627E-3</v>
      </c>
      <c r="BO437" s="232">
        <f t="shared" si="532"/>
        <v>1.4866094126209433E-3</v>
      </c>
      <c r="BP437" s="232">
        <f t="shared" si="533"/>
        <v>1.20901819345187E-3</v>
      </c>
      <c r="BQ437" s="232">
        <f t="shared" si="533"/>
        <v>1.6319293570291294E-3</v>
      </c>
      <c r="BR437" s="232">
        <f t="shared" si="533"/>
        <v>1.0607154768761734E-3</v>
      </c>
      <c r="BS437" s="232">
        <f t="shared" si="534"/>
        <v>3.375328186519352E-3</v>
      </c>
      <c r="BT437" s="232">
        <f t="shared" si="535"/>
        <v>7.034325832472565E-3</v>
      </c>
      <c r="BU437" s="232">
        <f t="shared" si="535"/>
        <v>2.8856736961671435E-3</v>
      </c>
    </row>
    <row r="438" spans="1:73">
      <c r="A438" s="231" t="str">
        <f t="shared" si="528"/>
        <v xml:space="preserve">New Zealand </v>
      </c>
      <c r="AG438" s="235">
        <f>ExportsCoreVPA!AD$30</f>
        <v>5.8132730000000007E-3</v>
      </c>
      <c r="AH438" s="235">
        <f>ExportsCoreVPA!AE$30</f>
        <v>5.5192979999999989E-3</v>
      </c>
      <c r="AI438" s="235">
        <f>ExportsCoreVPA!AF$30</f>
        <v>6.5833089999999999E-3</v>
      </c>
      <c r="AJ438" s="235">
        <f>ExportsCoreVPA!AG$30</f>
        <v>8.6989590000000009E-3</v>
      </c>
      <c r="AK438" s="235">
        <f>ExportsCoreVPA!AH$30</f>
        <v>9.1741239999999988E-3</v>
      </c>
      <c r="AL438" s="235">
        <f>ExportsCoreVPA!AI$30</f>
        <v>1.1342422E-2</v>
      </c>
      <c r="AM438" s="235">
        <f>ExportsCoreVPA!AJ$30</f>
        <v>1.0150536E-2</v>
      </c>
      <c r="AN438" s="235">
        <f>ExportsCoreVPA!AK$30</f>
        <v>1.4601032E-2</v>
      </c>
      <c r="AO438" s="235">
        <f>ExportsCoreVPA!AL$30</f>
        <v>1.1807542000000002E-2</v>
      </c>
      <c r="AP438" s="235">
        <f>ExportsCoreVPA!AM$30</f>
        <v>7.9607720000000014E-3</v>
      </c>
      <c r="AQ438" s="235">
        <f>ExportsCoreVPA!AN$30</f>
        <v>1.0127895E-2</v>
      </c>
      <c r="AR438" s="235">
        <f>ExportsCoreVPA!AO$30</f>
        <v>8.1513369999999998E-3</v>
      </c>
      <c r="AS438" s="235">
        <f>ExportsCoreVPA!AP$30</f>
        <v>1.0482874E-2</v>
      </c>
      <c r="AT438" s="235">
        <f>ExportsCoreVPA!AQ$30</f>
        <v>6.886451E-3</v>
      </c>
      <c r="AU438" s="235">
        <f>ExportsCoreVPA!AR$30</f>
        <v>6.3576429999999996E-3</v>
      </c>
      <c r="AV438" s="235">
        <f>ExportsCoreVPA!AS$30</f>
        <v>5.6410659999999993E-3</v>
      </c>
      <c r="AW438" s="235">
        <f>ExportsCoreVPA!AT$30</f>
        <v>7.7418800000000005E-3</v>
      </c>
      <c r="AX438" s="235">
        <f>ExportsCoreVPA!AU$30</f>
        <v>1.0093329999999999E-2</v>
      </c>
      <c r="AY438" s="235">
        <f>ExportsCoreVPA!AV$30</f>
        <v>8.021139E-3</v>
      </c>
      <c r="AZ438" s="235">
        <f>ExportsCoreVPA!AW$30</f>
        <v>1.0223399000000001E-2</v>
      </c>
      <c r="BA438" s="235">
        <f>ExportsCoreVPA!AX$30</f>
        <v>1.1992733E-2</v>
      </c>
      <c r="BB438" s="235">
        <f>ExportsCoreVPA!AY$30</f>
        <v>1.9624888E-2</v>
      </c>
      <c r="BC438" s="235">
        <f>ExportsCoreVPA!AZ$30</f>
        <v>2.0376228867999998E-2</v>
      </c>
      <c r="BD438" s="235">
        <f>ExportsCoreVPA!BA$30</f>
        <v>2.0110906634999998E-2</v>
      </c>
      <c r="BE438" s="235">
        <f>ExportsCoreVPA!BB$30</f>
        <v>0</v>
      </c>
      <c r="BF438" s="235">
        <f>ExportsCoreVPA!BC$30</f>
        <v>0</v>
      </c>
      <c r="BG438" s="232">
        <f t="shared" si="529"/>
        <v>3.8346411266312379E-2</v>
      </c>
      <c r="BH438" s="232">
        <f t="shared" si="529"/>
        <v>3.2289185530294438E-2</v>
      </c>
      <c r="BI438" s="232">
        <f t="shared" si="530"/>
        <v>2.3306927979700642E-2</v>
      </c>
      <c r="BJ438" s="232">
        <f t="shared" si="530"/>
        <v>3.9935017482684972E-2</v>
      </c>
      <c r="BK438" s="232">
        <f t="shared" si="530"/>
        <v>2.1603783706040297E-2</v>
      </c>
      <c r="BL438" s="232">
        <f t="shared" si="530"/>
        <v>1.568387120557007E-2</v>
      </c>
      <c r="BM438" s="232">
        <f t="shared" si="530"/>
        <v>1.4225005811102838E-2</v>
      </c>
      <c r="BN438" s="232">
        <f t="shared" si="531"/>
        <v>1.553222146289753E-2</v>
      </c>
      <c r="BO438" s="232">
        <f t="shared" si="532"/>
        <v>1.7162549420995776E-2</v>
      </c>
      <c r="BP438" s="232">
        <f t="shared" si="533"/>
        <v>1.4073876302259957E-2</v>
      </c>
      <c r="BQ438" s="232">
        <f t="shared" si="533"/>
        <v>1.8961027473167209E-2</v>
      </c>
      <c r="BR438" s="232">
        <f t="shared" si="533"/>
        <v>2.5463806662857275E-2</v>
      </c>
      <c r="BS438" s="232">
        <f t="shared" si="534"/>
        <v>8.9789662089582209E-2</v>
      </c>
      <c r="BT438" s="232">
        <f t="shared" si="535"/>
        <v>0.14621174839750228</v>
      </c>
      <c r="BU438" s="232">
        <f t="shared" si="535"/>
        <v>0.14752908246146704</v>
      </c>
    </row>
    <row r="439" spans="1:73">
      <c r="A439" s="231" t="str">
        <f t="shared" si="528"/>
        <v xml:space="preserve">South Korea </v>
      </c>
      <c r="AG439" s="235">
        <f>ExportsCoreVPA!AD$18</f>
        <v>2.1740361E-2</v>
      </c>
      <c r="AH439" s="235">
        <f>ExportsCoreVPA!AE$18</f>
        <v>1.6503505999999998E-2</v>
      </c>
      <c r="AI439" s="235">
        <f>ExportsCoreVPA!AF$18</f>
        <v>2.8575474E-2</v>
      </c>
      <c r="AJ439" s="235">
        <f>ExportsCoreVPA!AG$18</f>
        <v>2.5410425999999996E-2</v>
      </c>
      <c r="AK439" s="235">
        <f>ExportsCoreVPA!AH$18</f>
        <v>2.5698778999999998E-2</v>
      </c>
      <c r="AL439" s="235">
        <f>ExportsCoreVPA!AI$18</f>
        <v>2.3261827000000002E-2</v>
      </c>
      <c r="AM439" s="235">
        <f>ExportsCoreVPA!AJ$18</f>
        <v>3.0808208E-2</v>
      </c>
      <c r="AN439" s="235">
        <f>ExportsCoreVPA!AK$18</f>
        <v>4.2581066000000001E-2</v>
      </c>
      <c r="AO439" s="235">
        <f>ExportsCoreVPA!AL$18</f>
        <v>3.0049396999999999E-2</v>
      </c>
      <c r="AP439" s="235">
        <f>ExportsCoreVPA!AM$18</f>
        <v>2.4953618000000004E-2</v>
      </c>
      <c r="AQ439" s="235">
        <f>ExportsCoreVPA!AN$18</f>
        <v>2.9244724000000003E-2</v>
      </c>
      <c r="AR439" s="235">
        <f>ExportsCoreVPA!AO$18</f>
        <v>3.1651387999999996E-2</v>
      </c>
      <c r="AS439" s="235">
        <f>ExportsCoreVPA!AP$18</f>
        <v>2.1821796999999997E-2</v>
      </c>
      <c r="AT439" s="235">
        <f>ExportsCoreVPA!AQ$18</f>
        <v>2.4516200999999998E-2</v>
      </c>
      <c r="AU439" s="235">
        <f>ExportsCoreVPA!AR$18</f>
        <v>2.5680343000000001E-2</v>
      </c>
      <c r="AV439" s="235">
        <f>ExportsCoreVPA!AS$18</f>
        <v>2.3026640000000001E-2</v>
      </c>
      <c r="AW439" s="235">
        <f>ExportsCoreVPA!AT$18</f>
        <v>1.9685600000000001E-2</v>
      </c>
      <c r="AX439" s="235">
        <f>ExportsCoreVPA!AU$18</f>
        <v>1.5203487000000002E-2</v>
      </c>
      <c r="AY439" s="235">
        <f>ExportsCoreVPA!AV$18</f>
        <v>6.5473980000000003E-3</v>
      </c>
      <c r="AZ439" s="235">
        <f>ExportsCoreVPA!AW$18</f>
        <v>4.6690170000000001E-3</v>
      </c>
      <c r="BA439" s="235">
        <f>ExportsCoreVPA!AX$18</f>
        <v>1.1412597999999999E-2</v>
      </c>
      <c r="BB439" s="235">
        <f>ExportsCoreVPA!AY$18</f>
        <v>4.1369229000000007E-2</v>
      </c>
      <c r="BC439" s="235">
        <f>ExportsCoreVPA!AZ$18</f>
        <v>1.1445749308E-2</v>
      </c>
      <c r="BD439" s="235">
        <f>ExportsCoreVPA!BA$18</f>
        <v>2.9896025180000006E-3</v>
      </c>
      <c r="BE439" s="235">
        <f>ExportsCoreVPA!BB$18</f>
        <v>0</v>
      </c>
      <c r="BF439" s="235">
        <f>ExportsCoreVPA!BC$18</f>
        <v>0</v>
      </c>
      <c r="BG439" s="232">
        <f t="shared" ref="BG439:BU439" si="536">AP3401/AP$420</f>
        <v>0</v>
      </c>
      <c r="BH439" s="232">
        <f t="shared" si="536"/>
        <v>0</v>
      </c>
      <c r="BI439" s="232">
        <f t="shared" si="536"/>
        <v>0</v>
      </c>
      <c r="BJ439" s="232">
        <f t="shared" si="536"/>
        <v>0</v>
      </c>
      <c r="BK439" s="232">
        <f t="shared" si="536"/>
        <v>0</v>
      </c>
      <c r="BL439" s="232">
        <f t="shared" si="536"/>
        <v>0</v>
      </c>
      <c r="BM439" s="232">
        <f t="shared" si="536"/>
        <v>0</v>
      </c>
      <c r="BN439" s="232">
        <f t="shared" si="536"/>
        <v>0</v>
      </c>
      <c r="BO439" s="232">
        <f t="shared" si="536"/>
        <v>0</v>
      </c>
      <c r="BP439" s="232">
        <f t="shared" si="536"/>
        <v>0</v>
      </c>
      <c r="BQ439" s="232">
        <f t="shared" si="536"/>
        <v>0</v>
      </c>
      <c r="BR439" s="232">
        <f t="shared" si="536"/>
        <v>0</v>
      </c>
      <c r="BS439" s="232">
        <f t="shared" si="536"/>
        <v>0</v>
      </c>
      <c r="BT439" s="232">
        <f t="shared" si="536"/>
        <v>0</v>
      </c>
      <c r="BU439" s="232">
        <f t="shared" si="536"/>
        <v>0</v>
      </c>
    </row>
    <row r="440" spans="1:73">
      <c r="A440" s="231" t="str">
        <f t="shared" si="528"/>
        <v xml:space="preserve">Taiwan </v>
      </c>
      <c r="AG440" s="235">
        <f>ExportsCoreVPA!AD$19</f>
        <v>2.1389569999999999E-3</v>
      </c>
      <c r="AH440" s="235">
        <f>ExportsCoreVPA!AE$19</f>
        <v>2.1969350000000001E-3</v>
      </c>
      <c r="AI440" s="235">
        <f>ExportsCoreVPA!AF$19</f>
        <v>4.8637230000000004E-3</v>
      </c>
      <c r="AJ440" s="235">
        <f>ExportsCoreVPA!AG$19</f>
        <v>6.218927E-3</v>
      </c>
      <c r="AK440" s="235">
        <f>ExportsCoreVPA!AH$19</f>
        <v>8.6296299999999992E-3</v>
      </c>
      <c r="AL440" s="235">
        <f>ExportsCoreVPA!AI$19</f>
        <v>1.3199510999999999E-2</v>
      </c>
      <c r="AM440" s="235">
        <f>ExportsCoreVPA!AJ$19</f>
        <v>2.0364620000000003E-2</v>
      </c>
      <c r="AN440" s="235">
        <f>ExportsCoreVPA!AK$19</f>
        <v>1.6280375999999999E-2</v>
      </c>
      <c r="AO440" s="235">
        <f>ExportsCoreVPA!AL$19</f>
        <v>1.7719016999999997E-2</v>
      </c>
      <c r="AP440" s="235">
        <f>ExportsCoreVPA!AM$19</f>
        <v>1.6183727999999994E-2</v>
      </c>
      <c r="AQ440" s="235">
        <f>ExportsCoreVPA!AN$19</f>
        <v>2.1993163E-2</v>
      </c>
      <c r="AR440" s="235">
        <f>ExportsCoreVPA!AO$19</f>
        <v>1.7675897999999999E-2</v>
      </c>
      <c r="AS440" s="235">
        <f>ExportsCoreVPA!AP$19</f>
        <v>1.4394822999999999E-2</v>
      </c>
      <c r="AT440" s="235">
        <f>ExportsCoreVPA!AQ$19</f>
        <v>1.8341765999999999E-2</v>
      </c>
      <c r="AU440" s="235">
        <f>ExportsCoreVPA!AR$19</f>
        <v>2.2986224E-2</v>
      </c>
      <c r="AV440" s="235">
        <f>ExportsCoreVPA!AS$19</f>
        <v>1.8265840999999998E-2</v>
      </c>
      <c r="AW440" s="235">
        <f>ExportsCoreVPA!AT$19</f>
        <v>1.8656354E-2</v>
      </c>
      <c r="AX440" s="235">
        <f>ExportsCoreVPA!AU$19</f>
        <v>1.9540890999999998E-2</v>
      </c>
      <c r="AY440" s="235">
        <f>ExportsCoreVPA!AV$19</f>
        <v>1.5380622999999998E-2</v>
      </c>
      <c r="AZ440" s="235">
        <f>ExportsCoreVPA!AW$19</f>
        <v>1.6169967E-2</v>
      </c>
      <c r="BA440" s="235">
        <f>ExportsCoreVPA!AX$19</f>
        <v>1.9758624999999998E-2</v>
      </c>
      <c r="BB440" s="235">
        <f>ExportsCoreVPA!AY$19</f>
        <v>1.2662864999999999E-2</v>
      </c>
      <c r="BC440" s="235">
        <f>ExportsCoreVPA!AZ$19</f>
        <v>9.8260270610000013E-3</v>
      </c>
      <c r="BD440" s="235">
        <f>ExportsCoreVPA!BA$19</f>
        <v>1.3702115608E-2</v>
      </c>
      <c r="BE440" s="235">
        <f>ExportsCoreVPA!BB$19</f>
        <v>0</v>
      </c>
      <c r="BF440" s="235">
        <f>ExportsCoreVPA!BC$19</f>
        <v>0</v>
      </c>
      <c r="BG440" s="232">
        <f>AP440/AP$420</f>
        <v>7.7955742195623082E-2</v>
      </c>
      <c r="BH440" s="232">
        <f>AQ440/AQ$420</f>
        <v>7.0117365998068407E-2</v>
      </c>
      <c r="BI440" s="232">
        <f t="shared" ref="BI440:BM441" si="537">AR440/AR$420</f>
        <v>5.0540283350146681E-2</v>
      </c>
      <c r="BJ440" s="232">
        <f t="shared" si="537"/>
        <v>5.4837777136800055E-2</v>
      </c>
      <c r="BK440" s="232">
        <f t="shared" si="537"/>
        <v>5.7540748558408954E-2</v>
      </c>
      <c r="BL440" s="232">
        <f t="shared" si="537"/>
        <v>5.6705445196967436E-2</v>
      </c>
      <c r="BM440" s="232">
        <f t="shared" si="537"/>
        <v>4.6060743549123602E-2</v>
      </c>
      <c r="BN440" s="232">
        <f t="shared" ref="BN440:BN441" si="538">AW440/AW$420</f>
        <v>3.7429490255366162E-2</v>
      </c>
      <c r="BO440" s="232">
        <f t="shared" ref="BO440:BO441" si="539">AX440/AX$420</f>
        <v>3.3227042761684353E-2</v>
      </c>
      <c r="BP440" s="232">
        <f t="shared" ref="BP440:BR441" si="540">AY440/AY$420</f>
        <v>2.6986813911801605E-2</v>
      </c>
      <c r="BQ440" s="232">
        <f t="shared" si="540"/>
        <v>2.9989946448065571E-2</v>
      </c>
      <c r="BR440" s="232">
        <f t="shared" si="540"/>
        <v>4.1952889881222089E-2</v>
      </c>
      <c r="BS440" s="232">
        <f t="shared" ref="BS440:BS441" si="541">BB440/BB$420</f>
        <v>5.7936349467879629E-2</v>
      </c>
      <c r="BT440" s="232">
        <f t="shared" ref="BT440:BU441" si="542">BC440/BC$420</f>
        <v>7.0507678613986657E-2</v>
      </c>
      <c r="BU440" s="232">
        <f t="shared" si="542"/>
        <v>0.10051563463136662</v>
      </c>
    </row>
    <row r="441" spans="1:73">
      <c r="A441" s="231" t="str">
        <f t="shared" si="528"/>
        <v>Others</v>
      </c>
      <c r="B441" s="234"/>
      <c r="C441" s="234"/>
      <c r="D441" s="234"/>
      <c r="E441" s="234"/>
      <c r="F441" s="234"/>
      <c r="G441" s="234"/>
      <c r="H441" s="234"/>
      <c r="I441" s="234"/>
      <c r="J441" s="234"/>
      <c r="K441" s="234"/>
      <c r="L441" s="234"/>
      <c r="M441" s="234"/>
      <c r="N441" s="234"/>
      <c r="O441" s="234"/>
      <c r="P441" s="234"/>
      <c r="Q441" s="234"/>
      <c r="R441" s="234"/>
      <c r="S441" s="234"/>
      <c r="T441" s="234"/>
      <c r="U441" s="234"/>
      <c r="V441" s="234"/>
      <c r="W441" s="234"/>
      <c r="X441" s="234"/>
      <c r="Y441" s="234"/>
      <c r="Z441" s="234"/>
      <c r="AA441" s="234"/>
      <c r="AB441" s="234"/>
      <c r="AG441" s="235">
        <f t="shared" ref="AG441:AQ441" si="543">AG420-SUM(AG435:AG440)</f>
        <v>2.2305696000000014E-2</v>
      </c>
      <c r="AH441" s="235">
        <f t="shared" si="543"/>
        <v>2.2864840999999983E-2</v>
      </c>
      <c r="AI441" s="235">
        <f t="shared" si="543"/>
        <v>2.334162500000006E-2</v>
      </c>
      <c r="AJ441" s="235">
        <f t="shared" si="543"/>
        <v>2.2652976999999963E-2</v>
      </c>
      <c r="AK441" s="235">
        <f t="shared" si="543"/>
        <v>3.4812569999999987E-2</v>
      </c>
      <c r="AL441" s="235">
        <f t="shared" si="543"/>
        <v>3.9811438999999976E-2</v>
      </c>
      <c r="AM441" s="235">
        <f t="shared" si="543"/>
        <v>4.9406755999999941E-2</v>
      </c>
      <c r="AN441" s="235">
        <f t="shared" si="543"/>
        <v>6.6052126000000017E-2</v>
      </c>
      <c r="AO441" s="235">
        <f t="shared" si="543"/>
        <v>6.4258102000000011E-2</v>
      </c>
      <c r="AP441" s="235">
        <f t="shared" si="543"/>
        <v>6.5031084999999988E-2</v>
      </c>
      <c r="AQ441" s="235">
        <f t="shared" si="543"/>
        <v>9.2310817999999878E-2</v>
      </c>
      <c r="AR441" s="235">
        <f>AR420-SUM(AR435:AR440)</f>
        <v>9.2176214000000034E-2</v>
      </c>
      <c r="AS441" s="235">
        <f>AS420-SUM(AS435:AS440)</f>
        <v>7.534718300000004E-2</v>
      </c>
      <c r="AT441" s="235">
        <f t="shared" ref="AT441:BF441" si="544">AT420-SUM(AT435:AT440)</f>
        <v>5.8187422999999905E-2</v>
      </c>
      <c r="AU441" s="235">
        <f t="shared" si="544"/>
        <v>7.4100237999999985E-2</v>
      </c>
      <c r="AV441" s="235">
        <f t="shared" si="544"/>
        <v>5.8586344999999984E-2</v>
      </c>
      <c r="AW441" s="235">
        <f t="shared" si="544"/>
        <v>6.8498952999999974E-2</v>
      </c>
      <c r="AX441" s="235">
        <f t="shared" si="544"/>
        <v>6.5337343000000159E-2</v>
      </c>
      <c r="AY441" s="235">
        <f t="shared" si="544"/>
        <v>7.7502236000000002E-2</v>
      </c>
      <c r="AZ441" s="235">
        <f t="shared" si="544"/>
        <v>6.4759413999999793E-2</v>
      </c>
      <c r="BA441" s="235">
        <f t="shared" si="544"/>
        <v>6.2704752000000141E-2</v>
      </c>
      <c r="BB441" s="235">
        <f t="shared" si="544"/>
        <v>0.13476865100000002</v>
      </c>
      <c r="BC441" s="235">
        <f t="shared" si="544"/>
        <v>8.9686607071999991E-2</v>
      </c>
      <c r="BD441" s="235">
        <f t="shared" si="544"/>
        <v>8.4485024435000028E-2</v>
      </c>
      <c r="BE441" s="235">
        <f t="shared" si="544"/>
        <v>0</v>
      </c>
      <c r="BF441" s="235">
        <f t="shared" si="544"/>
        <v>0</v>
      </c>
      <c r="BG441" s="232">
        <f>AP441/AP$420</f>
        <v>0.31324961077952201</v>
      </c>
      <c r="BH441" s="232">
        <f>AQ441/AQ$420</f>
        <v>0.2943001609767123</v>
      </c>
      <c r="BI441" s="232">
        <f t="shared" si="537"/>
        <v>0.26355730123039628</v>
      </c>
      <c r="BJ441" s="232">
        <f t="shared" si="537"/>
        <v>0.28703875200408452</v>
      </c>
      <c r="BK441" s="232">
        <f t="shared" si="537"/>
        <v>0.18254228497434632</v>
      </c>
      <c r="BL441" s="232">
        <f t="shared" si="537"/>
        <v>0.18280022786653621</v>
      </c>
      <c r="BM441" s="232">
        <f t="shared" si="537"/>
        <v>0.14773645585360562</v>
      </c>
      <c r="BN441" s="232">
        <f t="shared" si="538"/>
        <v>0.13742668550437473</v>
      </c>
      <c r="BO441" s="232">
        <f t="shared" si="539"/>
        <v>0.1110986540887948</v>
      </c>
      <c r="BP441" s="232">
        <f t="shared" si="540"/>
        <v>0.13598528620593142</v>
      </c>
      <c r="BQ441" s="232">
        <f t="shared" si="540"/>
        <v>0.12010731734134657</v>
      </c>
      <c r="BR441" s="232">
        <f t="shared" si="540"/>
        <v>0.13313910030102535</v>
      </c>
      <c r="BS441" s="232">
        <f t="shared" si="541"/>
        <v>0.61660640476311701</v>
      </c>
      <c r="BT441" s="232">
        <f t="shared" si="542"/>
        <v>0.64355557217119275</v>
      </c>
      <c r="BU441" s="232">
        <f t="shared" si="542"/>
        <v>0.61976311475378576</v>
      </c>
    </row>
    <row r="442" spans="1:73">
      <c r="AG442" s="231"/>
      <c r="AH442" s="231"/>
      <c r="AI442" s="231"/>
      <c r="AJ442" s="231"/>
      <c r="AK442" s="231"/>
      <c r="AL442" s="231"/>
      <c r="AM442" s="231"/>
      <c r="AN442" s="231"/>
      <c r="AO442" s="231"/>
      <c r="AP442" s="231"/>
      <c r="AQ442" s="231"/>
      <c r="AR442" s="231"/>
      <c r="AS442" s="231"/>
      <c r="AT442" s="231"/>
      <c r="AU442" s="231"/>
      <c r="AV442" s="231"/>
      <c r="AW442" s="231"/>
      <c r="AX442" s="231"/>
      <c r="AY442" s="231"/>
      <c r="AZ442" s="231"/>
      <c r="BA442" s="231"/>
      <c r="BB442" s="231"/>
      <c r="BC442" s="231"/>
      <c r="BD442" s="231"/>
      <c r="BE442" s="231"/>
      <c r="BF442" s="231"/>
    </row>
    <row r="443" spans="1:73" ht="13">
      <c r="A443" s="229" t="s">
        <v>151</v>
      </c>
    </row>
    <row r="444" spans="1:73" ht="13">
      <c r="A444" s="229"/>
      <c r="B444" s="275" t="s">
        <v>66</v>
      </c>
      <c r="C444" s="275"/>
      <c r="D444" s="275"/>
      <c r="E444" s="275"/>
      <c r="F444" s="275"/>
      <c r="G444" s="275"/>
      <c r="H444" s="275"/>
      <c r="I444" s="275"/>
      <c r="J444" s="275"/>
      <c r="K444" s="275"/>
      <c r="L444" s="275"/>
      <c r="M444" s="275"/>
      <c r="N444" s="275"/>
      <c r="O444" s="275"/>
      <c r="P444" s="275"/>
      <c r="Q444" s="275"/>
      <c r="R444" s="275"/>
      <c r="S444" s="275"/>
      <c r="T444" s="275"/>
      <c r="U444" s="275"/>
      <c r="V444" s="275"/>
      <c r="W444" s="275"/>
      <c r="X444" s="275"/>
      <c r="Y444" s="275"/>
      <c r="Z444" s="275"/>
      <c r="AA444" s="275"/>
      <c r="AB444" s="275"/>
      <c r="AG444" s="275" t="s">
        <v>153</v>
      </c>
      <c r="AH444" s="275"/>
      <c r="AI444" s="275"/>
      <c r="AJ444" s="275"/>
      <c r="AK444" s="275"/>
      <c r="AL444" s="275"/>
      <c r="AM444" s="275"/>
      <c r="AN444" s="275"/>
      <c r="AO444" s="275"/>
      <c r="AP444" s="275"/>
      <c r="AQ444" s="275"/>
      <c r="AR444" s="275"/>
      <c r="AS444" s="275"/>
      <c r="AT444" s="275"/>
      <c r="AU444" s="275"/>
      <c r="AV444" s="275"/>
      <c r="AW444" s="275"/>
      <c r="AX444" s="275"/>
      <c r="AY444" s="275"/>
      <c r="AZ444" s="275"/>
      <c r="BA444" s="275"/>
      <c r="BB444" s="275"/>
      <c r="BC444" s="275"/>
      <c r="BD444" s="275"/>
      <c r="BE444" s="275"/>
      <c r="BF444" s="275"/>
    </row>
    <row r="445" spans="1:73">
      <c r="A445" s="230" t="s">
        <v>2</v>
      </c>
      <c r="B445" s="234"/>
      <c r="C445" s="234">
        <f>SUM(ExportsTimberSectorMinusCoreVPA!C$5:C$5)</f>
        <v>0.42420224907791537</v>
      </c>
      <c r="D445" s="234">
        <f>SUM(ExportsTimberSectorMinusCoreVPA!D$5:D$5)</f>
        <v>0.46737187933244145</v>
      </c>
      <c r="E445" s="234">
        <f>SUM(ExportsTimberSectorMinusCoreVPA!E$5:E$5)</f>
        <v>0.52711103759919187</v>
      </c>
      <c r="F445" s="234">
        <f>SUM(ExportsTimberSectorMinusCoreVPA!F$5:F$5)</f>
        <v>0.53306500620399</v>
      </c>
      <c r="G445" s="234">
        <f>SUM(ExportsTimberSectorMinusCoreVPA!G$5:G$5)</f>
        <v>0.95106839492400153</v>
      </c>
      <c r="H445" s="234">
        <f>SUM(ExportsTimberSectorMinusCoreVPA!H$5:H$5)</f>
        <v>1.1162753722540868</v>
      </c>
      <c r="I445" s="234">
        <f>SUM(ExportsTimberSectorMinusCoreVPA!I$5:I$5)</f>
        <v>0.89586501286767861</v>
      </c>
      <c r="J445" s="234">
        <f>SUM(ExportsTimberSectorMinusCoreVPA!J$5:J$5)</f>
        <v>0.4010533850030743</v>
      </c>
      <c r="K445" s="234">
        <f>SUM(ExportsTimberSectorMinusCoreVPA!K$5:K$5)</f>
        <v>0.40061743376999748</v>
      </c>
      <c r="L445" s="234">
        <f>SUM(ExportsTimberSectorMinusCoreVPA!L$5:L$5)</f>
        <v>0.30238602304327394</v>
      </c>
      <c r="M445" s="234">
        <f>SUM(ExportsTimberSectorMinusCoreVPA!M$5:M$5)</f>
        <v>0.30190328465499988</v>
      </c>
      <c r="N445" s="234">
        <f>SUM(ExportsTimberSectorMinusCoreVPA!N$5:N$5)</f>
        <v>0.23327220179999997</v>
      </c>
      <c r="O445" s="234">
        <f>SUM(ExportsTimberSectorMinusCoreVPA!O$5:O$5)</f>
        <v>0.22700363792666722</v>
      </c>
      <c r="P445" s="234">
        <f>SUM(ExportsTimberSectorMinusCoreVPA!P$5:P$5)</f>
        <v>0.18067311068333355</v>
      </c>
      <c r="Q445" s="234">
        <f>SUM(ExportsTimberSectorMinusCoreVPA!Q$5:Q$5)</f>
        <v>0.2323525518733344</v>
      </c>
      <c r="R445" s="234">
        <f>SUM(ExportsTimberSectorMinusCoreVPA!R$5:R$5)</f>
        <v>0.22086175361333341</v>
      </c>
      <c r="S445" s="234">
        <f>SUM(ExportsTimberSectorMinusCoreVPA!S$5:S$5)</f>
        <v>0.1853530125533342</v>
      </c>
      <c r="T445" s="234">
        <f>SUM(ExportsTimberSectorMinusCoreVPA!T$5:T$5)</f>
        <v>0.19627834740000066</v>
      </c>
      <c r="U445" s="234">
        <f>SUM(ExportsTimberSectorMinusCoreVPA!U$5:U$5)</f>
        <v>0.13327060571428739</v>
      </c>
      <c r="V445" s="234">
        <f>SUM(ExportsTimberSectorMinusCoreVPA!V$5:V$5)</f>
        <v>0.15249415918330775</v>
      </c>
      <c r="W445" s="234">
        <f>SUM(ExportsTimberSectorMinusCoreVPA!W$5:W$5)</f>
        <v>0.21971317266000004</v>
      </c>
      <c r="X445" s="234">
        <f>SUM(ExportsTimberSectorMinusCoreVPA!X$5:X$5)</f>
        <v>0.12156114319999997</v>
      </c>
      <c r="Y445" s="234">
        <f>SUM(ExportsTimberSectorMinusCoreVPA!Y$5:Y$5)</f>
        <v>0.16362470962367001</v>
      </c>
      <c r="Z445" s="234">
        <f>SUM(ExportsTimberSectorMinusCoreVPA!Z$5:Z$5)</f>
        <v>0.11558030446074</v>
      </c>
      <c r="AA445" s="234">
        <f>SUM(ExportsTimberSectorMinusCoreVPA!AA$5:AA$5)</f>
        <v>0</v>
      </c>
      <c r="AB445" s="234">
        <f>SUM(ExportsTimberSectorMinusCoreVPA!AB$5:AB$5)</f>
        <v>0</v>
      </c>
      <c r="AC445" s="234"/>
      <c r="AD445" s="234"/>
      <c r="AE445" s="234"/>
      <c r="AF445" s="234"/>
      <c r="AG445" s="234">
        <f>SUM(ExportsTimberSectorMinusCoreVPA!AD$5:AD$5)</f>
        <v>0.12178398199999997</v>
      </c>
      <c r="AH445" s="234">
        <f>SUM(ExportsTimberSectorMinusCoreVPA!AE$5:AE$5)</f>
        <v>0.13166595600000003</v>
      </c>
      <c r="AI445" s="234">
        <f>SUM(ExportsTimberSectorMinusCoreVPA!AF$5:AF$5)</f>
        <v>0.14785857699999999</v>
      </c>
      <c r="AJ445" s="234">
        <f>SUM(ExportsTimberSectorMinusCoreVPA!AG$5:AG$5)</f>
        <v>0.15910831399999995</v>
      </c>
      <c r="AK445" s="234">
        <f>SUM(ExportsTimberSectorMinusCoreVPA!AH$5:AH$5)</f>
        <v>0.20258097599999997</v>
      </c>
      <c r="AL445" s="234">
        <f>SUM(ExportsTimberSectorMinusCoreVPA!AI$5:AI$5)</f>
        <v>0.21590860599999992</v>
      </c>
      <c r="AM445" s="234">
        <f>SUM(ExportsTimberSectorMinusCoreVPA!AJ$5:AJ$5)</f>
        <v>0.19479002999999998</v>
      </c>
      <c r="AN445" s="234">
        <f>SUM(ExportsTimberSectorMinusCoreVPA!AK$5:AK$5)</f>
        <v>0.15649796999999996</v>
      </c>
      <c r="AO445" s="234">
        <f>SUM(ExportsTimberSectorMinusCoreVPA!AL$5:AL$5)</f>
        <v>0.13589195000000004</v>
      </c>
      <c r="AP445" s="234">
        <f>SUM(ExportsTimberSectorMinusCoreVPA!AM$5:AM$5)</f>
        <v>0.11108989199999998</v>
      </c>
      <c r="AQ445" s="234">
        <f>SUM(ExportsTimberSectorMinusCoreVPA!AN$5:AN$5)</f>
        <v>0.10757115599999999</v>
      </c>
      <c r="AR445" s="234">
        <f>SUM(ExportsTimberSectorMinusCoreVPA!AO$5:AO$5)</f>
        <v>8.4731738000000043E-2</v>
      </c>
      <c r="AS445" s="234">
        <f>SUM(ExportsTimberSectorMinusCoreVPA!AP$5:AP$5)</f>
        <v>8.3727612999999979E-2</v>
      </c>
      <c r="AT445" s="234">
        <f>SUM(ExportsTimberSectorMinusCoreVPA!AQ$5:AQ$5)</f>
        <v>7.3083922000000023E-2</v>
      </c>
      <c r="AU445" s="234">
        <f>SUM(ExportsTimberSectorMinusCoreVPA!AR$5:AR$5)</f>
        <v>8.3584917999999953E-2</v>
      </c>
      <c r="AV445" s="234">
        <f>SUM(ExportsTimberSectorMinusCoreVPA!AS$5:AS$5)</f>
        <v>8.0412087000000049E-2</v>
      </c>
      <c r="AW445" s="234">
        <f>SUM(ExportsTimberSectorMinusCoreVPA!AT$5:AT$5)</f>
        <v>7.7840557000000046E-2</v>
      </c>
      <c r="AX445" s="234">
        <f>SUM(ExportsTimberSectorMinusCoreVPA!AU$5:AU$5)</f>
        <v>7.6256349000000015E-2</v>
      </c>
      <c r="AY445" s="234">
        <f>SUM(ExportsTimberSectorMinusCoreVPA!AV$5:AV$5)</f>
        <v>6.9674920000000057E-2</v>
      </c>
      <c r="AZ445" s="234">
        <f>SUM(ExportsTimberSectorMinusCoreVPA!AW$5:AW$5)</f>
        <v>7.5338886000000022E-2</v>
      </c>
      <c r="BA445" s="234">
        <f>SUM(ExportsTimberSectorMinusCoreVPA!AX$5:AX$5)</f>
        <v>6.7623979999999972E-2</v>
      </c>
      <c r="BB445" s="234">
        <f>SUM(ExportsTimberSectorMinusCoreVPA!AY$5:AY$5)</f>
        <v>7.5365639999999998E-2</v>
      </c>
      <c r="BC445" s="234">
        <f>SUM(ExportsTimberSectorMinusCoreVPA!AZ$5:AZ$5)</f>
        <v>7.1163749834999984E-2</v>
      </c>
      <c r="BD445" s="234">
        <f>SUM(ExportsTimberSectorMinusCoreVPA!BA$5:BA$5)</f>
        <v>6.0594214953000033E-2</v>
      </c>
      <c r="BE445" s="234">
        <f>SUM(ExportsTimberSectorMinusCoreVPA!BB$5:BB$5)</f>
        <v>0</v>
      </c>
      <c r="BF445" s="234">
        <f>SUM(ExportsTimberSectorMinusCoreVPA!BC$5:BC$5)</f>
        <v>0</v>
      </c>
    </row>
    <row r="446" spans="1:73">
      <c r="B446" s="228" t="s">
        <v>185</v>
      </c>
      <c r="C446" s="228">
        <v>2000</v>
      </c>
      <c r="D446" s="228">
        <f t="shared" ref="D446" si="545">1+C446</f>
        <v>2001</v>
      </c>
      <c r="E446" s="228">
        <f t="shared" ref="E446:O446" si="546">1+D446</f>
        <v>2002</v>
      </c>
      <c r="F446" s="228">
        <f t="shared" si="546"/>
        <v>2003</v>
      </c>
      <c r="G446" s="228">
        <f t="shared" si="546"/>
        <v>2004</v>
      </c>
      <c r="H446" s="228">
        <f t="shared" si="546"/>
        <v>2005</v>
      </c>
      <c r="I446" s="228">
        <f t="shared" si="546"/>
        <v>2006</v>
      </c>
      <c r="J446" s="228">
        <f t="shared" si="546"/>
        <v>2007</v>
      </c>
      <c r="K446" s="228">
        <f t="shared" si="546"/>
        <v>2008</v>
      </c>
      <c r="L446" s="228">
        <f t="shared" si="546"/>
        <v>2009</v>
      </c>
      <c r="M446" s="228">
        <f t="shared" si="546"/>
        <v>2010</v>
      </c>
      <c r="N446" s="228">
        <f t="shared" si="546"/>
        <v>2011</v>
      </c>
      <c r="O446" s="228">
        <f t="shared" si="546"/>
        <v>2012</v>
      </c>
      <c r="P446" s="228">
        <f t="shared" ref="P446:AB446" si="547">1+O446</f>
        <v>2013</v>
      </c>
      <c r="Q446" s="228">
        <f t="shared" si="547"/>
        <v>2014</v>
      </c>
      <c r="R446" s="228">
        <f t="shared" si="547"/>
        <v>2015</v>
      </c>
      <c r="S446" s="228">
        <f t="shared" si="547"/>
        <v>2016</v>
      </c>
      <c r="T446" s="228">
        <f t="shared" si="547"/>
        <v>2017</v>
      </c>
      <c r="U446" s="228">
        <f t="shared" si="547"/>
        <v>2018</v>
      </c>
      <c r="V446" s="228">
        <f t="shared" si="547"/>
        <v>2019</v>
      </c>
      <c r="W446" s="228">
        <f t="shared" si="547"/>
        <v>2020</v>
      </c>
      <c r="X446" s="228">
        <f t="shared" si="547"/>
        <v>2021</v>
      </c>
      <c r="Y446" s="228">
        <f t="shared" si="547"/>
        <v>2022</v>
      </c>
      <c r="Z446" s="228">
        <f t="shared" si="547"/>
        <v>2023</v>
      </c>
      <c r="AA446" s="228">
        <f t="shared" si="547"/>
        <v>2024</v>
      </c>
      <c r="AB446" s="228">
        <f t="shared" si="547"/>
        <v>2025</v>
      </c>
      <c r="AG446" s="228">
        <v>2000</v>
      </c>
      <c r="AH446" s="228">
        <f>1+AG446</f>
        <v>2001</v>
      </c>
      <c r="AI446" s="228">
        <f t="shared" ref="AI446:AS446" si="548">1+AH446</f>
        <v>2002</v>
      </c>
      <c r="AJ446" s="228">
        <f t="shared" si="548"/>
        <v>2003</v>
      </c>
      <c r="AK446" s="228">
        <f t="shared" si="548"/>
        <v>2004</v>
      </c>
      <c r="AL446" s="228">
        <f t="shared" si="548"/>
        <v>2005</v>
      </c>
      <c r="AM446" s="228">
        <f t="shared" si="548"/>
        <v>2006</v>
      </c>
      <c r="AN446" s="228">
        <f t="shared" si="548"/>
        <v>2007</v>
      </c>
      <c r="AO446" s="228">
        <f t="shared" si="548"/>
        <v>2008</v>
      </c>
      <c r="AP446" s="228">
        <f t="shared" si="548"/>
        <v>2009</v>
      </c>
      <c r="AQ446" s="228">
        <f t="shared" si="548"/>
        <v>2010</v>
      </c>
      <c r="AR446" s="228">
        <f t="shared" si="548"/>
        <v>2011</v>
      </c>
      <c r="AS446" s="228">
        <f t="shared" si="548"/>
        <v>2012</v>
      </c>
      <c r="AT446" s="228">
        <f t="shared" ref="AT446:BF446" si="549">1+AS446</f>
        <v>2013</v>
      </c>
      <c r="AU446" s="228">
        <f t="shared" si="549"/>
        <v>2014</v>
      </c>
      <c r="AV446" s="228">
        <f t="shared" si="549"/>
        <v>2015</v>
      </c>
      <c r="AW446" s="228">
        <f t="shared" si="549"/>
        <v>2016</v>
      </c>
      <c r="AX446" s="228">
        <f t="shared" si="549"/>
        <v>2017</v>
      </c>
      <c r="AY446" s="228">
        <f t="shared" si="549"/>
        <v>2018</v>
      </c>
      <c r="AZ446" s="228">
        <f t="shared" si="549"/>
        <v>2019</v>
      </c>
      <c r="BA446" s="228">
        <f t="shared" si="549"/>
        <v>2020</v>
      </c>
      <c r="BB446" s="228">
        <f t="shared" si="549"/>
        <v>2021</v>
      </c>
      <c r="BC446" s="228">
        <f t="shared" si="549"/>
        <v>2022</v>
      </c>
      <c r="BD446" s="228">
        <f t="shared" si="549"/>
        <v>2023</v>
      </c>
      <c r="BE446" s="228">
        <f t="shared" si="549"/>
        <v>2024</v>
      </c>
      <c r="BF446" s="228">
        <f t="shared" si="549"/>
        <v>2025</v>
      </c>
    </row>
    <row r="447" spans="1:73">
      <c r="A447" s="230" t="s">
        <v>176</v>
      </c>
      <c r="B447" s="228" t="s">
        <v>185</v>
      </c>
      <c r="C447" s="235">
        <f>SUM(ExportsTimberSectorMinusCoreVPA!C$22:C$22)</f>
        <v>2.9323692958392468E-2</v>
      </c>
      <c r="D447" s="235">
        <f>SUM(ExportsTimberSectorMinusCoreVPA!D$22:D$22)</f>
        <v>2.3483856009116646E-2</v>
      </c>
      <c r="E447" s="235">
        <f>SUM(ExportsTimberSectorMinusCoreVPA!E$22:E$22)</f>
        <v>4.1392022617258412E-2</v>
      </c>
      <c r="F447" s="235">
        <f>SUM(ExportsTimberSectorMinusCoreVPA!F$22:F$22)</f>
        <v>6.2512284463863338E-2</v>
      </c>
      <c r="G447" s="235">
        <f>SUM(ExportsTimberSectorMinusCoreVPA!G$22:G$22)</f>
        <v>6.238141427552351E-2</v>
      </c>
      <c r="H447" s="235">
        <f>SUM(ExportsTimberSectorMinusCoreVPA!H$22:H$22)</f>
        <v>5.5251892575284414E-2</v>
      </c>
      <c r="I447" s="235">
        <f>SUM(ExportsTimberSectorMinusCoreVPA!I$22:I$22)</f>
        <v>3.6989672548644596E-2</v>
      </c>
      <c r="J447" s="235">
        <f>SUM(ExportsTimberSectorMinusCoreVPA!J$22:J$22)</f>
        <v>3.1452077879969606E-2</v>
      </c>
      <c r="K447" s="235">
        <f>SUM(ExportsTimberSectorMinusCoreVPA!K$22:K$22)</f>
        <v>2.2455934771064945E-2</v>
      </c>
      <c r="L447" s="235">
        <f>SUM(ExportsTimberSectorMinusCoreVPA!L$22:L$22)</f>
        <v>1.7177620235875716E-2</v>
      </c>
      <c r="M447" s="235">
        <f>SUM(ExportsTimberSectorMinusCoreVPA!M$22:M$22)</f>
        <v>1.4694910306666666E-2</v>
      </c>
      <c r="N447" s="235">
        <f>SUM(ExportsTimberSectorMinusCoreVPA!N$22:N$22)</f>
        <v>8.7485513400000006E-3</v>
      </c>
      <c r="O447" s="235">
        <f>SUM(ExportsTimberSectorMinusCoreVPA!O$22:O$22)</f>
        <v>7.5636234800000009E-3</v>
      </c>
      <c r="P447" s="235">
        <f>SUM(ExportsTimberSectorMinusCoreVPA!P$22:P$22)</f>
        <v>6.1842159799999994E-3</v>
      </c>
      <c r="Q447" s="235">
        <f>SUM(ExportsTimberSectorMinusCoreVPA!Q$22:Q$22)</f>
        <v>6.4920620199999998E-3</v>
      </c>
      <c r="R447" s="235">
        <f>SUM(ExportsTimberSectorMinusCoreVPA!R$22:R$22)</f>
        <v>8.0373693599999994E-3</v>
      </c>
      <c r="S447" s="235">
        <f>SUM(ExportsTimberSectorMinusCoreVPA!S$22:S$22)</f>
        <v>8.1206093399999995E-3</v>
      </c>
      <c r="T447" s="235">
        <f>SUM(ExportsTimberSectorMinusCoreVPA!T$22:T$22)</f>
        <v>1.5233430020000001E-2</v>
      </c>
      <c r="U447" s="235">
        <f>SUM(ExportsTimberSectorMinusCoreVPA!U$22:U$22)</f>
        <v>1.1047952981428567E-2</v>
      </c>
      <c r="V447" s="235">
        <f>SUM(ExportsTimberSectorMinusCoreVPA!V$22:V$22)</f>
        <v>1.5638460058439715E-2</v>
      </c>
      <c r="W447" s="235">
        <f>SUM(ExportsTimberSectorMinusCoreVPA!W$22:W$22)</f>
        <v>7.861038380000001E-3</v>
      </c>
      <c r="X447" s="235">
        <f>SUM(ExportsTimberSectorMinusCoreVPA!X$22:X$22)</f>
        <v>8.9551514599999996E-3</v>
      </c>
      <c r="Y447" s="235">
        <f>SUM(ExportsTimberSectorMinusCoreVPA!Y$22:Y$22)</f>
        <v>9.5058424994033334E-3</v>
      </c>
      <c r="Z447" s="235">
        <f>SUM(ExportsTimberSectorMinusCoreVPA!Z$22:Z$22)</f>
        <v>1.8640691296479998E-2</v>
      </c>
      <c r="AA447" s="235">
        <f>SUM(ExportsTimberSectorMinusCoreVPA!AA$22:AA$22)</f>
        <v>0</v>
      </c>
      <c r="AB447" s="235">
        <f>SUM(ExportsTimberSectorMinusCoreVPA!AB$22:AB$22)</f>
        <v>0</v>
      </c>
      <c r="AC447" s="234"/>
      <c r="AD447" s="234"/>
      <c r="AE447" s="234"/>
      <c r="AF447" s="234"/>
      <c r="BG447" s="232">
        <f>L447/L$445</f>
        <v>5.6806925343296892E-2</v>
      </c>
      <c r="BH447" s="232">
        <f>M447/M$445</f>
        <v>4.8674231297149623E-2</v>
      </c>
      <c r="BI447" s="232">
        <f t="shared" ref="BI447:BI454" si="550">N447/N$445</f>
        <v>3.7503617115513511E-2</v>
      </c>
      <c r="BJ447" s="232">
        <f t="shared" ref="BJ447:BJ454" si="551">O447/O$445</f>
        <v>3.331939324445278E-2</v>
      </c>
      <c r="BK447" s="232">
        <f>P447/P$445</f>
        <v>3.4228756878156033E-2</v>
      </c>
      <c r="BL447" s="232">
        <f>Q447/Q$445</f>
        <v>2.7940566899988722E-2</v>
      </c>
      <c r="BM447" s="232">
        <f>R447/R$445</f>
        <v>3.6390951482125622E-2</v>
      </c>
      <c r="BN447" s="232">
        <f t="shared" ref="BN447:BN454" si="552">S447/S$445</f>
        <v>4.3811585407403854E-2</v>
      </c>
      <c r="BO447" s="232">
        <f t="shared" ref="BO447:BO454" si="553">T447/T$445</f>
        <v>7.7611362749837112E-2</v>
      </c>
      <c r="BP447" s="232">
        <f>U447/U$445</f>
        <v>8.2898647621619997E-2</v>
      </c>
      <c r="BQ447" s="232">
        <f>V447/V$445</f>
        <v>0.10255120682780568</v>
      </c>
      <c r="BR447" s="232">
        <f>W447/W$445</f>
        <v>3.5778639418059546E-2</v>
      </c>
      <c r="BS447" s="232">
        <f t="shared" ref="BS447:BS454" si="554">X447/X$445</f>
        <v>7.3667877944076476E-2</v>
      </c>
      <c r="BT447" s="232">
        <f>Y447/Y$445</f>
        <v>5.8095397212721563E-2</v>
      </c>
      <c r="BU447" s="232">
        <f>Z447/Z$445</f>
        <v>0.16127913301017319</v>
      </c>
    </row>
    <row r="448" spans="1:73">
      <c r="A448" s="234" t="str">
        <f>ExportsTimberSectorMinusCoreVPA!B$12</f>
        <v xml:space="preserve">China </v>
      </c>
      <c r="B448" s="228" t="s">
        <v>185</v>
      </c>
      <c r="C448" s="235">
        <f>SUM(ExportsTimberSectorMinusCoreVPA!C$12:C$12)</f>
        <v>5.730857061561747E-2</v>
      </c>
      <c r="D448" s="235">
        <f>SUM(ExportsTimberSectorMinusCoreVPA!D$12:D$12)</f>
        <v>8.6918535680413647E-2</v>
      </c>
      <c r="E448" s="235">
        <f>SUM(ExportsTimberSectorMinusCoreVPA!E$12:E$12)</f>
        <v>0.13318320758307317</v>
      </c>
      <c r="F448" s="235">
        <f>SUM(ExportsTimberSectorMinusCoreVPA!F$12:F$12)</f>
        <v>0.13604712284726431</v>
      </c>
      <c r="G448" s="235">
        <f>SUM(ExportsTimberSectorMinusCoreVPA!G$12:G$12)</f>
        <v>0.27706347839352796</v>
      </c>
      <c r="H448" s="235">
        <f>SUM(ExportsTimberSectorMinusCoreVPA!H$12:H$12)</f>
        <v>0.25907805175818782</v>
      </c>
      <c r="I448" s="235">
        <f>SUM(ExportsTimberSectorMinusCoreVPA!I$12:I$12)</f>
        <v>0.23741885681443711</v>
      </c>
      <c r="J448" s="235">
        <f>SUM(ExportsTimberSectorMinusCoreVPA!J$12:J$12)</f>
        <v>0.11274692017288152</v>
      </c>
      <c r="K448" s="235">
        <f>SUM(ExportsTimberSectorMinusCoreVPA!K$12:K$12)</f>
        <v>0.10148574678289381</v>
      </c>
      <c r="L448" s="235">
        <f>SUM(ExportsTimberSectorMinusCoreVPA!L$12:L$12)</f>
        <v>6.4296453891193289E-2</v>
      </c>
      <c r="M448" s="235">
        <f>SUM(ExportsTimberSectorMinusCoreVPA!M$12:M$12)</f>
        <v>8.0538405088333237E-2</v>
      </c>
      <c r="N448" s="235">
        <f>SUM(ExportsTimberSectorMinusCoreVPA!N$12:N$12)</f>
        <v>8.0088495120000075E-2</v>
      </c>
      <c r="O448" s="235">
        <f>SUM(ExportsTimberSectorMinusCoreVPA!O$12:O$12)</f>
        <v>6.934793080000036E-2</v>
      </c>
      <c r="P448" s="235">
        <f>SUM(ExportsTimberSectorMinusCoreVPA!P$12:P$12)</f>
        <v>5.1090481260000223E-2</v>
      </c>
      <c r="Q448" s="235">
        <f>SUM(ExportsTimberSectorMinusCoreVPA!Q$12:Q$12)</f>
        <v>7.5894805700000956E-2</v>
      </c>
      <c r="R448" s="235">
        <f>SUM(ExportsTimberSectorMinusCoreVPA!R$12:R$12)</f>
        <v>8.4323171840000141E-2</v>
      </c>
      <c r="S448" s="235">
        <f>SUM(ExportsTimberSectorMinusCoreVPA!S$12:S$12)</f>
        <v>7.1919533840000938E-2</v>
      </c>
      <c r="T448" s="235">
        <f>SUM(ExportsTimberSectorMinusCoreVPA!T$12:T$12)</f>
        <v>3.5866686960000678E-2</v>
      </c>
      <c r="U448" s="235">
        <f>SUM(ExportsTimberSectorMinusCoreVPA!U$12:U$12)</f>
        <v>2.1742971540001661E-2</v>
      </c>
      <c r="V448" s="235">
        <f>SUM(ExportsTimberSectorMinusCoreVPA!V$12:V$12)</f>
        <v>3.8909241780002143E-2</v>
      </c>
      <c r="W448" s="235">
        <f>SUM(ExportsTimberSectorMinusCoreVPA!W$12:W$12)</f>
        <v>7.8545268899999771E-2</v>
      </c>
      <c r="X448" s="235">
        <f>SUM(ExportsTimberSectorMinusCoreVPA!X$12:X$12)</f>
        <v>1.6976659840000012E-2</v>
      </c>
      <c r="Y448" s="235">
        <f>SUM(ExportsTimberSectorMinusCoreVPA!Y$12:Y$12)</f>
        <v>1.2567891801769994E-2</v>
      </c>
      <c r="Z448" s="235">
        <f>SUM(ExportsTimberSectorMinusCoreVPA!Z$12:Z$12)</f>
        <v>6.0420126965400039E-3</v>
      </c>
      <c r="AA448" s="235">
        <f>SUM(ExportsTimberSectorMinusCoreVPA!AA$12:AA$12)</f>
        <v>0</v>
      </c>
      <c r="AB448" s="235">
        <f>SUM(ExportsTimberSectorMinusCoreVPA!AB$12:AB$12)</f>
        <v>0</v>
      </c>
      <c r="AC448" s="234"/>
      <c r="AD448" s="234"/>
      <c r="AE448" s="234"/>
      <c r="AF448" s="234"/>
      <c r="BG448" s="232">
        <f>L448/L$445</f>
        <v>0.21263037637818311</v>
      </c>
      <c r="BH448" s="232">
        <f>M448/M$445</f>
        <v>0.26676889315851116</v>
      </c>
      <c r="BI448" s="232">
        <f t="shared" si="550"/>
        <v>0.34332635651403232</v>
      </c>
      <c r="BJ448" s="232">
        <f t="shared" si="551"/>
        <v>0.30549259665346412</v>
      </c>
      <c r="BK448" s="232">
        <f>P448/P$445</f>
        <v>0.28277855551812964</v>
      </c>
      <c r="BL448" s="232">
        <f>Q448/Q$445</f>
        <v>0.32663641990630926</v>
      </c>
      <c r="BM448" s="232">
        <f>R448/R$445</f>
        <v>0.38179164323591408</v>
      </c>
      <c r="BN448" s="232">
        <f t="shared" si="552"/>
        <v>0.38801383829306002</v>
      </c>
      <c r="BO448" s="232">
        <f t="shared" si="553"/>
        <v>0.18273379328442704</v>
      </c>
      <c r="BP448" s="232">
        <f>U448/U$445</f>
        <v>0.16314904118178467</v>
      </c>
      <c r="BQ448" s="232">
        <f>V448/V$445</f>
        <v>0.25515234149545846</v>
      </c>
      <c r="BR448" s="232">
        <f>W448/W$445</f>
        <v>0.35749003097573201</v>
      </c>
      <c r="BS448" s="232">
        <f t="shared" si="554"/>
        <v>0.1396553157785704</v>
      </c>
      <c r="BT448" s="232">
        <f>Y448/Y$445</f>
        <v>7.6809253508688377E-2</v>
      </c>
      <c r="BU448" s="232">
        <f>Z448/Z$445</f>
        <v>5.2275452333596664E-2</v>
      </c>
    </row>
    <row r="449" spans="1:73">
      <c r="A449" s="234" t="str">
        <f>ExportsTimberSectorMinusCoreVPA!B$14</f>
        <v xml:space="preserve">Japan </v>
      </c>
      <c r="B449" s="228" t="s">
        <v>185</v>
      </c>
      <c r="C449" s="235">
        <f>SUM(ExportsTimberSectorMinusCoreVPA!C$14:C$14)</f>
        <v>8.9014671311285903E-2</v>
      </c>
      <c r="D449" s="235">
        <f>SUM(ExportsTimberSectorMinusCoreVPA!D$14:D$14)</f>
        <v>9.9430872418940608E-2</v>
      </c>
      <c r="E449" s="235">
        <f>SUM(ExportsTimberSectorMinusCoreVPA!E$14:E$14)</f>
        <v>8.9168671958321732E-2</v>
      </c>
      <c r="F449" s="235">
        <f>SUM(ExportsTimberSectorMinusCoreVPA!F$14:F$14)</f>
        <v>8.5993571625232523E-2</v>
      </c>
      <c r="G449" s="235">
        <f>SUM(ExportsTimberSectorMinusCoreVPA!G$14:G$14)</f>
        <v>0.18507443024584191</v>
      </c>
      <c r="H449" s="235">
        <f>SUM(ExportsTimberSectorMinusCoreVPA!H$14:H$14)</f>
        <v>0.23989786862833795</v>
      </c>
      <c r="I449" s="235">
        <f>SUM(ExportsTimberSectorMinusCoreVPA!I$14:I$14)</f>
        <v>0.14658430651052018</v>
      </c>
      <c r="J449" s="235">
        <f>SUM(ExportsTimberSectorMinusCoreVPA!J$14:J$14)</f>
        <v>4.4956747258496549E-2</v>
      </c>
      <c r="K449" s="235">
        <f>SUM(ExportsTimberSectorMinusCoreVPA!K$14:K$14)</f>
        <v>3.6482987768722962E-2</v>
      </c>
      <c r="L449" s="235">
        <f>SUM(ExportsTimberSectorMinusCoreVPA!L$14:L$14)</f>
        <v>2.8765400091915569E-2</v>
      </c>
      <c r="M449" s="235">
        <f>SUM(ExportsTimberSectorMinusCoreVPA!M$14:M$14)</f>
        <v>2.8053766500000001E-2</v>
      </c>
      <c r="N449" s="235">
        <f>SUM(ExportsTimberSectorMinusCoreVPA!N$14:N$14)</f>
        <v>3.2508273759999998E-2</v>
      </c>
      <c r="O449" s="235">
        <f>SUM(ExportsTimberSectorMinusCoreVPA!O$14:O$14)</f>
        <v>4.492068766E-2</v>
      </c>
      <c r="P449" s="235">
        <f>SUM(ExportsTimberSectorMinusCoreVPA!P$14:P$14)</f>
        <v>3.6940969309999995E-2</v>
      </c>
      <c r="Q449" s="235">
        <f>SUM(ExportsTimberSectorMinusCoreVPA!Q$14:Q$14)</f>
        <v>3.3474152899999998E-2</v>
      </c>
      <c r="R449" s="235">
        <f>SUM(ExportsTimberSectorMinusCoreVPA!R$14:R$14)</f>
        <v>2.4764350159999997E-2</v>
      </c>
      <c r="S449" s="235">
        <f>SUM(ExportsTimberSectorMinusCoreVPA!S$14:S$14)</f>
        <v>1.834576534E-2</v>
      </c>
      <c r="T449" s="235">
        <f>SUM(ExportsTimberSectorMinusCoreVPA!T$14:T$14)</f>
        <v>1.6247929940000003E-2</v>
      </c>
      <c r="U449" s="235">
        <f>SUM(ExportsTimberSectorMinusCoreVPA!U$14:U$14)</f>
        <v>1.2748867059999997E-2</v>
      </c>
      <c r="V449" s="235">
        <f>SUM(ExportsTimberSectorMinusCoreVPA!V$14:V$14)</f>
        <v>1.244569098E-2</v>
      </c>
      <c r="W449" s="235">
        <f>SUM(ExportsTimberSectorMinusCoreVPA!W$14:W$14)</f>
        <v>3.8457032799999999E-2</v>
      </c>
      <c r="X449" s="235">
        <f>SUM(ExportsTimberSectorMinusCoreVPA!X$14:X$14)</f>
        <v>5.756622900000001E-3</v>
      </c>
      <c r="Y449" s="235">
        <f>SUM(ExportsTimberSectorMinusCoreVPA!Y$14:Y$14)</f>
        <v>1.6940321607170003E-2</v>
      </c>
      <c r="Z449" s="235">
        <f>SUM(ExportsTimberSectorMinusCoreVPA!Z$14:Z$14)</f>
        <v>1.521547302020667E-2</v>
      </c>
      <c r="AA449" s="235">
        <f>SUM(ExportsTimberSectorMinusCoreVPA!AA$14:AA$14)</f>
        <v>0</v>
      </c>
      <c r="AB449" s="235">
        <f>SUM(ExportsTimberSectorMinusCoreVPA!AB$14:AB$14)</f>
        <v>0</v>
      </c>
      <c r="AC449" s="234"/>
      <c r="AD449" s="234"/>
      <c r="AE449" s="234"/>
      <c r="AF449" s="234"/>
      <c r="BG449" s="232">
        <f>L449/L$445</f>
        <v>9.5128074381265304E-2</v>
      </c>
      <c r="BH449" s="232">
        <f>M449/M$445</f>
        <v>9.2923025107389784E-2</v>
      </c>
      <c r="BI449" s="232">
        <f t="shared" si="550"/>
        <v>0.13935768389527844</v>
      </c>
      <c r="BJ449" s="232">
        <f t="shared" si="551"/>
        <v>0.19788532056262234</v>
      </c>
      <c r="BK449" s="232">
        <f>P449/P$445</f>
        <v>0.20446301704931938</v>
      </c>
      <c r="BL449" s="232">
        <f>Q449/Q$445</f>
        <v>0.1440662158866593</v>
      </c>
      <c r="BM449" s="232">
        <f>R449/R$445</f>
        <v>0.11212602342801001</v>
      </c>
      <c r="BN449" s="232">
        <f t="shared" si="552"/>
        <v>9.8977432776934868E-2</v>
      </c>
      <c r="BO449" s="232">
        <f t="shared" si="553"/>
        <v>8.2780042502028667E-2</v>
      </c>
      <c r="BP449" s="232">
        <f>U449/U$445</f>
        <v>9.5661507589540756E-2</v>
      </c>
      <c r="BQ449" s="232">
        <f>V449/V$445</f>
        <v>8.1614214253540568E-2</v>
      </c>
      <c r="BR449" s="232">
        <f>W449/W$445</f>
        <v>0.17503289554473447</v>
      </c>
      <c r="BS449" s="232">
        <f t="shared" si="554"/>
        <v>4.7355781201636499E-2</v>
      </c>
      <c r="BT449" s="232">
        <f>Y449/Y$445</f>
        <v>0.10353156101014348</v>
      </c>
      <c r="BU449" s="232">
        <f>Z449/Z$445</f>
        <v>0.13164416801977727</v>
      </c>
    </row>
    <row r="450" spans="1:73">
      <c r="A450" s="234" t="str">
        <f>ExportsTimberSectorMinusCoreVPA!B$30</f>
        <v xml:space="preserve">New Zealand </v>
      </c>
      <c r="B450" s="228" t="s">
        <v>185</v>
      </c>
      <c r="C450" s="235">
        <f>SUM(ExportsTimberSectorMinusCoreVPA!C$30:C$30)</f>
        <v>2.7175470112285553E-2</v>
      </c>
      <c r="D450" s="235">
        <f>SUM(ExportsTimberSectorMinusCoreVPA!D$30:D$30)</f>
        <v>1.8833295441081092E-2</v>
      </c>
      <c r="E450" s="235">
        <f>SUM(ExportsTimberSectorMinusCoreVPA!E$30:E$30)</f>
        <v>3.5397708365147315E-2</v>
      </c>
      <c r="F450" s="235">
        <f>SUM(ExportsTimberSectorMinusCoreVPA!F$30:F$30)</f>
        <v>4.2383225689632049E-2</v>
      </c>
      <c r="G450" s="235">
        <f>SUM(ExportsTimberSectorMinusCoreVPA!G$30:G$30)</f>
        <v>5.325454192582766E-2</v>
      </c>
      <c r="H450" s="235">
        <f>SUM(ExportsTimberSectorMinusCoreVPA!H$30:H$30)</f>
        <v>6.0619976896695738E-2</v>
      </c>
      <c r="I450" s="235">
        <f>SUM(ExportsTimberSectorMinusCoreVPA!I$30:I$30)</f>
        <v>5.5197671705725482E-2</v>
      </c>
      <c r="J450" s="235">
        <f>SUM(ExportsTimberSectorMinusCoreVPA!J$30:J$30)</f>
        <v>4.728120550597753E-2</v>
      </c>
      <c r="K450" s="235">
        <f>SUM(ExportsTimberSectorMinusCoreVPA!K$30:K$30)</f>
        <v>3.6731289284277213E-2</v>
      </c>
      <c r="L450" s="235">
        <f>SUM(ExportsTimberSectorMinusCoreVPA!L$30:L$30)</f>
        <v>2.7093521797695058E-2</v>
      </c>
      <c r="M450" s="235">
        <f>SUM(ExportsTimberSectorMinusCoreVPA!M$30:M$30)</f>
        <v>2.7881328798333327E-2</v>
      </c>
      <c r="N450" s="235">
        <f>SUM(ExportsTimberSectorMinusCoreVPA!N$30:N$30)</f>
        <v>2.8507723459999995E-2</v>
      </c>
      <c r="O450" s="235">
        <f>SUM(ExportsTimberSectorMinusCoreVPA!O$30:O$30)</f>
        <v>2.5380568226666667E-2</v>
      </c>
      <c r="P450" s="235">
        <f>SUM(ExportsTimberSectorMinusCoreVPA!P$30:P$30)</f>
        <v>3.4378864019999969E-2</v>
      </c>
      <c r="Q450" s="235">
        <f>SUM(ExportsTimberSectorMinusCoreVPA!Q$30:Q$30)</f>
        <v>3.4259056699999998E-2</v>
      </c>
      <c r="R450" s="235">
        <f>SUM(ExportsTimberSectorMinusCoreVPA!R$30:R$30)</f>
        <v>3.9546568466666668E-2</v>
      </c>
      <c r="S450" s="235">
        <f>SUM(ExportsTimberSectorMinusCoreVPA!S$30:S$30)</f>
        <v>3.8335799913333336E-2</v>
      </c>
      <c r="T450" s="235">
        <f>SUM(ExportsTimberSectorMinusCoreVPA!T$30:T$30)</f>
        <v>5.1010470420000023E-2</v>
      </c>
      <c r="U450" s="235">
        <f>SUM(ExportsTimberSectorMinusCoreVPA!U$30:U$30)</f>
        <v>3.192843026285714E-2</v>
      </c>
      <c r="V450" s="235">
        <f>SUM(ExportsTimberSectorMinusCoreVPA!V$30:V$30)</f>
        <v>2.806018859999998E-2</v>
      </c>
      <c r="W450" s="235">
        <f>SUM(ExportsTimberSectorMinusCoreVPA!W$30:W$30)</f>
        <v>3.4461007060000021E-2</v>
      </c>
      <c r="X450" s="235">
        <f>SUM(ExportsTimberSectorMinusCoreVPA!X$30:X$30)</f>
        <v>3.5914830200000053E-2</v>
      </c>
      <c r="Y450" s="235">
        <f>SUM(ExportsTimberSectorMinusCoreVPA!Y$30:Y$30)</f>
        <v>4.8624457915359978E-2</v>
      </c>
      <c r="Z450" s="235">
        <f>SUM(ExportsTimberSectorMinusCoreVPA!Z$30:Z$30)</f>
        <v>3.3470884110633342E-2</v>
      </c>
      <c r="AA450" s="235">
        <f>SUM(ExportsTimberSectorMinusCoreVPA!AA$30:AA$30)</f>
        <v>0</v>
      </c>
      <c r="AB450" s="235">
        <f>SUM(ExportsTimberSectorMinusCoreVPA!AB$30:AB$30)</f>
        <v>0</v>
      </c>
      <c r="AC450" s="234"/>
      <c r="AD450" s="234"/>
      <c r="AE450" s="234"/>
      <c r="AF450" s="234"/>
      <c r="BG450" s="232">
        <f>L450/L$445</f>
        <v>8.9599120769605647E-2</v>
      </c>
      <c r="BH450" s="232">
        <f>M450/M$445</f>
        <v>9.2351856423803835E-2</v>
      </c>
      <c r="BI450" s="232">
        <f t="shared" si="550"/>
        <v>0.12220797523247795</v>
      </c>
      <c r="BJ450" s="232">
        <f t="shared" si="551"/>
        <v>0.11180687877286696</v>
      </c>
      <c r="BK450" s="232">
        <f>P450/P$445</f>
        <v>0.1902821282590077</v>
      </c>
      <c r="BL450" s="232">
        <f>Q450/Q$445</f>
        <v>0.14744428853390049</v>
      </c>
      <c r="BM450" s="232">
        <f>R450/R$445</f>
        <v>0.17905575691435263</v>
      </c>
      <c r="BN450" s="232">
        <f t="shared" si="552"/>
        <v>0.20682587989932155</v>
      </c>
      <c r="BO450" s="232">
        <f t="shared" si="553"/>
        <v>0.25988842424908176</v>
      </c>
      <c r="BP450" s="232">
        <f>U450/U$445</f>
        <v>0.23957593718232964</v>
      </c>
      <c r="BQ450" s="232">
        <f>V450/V$445</f>
        <v>0.18400828431907243</v>
      </c>
      <c r="BR450" s="232">
        <f>W450/W$445</f>
        <v>0.15684543007954949</v>
      </c>
      <c r="BS450" s="232">
        <f t="shared" si="554"/>
        <v>0.2954466308441237</v>
      </c>
      <c r="BT450" s="232">
        <f>Y450/Y$445</f>
        <v>0.29717062922338683</v>
      </c>
      <c r="BU450" s="232">
        <f>Z450/Z$445</f>
        <v>0.28958985933457754</v>
      </c>
    </row>
    <row r="451" spans="1:73">
      <c r="A451" s="234" t="str">
        <f>ExportsTimberSectorMinusCoreVPA!B$17</f>
        <v xml:space="preserve">South Korea </v>
      </c>
      <c r="B451" s="228" t="s">
        <v>185</v>
      </c>
      <c r="C451" s="235">
        <f>SUM(ExportsTimberSectorMinusCoreVPA!C$17:C$17)</f>
        <v>6.8178001799909183E-2</v>
      </c>
      <c r="D451" s="235">
        <f>SUM(ExportsTimberSectorMinusCoreVPA!D$17:D$17)</f>
        <v>9.3635736480138954E-2</v>
      </c>
      <c r="E451" s="235">
        <f>SUM(ExportsTimberSectorMinusCoreVPA!E$17:E$17)</f>
        <v>9.3160316006761223E-2</v>
      </c>
      <c r="F451" s="235">
        <f>SUM(ExportsTimberSectorMinusCoreVPA!F$17:F$17)</f>
        <v>7.571879534343573E-2</v>
      </c>
      <c r="G451" s="235">
        <f>SUM(ExportsTimberSectorMinusCoreVPA!G$17:G$17)</f>
        <v>5.2579675625205713E-2</v>
      </c>
      <c r="H451" s="235">
        <f>SUM(ExportsTimberSectorMinusCoreVPA!H$17:H$17)</f>
        <v>0.1467434087551015</v>
      </c>
      <c r="I451" s="235">
        <f>SUM(ExportsTimberSectorMinusCoreVPA!I$17:I$17)</f>
        <v>0.11909148743393383</v>
      </c>
      <c r="J451" s="235">
        <f>SUM(ExportsTimberSectorMinusCoreVPA!J$17:J$17)</f>
        <v>5.8377572267455213E-2</v>
      </c>
      <c r="K451" s="235">
        <f>SUM(ExportsTimberSectorMinusCoreVPA!K$17:K$17)</f>
        <v>7.6680876274858589E-2</v>
      </c>
      <c r="L451" s="235">
        <f>SUM(ExportsTimberSectorMinusCoreVPA!L$17:L$17)</f>
        <v>2.6123491134110999E-2</v>
      </c>
      <c r="M451" s="235">
        <f>SUM(ExportsTimberSectorMinusCoreVPA!M$17:M$17)</f>
        <v>5.6392017200000422E-3</v>
      </c>
      <c r="N451" s="235">
        <f>SUM(ExportsTimberSectorMinusCoreVPA!N$17:N$17)</f>
        <v>6.4026020999999878E-3</v>
      </c>
      <c r="O451" s="235">
        <f>SUM(ExportsTimberSectorMinusCoreVPA!O$17:O$17)</f>
        <v>5.0482768399999767E-3</v>
      </c>
      <c r="P451" s="235">
        <f>SUM(ExportsTimberSectorMinusCoreVPA!P$17:P$17)</f>
        <v>5.1481397799999773E-3</v>
      </c>
      <c r="Q451" s="235">
        <f>SUM(ExportsTimberSectorMinusCoreVPA!Q$17:Q$17)</f>
        <v>1.1941841800000047E-2</v>
      </c>
      <c r="R451" s="235">
        <f>SUM(ExportsTimberSectorMinusCoreVPA!R$17:R$17)</f>
        <v>1.3628615839999969E-2</v>
      </c>
      <c r="S451" s="235">
        <f>SUM(ExportsTimberSectorMinusCoreVPA!S$17:S$17)</f>
        <v>5.3889404799999652E-3</v>
      </c>
      <c r="T451" s="235">
        <f>SUM(ExportsTimberSectorMinusCoreVPA!T$17:T$17)</f>
        <v>5.0390716400000313E-3</v>
      </c>
      <c r="U451" s="235">
        <f>SUM(ExportsTimberSectorMinusCoreVPA!U$17:U$17)</f>
        <v>9.9850448599999794E-3</v>
      </c>
      <c r="V451" s="235">
        <f>SUM(ExportsTimberSectorMinusCoreVPA!V$17:V$17)</f>
        <v>1.2638546040000004E-2</v>
      </c>
      <c r="W451" s="235">
        <f>SUM(ExportsTimberSectorMinusCoreVPA!W$17:W$17)</f>
        <v>8.8908209599999483E-3</v>
      </c>
      <c r="X451" s="235">
        <f>SUM(ExportsTimberSectorMinusCoreVPA!X$17:X$17)</f>
        <v>7.3267158999999471E-3</v>
      </c>
      <c r="Y451" s="235">
        <f>SUM(ExportsTimberSectorMinusCoreVPA!Y$17:Y$17)</f>
        <v>3.8876940419800138E-3</v>
      </c>
      <c r="Z451" s="235">
        <f>SUM(ExportsTimberSectorMinusCoreVPA!Z$17:Z$17)</f>
        <v>6.7698895832799984E-3</v>
      </c>
      <c r="AA451" s="235">
        <f>SUM(ExportsTimberSectorMinusCoreVPA!AA$17:AA$17)</f>
        <v>0</v>
      </c>
      <c r="AB451" s="235">
        <f>SUM(ExportsTimberSectorMinusCoreVPA!AB$17:AB$17)</f>
        <v>0</v>
      </c>
      <c r="BG451" s="232">
        <f>L451/L$445</f>
        <v>8.639119914075033E-2</v>
      </c>
      <c r="BH451" s="232">
        <f>M451/M$445</f>
        <v>1.8678835264890354E-2</v>
      </c>
      <c r="BI451" s="232">
        <f t="shared" si="550"/>
        <v>2.7446914165492258E-2</v>
      </c>
      <c r="BJ451" s="232">
        <f t="shared" si="551"/>
        <v>2.2238748621424321E-2</v>
      </c>
      <c r="BK451" s="232">
        <f>P451/P$445</f>
        <v>2.8494222303080515E-2</v>
      </c>
      <c r="BL451" s="232">
        <f>Q451/Q$445</f>
        <v>5.1395354618313252E-2</v>
      </c>
      <c r="BM451" s="232">
        <f>R451/R$445</f>
        <v>6.1706545461283575E-2</v>
      </c>
      <c r="BN451" s="232">
        <f t="shared" si="552"/>
        <v>2.9073929825927866E-2</v>
      </c>
      <c r="BO451" s="232">
        <f t="shared" si="553"/>
        <v>2.5673089807154215E-2</v>
      </c>
      <c r="BP451" s="232">
        <f>U451/U$445</f>
        <v>7.4923084550290481E-2</v>
      </c>
      <c r="BQ451" s="232">
        <f>V451/V$445</f>
        <v>8.2878886035285204E-2</v>
      </c>
      <c r="BR451" s="232">
        <f>W451/W$445</f>
        <v>4.0465579975754319E-2</v>
      </c>
      <c r="BS451" s="232">
        <f t="shared" si="554"/>
        <v>6.0271857495989303E-2</v>
      </c>
      <c r="BT451" s="232">
        <f>Y451/Y$445</f>
        <v>2.3759822406539621E-2</v>
      </c>
      <c r="BU451" s="232">
        <f>Z451/Z$445</f>
        <v>5.8573038156164194E-2</v>
      </c>
    </row>
    <row r="452" spans="1:73">
      <c r="A452" s="234" t="str">
        <f>ExportsTimberSectorMinusCoreVPA!B$18</f>
        <v xml:space="preserve">Taiwan </v>
      </c>
      <c r="B452" s="228" t="s">
        <v>185</v>
      </c>
      <c r="C452" s="235">
        <f>SUM(ExportsTimberSectorMinusCoreVPA!C$18:C$18)</f>
        <v>4.9886766767493408E-2</v>
      </c>
      <c r="D452" s="235">
        <f>SUM(ExportsTimberSectorMinusCoreVPA!D$18:D$18)</f>
        <v>3.9508396381835849E-2</v>
      </c>
      <c r="E452" s="235">
        <f>SUM(ExportsTimberSectorMinusCoreVPA!E$18:E$18)</f>
        <v>3.8063554249322659E-2</v>
      </c>
      <c r="F452" s="235">
        <f>SUM(ExportsTimberSectorMinusCoreVPA!F$18:F$18)</f>
        <v>2.118023944074824E-2</v>
      </c>
      <c r="G452" s="235">
        <f>SUM(ExportsTimberSectorMinusCoreVPA!G$18:G$18)</f>
        <v>3.0908115615194409E-2</v>
      </c>
      <c r="H452" s="235">
        <f>SUM(ExportsTimberSectorMinusCoreVPA!H$18:H$18)</f>
        <v>3.7730934165933233E-2</v>
      </c>
      <c r="I452" s="235">
        <f>SUM(ExportsTimberSectorMinusCoreVPA!I$18:I$18)</f>
        <v>4.8432658133891054E-2</v>
      </c>
      <c r="J452" s="235">
        <f>SUM(ExportsTimberSectorMinusCoreVPA!J$18:J$18)</f>
        <v>1.5707960826315343E-2</v>
      </c>
      <c r="K452" s="235">
        <f>SUM(ExportsTimberSectorMinusCoreVPA!K$18:K$18)</f>
        <v>1.1420873571803214E-2</v>
      </c>
      <c r="L452" s="235">
        <f>SUM(ExportsTimberSectorMinusCoreVPA!L$18:L$18)</f>
        <v>8.717390656310775E-3</v>
      </c>
      <c r="M452" s="235">
        <f>SUM(ExportsTimberSectorMinusCoreVPA!M$18:M$18)</f>
        <v>9.0251835799999569E-3</v>
      </c>
      <c r="N452" s="235">
        <f>SUM(ExportsTimberSectorMinusCoreVPA!N$18:N$18)</f>
        <v>1.1980084479999958E-2</v>
      </c>
      <c r="O452" s="235">
        <f>SUM(ExportsTimberSectorMinusCoreVPA!O$18:O$18)</f>
        <v>9.5073675199999902E-3</v>
      </c>
      <c r="P452" s="235">
        <f>SUM(ExportsTimberSectorMinusCoreVPA!P$18:P$18)</f>
        <v>8.3630264200000165E-3</v>
      </c>
      <c r="Q452" s="235">
        <f>SUM(ExportsTimberSectorMinusCoreVPA!Q$18:Q$18)</f>
        <v>6.180624986666633E-3</v>
      </c>
      <c r="R452" s="235">
        <f>SUM(ExportsTimberSectorMinusCoreVPA!R$18:R$18)</f>
        <v>6.5959919666667144E-3</v>
      </c>
      <c r="S452" s="235">
        <f>SUM(ExportsTimberSectorMinusCoreVPA!S$18:S$18)</f>
        <v>4.3056487599999749E-3</v>
      </c>
      <c r="T452" s="235">
        <f>SUM(ExportsTimberSectorMinusCoreVPA!T$18:T$18)</f>
        <v>2.6073552599999994E-3</v>
      </c>
      <c r="U452" s="235">
        <f>SUM(ExportsTimberSectorMinusCoreVPA!U$18:U$18)</f>
        <v>9.9386237999998794E-4</v>
      </c>
      <c r="V452" s="235">
        <f>SUM(ExportsTimberSectorMinusCoreVPA!V$18:V$18)</f>
        <v>2.6799506648658711E-3</v>
      </c>
      <c r="W452" s="235">
        <f>SUM(ExportsTimberSectorMinusCoreVPA!W$18:W$18)</f>
        <v>4.3563543800000104E-3</v>
      </c>
      <c r="X452" s="235">
        <f>SUM(ExportsTimberSectorMinusCoreVPA!X$18:X$18)</f>
        <v>1.040934019999995E-3</v>
      </c>
      <c r="Y452" s="235">
        <f>SUM(ExportsTimberSectorMinusCoreVPA!Y$18:Y$18)</f>
        <v>3.5575330097000618E-4</v>
      </c>
      <c r="Z452" s="235">
        <f>SUM(ExportsTimberSectorMinusCoreVPA!Z$18:Z$18)</f>
        <v>1.578951622500005E-3</v>
      </c>
      <c r="AA452" s="235">
        <f>SUM(ExportsTimberSectorMinusCoreVPA!AA$18:AA$18)</f>
        <v>0</v>
      </c>
      <c r="AB452" s="235">
        <f>SUM(ExportsTimberSectorMinusCoreVPA!AB$18:AB$18)</f>
        <v>0</v>
      </c>
      <c r="BG452" s="232">
        <f>L452/L$445</f>
        <v>2.8828682518382286E-2</v>
      </c>
      <c r="BH452" s="232">
        <f>M452/M$445</f>
        <v>2.9894287471279053E-2</v>
      </c>
      <c r="BI452" s="232">
        <f t="shared" si="550"/>
        <v>5.1356674252473922E-2</v>
      </c>
      <c r="BJ452" s="232">
        <f t="shared" si="551"/>
        <v>4.1882005093994631E-2</v>
      </c>
      <c r="BK452" s="232">
        <f>P452/P$445</f>
        <v>4.6288163127151359E-2</v>
      </c>
      <c r="BL452" s="232">
        <f>Q452/Q$445</f>
        <v>2.6600202738620939E-2</v>
      </c>
      <c r="BM452" s="232">
        <f>R452/R$445</f>
        <v>2.986479939942175E-2</v>
      </c>
      <c r="BN452" s="232">
        <f t="shared" si="552"/>
        <v>2.3229451200643694E-2</v>
      </c>
      <c r="BO452" s="232">
        <f t="shared" si="553"/>
        <v>1.3283967867766909E-2</v>
      </c>
      <c r="BP452" s="232">
        <f>U452/U$445</f>
        <v>7.4574762729801266E-3</v>
      </c>
      <c r="BQ452" s="232">
        <f>V452/V$445</f>
        <v>1.7574120079211681E-2</v>
      </c>
      <c r="BR452" s="232">
        <f>W452/W$445</f>
        <v>1.98274610814589E-2</v>
      </c>
      <c r="BS452" s="232">
        <f t="shared" si="554"/>
        <v>8.563048952965056E-3</v>
      </c>
      <c r="BT452" s="232">
        <f>Y452/Y$445</f>
        <v>2.1742027948481856E-3</v>
      </c>
      <c r="BU452" s="232">
        <f>Z452/Z$445</f>
        <v>1.3661078588318989E-2</v>
      </c>
    </row>
    <row r="453" spans="1:73">
      <c r="A453" s="234" t="str">
        <f>ExportsTimberSectorMinusCoreVPA!B$8</f>
        <v xml:space="preserve">USA </v>
      </c>
      <c r="B453" s="228" t="s">
        <v>185</v>
      </c>
      <c r="C453" s="235">
        <f>SUM(ExportsTimberSectorMinusCoreVPA!C$8:C$8)</f>
        <v>3.5860834574538716E-2</v>
      </c>
      <c r="D453" s="235">
        <f>SUM(ExportsTimberSectorMinusCoreVPA!D$8:D$8)</f>
        <v>3.2354708414814658E-2</v>
      </c>
      <c r="E453" s="235">
        <f>SUM(ExportsTimberSectorMinusCoreVPA!E$8:E$8)</f>
        <v>2.5844285708760267E-2</v>
      </c>
      <c r="F453" s="235">
        <f>SUM(ExportsTimberSectorMinusCoreVPA!F$8:F$8)</f>
        <v>3.9188536418567246E-2</v>
      </c>
      <c r="G453" s="235">
        <f>SUM(ExportsTimberSectorMinusCoreVPA!G$8:G$8)</f>
        <v>0.11748519550452435</v>
      </c>
      <c r="H453" s="235">
        <f>SUM(ExportsTimberSectorMinusCoreVPA!H$8:H$8)</f>
        <v>0.10642597114010319</v>
      </c>
      <c r="I453" s="235">
        <f>SUM(ExportsTimberSectorMinusCoreVPA!I$8:I$8)</f>
        <v>8.3655667275558718E-2</v>
      </c>
      <c r="J453" s="235">
        <f>SUM(ExportsTimberSectorMinusCoreVPA!J$8:J$8)</f>
        <v>1.7169851091971645E-2</v>
      </c>
      <c r="K453" s="235">
        <f>SUM(ExportsTimberSectorMinusCoreVPA!K$8:K$8)</f>
        <v>1.3569073448631685E-2</v>
      </c>
      <c r="L453" s="235">
        <f>SUM(ExportsTimberSectorMinusCoreVPA!L$8:L$8)</f>
        <v>4.0043161175116346E-2</v>
      </c>
      <c r="M453" s="235">
        <f>SUM(ExportsTimberSectorMinusCoreVPA!M$8:M$8)</f>
        <v>7.2611330876666672E-2</v>
      </c>
      <c r="N453" s="235">
        <f>SUM(ExportsTimberSectorMinusCoreVPA!N$8:N$8)</f>
        <v>4.6540387399999971E-3</v>
      </c>
      <c r="O453" s="235">
        <f>SUM(ExportsTimberSectorMinusCoreVPA!O$8:O$8)</f>
        <v>3.7829843199999979E-3</v>
      </c>
      <c r="P453" s="235">
        <f>SUM(ExportsTimberSectorMinusCoreVPA!P$8:P$8)</f>
        <v>2.1970328799999998E-3</v>
      </c>
      <c r="Q453" s="235">
        <f>SUM(ExportsTimberSectorMinusCoreVPA!Q$8:Q$8)</f>
        <v>2.6430944399999986E-3</v>
      </c>
      <c r="R453" s="235">
        <f>SUM(ExportsTimberSectorMinusCoreVPA!R$8:R$8)</f>
        <v>4.4954613200000031E-3</v>
      </c>
      <c r="S453" s="235">
        <f>SUM(ExportsTimberSectorMinusCoreVPA!S$8:S$8)</f>
        <v>5.6925010799999979E-3</v>
      </c>
      <c r="T453" s="235">
        <f>SUM(ExportsTimberSectorMinusCoreVPA!T$8:T$8)</f>
        <v>1.4497047220000002E-2</v>
      </c>
      <c r="U453" s="235">
        <f>SUM(ExportsTimberSectorMinusCoreVPA!U$8:U$8)</f>
        <v>1.5029414120000001E-2</v>
      </c>
      <c r="V453" s="235">
        <f>SUM(ExportsTimberSectorMinusCoreVPA!V$8:V$8)</f>
        <v>1.4522937359999998E-2</v>
      </c>
      <c r="W453" s="235">
        <f>SUM(ExportsTimberSectorMinusCoreVPA!W$8:W$8)</f>
        <v>1.3078474760000004E-2</v>
      </c>
      <c r="X453" s="235">
        <f>SUM(ExportsTimberSectorMinusCoreVPA!X$8:X$8)</f>
        <v>2.0617449159999978E-2</v>
      </c>
      <c r="Y453" s="235">
        <f>SUM(ExportsTimberSectorMinusCoreVPA!Y$8:Y$8)</f>
        <v>4.4680760049739997E-2</v>
      </c>
      <c r="Z453" s="235">
        <f>SUM(ExportsTimberSectorMinusCoreVPA!Z$8:Z$8)</f>
        <v>7.2438469345199987E-3</v>
      </c>
      <c r="AA453" s="235">
        <f>SUM(ExportsTimberSectorMinusCoreVPA!AA$8:AA$8)</f>
        <v>0</v>
      </c>
      <c r="AB453" s="235">
        <f>SUM(ExportsTimberSectorMinusCoreVPA!AB$8:AB$8)</f>
        <v>0</v>
      </c>
      <c r="BG453" s="232">
        <f>L453/L$445</f>
        <v>0.13242398167783648</v>
      </c>
      <c r="BH453" s="232">
        <f>M453/M$445</f>
        <v>0.24051189426323502</v>
      </c>
      <c r="BI453" s="232">
        <f t="shared" si="550"/>
        <v>1.9951107350502994E-2</v>
      </c>
      <c r="BJ453" s="232">
        <f t="shared" si="551"/>
        <v>1.6664862090104822E-2</v>
      </c>
      <c r="BK453" s="232">
        <f>P453/P$445</f>
        <v>1.2160264865593351E-2</v>
      </c>
      <c r="BL453" s="232">
        <f>Q453/Q$445</f>
        <v>1.1375362218706622E-2</v>
      </c>
      <c r="BM453" s="232">
        <f>R453/R$445</f>
        <v>2.0354186482962944E-2</v>
      </c>
      <c r="BN453" s="232">
        <f t="shared" si="552"/>
        <v>3.0711672832196432E-2</v>
      </c>
      <c r="BO453" s="232">
        <f t="shared" si="553"/>
        <v>7.3859635624790032E-2</v>
      </c>
      <c r="BP453" s="232">
        <f>U453/U$445</f>
        <v>0.11277366107437718</v>
      </c>
      <c r="BQ453" s="232">
        <f>V453/V$445</f>
        <v>9.5236023712504933E-2</v>
      </c>
      <c r="BR453" s="232">
        <f>W453/W$445</f>
        <v>5.9525219183096389E-2</v>
      </c>
      <c r="BS453" s="232">
        <f t="shared" si="554"/>
        <v>0.16960558791454325</v>
      </c>
      <c r="BT453" s="232">
        <f>Y453/Y$445</f>
        <v>0.27306853685182314</v>
      </c>
      <c r="BU453" s="232">
        <f>Z453/Z$445</f>
        <v>6.2673713902359277E-2</v>
      </c>
    </row>
    <row r="454" spans="1:73">
      <c r="A454" s="230" t="s">
        <v>30</v>
      </c>
      <c r="B454" s="235">
        <f t="shared" ref="B454:M454" si="555">B445-SUM(B447:B453)</f>
        <v>0</v>
      </c>
      <c r="C454" s="235">
        <f t="shared" ref="C454:D454" si="556">C445-SUM(C447:C453)</f>
        <v>6.745424093839264E-2</v>
      </c>
      <c r="D454" s="235">
        <f t="shared" si="556"/>
        <v>7.3206478506100015E-2</v>
      </c>
      <c r="E454" s="235">
        <f t="shared" si="555"/>
        <v>7.0901271110547115E-2</v>
      </c>
      <c r="F454" s="235">
        <f t="shared" si="555"/>
        <v>7.0041230375246566E-2</v>
      </c>
      <c r="G454" s="235">
        <f t="shared" si="555"/>
        <v>0.17232154333835581</v>
      </c>
      <c r="H454" s="235">
        <f t="shared" si="555"/>
        <v>0.21052726833444302</v>
      </c>
      <c r="I454" s="235">
        <f t="shared" si="555"/>
        <v>0.16849469244496762</v>
      </c>
      <c r="J454" s="235">
        <f t="shared" si="555"/>
        <v>7.3361050000006922E-2</v>
      </c>
      <c r="K454" s="235">
        <f t="shared" si="555"/>
        <v>0.10179065186774505</v>
      </c>
      <c r="L454" s="235">
        <f t="shared" si="555"/>
        <v>9.0168984061056168E-2</v>
      </c>
      <c r="M454" s="235">
        <f t="shared" si="555"/>
        <v>6.3459157784999998E-2</v>
      </c>
      <c r="N454" s="235">
        <f>N445-SUM(N447:N453)</f>
        <v>6.0382432799999941E-2</v>
      </c>
      <c r="O454" s="235">
        <f>O445-SUM(O447:O453)</f>
        <v>6.1452199080000242E-2</v>
      </c>
      <c r="P454" s="235">
        <f t="shared" ref="P454:AB454" si="557">P445-SUM(P447:P453)</f>
        <v>3.6370381033333371E-2</v>
      </c>
      <c r="Q454" s="235">
        <f t="shared" si="557"/>
        <v>6.1466913326666789E-2</v>
      </c>
      <c r="R454" s="235">
        <f t="shared" si="557"/>
        <v>3.9470224659999914E-2</v>
      </c>
      <c r="S454" s="235">
        <f t="shared" si="557"/>
        <v>3.3244213799999978E-2</v>
      </c>
      <c r="T454" s="235">
        <f t="shared" si="557"/>
        <v>5.5776355939999911E-2</v>
      </c>
      <c r="U454" s="235">
        <f t="shared" si="557"/>
        <v>2.9794062510000052E-2</v>
      </c>
      <c r="V454" s="235">
        <f t="shared" si="557"/>
        <v>2.7599143700000037E-2</v>
      </c>
      <c r="W454" s="235">
        <f t="shared" si="557"/>
        <v>3.4063175420000258E-2</v>
      </c>
      <c r="X454" s="235">
        <f t="shared" si="557"/>
        <v>2.4972779719999991E-2</v>
      </c>
      <c r="Y454" s="235">
        <f t="shared" si="557"/>
        <v>2.7061988407276694E-2</v>
      </c>
      <c r="Z454" s="235">
        <f t="shared" si="557"/>
        <v>2.6618555196579977E-2</v>
      </c>
      <c r="AA454" s="235">
        <f t="shared" si="557"/>
        <v>0</v>
      </c>
      <c r="AB454" s="235">
        <f t="shared" si="557"/>
        <v>0</v>
      </c>
      <c r="AC454" s="234"/>
      <c r="AD454" s="234"/>
      <c r="AE454" s="234"/>
      <c r="AF454" s="234"/>
      <c r="BG454" s="232">
        <f>L454/L$445</f>
        <v>0.29819163979067986</v>
      </c>
      <c r="BH454" s="232">
        <f>M454/M$445</f>
        <v>0.21019697701374127</v>
      </c>
      <c r="BI454" s="232">
        <f t="shared" si="550"/>
        <v>0.25884967147422855</v>
      </c>
      <c r="BJ454" s="232">
        <f t="shared" si="551"/>
        <v>0.27071019496107007</v>
      </c>
      <c r="BK454" s="232">
        <f>P454/P$445</f>
        <v>0.201304891999562</v>
      </c>
      <c r="BL454" s="232">
        <f>Q454/Q$445</f>
        <v>0.26454158919750154</v>
      </c>
      <c r="BM454" s="232">
        <f>R454/R$445</f>
        <v>0.1787100935959294</v>
      </c>
      <c r="BN454" s="232">
        <f t="shared" si="552"/>
        <v>0.17935620976451169</v>
      </c>
      <c r="BO454" s="232">
        <f t="shared" si="553"/>
        <v>0.28416968391491421</v>
      </c>
      <c r="BP454" s="232">
        <f>U454/U$445</f>
        <v>0.22356064452707708</v>
      </c>
      <c r="BQ454" s="232">
        <f>V454/V$445</f>
        <v>0.18098492327712104</v>
      </c>
      <c r="BR454" s="232">
        <f>W454/W$445</f>
        <v>0.15503474374161474</v>
      </c>
      <c r="BS454" s="232">
        <f t="shared" si="554"/>
        <v>0.20543389986809532</v>
      </c>
      <c r="BT454" s="232">
        <f>Y454/Y$445</f>
        <v>0.16539059699184883</v>
      </c>
      <c r="BU454" s="232">
        <f>Z454/Z$445</f>
        <v>0.23030355665503283</v>
      </c>
    </row>
    <row r="455" spans="1:73">
      <c r="A455" s="230"/>
      <c r="B455" s="234"/>
      <c r="C455" s="234"/>
      <c r="D455" s="234"/>
      <c r="E455" s="234"/>
      <c r="F455" s="234"/>
      <c r="G455" s="234"/>
      <c r="H455" s="234"/>
      <c r="I455" s="234"/>
      <c r="J455" s="234"/>
      <c r="K455" s="234"/>
      <c r="L455" s="234"/>
      <c r="M455" s="234"/>
      <c r="N455" s="234"/>
      <c r="O455" s="234"/>
      <c r="P455" s="234"/>
      <c r="Q455" s="234"/>
      <c r="R455" s="234"/>
      <c r="S455" s="234"/>
      <c r="T455" s="234"/>
      <c r="U455" s="234"/>
      <c r="V455" s="234"/>
      <c r="W455" s="234"/>
      <c r="X455" s="234"/>
      <c r="Y455" s="234"/>
      <c r="Z455" s="234"/>
      <c r="AA455" s="234"/>
      <c r="AB455" s="234"/>
      <c r="AC455" s="234"/>
      <c r="AD455" s="234"/>
      <c r="AE455" s="234"/>
      <c r="AF455" s="234"/>
    </row>
    <row r="456" spans="1:73">
      <c r="A456" s="230"/>
      <c r="B456" s="234"/>
      <c r="C456" s="234"/>
      <c r="D456" s="234"/>
      <c r="E456" s="234"/>
      <c r="F456" s="234"/>
      <c r="G456" s="234"/>
      <c r="H456" s="234"/>
      <c r="I456" s="234"/>
      <c r="J456" s="234"/>
      <c r="K456" s="234"/>
      <c r="L456" s="234"/>
      <c r="M456" s="234"/>
      <c r="N456" s="234"/>
      <c r="O456" s="234"/>
      <c r="P456" s="234"/>
      <c r="Q456" s="234"/>
      <c r="R456" s="234"/>
      <c r="S456" s="234"/>
      <c r="T456" s="234"/>
      <c r="U456" s="234"/>
      <c r="V456" s="234"/>
      <c r="W456" s="234"/>
      <c r="X456" s="234"/>
      <c r="Y456" s="234"/>
      <c r="Z456" s="234"/>
      <c r="AA456" s="234"/>
      <c r="AB456" s="234"/>
      <c r="AC456" s="234"/>
      <c r="AD456" s="234"/>
      <c r="AE456" s="234"/>
      <c r="AF456" s="234"/>
    </row>
    <row r="457" spans="1:73">
      <c r="AC457" s="234"/>
      <c r="AD457" s="234"/>
      <c r="AE457" s="234"/>
      <c r="AF457" s="234"/>
    </row>
    <row r="458" spans="1:73">
      <c r="A458" s="231"/>
      <c r="B458" s="231"/>
      <c r="C458" s="231"/>
      <c r="D458" s="231"/>
      <c r="E458" s="231"/>
      <c r="F458" s="231"/>
      <c r="G458" s="231"/>
      <c r="H458" s="231"/>
      <c r="I458" s="231"/>
      <c r="J458" s="231"/>
      <c r="K458" s="231"/>
      <c r="L458" s="231"/>
      <c r="M458" s="231"/>
      <c r="N458" s="231"/>
      <c r="O458" s="231"/>
      <c r="P458" s="231"/>
      <c r="Q458" s="231"/>
      <c r="R458" s="231"/>
      <c r="S458" s="231"/>
      <c r="T458" s="231"/>
      <c r="U458" s="231"/>
      <c r="V458" s="231"/>
      <c r="W458" s="231"/>
      <c r="X458" s="231"/>
      <c r="Y458" s="231"/>
      <c r="Z458" s="231"/>
      <c r="AA458" s="231"/>
      <c r="AB458" s="231"/>
      <c r="AC458" s="231"/>
      <c r="AD458" s="231"/>
      <c r="AE458" s="231"/>
      <c r="AF458" s="231"/>
      <c r="AG458" s="231"/>
      <c r="AH458" s="231"/>
      <c r="AI458" s="231"/>
      <c r="AJ458" s="231"/>
      <c r="AK458" s="231"/>
      <c r="AL458" s="231"/>
      <c r="AM458" s="231"/>
      <c r="AN458" s="231"/>
      <c r="AO458" s="231"/>
      <c r="AP458" s="231"/>
      <c r="AQ458" s="231"/>
      <c r="AR458" s="231"/>
      <c r="AS458" s="231"/>
      <c r="AT458" s="231"/>
      <c r="AU458" s="231"/>
      <c r="AV458" s="231"/>
      <c r="AW458" s="231"/>
      <c r="AX458" s="231"/>
      <c r="AY458" s="231"/>
      <c r="AZ458" s="231"/>
      <c r="BA458" s="231"/>
      <c r="BB458" s="231"/>
      <c r="BC458" s="231"/>
      <c r="BD458" s="231"/>
      <c r="BE458" s="231"/>
      <c r="BF458" s="231"/>
    </row>
    <row r="459" spans="1:73">
      <c r="A459" s="231" t="str">
        <f t="shared" ref="A459:A466" si="558">A447</f>
        <v>EU-28</v>
      </c>
      <c r="B459" s="231"/>
      <c r="C459" s="231"/>
      <c r="D459" s="231"/>
      <c r="E459" s="231"/>
      <c r="F459" s="231"/>
      <c r="G459" s="231"/>
      <c r="H459" s="231"/>
      <c r="I459" s="231"/>
      <c r="J459" s="231"/>
      <c r="K459" s="231"/>
      <c r="L459" s="231"/>
      <c r="M459" s="231"/>
      <c r="N459" s="231"/>
      <c r="O459" s="231"/>
      <c r="P459" s="231"/>
      <c r="Q459" s="231"/>
      <c r="R459" s="231"/>
      <c r="S459" s="231"/>
      <c r="T459" s="231"/>
      <c r="U459" s="231"/>
      <c r="V459" s="231"/>
      <c r="W459" s="231"/>
      <c r="X459" s="231"/>
      <c r="Y459" s="231"/>
      <c r="Z459" s="231"/>
      <c r="AA459" s="231"/>
      <c r="AB459" s="231"/>
      <c r="AC459" s="231"/>
      <c r="AD459" s="231"/>
      <c r="AE459" s="231"/>
      <c r="AF459" s="231"/>
      <c r="AG459" s="235">
        <f>SUM(ExportsTimberSectorMinusCoreVPA!AD$22:AD$22)</f>
        <v>9.8911729999999996E-3</v>
      </c>
      <c r="AH459" s="235">
        <f>SUM(ExportsTimberSectorMinusCoreVPA!AE$22:AE$22)</f>
        <v>7.7019829999999999E-3</v>
      </c>
      <c r="AI459" s="235">
        <f>SUM(ExportsTimberSectorMinusCoreVPA!AF$22:AF$22)</f>
        <v>1.2982688999999999E-2</v>
      </c>
      <c r="AJ459" s="235">
        <f>SUM(ExportsTimberSectorMinusCoreVPA!AG$22:AG$22)</f>
        <v>1.9436472999999999E-2</v>
      </c>
      <c r="AK459" s="235">
        <f>SUM(ExportsTimberSectorMinusCoreVPA!AH$22:AH$22)</f>
        <v>2.2845628999999996E-2</v>
      </c>
      <c r="AL459" s="235">
        <f>SUM(ExportsTimberSectorMinusCoreVPA!AI$22:AI$22)</f>
        <v>1.9513342999999999E-2</v>
      </c>
      <c r="AM459" s="235">
        <f>SUM(ExportsTimberSectorMinusCoreVPA!AJ$22:AJ$22)</f>
        <v>1.5252098999999998E-2</v>
      </c>
      <c r="AN459" s="235">
        <f>SUM(ExportsTimberSectorMinusCoreVPA!AK$22:AK$22)</f>
        <v>1.4179629000000001E-2</v>
      </c>
      <c r="AO459" s="235">
        <f>SUM(ExportsTimberSectorMinusCoreVPA!AL$22:AL$22)</f>
        <v>1.0143501999999999E-2</v>
      </c>
      <c r="AP459" s="235">
        <f>SUM(ExportsTimberSectorMinusCoreVPA!AM$22:AM$22)</f>
        <v>7.3339999999999994E-3</v>
      </c>
      <c r="AQ459" s="235">
        <f>SUM(ExportsTimberSectorMinusCoreVPA!AN$22:AN$22)</f>
        <v>7.4230429999999998E-3</v>
      </c>
      <c r="AR459" s="235">
        <f>SUM(ExportsTimberSectorMinusCoreVPA!AO$22:AO$22)</f>
        <v>6.924538E-3</v>
      </c>
      <c r="AS459" s="235">
        <f>SUM(ExportsTimberSectorMinusCoreVPA!AP$22:AP$22)</f>
        <v>5.9421330000000005E-3</v>
      </c>
      <c r="AT459" s="235">
        <f>SUM(ExportsTimberSectorMinusCoreVPA!AQ$22:AQ$22)</f>
        <v>4.0268769999999999E-3</v>
      </c>
      <c r="AU459" s="235">
        <f>SUM(ExportsTimberSectorMinusCoreVPA!AR$22:AR$22)</f>
        <v>5.1473219999999993E-3</v>
      </c>
      <c r="AV459" s="235">
        <f>SUM(ExportsTimberSectorMinusCoreVPA!AS$22:AS$22)</f>
        <v>4.9837980000000002E-3</v>
      </c>
      <c r="AW459" s="235">
        <f>SUM(ExportsTimberSectorMinusCoreVPA!AT$22:AT$22)</f>
        <v>5.4366059999999992E-3</v>
      </c>
      <c r="AX459" s="235">
        <f>SUM(ExportsTimberSectorMinusCoreVPA!AU$22:AU$22)</f>
        <v>4.303337E-3</v>
      </c>
      <c r="AY459" s="235">
        <f>SUM(ExportsTimberSectorMinusCoreVPA!AV$22:AV$22)</f>
        <v>4.4518930000000002E-3</v>
      </c>
      <c r="AZ459" s="235">
        <f>SUM(ExportsTimberSectorMinusCoreVPA!AW$22:AW$22)</f>
        <v>5.0000109999999995E-3</v>
      </c>
      <c r="BA459" s="235">
        <f>SUM(ExportsTimberSectorMinusCoreVPA!AX$22:AX$22)</f>
        <v>3.4212460000000002E-3</v>
      </c>
      <c r="BB459" s="235">
        <f>SUM(ExportsTimberSectorMinusCoreVPA!AY$22:AY$22)</f>
        <v>4.7668559999999999E-3</v>
      </c>
      <c r="BC459" s="235">
        <f>SUM(ExportsTimberSectorMinusCoreVPA!AZ$22:AZ$22)</f>
        <v>4.1186303510000006E-3</v>
      </c>
      <c r="BD459" s="235">
        <f>SUM(ExportsTimberSectorMinusCoreVPA!BA$22:BA$22)</f>
        <v>6.6261129410000001E-3</v>
      </c>
      <c r="BE459" s="235">
        <f>SUM(ExportsTimberSectorMinusCoreVPA!BB$22:BB$22)</f>
        <v>0</v>
      </c>
      <c r="BF459" s="235">
        <f>SUM(ExportsTimberSectorMinusCoreVPA!BC$22:BC$22)</f>
        <v>0</v>
      </c>
      <c r="BG459" s="232">
        <f t="shared" ref="BG459:BH463" si="559">AP459/AP$445</f>
        <v>6.601860770555075E-2</v>
      </c>
      <c r="BH459" s="232">
        <f t="shared" si="559"/>
        <v>6.9005886670958527E-2</v>
      </c>
      <c r="BI459" s="232">
        <f t="shared" ref="BI459:BM463" si="560">AR459/AR$445</f>
        <v>8.1723072882088132E-2</v>
      </c>
      <c r="BJ459" s="232">
        <f t="shared" si="560"/>
        <v>7.0969812551565301E-2</v>
      </c>
      <c r="BK459" s="232">
        <f t="shared" si="560"/>
        <v>5.5099355505305238E-2</v>
      </c>
      <c r="BL459" s="232">
        <f t="shared" si="560"/>
        <v>6.1581947116344626E-2</v>
      </c>
      <c r="BM459" s="232">
        <f t="shared" si="560"/>
        <v>6.19782197668865E-2</v>
      </c>
      <c r="BN459" s="232">
        <f t="shared" ref="BN459:BN463" si="561">AW459/AW$445</f>
        <v>6.9842845549011115E-2</v>
      </c>
      <c r="BO459" s="232">
        <f t="shared" ref="BO459:BO463" si="562">AX459/AX$445</f>
        <v>5.6432507672246397E-2</v>
      </c>
      <c r="BP459" s="232">
        <f t="shared" ref="BP459:BR463" si="563">AY459/AY$445</f>
        <v>6.3895200740811703E-2</v>
      </c>
      <c r="BQ459" s="232">
        <f t="shared" si="563"/>
        <v>6.63669356618838E-2</v>
      </c>
      <c r="BR459" s="232">
        <f t="shared" si="563"/>
        <v>5.0592201168875327E-2</v>
      </c>
      <c r="BS459" s="232">
        <f t="shared" ref="BS459:BS463" si="564">BB459/BB$445</f>
        <v>6.3249724940967797E-2</v>
      </c>
      <c r="BT459" s="232">
        <f t="shared" ref="BT459:BU463" si="565">BC459/BC$445</f>
        <v>5.7875398086096395E-2</v>
      </c>
      <c r="BU459" s="232">
        <f t="shared" si="565"/>
        <v>0.10935223677936172</v>
      </c>
    </row>
    <row r="460" spans="1:73">
      <c r="A460" s="231" t="str">
        <f t="shared" si="558"/>
        <v xml:space="preserve">China </v>
      </c>
      <c r="AG460" s="235">
        <f>SUM(ExportsTimberSectorMinusCoreVPA!AD$12:AD$12)</f>
        <v>1.5225036999999999E-2</v>
      </c>
      <c r="AH460" s="235">
        <f>SUM(ExportsTimberSectorMinusCoreVPA!AE$12:AE$12)</f>
        <v>2.0729353999999998E-2</v>
      </c>
      <c r="AI460" s="235">
        <f>SUM(ExportsTimberSectorMinusCoreVPA!AF$12:AF$12)</f>
        <v>3.1103909999999995E-2</v>
      </c>
      <c r="AJ460" s="235">
        <f>SUM(ExportsTimberSectorMinusCoreVPA!AG$12:AG$12)</f>
        <v>3.3003580999999997E-2</v>
      </c>
      <c r="AK460" s="235">
        <f>SUM(ExportsTimberSectorMinusCoreVPA!AH$12:AH$12)</f>
        <v>3.776177499999999E-2</v>
      </c>
      <c r="AL460" s="235">
        <f>SUM(ExportsTimberSectorMinusCoreVPA!AI$12:AI$12)</f>
        <v>3.4567964999999992E-2</v>
      </c>
      <c r="AM460" s="235">
        <f>SUM(ExportsTimberSectorMinusCoreVPA!AJ$12:AJ$12)</f>
        <v>3.3601422999999998E-2</v>
      </c>
      <c r="AN460" s="235">
        <f>SUM(ExportsTimberSectorMinusCoreVPA!AK$12:AK$12)</f>
        <v>3.4264673999999981E-2</v>
      </c>
      <c r="AO460" s="235">
        <f>SUM(ExportsTimberSectorMinusCoreVPA!AL$12:AL$12)</f>
        <v>2.6530704000000006E-2</v>
      </c>
      <c r="AP460" s="235">
        <f>SUM(ExportsTimberSectorMinusCoreVPA!AM$12:AM$12)</f>
        <v>1.8428303999999982E-2</v>
      </c>
      <c r="AQ460" s="235">
        <f>SUM(ExportsTimberSectorMinusCoreVPA!AN$12:AN$12)</f>
        <v>2.1536503999999967E-2</v>
      </c>
      <c r="AR460" s="235">
        <f>SUM(ExportsTimberSectorMinusCoreVPA!AO$12:AO$12)</f>
        <v>1.5703323000000012E-2</v>
      </c>
      <c r="AS460" s="235">
        <f>SUM(ExportsTimberSectorMinusCoreVPA!AP$12:AP$12)</f>
        <v>1.3767500000000009E-2</v>
      </c>
      <c r="AT460" s="235">
        <f>SUM(ExportsTimberSectorMinusCoreVPA!AQ$12:AQ$12)</f>
        <v>1.1625149000000012E-2</v>
      </c>
      <c r="AU460" s="235">
        <f>SUM(ExportsTimberSectorMinusCoreVPA!AR$12:AR$12)</f>
        <v>1.5013857999999986E-2</v>
      </c>
      <c r="AV460" s="235">
        <f>SUM(ExportsTimberSectorMinusCoreVPA!AS$12:AS$12)</f>
        <v>1.8479238000000012E-2</v>
      </c>
      <c r="AW460" s="235">
        <f>SUM(ExportsTimberSectorMinusCoreVPA!AT$12:AT$12)</f>
        <v>1.5173830000000044E-2</v>
      </c>
      <c r="AX460" s="235">
        <f>SUM(ExportsTimberSectorMinusCoreVPA!AU$12:AU$12)</f>
        <v>1.116730000000001E-2</v>
      </c>
      <c r="AY460" s="235">
        <f>SUM(ExportsTimberSectorMinusCoreVPA!AV$12:AV$12)</f>
        <v>9.1405280000000314E-3</v>
      </c>
      <c r="AZ460" s="235">
        <f>SUM(ExportsTimberSectorMinusCoreVPA!AW$12:AW$12)</f>
        <v>1.4056969000000013E-2</v>
      </c>
      <c r="BA460" s="235">
        <f>SUM(ExportsTimberSectorMinusCoreVPA!AX$12:AX$12)</f>
        <v>1.6071579000000003E-2</v>
      </c>
      <c r="BB460" s="235">
        <f>SUM(ExportsTimberSectorMinusCoreVPA!AY$12:AY$12)</f>
        <v>1.0716212999999997E-2</v>
      </c>
      <c r="BC460" s="235">
        <f>SUM(ExportsTimberSectorMinusCoreVPA!AZ$12:AZ$12)</f>
        <v>8.3704199779999974E-3</v>
      </c>
      <c r="BD460" s="235">
        <f>SUM(ExportsTimberSectorMinusCoreVPA!BA$12:BA$12)</f>
        <v>6.7655171690000028E-3</v>
      </c>
      <c r="BE460" s="235">
        <f>SUM(ExportsTimberSectorMinusCoreVPA!BB$12:BB$12)</f>
        <v>0</v>
      </c>
      <c r="BF460" s="235">
        <f>SUM(ExportsTimberSectorMinusCoreVPA!BC$12:BC$12)</f>
        <v>0</v>
      </c>
      <c r="BG460" s="232">
        <f t="shared" si="559"/>
        <v>0.16588641566057138</v>
      </c>
      <c r="BH460" s="232">
        <f t="shared" si="559"/>
        <v>0.20020705178626108</v>
      </c>
      <c r="BI460" s="232">
        <f t="shared" si="560"/>
        <v>0.18532988193868991</v>
      </c>
      <c r="BJ460" s="232">
        <f t="shared" si="560"/>
        <v>0.16443201360583409</v>
      </c>
      <c r="BK460" s="232">
        <f t="shared" si="560"/>
        <v>0.15906575183526697</v>
      </c>
      <c r="BL460" s="232">
        <f t="shared" si="560"/>
        <v>0.17962400824512378</v>
      </c>
      <c r="BM460" s="232">
        <f t="shared" si="560"/>
        <v>0.22980672047474657</v>
      </c>
      <c r="BN460" s="232">
        <f t="shared" si="561"/>
        <v>0.19493475618372097</v>
      </c>
      <c r="BO460" s="232">
        <f t="shared" si="562"/>
        <v>0.14644419968231115</v>
      </c>
      <c r="BP460" s="232">
        <f t="shared" si="563"/>
        <v>0.1311882094733661</v>
      </c>
      <c r="BQ460" s="232">
        <f t="shared" si="563"/>
        <v>0.18658318096182108</v>
      </c>
      <c r="BR460" s="232">
        <f t="shared" si="563"/>
        <v>0.23766094512627042</v>
      </c>
      <c r="BS460" s="232">
        <f t="shared" si="564"/>
        <v>0.1421896370813012</v>
      </c>
      <c r="BT460" s="232">
        <f t="shared" si="565"/>
        <v>0.11762196339298622</v>
      </c>
      <c r="BU460" s="232">
        <f t="shared" si="565"/>
        <v>0.11165285620496418</v>
      </c>
    </row>
    <row r="461" spans="1:73">
      <c r="A461" s="231" t="str">
        <f t="shared" si="558"/>
        <v xml:space="preserve">Japan </v>
      </c>
      <c r="AG461" s="235">
        <f>SUM(ExportsTimberSectorMinusCoreVPA!AD$14:AD$14)</f>
        <v>2.0423315000000004E-2</v>
      </c>
      <c r="AH461" s="235">
        <f>SUM(ExportsTimberSectorMinusCoreVPA!AE$14:AE$14)</f>
        <v>2.5893266000000005E-2</v>
      </c>
      <c r="AI461" s="235">
        <f>SUM(ExportsTimberSectorMinusCoreVPA!AF$14:AF$14)</f>
        <v>2.0944378E-2</v>
      </c>
      <c r="AJ461" s="235">
        <f>SUM(ExportsTimberSectorMinusCoreVPA!AG$14:AG$14)</f>
        <v>2.1183997999999999E-2</v>
      </c>
      <c r="AK461" s="235">
        <f>SUM(ExportsTimberSectorMinusCoreVPA!AH$14:AH$14)</f>
        <v>2.8688155999999996E-2</v>
      </c>
      <c r="AL461" s="235">
        <f>SUM(ExportsTimberSectorMinusCoreVPA!AI$14:AI$14)</f>
        <v>3.5417158000000004E-2</v>
      </c>
      <c r="AM461" s="235">
        <f>SUM(ExportsTimberSectorMinusCoreVPA!AJ$14:AJ$14)</f>
        <v>2.3085069999999996E-2</v>
      </c>
      <c r="AN461" s="235">
        <f>SUM(ExportsTimberSectorMinusCoreVPA!AK$14:AK$14)</f>
        <v>1.2669622E-2</v>
      </c>
      <c r="AO461" s="235">
        <f>SUM(ExportsTimberSectorMinusCoreVPA!AL$14:AL$14)</f>
        <v>8.2375569999999995E-3</v>
      </c>
      <c r="AP461" s="235">
        <f>SUM(ExportsTimberSectorMinusCoreVPA!AM$14:AM$14)</f>
        <v>7.8595669999999996E-3</v>
      </c>
      <c r="AQ461" s="235">
        <f>SUM(ExportsTimberSectorMinusCoreVPA!AN$14:AN$14)</f>
        <v>7.6085819999999992E-3</v>
      </c>
      <c r="AR461" s="235">
        <f>SUM(ExportsTimberSectorMinusCoreVPA!AO$14:AO$14)</f>
        <v>8.476852E-3</v>
      </c>
      <c r="AS461" s="235">
        <f>SUM(ExportsTimberSectorMinusCoreVPA!AP$14:AP$14)</f>
        <v>9.906311000000001E-3</v>
      </c>
      <c r="AT461" s="235">
        <f>SUM(ExportsTimberSectorMinusCoreVPA!AQ$14:AQ$14)</f>
        <v>8.4342289999999979E-3</v>
      </c>
      <c r="AU461" s="235">
        <f>SUM(ExportsTimberSectorMinusCoreVPA!AR$14:AR$14)</f>
        <v>6.2641509999999999E-3</v>
      </c>
      <c r="AV461" s="235">
        <f>SUM(ExportsTimberSectorMinusCoreVPA!AS$14:AS$14)</f>
        <v>4.9456660000000005E-3</v>
      </c>
      <c r="AW461" s="235">
        <f>SUM(ExportsTimberSectorMinusCoreVPA!AT$14:AT$14)</f>
        <v>3.7840860000000003E-3</v>
      </c>
      <c r="AX461" s="235">
        <f>SUM(ExportsTimberSectorMinusCoreVPA!AU$14:AU$14)</f>
        <v>4.3561479999999989E-3</v>
      </c>
      <c r="AY461" s="235">
        <f>SUM(ExportsTimberSectorMinusCoreVPA!AV$14:AV$14)</f>
        <v>4.0750330000000005E-3</v>
      </c>
      <c r="AZ461" s="235">
        <f>SUM(ExportsTimberSectorMinusCoreVPA!AW$14:AW$14)</f>
        <v>3.9650049999999989E-3</v>
      </c>
      <c r="BA461" s="235">
        <f>SUM(ExportsTimberSectorMinusCoreVPA!AX$14:AX$14)</f>
        <v>3.7087949999999995E-3</v>
      </c>
      <c r="BB461" s="235">
        <f>SUM(ExportsTimberSectorMinusCoreVPA!AY$14:AY$14)</f>
        <v>2.5931290000000004E-3</v>
      </c>
      <c r="BC461" s="235">
        <f>SUM(ExportsTimberSectorMinusCoreVPA!AZ$14:AZ$14)</f>
        <v>4.2786606509999997E-3</v>
      </c>
      <c r="BD461" s="235">
        <f>SUM(ExportsTimberSectorMinusCoreVPA!BA$14:BA$14)</f>
        <v>3.8947706570000001E-3</v>
      </c>
      <c r="BE461" s="235">
        <f>SUM(ExportsTimberSectorMinusCoreVPA!BB$14:BB$14)</f>
        <v>0</v>
      </c>
      <c r="BF461" s="235">
        <f>SUM(ExportsTimberSectorMinusCoreVPA!BC$14:BC$14)</f>
        <v>0</v>
      </c>
      <c r="BG461" s="232">
        <f t="shared" si="559"/>
        <v>7.0749614195322122E-2</v>
      </c>
      <c r="BH461" s="232">
        <f t="shared" si="559"/>
        <v>7.0730689182144701E-2</v>
      </c>
      <c r="BI461" s="232">
        <f t="shared" si="560"/>
        <v>0.10004340994398103</v>
      </c>
      <c r="BJ461" s="232">
        <f t="shared" si="560"/>
        <v>0.1183159371807244</v>
      </c>
      <c r="BK461" s="232">
        <f t="shared" si="560"/>
        <v>0.11540471240719669</v>
      </c>
      <c r="BL461" s="232">
        <f t="shared" si="560"/>
        <v>7.4943556204721096E-2</v>
      </c>
      <c r="BM461" s="232">
        <f t="shared" si="560"/>
        <v>6.1504012450267549E-2</v>
      </c>
      <c r="BN461" s="232">
        <f t="shared" si="561"/>
        <v>4.8613295508663924E-2</v>
      </c>
      <c r="BO461" s="232">
        <f t="shared" si="562"/>
        <v>5.7125053285727041E-2</v>
      </c>
      <c r="BP461" s="232">
        <f t="shared" si="563"/>
        <v>5.8486367835083229E-2</v>
      </c>
      <c r="BQ461" s="232">
        <f t="shared" si="563"/>
        <v>5.2628930563162264E-2</v>
      </c>
      <c r="BR461" s="232">
        <f t="shared" si="563"/>
        <v>5.4844376210924008E-2</v>
      </c>
      <c r="BS461" s="232">
        <f t="shared" si="564"/>
        <v>3.4407310811664316E-2</v>
      </c>
      <c r="BT461" s="232">
        <f t="shared" si="565"/>
        <v>6.0124159574509312E-2</v>
      </c>
      <c r="BU461" s="232">
        <f t="shared" si="565"/>
        <v>6.4276278849738092E-2</v>
      </c>
    </row>
    <row r="462" spans="1:73">
      <c r="A462" s="231" t="str">
        <f t="shared" si="558"/>
        <v xml:space="preserve">New Zealand </v>
      </c>
      <c r="AC462" s="231"/>
      <c r="AD462" s="231"/>
      <c r="AE462" s="231"/>
      <c r="AF462" s="231"/>
      <c r="AG462" s="235">
        <f>SUM(ExportsTimberSectorMinusCoreVPA!AD$30:AD$30)</f>
        <v>1.1690298999999998E-2</v>
      </c>
      <c r="AH462" s="235">
        <f>SUM(ExportsTimberSectorMinusCoreVPA!AE$30:AE$30)</f>
        <v>9.6474899999999999E-3</v>
      </c>
      <c r="AI462" s="235">
        <f>SUM(ExportsTimberSectorMinusCoreVPA!AF$30:AF$30)</f>
        <v>1.8187219000000001E-2</v>
      </c>
      <c r="AJ462" s="235">
        <f>SUM(ExportsTimberSectorMinusCoreVPA!AG$30:AG$30)</f>
        <v>2.4876370999999991E-2</v>
      </c>
      <c r="AK462" s="235">
        <f>SUM(ExportsTimberSectorMinusCoreVPA!AH$30:AH$30)</f>
        <v>3.5236679E-2</v>
      </c>
      <c r="AL462" s="235">
        <f>SUM(ExportsTimberSectorMinusCoreVPA!AI$30:AI$30)</f>
        <v>3.8632785999999995E-2</v>
      </c>
      <c r="AM462" s="235">
        <f>SUM(ExportsTimberSectorMinusCoreVPA!AJ$30:AJ$30)</f>
        <v>4.0913694999999993E-2</v>
      </c>
      <c r="AN462" s="235">
        <f>SUM(ExportsTimberSectorMinusCoreVPA!AK$30:AK$30)</f>
        <v>3.0631988999999995E-2</v>
      </c>
      <c r="AO462" s="235">
        <f>SUM(ExportsTimberSectorMinusCoreVPA!AL$30:AL$30)</f>
        <v>2.3774731E-2</v>
      </c>
      <c r="AP462" s="235">
        <f>SUM(ExportsTimberSectorMinusCoreVPA!AM$30:AM$30)</f>
        <v>2.1086864999999996E-2</v>
      </c>
      <c r="AQ462" s="235">
        <f>SUM(ExportsTimberSectorMinusCoreVPA!AN$30:AN$30)</f>
        <v>2.0971255000000001E-2</v>
      </c>
      <c r="AR462" s="235">
        <f>SUM(ExportsTimberSectorMinusCoreVPA!AO$30:AO$30)</f>
        <v>2.0898930999999999E-2</v>
      </c>
      <c r="AS462" s="235">
        <f>SUM(ExportsTimberSectorMinusCoreVPA!AP$30:AP$30)</f>
        <v>2.1638489000000004E-2</v>
      </c>
      <c r="AT462" s="235">
        <f>SUM(ExportsTimberSectorMinusCoreVPA!AQ$30:AQ$30)</f>
        <v>2.2737702999999998E-2</v>
      </c>
      <c r="AU462" s="235">
        <f>SUM(ExportsTimberSectorMinusCoreVPA!AR$30:AR$30)</f>
        <v>2.6892473999999996E-2</v>
      </c>
      <c r="AV462" s="235">
        <f>SUM(ExportsTimberSectorMinusCoreVPA!AS$30:AS$30)</f>
        <v>2.3159058000000003E-2</v>
      </c>
      <c r="AW462" s="235">
        <f>SUM(ExportsTimberSectorMinusCoreVPA!AT$30:AT$30)</f>
        <v>2.4776284999999995E-2</v>
      </c>
      <c r="AX462" s="235">
        <f>SUM(ExportsTimberSectorMinusCoreVPA!AU$30:AU$30)</f>
        <v>2.4740457E-2</v>
      </c>
      <c r="AY462" s="235">
        <f>SUM(ExportsTimberSectorMinusCoreVPA!AV$30:AV$30)</f>
        <v>2.2748587000000001E-2</v>
      </c>
      <c r="AZ462" s="235">
        <f>SUM(ExportsTimberSectorMinusCoreVPA!AW$30:AW$30)</f>
        <v>2.2713942000000004E-2</v>
      </c>
      <c r="BA462" s="235">
        <f>SUM(ExportsTimberSectorMinusCoreVPA!AX$30:AX$30)</f>
        <v>2.1537479999999994E-2</v>
      </c>
      <c r="BB462" s="235">
        <f>SUM(ExportsTimberSectorMinusCoreVPA!AY$30:AY$30)</f>
        <v>2.6994348000000001E-2</v>
      </c>
      <c r="BC462" s="235">
        <f>SUM(ExportsTimberSectorMinusCoreVPA!AZ$30:AZ$30)</f>
        <v>2.6557034630000004E-2</v>
      </c>
      <c r="BD462" s="235">
        <f>SUM(ExportsTimberSectorMinusCoreVPA!BA$30:BA$30)</f>
        <v>1.6828939243000007E-2</v>
      </c>
      <c r="BE462" s="235">
        <f>SUM(ExportsTimberSectorMinusCoreVPA!BB$30:BB$30)</f>
        <v>0</v>
      </c>
      <c r="BF462" s="235">
        <f>SUM(ExportsTimberSectorMinusCoreVPA!BC$30:BC$30)</f>
        <v>0</v>
      </c>
      <c r="BG462" s="232">
        <f t="shared" si="559"/>
        <v>0.18981803492976659</v>
      </c>
      <c r="BH462" s="232">
        <f t="shared" si="559"/>
        <v>0.19495239969346434</v>
      </c>
      <c r="BI462" s="232">
        <f t="shared" si="560"/>
        <v>0.24664820400591794</v>
      </c>
      <c r="BJ462" s="232">
        <f t="shared" si="560"/>
        <v>0.25843910061069114</v>
      </c>
      <c r="BK462" s="232">
        <f t="shared" si="560"/>
        <v>0.31111771751931966</v>
      </c>
      <c r="BL462" s="232">
        <f t="shared" si="560"/>
        <v>0.32173835475916851</v>
      </c>
      <c r="BM462" s="232">
        <f t="shared" si="560"/>
        <v>0.28800468765348658</v>
      </c>
      <c r="BN462" s="232">
        <f t="shared" si="561"/>
        <v>0.31829532000907934</v>
      </c>
      <c r="BO462" s="232">
        <f t="shared" si="562"/>
        <v>0.32443799532023221</v>
      </c>
      <c r="BP462" s="232">
        <f t="shared" si="563"/>
        <v>0.32649606199763104</v>
      </c>
      <c r="BQ462" s="232">
        <f t="shared" si="563"/>
        <v>0.30149028218973134</v>
      </c>
      <c r="BR462" s="232">
        <f t="shared" si="563"/>
        <v>0.31848879642990552</v>
      </c>
      <c r="BS462" s="232">
        <f t="shared" si="564"/>
        <v>0.35817844842822277</v>
      </c>
      <c r="BT462" s="232">
        <f t="shared" si="565"/>
        <v>0.37318205816268885</v>
      </c>
      <c r="BU462" s="232">
        <f t="shared" si="565"/>
        <v>0.27773178109582558</v>
      </c>
    </row>
    <row r="463" spans="1:73">
      <c r="A463" s="231" t="str">
        <f t="shared" si="558"/>
        <v xml:space="preserve">South Korea </v>
      </c>
      <c r="AG463" s="235">
        <f>SUM(ExportsTimberSectorMinusCoreVPA!AD$17:AD$17)</f>
        <v>1.5352547000000001E-2</v>
      </c>
      <c r="AH463" s="235">
        <f>SUM(ExportsTimberSectorMinusCoreVPA!AE$17:AE$17)</f>
        <v>2.0891462E-2</v>
      </c>
      <c r="AI463" s="235">
        <f>SUM(ExportsTimberSectorMinusCoreVPA!AF$17:AF$17)</f>
        <v>2.0952221000000004E-2</v>
      </c>
      <c r="AJ463" s="235">
        <f>SUM(ExportsTimberSectorMinusCoreVPA!AG$17:AG$17)</f>
        <v>1.6901355E-2</v>
      </c>
      <c r="AK463" s="235">
        <f>SUM(ExportsTimberSectorMinusCoreVPA!AH$17:AH$17)</f>
        <v>6.8256469999999998E-3</v>
      </c>
      <c r="AL463" s="235">
        <f>SUM(ExportsTimberSectorMinusCoreVPA!AI$17:AI$17)</f>
        <v>1.7980386999999997E-2</v>
      </c>
      <c r="AM463" s="235">
        <f>SUM(ExportsTimberSectorMinusCoreVPA!AJ$17:AJ$17)</f>
        <v>1.4993877999999995E-2</v>
      </c>
      <c r="AN463" s="235">
        <f>SUM(ExportsTimberSectorMinusCoreVPA!AK$17:AK$17)</f>
        <v>1.6448053000000001E-2</v>
      </c>
      <c r="AO463" s="235">
        <f>SUM(ExportsTimberSectorMinusCoreVPA!AL$17:AL$17)</f>
        <v>1.9082158999999998E-2</v>
      </c>
      <c r="AP463" s="235">
        <f>SUM(ExportsTimberSectorMinusCoreVPA!AM$17:AM$17)</f>
        <v>7.4236029999999965E-3</v>
      </c>
      <c r="AQ463" s="235">
        <f>SUM(ExportsTimberSectorMinusCoreVPA!AN$17:AN$17)</f>
        <v>1.8669639999999959E-3</v>
      </c>
      <c r="AR463" s="235">
        <f>SUM(ExportsTimberSectorMinusCoreVPA!AO$17:AO$17)</f>
        <v>1.2981139999999982E-3</v>
      </c>
      <c r="AS463" s="235">
        <f>SUM(ExportsTimberSectorMinusCoreVPA!AP$17:AP$17)</f>
        <v>1.0296300000000045E-3</v>
      </c>
      <c r="AT463" s="235">
        <f>SUM(ExportsTimberSectorMinusCoreVPA!AQ$17:AQ$17)</f>
        <v>9.6324500000000059E-4</v>
      </c>
      <c r="AU463" s="235">
        <f>SUM(ExportsTimberSectorMinusCoreVPA!AR$17:AR$17)</f>
        <v>2.2216729999999991E-3</v>
      </c>
      <c r="AV463" s="235">
        <f>SUM(ExportsTimberSectorMinusCoreVPA!AS$17:AS$17)</f>
        <v>2.6917669999999986E-3</v>
      </c>
      <c r="AW463" s="235">
        <f>SUM(ExportsTimberSectorMinusCoreVPA!AT$17:AT$17)</f>
        <v>1.9953009999999979E-3</v>
      </c>
      <c r="AX463" s="235">
        <f>SUM(ExportsTimberSectorMinusCoreVPA!AU$17:AU$17)</f>
        <v>2.4125449999999999E-3</v>
      </c>
      <c r="AY463" s="235">
        <f>SUM(ExportsTimberSectorMinusCoreVPA!AV$17:AV$17)</f>
        <v>3.400092999999999E-3</v>
      </c>
      <c r="AZ463" s="235">
        <f>SUM(ExportsTimberSectorMinusCoreVPA!AW$17:AW$17)</f>
        <v>3.1324269999999988E-3</v>
      </c>
      <c r="BA463" s="235">
        <f>SUM(ExportsTimberSectorMinusCoreVPA!AX$17:AX$17)</f>
        <v>2.1645780000000008E-3</v>
      </c>
      <c r="BB463" s="235">
        <f>SUM(ExportsTimberSectorMinusCoreVPA!AY$17:AY$17)</f>
        <v>2.6700139999999949E-3</v>
      </c>
      <c r="BC463" s="235">
        <f>SUM(ExportsTimberSectorMinusCoreVPA!AZ$17:AZ$17)</f>
        <v>1.5378502149999988E-3</v>
      </c>
      <c r="BD463" s="235">
        <f>SUM(ExportsTimberSectorMinusCoreVPA!BA$17:BA$17)</f>
        <v>1.9533506849999998E-3</v>
      </c>
      <c r="BE463" s="235">
        <f>SUM(ExportsTimberSectorMinusCoreVPA!BB$17:BB$17)</f>
        <v>0</v>
      </c>
      <c r="BF463" s="235">
        <f>SUM(ExportsTimberSectorMinusCoreVPA!BC$17:BC$17)</f>
        <v>0</v>
      </c>
      <c r="BG463" s="232">
        <f t="shared" si="559"/>
        <v>6.682518873994403E-2</v>
      </c>
      <c r="BH463" s="232">
        <f t="shared" si="559"/>
        <v>1.7355619009988107E-2</v>
      </c>
      <c r="BI463" s="232">
        <f t="shared" si="560"/>
        <v>1.532028057774523E-2</v>
      </c>
      <c r="BJ463" s="232">
        <f t="shared" si="560"/>
        <v>1.229737673281101E-2</v>
      </c>
      <c r="BK463" s="232">
        <f t="shared" si="560"/>
        <v>1.3179985058820466E-2</v>
      </c>
      <c r="BL463" s="232">
        <f t="shared" si="560"/>
        <v>2.6579831064738262E-2</v>
      </c>
      <c r="BM463" s="232">
        <f t="shared" si="560"/>
        <v>3.3474656614744955E-2</v>
      </c>
      <c r="BN463" s="232">
        <f t="shared" si="561"/>
        <v>2.5633179885904422E-2</v>
      </c>
      <c r="BO463" s="232">
        <f t="shared" si="562"/>
        <v>3.1637300128281767E-2</v>
      </c>
      <c r="BP463" s="232">
        <f t="shared" si="563"/>
        <v>4.8799381470405655E-2</v>
      </c>
      <c r="BQ463" s="232">
        <f t="shared" si="563"/>
        <v>4.1577824763695044E-2</v>
      </c>
      <c r="BR463" s="232">
        <f t="shared" si="563"/>
        <v>3.2009029932872947E-2</v>
      </c>
      <c r="BS463" s="232">
        <f t="shared" si="564"/>
        <v>3.5427470661696693E-2</v>
      </c>
      <c r="BT463" s="232">
        <f t="shared" si="565"/>
        <v>2.1610022217289741E-2</v>
      </c>
      <c r="BU463" s="232">
        <f t="shared" si="565"/>
        <v>3.2236587049029652E-2</v>
      </c>
    </row>
    <row r="464" spans="1:73">
      <c r="A464" s="231" t="str">
        <f t="shared" si="558"/>
        <v xml:space="preserve">Taiwan </v>
      </c>
      <c r="AG464" s="235">
        <f>SUM(ExportsTimberSectorMinusCoreVPA!AD$18:AD$18)</f>
        <v>1.1299953999999999E-2</v>
      </c>
      <c r="AH464" s="235">
        <f>SUM(ExportsTimberSectorMinusCoreVPA!AE$18:AE$18)</f>
        <v>9.0881680000000024E-3</v>
      </c>
      <c r="AI464" s="235">
        <f>SUM(ExportsTimberSectorMinusCoreVPA!AF$18:AF$18)</f>
        <v>8.6956969999999988E-3</v>
      </c>
      <c r="AJ464" s="235">
        <f>SUM(ExportsTimberSectorMinusCoreVPA!AG$18:AG$18)</f>
        <v>5.5601530000000008E-3</v>
      </c>
      <c r="AK464" s="235">
        <f>SUM(ExportsTimberSectorMinusCoreVPA!AH$18:AH$18)</f>
        <v>5.830399E-3</v>
      </c>
      <c r="AL464" s="235">
        <f>SUM(ExportsTimberSectorMinusCoreVPA!AI$18:AI$18)</f>
        <v>6.4871560000000009E-3</v>
      </c>
      <c r="AM464" s="235">
        <f>SUM(ExportsTimberSectorMinusCoreVPA!AJ$18:AJ$18)</f>
        <v>7.3578609999999968E-3</v>
      </c>
      <c r="AN464" s="235">
        <f>SUM(ExportsTimberSectorMinusCoreVPA!AK$18:AK$18)</f>
        <v>5.4569970000000016E-3</v>
      </c>
      <c r="AO464" s="235">
        <f>SUM(ExportsTimberSectorMinusCoreVPA!AL$18:AL$18)</f>
        <v>4.2007910000000023E-3</v>
      </c>
      <c r="AP464" s="235">
        <f>SUM(ExportsTimberSectorMinusCoreVPA!AM$18:AM$18)</f>
        <v>3.2388810000000064E-3</v>
      </c>
      <c r="AQ464" s="235">
        <f>SUM(ExportsTimberSectorMinusCoreVPA!AN$18:AN$18)</f>
        <v>3.7134339999999994E-3</v>
      </c>
      <c r="AR464" s="235">
        <f>SUM(ExportsTimberSectorMinusCoreVPA!AO$18:AO$18)</f>
        <v>2.8326390000000005E-3</v>
      </c>
      <c r="AS464" s="235">
        <f>SUM(ExportsTimberSectorMinusCoreVPA!AP$18:AP$18)</f>
        <v>2.2745479999999995E-3</v>
      </c>
      <c r="AT464" s="235">
        <f>SUM(ExportsTimberSectorMinusCoreVPA!AQ$18:AQ$18)</f>
        <v>1.5639310000000002E-3</v>
      </c>
      <c r="AU464" s="235">
        <f>SUM(ExportsTimberSectorMinusCoreVPA!AR$18:AR$18)</f>
        <v>1.4493219999999988E-3</v>
      </c>
      <c r="AV464" s="235">
        <f>SUM(ExportsTimberSectorMinusCoreVPA!AS$18:AS$18)</f>
        <v>1.4498270000000027E-3</v>
      </c>
      <c r="AW464" s="235">
        <f>SUM(ExportsTimberSectorMinusCoreVPA!AT$18:AT$18)</f>
        <v>1.0311030000000017E-3</v>
      </c>
      <c r="AX464" s="235">
        <f>SUM(ExportsTimberSectorMinusCoreVPA!AU$18:AU$18)</f>
        <v>9.847640000000019E-4</v>
      </c>
      <c r="AY464" s="235">
        <f>SUM(ExportsTimberSectorMinusCoreVPA!AV$18:AV$18)</f>
        <v>3.3710900000000167E-4</v>
      </c>
      <c r="AZ464" s="235">
        <f>SUM(ExportsTimberSectorMinusCoreVPA!AW$18:AW$18)</f>
        <v>7.7446199999999627E-4</v>
      </c>
      <c r="BA464" s="235">
        <f>SUM(ExportsTimberSectorMinusCoreVPA!AX$18:AX$18)</f>
        <v>8.2327000000000084E-4</v>
      </c>
      <c r="BB464" s="235">
        <f>SUM(ExportsTimberSectorMinusCoreVPA!AY$18:AY$18)</f>
        <v>4.6041600000000038E-4</v>
      </c>
      <c r="BC464" s="235">
        <f>SUM(ExportsTimberSectorMinusCoreVPA!AZ$18:AZ$18)</f>
        <v>1.7303957299999873E-4</v>
      </c>
      <c r="BD464" s="235">
        <f>SUM(ExportsTimberSectorMinusCoreVPA!BA$18:BA$18)</f>
        <v>3.4576341300000379E-4</v>
      </c>
      <c r="BE464" s="235">
        <f>SUM(ExportsTimberSectorMinusCoreVPA!BB$18:BB$18)</f>
        <v>0</v>
      </c>
      <c r="BF464" s="235">
        <f>SUM(ExportsTimberSectorMinusCoreVPA!BC$18:BC$18)</f>
        <v>0</v>
      </c>
      <c r="BG464" s="232">
        <f t="shared" ref="BG464:BU464" si="566">AP3426/AP$445</f>
        <v>0</v>
      </c>
      <c r="BH464" s="232">
        <f t="shared" si="566"/>
        <v>0</v>
      </c>
      <c r="BI464" s="232">
        <f t="shared" si="566"/>
        <v>0</v>
      </c>
      <c r="BJ464" s="232">
        <f t="shared" si="566"/>
        <v>0</v>
      </c>
      <c r="BK464" s="232">
        <f t="shared" si="566"/>
        <v>0</v>
      </c>
      <c r="BL464" s="232">
        <f t="shared" si="566"/>
        <v>0</v>
      </c>
      <c r="BM464" s="232">
        <f t="shared" si="566"/>
        <v>0</v>
      </c>
      <c r="BN464" s="232">
        <f t="shared" si="566"/>
        <v>0</v>
      </c>
      <c r="BO464" s="232">
        <f t="shared" si="566"/>
        <v>0</v>
      </c>
      <c r="BP464" s="232">
        <f t="shared" si="566"/>
        <v>0</v>
      </c>
      <c r="BQ464" s="232">
        <f t="shared" si="566"/>
        <v>0</v>
      </c>
      <c r="BR464" s="232">
        <f t="shared" si="566"/>
        <v>0</v>
      </c>
      <c r="BS464" s="232">
        <f t="shared" si="566"/>
        <v>0</v>
      </c>
      <c r="BT464" s="232">
        <f t="shared" si="566"/>
        <v>0</v>
      </c>
      <c r="BU464" s="232">
        <f t="shared" si="566"/>
        <v>0</v>
      </c>
    </row>
    <row r="465" spans="1:73">
      <c r="A465" s="231" t="str">
        <f t="shared" si="558"/>
        <v xml:space="preserve">USA </v>
      </c>
      <c r="AG465" s="235">
        <f>SUM(ExportsTimberSectorMinusCoreVPA!AD$8:AD$8)</f>
        <v>1.6068800999999997E-2</v>
      </c>
      <c r="AH465" s="235">
        <f>SUM(ExportsTimberSectorMinusCoreVPA!AE$8:AE$8)</f>
        <v>1.6490498999999999E-2</v>
      </c>
      <c r="AI465" s="235">
        <f>SUM(ExportsTimberSectorMinusCoreVPA!AF$8:AF$8)</f>
        <v>1.1509448999999998E-2</v>
      </c>
      <c r="AJ465" s="235">
        <f>SUM(ExportsTimberSectorMinusCoreVPA!AG$8:AG$8)</f>
        <v>1.5343008E-2</v>
      </c>
      <c r="AK465" s="235">
        <f>SUM(ExportsTimberSectorMinusCoreVPA!AH$8:AH$8)</f>
        <v>3.2953360999999994E-2</v>
      </c>
      <c r="AL465" s="235">
        <f>SUM(ExportsTimberSectorMinusCoreVPA!AI$8:AI$8)</f>
        <v>2.4734452999999997E-2</v>
      </c>
      <c r="AM465" s="235">
        <f>SUM(ExportsTimberSectorMinusCoreVPA!AJ$8:AJ$8)</f>
        <v>2.5000688E-2</v>
      </c>
      <c r="AN465" s="235">
        <f>SUM(ExportsTimberSectorMinusCoreVPA!AK$8:AK$8)</f>
        <v>1.0252335999999996E-2</v>
      </c>
      <c r="AO465" s="235">
        <f>SUM(ExportsTimberSectorMinusCoreVPA!AL$8:AL$8)</f>
        <v>7.5489879999999987E-3</v>
      </c>
      <c r="AP465" s="235">
        <f>SUM(ExportsTimberSectorMinusCoreVPA!AM$8:AM$8)</f>
        <v>1.1095055999999999E-2</v>
      </c>
      <c r="AQ465" s="235">
        <f>SUM(ExportsTimberSectorMinusCoreVPA!AN$8:AN$8)</f>
        <v>1.7791395000000002E-2</v>
      </c>
      <c r="AR465" s="235">
        <f>SUM(ExportsTimberSectorMinusCoreVPA!AO$8:AO$8)</f>
        <v>6.6466870000000001E-3</v>
      </c>
      <c r="AS465" s="235">
        <f>SUM(ExportsTimberSectorMinusCoreVPA!AP$8:AP$8)</f>
        <v>4.932408000000001E-3</v>
      </c>
      <c r="AT465" s="235">
        <f>SUM(ExportsTimberSectorMinusCoreVPA!AQ$8:AQ$8)</f>
        <v>3.1120609999999997E-3</v>
      </c>
      <c r="AU465" s="235">
        <f>SUM(ExportsTimberSectorMinusCoreVPA!AR$8:AR$8)</f>
        <v>3.3682320000000001E-3</v>
      </c>
      <c r="AV465" s="235">
        <f>SUM(ExportsTimberSectorMinusCoreVPA!AS$8:AS$8)</f>
        <v>3.9088550000000001E-3</v>
      </c>
      <c r="AW465" s="235">
        <f>SUM(ExportsTimberSectorMinusCoreVPA!AT$8:AT$8)</f>
        <v>6.3975420000000009E-3</v>
      </c>
      <c r="AX465" s="235">
        <f>SUM(ExportsTimberSectorMinusCoreVPA!AU$8:AU$8)</f>
        <v>7.0548280000000008E-3</v>
      </c>
      <c r="AY465" s="235">
        <f>SUM(ExportsTimberSectorMinusCoreVPA!AV$8:AV$8)</f>
        <v>7.9569890000000011E-3</v>
      </c>
      <c r="AZ465" s="235">
        <f>SUM(ExportsTimberSectorMinusCoreVPA!AW$8:AW$8)</f>
        <v>8.5501510000000006E-3</v>
      </c>
      <c r="BA465" s="235">
        <f>SUM(ExportsTimberSectorMinusCoreVPA!AX$8:AX$8)</f>
        <v>7.4114169999999991E-3</v>
      </c>
      <c r="BB465" s="235">
        <f>SUM(ExportsTimberSectorMinusCoreVPA!AY$8:AY$8)</f>
        <v>1.1238368E-2</v>
      </c>
      <c r="BC465" s="235">
        <f>SUM(ExportsTimberSectorMinusCoreVPA!AZ$8:AZ$8)</f>
        <v>1.1089545065000001E-2</v>
      </c>
      <c r="BD465" s="235">
        <f>SUM(ExportsTimberSectorMinusCoreVPA!BA$8:BA$8)</f>
        <v>8.8999737639999989E-3</v>
      </c>
      <c r="BE465" s="235">
        <f>SUM(ExportsTimberSectorMinusCoreVPA!BB$8:BB$8)</f>
        <v>0</v>
      </c>
      <c r="BF465" s="235">
        <f>SUM(ExportsTimberSectorMinusCoreVPA!BC$8:BC$8)</f>
        <v>0</v>
      </c>
      <c r="BG465" s="232">
        <f>AP465/AP$445</f>
        <v>9.9874577247766161E-2</v>
      </c>
      <c r="BH465" s="232">
        <f>AQ465/AQ$445</f>
        <v>0.16539187326387014</v>
      </c>
      <c r="BI465" s="232">
        <f t="shared" ref="BI465:BM466" si="567">AR465/AR$445</f>
        <v>7.8443888404602258E-2</v>
      </c>
      <c r="BJ465" s="232">
        <f t="shared" si="567"/>
        <v>5.891017100893587E-2</v>
      </c>
      <c r="BK465" s="232">
        <f t="shared" si="567"/>
        <v>4.258201961301418E-2</v>
      </c>
      <c r="BL465" s="232">
        <f t="shared" si="567"/>
        <v>4.029712633085316E-2</v>
      </c>
      <c r="BM465" s="232">
        <f t="shared" si="567"/>
        <v>4.8610291634390707E-2</v>
      </c>
      <c r="BN465" s="232">
        <f t="shared" ref="BN465:BN466" si="568">AW465/AW$445</f>
        <v>8.2187772628605382E-2</v>
      </c>
      <c r="BO465" s="232">
        <f t="shared" ref="BO465:BO466" si="569">AX465/AX$445</f>
        <v>9.251463114238527E-2</v>
      </c>
      <c r="BP465" s="232">
        <f t="shared" ref="BP465:BR466" si="570">AY465/AY$445</f>
        <v>0.11420162376935625</v>
      </c>
      <c r="BQ465" s="232">
        <f t="shared" si="570"/>
        <v>0.11348921458700621</v>
      </c>
      <c r="BR465" s="232">
        <f t="shared" si="570"/>
        <v>0.10959746823538044</v>
      </c>
      <c r="BS465" s="232">
        <f t="shared" ref="BS465:BS466" si="571">BB465/BB$445</f>
        <v>0.14911792694920392</v>
      </c>
      <c r="BT465" s="232">
        <f t="shared" ref="BT465:BU466" si="572">BC465/BC$445</f>
        <v>0.15583137609684961</v>
      </c>
      <c r="BU465" s="232">
        <f t="shared" si="572"/>
        <v>0.14687827494593789</v>
      </c>
    </row>
    <row r="466" spans="1:73">
      <c r="A466" s="231" t="str">
        <f t="shared" si="558"/>
        <v>Others</v>
      </c>
      <c r="AG466" s="235">
        <f t="shared" ref="AG466:AQ466" si="573">AG445-SUM(AG459:AG465)</f>
        <v>2.183285599999997E-2</v>
      </c>
      <c r="AH466" s="235">
        <f t="shared" si="573"/>
        <v>2.1223734000000022E-2</v>
      </c>
      <c r="AI466" s="235">
        <f t="shared" si="573"/>
        <v>2.3483013999999997E-2</v>
      </c>
      <c r="AJ466" s="235">
        <f t="shared" si="573"/>
        <v>2.2803374999999959E-2</v>
      </c>
      <c r="AK466" s="235">
        <f t="shared" si="573"/>
        <v>3.2439330000000016E-2</v>
      </c>
      <c r="AL466" s="235">
        <f t="shared" si="573"/>
        <v>3.8575357999999949E-2</v>
      </c>
      <c r="AM466" s="235">
        <f t="shared" si="573"/>
        <v>3.4585316000000005E-2</v>
      </c>
      <c r="AN466" s="235">
        <f t="shared" si="573"/>
        <v>3.2594669999999978E-2</v>
      </c>
      <c r="AO466" s="235">
        <f t="shared" si="573"/>
        <v>3.6373518000000035E-2</v>
      </c>
      <c r="AP466" s="235">
        <f t="shared" si="573"/>
        <v>3.462361600000001E-2</v>
      </c>
      <c r="AQ466" s="235">
        <f t="shared" si="573"/>
        <v>2.6659979000000028E-2</v>
      </c>
      <c r="AR466" s="235">
        <f>AR445-SUM(AR459:AR465)</f>
        <v>2.1950654000000028E-2</v>
      </c>
      <c r="AS466" s="235">
        <f>AS445-SUM(AS459:AS465)</f>
        <v>2.4236593999999959E-2</v>
      </c>
      <c r="AT466" s="235">
        <f t="shared" ref="AT466:BF466" si="574">AT445-SUM(AT459:AT465)</f>
        <v>2.0620727000000012E-2</v>
      </c>
      <c r="AU466" s="235">
        <f t="shared" si="574"/>
        <v>2.3227885999999975E-2</v>
      </c>
      <c r="AV466" s="235">
        <f t="shared" si="574"/>
        <v>2.079387800000003E-2</v>
      </c>
      <c r="AW466" s="235">
        <f t="shared" si="574"/>
        <v>1.9245804000000012E-2</v>
      </c>
      <c r="AX466" s="235">
        <f t="shared" si="574"/>
        <v>2.1236970000000008E-2</v>
      </c>
      <c r="AY466" s="235">
        <f t="shared" si="574"/>
        <v>1.7564688000000023E-2</v>
      </c>
      <c r="AZ466" s="235">
        <f t="shared" si="574"/>
        <v>1.7145919000000016E-2</v>
      </c>
      <c r="BA466" s="235">
        <f t="shared" si="574"/>
        <v>1.2485614999999978E-2</v>
      </c>
      <c r="BB466" s="235">
        <f t="shared" si="574"/>
        <v>1.5926296E-2</v>
      </c>
      <c r="BC466" s="235">
        <f t="shared" si="574"/>
        <v>1.5038569371999974E-2</v>
      </c>
      <c r="BD466" s="235">
        <f t="shared" si="574"/>
        <v>1.5279787081000022E-2</v>
      </c>
      <c r="BE466" s="235">
        <f t="shared" si="574"/>
        <v>0</v>
      </c>
      <c r="BF466" s="235">
        <f t="shared" si="574"/>
        <v>0</v>
      </c>
      <c r="BG466" s="232">
        <f>AP466/AP$445</f>
        <v>0.31167206463752811</v>
      </c>
      <c r="BH466" s="232">
        <f>AQ466/AQ$445</f>
        <v>0.24783575812832234</v>
      </c>
      <c r="BI466" s="232">
        <f t="shared" si="567"/>
        <v>0.25906058955146199</v>
      </c>
      <c r="BJ466" s="232">
        <f t="shared" si="567"/>
        <v>0.28946954453365303</v>
      </c>
      <c r="BK466" s="232">
        <f t="shared" si="567"/>
        <v>0.28215134650272333</v>
      </c>
      <c r="BL466" s="232">
        <f t="shared" si="567"/>
        <v>0.27789566055445541</v>
      </c>
      <c r="BM466" s="232">
        <f t="shared" si="567"/>
        <v>0.25859144782549937</v>
      </c>
      <c r="BN466" s="232">
        <f t="shared" si="568"/>
        <v>0.24724648360365664</v>
      </c>
      <c r="BO466" s="232">
        <f t="shared" si="569"/>
        <v>0.27849445034406256</v>
      </c>
      <c r="BP466" s="232">
        <f t="shared" si="570"/>
        <v>0.25209484273537752</v>
      </c>
      <c r="BQ466" s="232">
        <f t="shared" si="570"/>
        <v>0.22758391994275057</v>
      </c>
      <c r="BR466" s="232">
        <f t="shared" si="570"/>
        <v>0.1846329512105023</v>
      </c>
      <c r="BS466" s="232">
        <f t="shared" si="571"/>
        <v>0.21132038419629953</v>
      </c>
      <c r="BT466" s="232">
        <f t="shared" si="572"/>
        <v>0.21132345339963601</v>
      </c>
      <c r="BU466" s="232">
        <f t="shared" si="572"/>
        <v>0.25216577346289254</v>
      </c>
    </row>
    <row r="468" spans="1:73" ht="13">
      <c r="A468" s="229" t="s">
        <v>152</v>
      </c>
    </row>
    <row r="469" spans="1:73" ht="13">
      <c r="A469" s="229"/>
      <c r="B469" s="275" t="s">
        <v>66</v>
      </c>
      <c r="C469" s="275"/>
      <c r="D469" s="275"/>
      <c r="E469" s="275"/>
      <c r="F469" s="275"/>
      <c r="G469" s="275"/>
      <c r="H469" s="275"/>
      <c r="I469" s="275"/>
      <c r="J469" s="275"/>
      <c r="K469" s="275"/>
      <c r="L469" s="275"/>
      <c r="M469" s="275"/>
      <c r="N469" s="275"/>
      <c r="O469" s="275"/>
      <c r="P469" s="275"/>
      <c r="Q469" s="275"/>
      <c r="R469" s="275"/>
      <c r="S469" s="275"/>
      <c r="T469" s="275"/>
      <c r="U469" s="275"/>
      <c r="V469" s="275"/>
      <c r="W469" s="275"/>
      <c r="X469" s="275"/>
      <c r="Y469" s="275"/>
      <c r="Z469" s="275"/>
      <c r="AA469" s="275"/>
      <c r="AB469" s="275"/>
      <c r="AG469" s="275" t="s">
        <v>153</v>
      </c>
      <c r="AH469" s="275"/>
      <c r="AI469" s="275"/>
      <c r="AJ469" s="275"/>
      <c r="AK469" s="275"/>
      <c r="AL469" s="275"/>
      <c r="AM469" s="275"/>
      <c r="AN469" s="275"/>
      <c r="AO469" s="275"/>
      <c r="AP469" s="275"/>
      <c r="AQ469" s="275"/>
      <c r="AR469" s="275"/>
      <c r="AS469" s="275"/>
      <c r="AT469" s="275"/>
      <c r="AU469" s="275"/>
      <c r="AV469" s="275"/>
      <c r="AW469" s="275"/>
      <c r="AX469" s="275"/>
      <c r="AY469" s="275"/>
      <c r="AZ469" s="275"/>
      <c r="BA469" s="275"/>
      <c r="BB469" s="275"/>
      <c r="BC469" s="275"/>
      <c r="BD469" s="275"/>
      <c r="BE469" s="275"/>
      <c r="BF469" s="275"/>
    </row>
    <row r="470" spans="1:73">
      <c r="A470" s="230" t="s">
        <v>2</v>
      </c>
      <c r="B470" s="234"/>
      <c r="C470" s="234">
        <f>SUM(ExportsPaperSectorMinusCoreVPA!C$5:C$5)</f>
        <v>9.5232132049455522</v>
      </c>
      <c r="D470" s="234">
        <f>SUM(ExportsPaperSectorMinusCoreVPA!D$5:D$5)</f>
        <v>10.185273516914998</v>
      </c>
      <c r="E470" s="234">
        <f>SUM(ExportsPaperSectorMinusCoreVPA!E$5:E$5)</f>
        <v>11.835323815155499</v>
      </c>
      <c r="F470" s="234">
        <f>SUM(ExportsPaperSectorMinusCoreVPA!F$5:F$5)</f>
        <v>11.824979745209999</v>
      </c>
      <c r="G470" s="234">
        <f>SUM(ExportsPaperSectorMinusCoreVPA!G$5:G$5)</f>
        <v>12.088486576869993</v>
      </c>
      <c r="H470" s="234">
        <f>SUM(ExportsPaperSectorMinusCoreVPA!H$5:H$5)</f>
        <v>11.473479667000003</v>
      </c>
      <c r="I470" s="234">
        <f>SUM(ExportsPaperSectorMinusCoreVPA!I$5:I$5)</f>
        <v>12.551509720210001</v>
      </c>
      <c r="J470" s="234">
        <f>SUM(ExportsPaperSectorMinusCoreVPA!J$5:J$5)</f>
        <v>12.635142088339993</v>
      </c>
      <c r="K470" s="234">
        <f>SUM(ExportsPaperSectorMinusCoreVPA!K$5:K$5)</f>
        <v>12.811348248739993</v>
      </c>
      <c r="L470" s="234">
        <f>SUM(ExportsPaperSectorMinusCoreVPA!L$5:L$5)</f>
        <v>10.755844444449998</v>
      </c>
      <c r="M470" s="234">
        <f>SUM(ExportsPaperSectorMinusCoreVPA!M$5:M$5)</f>
        <v>12.022428367500002</v>
      </c>
      <c r="N470" s="234">
        <f>SUM(ExportsPaperSectorMinusCoreVPA!N$5:N$5)</f>
        <v>16.119198133940007</v>
      </c>
      <c r="O470" s="234">
        <f>SUM(ExportsPaperSectorMinusCoreVPA!O$5:O$5)</f>
        <v>15.92430201096</v>
      </c>
      <c r="P470" s="234">
        <f>SUM(ExportsPaperSectorMinusCoreVPA!P$5:P$5)</f>
        <v>16.858235331979998</v>
      </c>
      <c r="Q470" s="234">
        <f>SUM(ExportsPaperSectorMinusCoreVPA!Q$5:Q$5)</f>
        <v>19.973429596609996</v>
      </c>
      <c r="R470" s="234">
        <f>SUM(ExportsPaperSectorMinusCoreVPA!R$5:R$5)</f>
        <v>21.297650389679998</v>
      </c>
      <c r="S470" s="234">
        <f>SUM(ExportsPaperSectorMinusCoreVPA!S$5:S$5)</f>
        <v>22.624483313670002</v>
      </c>
      <c r="T470" s="234">
        <f>SUM(ExportsPaperSectorMinusCoreVPA!T$5:T$5)</f>
        <v>15.602985989324992</v>
      </c>
      <c r="U470" s="234">
        <f>SUM(ExportsPaperSectorMinusCoreVPA!U$5:U$5)</f>
        <v>15.6547264041</v>
      </c>
      <c r="V470" s="234">
        <f>SUM(ExportsPaperSectorMinusCoreVPA!V$5:V$5)</f>
        <v>16.180312658299997</v>
      </c>
      <c r="W470" s="234">
        <f>SUM(ExportsPaperSectorMinusCoreVPA!W$5:W$5)</f>
        <v>8.8781127085883327</v>
      </c>
      <c r="X470" s="234">
        <f>SUM(ExportsPaperSectorMinusCoreVPA!X$5:X$5)</f>
        <v>12.271696876583338</v>
      </c>
      <c r="Y470" s="234">
        <f>SUM(ExportsPaperSectorMinusCoreVPA!Y$5:Y$5)</f>
        <v>12.901106329128872</v>
      </c>
      <c r="Z470" s="234">
        <f>SUM(ExportsPaperSectorMinusCoreVPA!Z$5:Z$5)</f>
        <v>11.758099718160253</v>
      </c>
      <c r="AA470" s="234">
        <f>SUM(ExportsPaperSectorMinusCoreVPA!AA$5:AA$5)</f>
        <v>0</v>
      </c>
      <c r="AB470" s="234">
        <f>SUM(ExportsPaperSectorMinusCoreVPA!AB$5:AB$5)</f>
        <v>0</v>
      </c>
      <c r="AC470" s="234"/>
      <c r="AD470" s="234"/>
      <c r="AE470" s="234"/>
      <c r="AF470" s="234"/>
      <c r="AG470" s="234">
        <f>SUM(ExportsPaperSectorMinusCoreVPA!AD$5:AD$5)</f>
        <v>0.76972844199999979</v>
      </c>
      <c r="AH470" s="234">
        <f>SUM(ExportsPaperSectorMinusCoreVPA!AE$5:AE$5)</f>
        <v>0.73236668999999965</v>
      </c>
      <c r="AI470" s="234">
        <f>SUM(ExportsPaperSectorMinusCoreVPA!AF$5:AF$5)</f>
        <v>0.88066862500000032</v>
      </c>
      <c r="AJ470" s="234">
        <f>SUM(ExportsPaperSectorMinusCoreVPA!AG$5:AG$5)</f>
        <v>1.0144241979999997</v>
      </c>
      <c r="AK470" s="234">
        <f>SUM(ExportsPaperSectorMinusCoreVPA!AH$5:AH$5)</f>
        <v>1.2090112979999994</v>
      </c>
      <c r="AL470" s="234">
        <f>SUM(ExportsPaperSectorMinusCoreVPA!AI$5:AI$5)</f>
        <v>1.1914829300000001</v>
      </c>
      <c r="AM470" s="234">
        <f>SUM(ExportsPaperSectorMinusCoreVPA!AJ$5:AJ$5)</f>
        <v>1.2520715980000001</v>
      </c>
      <c r="AN470" s="234">
        <f>SUM(ExportsPaperSectorMinusCoreVPA!AK$5:AK$5)</f>
        <v>1.4538400760000008</v>
      </c>
      <c r="AO470" s="234">
        <f>SUM(ExportsPaperSectorMinusCoreVPA!AL$5:AL$5)</f>
        <v>1.6083189770000004</v>
      </c>
      <c r="AP470" s="234">
        <f>SUM(ExportsPaperSectorMinusCoreVPA!AM$5:AM$5)</f>
        <v>1.224166458</v>
      </c>
      <c r="AQ470" s="234">
        <f>SUM(ExportsPaperSectorMinusCoreVPA!AN$5:AN$5)</f>
        <v>1.5836818219999991</v>
      </c>
      <c r="AR470" s="234">
        <f>SUM(ExportsPaperSectorMinusCoreVPA!AO$5:AO$5)</f>
        <v>1.5845410760000003</v>
      </c>
      <c r="AS470" s="234">
        <f>SUM(ExportsPaperSectorMinusCoreVPA!AP$5:AP$5)</f>
        <v>1.5559333950000003</v>
      </c>
      <c r="AT470" s="234">
        <f>SUM(ExportsPaperSectorMinusCoreVPA!AQ$5:AQ$5)</f>
        <v>1.5294840509999994</v>
      </c>
      <c r="AU470" s="234">
        <f>SUM(ExportsPaperSectorMinusCoreVPA!AR$5:AR$5)</f>
        <v>1.653369498</v>
      </c>
      <c r="AV470" s="234">
        <f>SUM(ExportsPaperSectorMinusCoreVPA!AS$5:AS$5)</f>
        <v>1.5557805799999995</v>
      </c>
      <c r="AW470" s="234">
        <f>SUM(ExportsPaperSectorMinusCoreVPA!AT$5:AT$5)</f>
        <v>1.582642742999999</v>
      </c>
      <c r="AX470" s="234">
        <f>SUM(ExportsPaperSectorMinusCoreVPA!AU$5:AU$5)</f>
        <v>1.7392534369999992</v>
      </c>
      <c r="AY470" s="234">
        <f>SUM(ExportsPaperSectorMinusCoreVPA!AV$5:AV$5)</f>
        <v>1.968163573</v>
      </c>
      <c r="AZ470" s="234">
        <f>SUM(ExportsPaperSectorMinusCoreVPA!AW$5:AW$5)</f>
        <v>1.86144417</v>
      </c>
      <c r="BA470" s="234">
        <f>SUM(ExportsPaperSectorMinusCoreVPA!AX$5:AX$5)</f>
        <v>1.1366974239999998</v>
      </c>
      <c r="BB470" s="234">
        <f>SUM(ExportsPaperSectorMinusCoreVPA!AY$5:AY$5)</f>
        <v>1.5023239689999996</v>
      </c>
      <c r="BC470" s="234">
        <f>SUM(ExportsPaperSectorMinusCoreVPA!AZ$5:AZ$5)</f>
        <v>1.6226892596740008</v>
      </c>
      <c r="BD470" s="234">
        <f>SUM(ExportsPaperSectorMinusCoreVPA!BA$5:BA$5)</f>
        <v>1.4215452776940001</v>
      </c>
      <c r="BE470" s="234">
        <f>SUM(ExportsPaperSectorMinusCoreVPA!BB$5:BB$5)</f>
        <v>0</v>
      </c>
      <c r="BF470" s="234">
        <f>SUM(ExportsPaperSectorMinusCoreVPA!BC$5:BC$5)</f>
        <v>0</v>
      </c>
    </row>
    <row r="471" spans="1:73">
      <c r="B471" s="228" t="s">
        <v>185</v>
      </c>
      <c r="C471" s="228">
        <v>2000</v>
      </c>
      <c r="D471" s="228">
        <f t="shared" ref="D471" si="575">1+C471</f>
        <v>2001</v>
      </c>
      <c r="E471" s="228">
        <f t="shared" ref="E471:O471" si="576">1+D471</f>
        <v>2002</v>
      </c>
      <c r="F471" s="228">
        <f t="shared" si="576"/>
        <v>2003</v>
      </c>
      <c r="G471" s="228">
        <f t="shared" si="576"/>
        <v>2004</v>
      </c>
      <c r="H471" s="228">
        <f t="shared" si="576"/>
        <v>2005</v>
      </c>
      <c r="I471" s="228">
        <f t="shared" si="576"/>
        <v>2006</v>
      </c>
      <c r="J471" s="228">
        <f t="shared" si="576"/>
        <v>2007</v>
      </c>
      <c r="K471" s="228">
        <f t="shared" si="576"/>
        <v>2008</v>
      </c>
      <c r="L471" s="228">
        <f t="shared" si="576"/>
        <v>2009</v>
      </c>
      <c r="M471" s="228">
        <f t="shared" si="576"/>
        <v>2010</v>
      </c>
      <c r="N471" s="228">
        <f t="shared" si="576"/>
        <v>2011</v>
      </c>
      <c r="O471" s="228">
        <f t="shared" si="576"/>
        <v>2012</v>
      </c>
      <c r="P471" s="228">
        <f t="shared" ref="P471:AB471" si="577">1+O471</f>
        <v>2013</v>
      </c>
      <c r="Q471" s="228">
        <f t="shared" si="577"/>
        <v>2014</v>
      </c>
      <c r="R471" s="228">
        <f t="shared" si="577"/>
        <v>2015</v>
      </c>
      <c r="S471" s="228">
        <f t="shared" si="577"/>
        <v>2016</v>
      </c>
      <c r="T471" s="228">
        <f t="shared" si="577"/>
        <v>2017</v>
      </c>
      <c r="U471" s="228">
        <f t="shared" si="577"/>
        <v>2018</v>
      </c>
      <c r="V471" s="228">
        <f t="shared" si="577"/>
        <v>2019</v>
      </c>
      <c r="W471" s="228">
        <f t="shared" si="577"/>
        <v>2020</v>
      </c>
      <c r="X471" s="228">
        <f t="shared" si="577"/>
        <v>2021</v>
      </c>
      <c r="Y471" s="228">
        <f t="shared" si="577"/>
        <v>2022</v>
      </c>
      <c r="Z471" s="228">
        <f t="shared" si="577"/>
        <v>2023</v>
      </c>
      <c r="AA471" s="228">
        <f t="shared" si="577"/>
        <v>2024</v>
      </c>
      <c r="AB471" s="228">
        <f t="shared" si="577"/>
        <v>2025</v>
      </c>
      <c r="AG471" s="228">
        <v>2000</v>
      </c>
      <c r="AH471" s="228">
        <f>1+AG471</f>
        <v>2001</v>
      </c>
      <c r="AI471" s="228">
        <f t="shared" ref="AI471:AS471" si="578">1+AH471</f>
        <v>2002</v>
      </c>
      <c r="AJ471" s="228">
        <f t="shared" si="578"/>
        <v>2003</v>
      </c>
      <c r="AK471" s="228">
        <f t="shared" si="578"/>
        <v>2004</v>
      </c>
      <c r="AL471" s="228">
        <f t="shared" si="578"/>
        <v>2005</v>
      </c>
      <c r="AM471" s="228">
        <f t="shared" si="578"/>
        <v>2006</v>
      </c>
      <c r="AN471" s="228">
        <f t="shared" si="578"/>
        <v>2007</v>
      </c>
      <c r="AO471" s="228">
        <f t="shared" si="578"/>
        <v>2008</v>
      </c>
      <c r="AP471" s="228">
        <f t="shared" si="578"/>
        <v>2009</v>
      </c>
      <c r="AQ471" s="228">
        <f t="shared" si="578"/>
        <v>2010</v>
      </c>
      <c r="AR471" s="228">
        <f t="shared" si="578"/>
        <v>2011</v>
      </c>
      <c r="AS471" s="228">
        <f t="shared" si="578"/>
        <v>2012</v>
      </c>
      <c r="AT471" s="228">
        <f t="shared" ref="AT471:BF471" si="579">1+AS471</f>
        <v>2013</v>
      </c>
      <c r="AU471" s="228">
        <f t="shared" si="579"/>
        <v>2014</v>
      </c>
      <c r="AV471" s="228">
        <f t="shared" si="579"/>
        <v>2015</v>
      </c>
      <c r="AW471" s="228">
        <f t="shared" si="579"/>
        <v>2016</v>
      </c>
      <c r="AX471" s="228">
        <f t="shared" si="579"/>
        <v>2017</v>
      </c>
      <c r="AY471" s="228">
        <f t="shared" si="579"/>
        <v>2018</v>
      </c>
      <c r="AZ471" s="228">
        <f t="shared" si="579"/>
        <v>2019</v>
      </c>
      <c r="BA471" s="228">
        <f t="shared" si="579"/>
        <v>2020</v>
      </c>
      <c r="BB471" s="228">
        <f t="shared" si="579"/>
        <v>2021</v>
      </c>
      <c r="BC471" s="228">
        <f t="shared" si="579"/>
        <v>2022</v>
      </c>
      <c r="BD471" s="228">
        <f t="shared" si="579"/>
        <v>2023</v>
      </c>
      <c r="BE471" s="228">
        <f t="shared" si="579"/>
        <v>2024</v>
      </c>
      <c r="BF471" s="228">
        <f t="shared" si="579"/>
        <v>2025</v>
      </c>
    </row>
    <row r="472" spans="1:73">
      <c r="A472" s="230" t="s">
        <v>176</v>
      </c>
      <c r="B472" s="228" t="s">
        <v>185</v>
      </c>
      <c r="C472" s="234">
        <f>SUM(ExportsPaperSectorMinusCoreVPA!C$27:C$27)</f>
        <v>2.418446132E-2</v>
      </c>
      <c r="D472" s="234">
        <f>SUM(ExportsPaperSectorMinusCoreVPA!D$27:D$27)</f>
        <v>0.10581169455</v>
      </c>
      <c r="E472" s="234">
        <f>SUM(ExportsPaperSectorMinusCoreVPA!E$27:E$27)</f>
        <v>0.20501074027200006</v>
      </c>
      <c r="F472" s="234">
        <f>SUM(ExportsPaperSectorMinusCoreVPA!F$27:F$27)</f>
        <v>0.15945425699999999</v>
      </c>
      <c r="G472" s="234">
        <f>SUM(ExportsPaperSectorMinusCoreVPA!G$27:G$27)</f>
        <v>0.198786142</v>
      </c>
      <c r="H472" s="234">
        <f>SUM(ExportsPaperSectorMinusCoreVPA!H$27:H$27)</f>
        <v>0.154404771</v>
      </c>
      <c r="I472" s="234">
        <f>SUM(ExportsPaperSectorMinusCoreVPA!I$27:I$27)</f>
        <v>0.17550628415</v>
      </c>
      <c r="J472" s="234">
        <f>SUM(ExportsPaperSectorMinusCoreVPA!J$27:J$27)</f>
        <v>0.24013403024999999</v>
      </c>
      <c r="K472" s="234">
        <f>SUM(ExportsPaperSectorMinusCoreVPA!K$27:K$27)</f>
        <v>0.17471020739999998</v>
      </c>
      <c r="L472" s="234">
        <f>SUM(ExportsPaperSectorMinusCoreVPA!L$27:L$27)</f>
        <v>0.19203398191666665</v>
      </c>
      <c r="M472" s="234">
        <f>SUM(ExportsPaperSectorMinusCoreVPA!M$27:M$27)</f>
        <v>0.36144575300000004</v>
      </c>
      <c r="N472" s="234">
        <f>SUM(ExportsPaperSectorMinusCoreVPA!N$27:N$27)</f>
        <v>0.42111407652999999</v>
      </c>
      <c r="O472" s="234">
        <f>SUM(ExportsPaperSectorMinusCoreVPA!O$27:O$27)</f>
        <v>0.23534829374000002</v>
      </c>
      <c r="P472" s="234">
        <f>SUM(ExportsPaperSectorMinusCoreVPA!P$27:P$27)</f>
        <v>0.37306041835999998</v>
      </c>
      <c r="Q472" s="234">
        <f>SUM(ExportsPaperSectorMinusCoreVPA!Q$27:Q$27)</f>
        <v>0.34140199799999998</v>
      </c>
      <c r="R472" s="234">
        <f>SUM(ExportsPaperSectorMinusCoreVPA!R$27:R$27)</f>
        <v>0.23257985169999998</v>
      </c>
      <c r="S472" s="234">
        <f>SUM(ExportsPaperSectorMinusCoreVPA!S$27:S$27)</f>
        <v>0.20462445387999997</v>
      </c>
      <c r="T472" s="234">
        <f>SUM(ExportsPaperSectorMinusCoreVPA!T$27:T$27)</f>
        <v>0.12436429188750003</v>
      </c>
      <c r="U472" s="234">
        <f>SUM(ExportsPaperSectorMinusCoreVPA!U$27:U$27)</f>
        <v>5.0012233530000005E-2</v>
      </c>
      <c r="V472" s="234">
        <f>SUM(ExportsPaperSectorMinusCoreVPA!V$27:V$27)</f>
        <v>3.2765256229999998E-2</v>
      </c>
      <c r="W472" s="234">
        <f>SUM(ExportsPaperSectorMinusCoreVPA!W$27:W$27)</f>
        <v>0.15901055146666665</v>
      </c>
      <c r="X472" s="234">
        <f>SUM(ExportsPaperSectorMinusCoreVPA!X$27:X$27)</f>
        <v>4.1746145116666654E-2</v>
      </c>
      <c r="Y472" s="234">
        <f>SUM(ExportsPaperSectorMinusCoreVPA!Y$27:Y$27)</f>
        <v>4.8118053016833334E-2</v>
      </c>
      <c r="Z472" s="234">
        <f>SUM(ExportsPaperSectorMinusCoreVPA!Z$27:Z$27)</f>
        <v>8.3876792072500005E-3</v>
      </c>
      <c r="AA472" s="234">
        <f>SUM(ExportsPaperSectorMinusCoreVPA!AA$27:AA$27)</f>
        <v>0</v>
      </c>
      <c r="AB472" s="234">
        <f>SUM(ExportsPaperSectorMinusCoreVPA!AB$27:AB$27)</f>
        <v>0</v>
      </c>
      <c r="AC472" s="234"/>
      <c r="AD472" s="234"/>
      <c r="AE472" s="234"/>
      <c r="AF472" s="234"/>
      <c r="BG472" s="232">
        <f>L472/L$470</f>
        <v>1.7853919597708195E-2</v>
      </c>
      <c r="BH472" s="232">
        <f>M472/M$470</f>
        <v>3.0064288341038435E-2</v>
      </c>
      <c r="BI472" s="232">
        <f t="shared" ref="BI472:BI479" si="580">N472/N$470</f>
        <v>2.6125001568366932E-2</v>
      </c>
      <c r="BJ472" s="232">
        <f t="shared" ref="BJ472:BJ479" si="581">O472/O$470</f>
        <v>1.4779190546500568E-2</v>
      </c>
      <c r="BK472" s="232">
        <f>P472/P$470</f>
        <v>2.2129268634203132E-2</v>
      </c>
      <c r="BL472" s="232">
        <f>Q472/Q$470</f>
        <v>1.7092808040234848E-2</v>
      </c>
      <c r="BM472" s="232">
        <f>R472/R$470</f>
        <v>1.092044650205635E-2</v>
      </c>
      <c r="BN472" s="232">
        <f t="shared" ref="BN472:BN479" si="582">S472/S$470</f>
        <v>9.0443813033450927E-3</v>
      </c>
      <c r="BO472" s="232">
        <f t="shared" ref="BO472:BO479" si="583">T472/T$470</f>
        <v>7.9705443543040839E-3</v>
      </c>
      <c r="BP472" s="232">
        <f>U472/U$470</f>
        <v>3.1947050519453165E-3</v>
      </c>
      <c r="BQ472" s="232">
        <f>V472/V$470</f>
        <v>2.025007607822241E-3</v>
      </c>
      <c r="BR472" s="232">
        <f>W472/W$470</f>
        <v>1.7910400181431148E-2</v>
      </c>
      <c r="BS472" s="232">
        <f t="shared" ref="BS472:BS479" si="584">X472/X$470</f>
        <v>3.401823361227737E-3</v>
      </c>
      <c r="BT472" s="232">
        <f>Y472/Y$470</f>
        <v>3.7297617575780752E-3</v>
      </c>
      <c r="BU472" s="232">
        <f>Z472/Z$470</f>
        <v>7.1335329758220412E-4</v>
      </c>
    </row>
    <row r="473" spans="1:73">
      <c r="A473" s="234" t="str">
        <f>ExportsPaperSectorMinusCoreVPA!B$16</f>
        <v xml:space="preserve">China </v>
      </c>
      <c r="B473" s="228" t="s">
        <v>185</v>
      </c>
      <c r="C473" s="234">
        <f>SUM(ExportsPaperSectorMinusCoreVPA!C$16:C$16)</f>
        <v>0.40155451850000001</v>
      </c>
      <c r="D473" s="234">
        <f>SUM(ExportsPaperSectorMinusCoreVPA!D$16:D$16)</f>
        <v>0.75948723529499995</v>
      </c>
      <c r="E473" s="234">
        <f>SUM(ExportsPaperSectorMinusCoreVPA!E$16:E$16)</f>
        <v>0.93347964899999991</v>
      </c>
      <c r="F473" s="234">
        <f>SUM(ExportsPaperSectorMinusCoreVPA!F$16:F$16)</f>
        <v>0.84506613377999995</v>
      </c>
      <c r="G473" s="234">
        <f>SUM(ExportsPaperSectorMinusCoreVPA!G$16:G$16)</f>
        <v>0.8322038033000001</v>
      </c>
      <c r="H473" s="234">
        <f>SUM(ExportsPaperSectorMinusCoreVPA!H$16:H$16)</f>
        <v>1.1877373610199999</v>
      </c>
      <c r="I473" s="234">
        <f>SUM(ExportsPaperSectorMinusCoreVPA!I$16:I$16)</f>
        <v>1.0347538278799999</v>
      </c>
      <c r="J473" s="234">
        <f>SUM(ExportsPaperSectorMinusCoreVPA!J$16:J$16)</f>
        <v>0.64718799549999995</v>
      </c>
      <c r="K473" s="234">
        <f>SUM(ExportsPaperSectorMinusCoreVPA!K$16:K$16)</f>
        <v>0.76442223241999996</v>
      </c>
      <c r="L473" s="234">
        <f>SUM(ExportsPaperSectorMinusCoreVPA!L$16:L$16)</f>
        <v>1.77312014453</v>
      </c>
      <c r="M473" s="234">
        <f>SUM(ExportsPaperSectorMinusCoreVPA!M$16:M$16)</f>
        <v>1.4756515139799999</v>
      </c>
      <c r="N473" s="234">
        <f>SUM(ExportsPaperSectorMinusCoreVPA!N$16:N$16)</f>
        <v>3.2935398867000001</v>
      </c>
      <c r="O473" s="234">
        <f>SUM(ExportsPaperSectorMinusCoreVPA!O$16:O$16)</f>
        <v>3.1510132514699993</v>
      </c>
      <c r="P473" s="234">
        <f>SUM(ExportsPaperSectorMinusCoreVPA!P$16:P$16)</f>
        <v>4.8597119753263263</v>
      </c>
      <c r="Q473" s="234">
        <f>SUM(ExportsPaperSectorMinusCoreVPA!Q$16:Q$16)</f>
        <v>7.4750149938444546</v>
      </c>
      <c r="R473" s="234">
        <f>SUM(ExportsPaperSectorMinusCoreVPA!R$16:R$16)</f>
        <v>9.1907898900999996</v>
      </c>
      <c r="S473" s="234">
        <f>SUM(ExportsPaperSectorMinusCoreVPA!S$16:S$16)</f>
        <v>11.805174797849999</v>
      </c>
      <c r="T473" s="234">
        <f>SUM(ExportsPaperSectorMinusCoreVPA!T$16:T$16)</f>
        <v>7.390296897899999</v>
      </c>
      <c r="U473" s="234">
        <f>SUM(ExportsPaperSectorMinusCoreVPA!U$16:U$16)</f>
        <v>7.5936675486</v>
      </c>
      <c r="V473" s="234">
        <f>SUM(ExportsPaperSectorMinusCoreVPA!V$16:V$16)</f>
        <v>7.6666516100999997</v>
      </c>
      <c r="W473" s="234">
        <f>SUM(ExportsPaperSectorMinusCoreVPA!W$16:W$16)</f>
        <v>3.7103146478999993</v>
      </c>
      <c r="X473" s="234">
        <f>SUM(ExportsPaperSectorMinusCoreVPA!X$16:X$16)</f>
        <v>0.7457421622</v>
      </c>
      <c r="Y473" s="234">
        <f>SUM(ExportsPaperSectorMinusCoreVPA!Y$16:Y$16)</f>
        <v>0.54844653555999989</v>
      </c>
      <c r="Z473" s="234">
        <f>SUM(ExportsPaperSectorMinusCoreVPA!Z$16:Z$16)</f>
        <v>0.93201477544699995</v>
      </c>
      <c r="AA473" s="234">
        <f>SUM(ExportsPaperSectorMinusCoreVPA!AA$16:AA$16)</f>
        <v>0</v>
      </c>
      <c r="AB473" s="234">
        <f>SUM(ExportsPaperSectorMinusCoreVPA!AB$16:AB$16)</f>
        <v>0</v>
      </c>
      <c r="AC473" s="234"/>
      <c r="AD473" s="234"/>
      <c r="AE473" s="234"/>
      <c r="AF473" s="234"/>
      <c r="BG473" s="232">
        <f>L473/L$470</f>
        <v>0.16485178394755678</v>
      </c>
      <c r="BH473" s="232">
        <f>M473/M$470</f>
        <v>0.12274155177909815</v>
      </c>
      <c r="BI473" s="232">
        <f t="shared" si="580"/>
        <v>0.20432405255725719</v>
      </c>
      <c r="BJ473" s="232">
        <f t="shared" si="581"/>
        <v>0.19787449706123977</v>
      </c>
      <c r="BK473" s="232">
        <f>P473/P$470</f>
        <v>0.28826931642764969</v>
      </c>
      <c r="BL473" s="232">
        <f>Q473/Q$470</f>
        <v>0.37424794563639469</v>
      </c>
      <c r="BM473" s="232">
        <f>R473/R$470</f>
        <v>0.43154008643852537</v>
      </c>
      <c r="BN473" s="232">
        <f t="shared" si="582"/>
        <v>0.52178759771796257</v>
      </c>
      <c r="BO473" s="232">
        <f t="shared" si="583"/>
        <v>0.47364632019513297</v>
      </c>
      <c r="BP473" s="232">
        <f>U473/U$470</f>
        <v>0.48507187877848862</v>
      </c>
      <c r="BQ473" s="232">
        <f>V473/V$470</f>
        <v>0.47382592487588587</v>
      </c>
      <c r="BR473" s="232">
        <f>W473/W$470</f>
        <v>0.41791704720202399</v>
      </c>
      <c r="BS473" s="232">
        <f t="shared" si="584"/>
        <v>6.076927825873972E-2</v>
      </c>
      <c r="BT473" s="232">
        <f>Y473/Y$470</f>
        <v>4.2511589438006973E-2</v>
      </c>
      <c r="BU473" s="232">
        <f>Z473/Z$470</f>
        <v>7.9265765539265981E-2</v>
      </c>
    </row>
    <row r="474" spans="1:73">
      <c r="A474" s="234" t="str">
        <f>ExportsPaperSectorMinusCoreVPA!B$18</f>
        <v xml:space="preserve">Japan </v>
      </c>
      <c r="B474" s="228" t="s">
        <v>185</v>
      </c>
      <c r="C474" s="234">
        <f>SUM(ExportsPaperSectorMinusCoreVPA!C$18:C$18)</f>
        <v>3.7407561675555554</v>
      </c>
      <c r="D474" s="234">
        <f>SUM(ExportsPaperSectorMinusCoreVPA!D$18:D$18)</f>
        <v>4.7104470340000004</v>
      </c>
      <c r="E474" s="234">
        <f>SUM(ExportsPaperSectorMinusCoreVPA!E$18:E$18)</f>
        <v>7.5972945960799994</v>
      </c>
      <c r="F474" s="234">
        <f>SUM(ExportsPaperSectorMinusCoreVPA!F$18:F$18)</f>
        <v>7.4203360102199998</v>
      </c>
      <c r="G474" s="234">
        <f>SUM(ExportsPaperSectorMinusCoreVPA!G$18:G$18)</f>
        <v>7.9342661992999988</v>
      </c>
      <c r="H474" s="234">
        <f>SUM(ExportsPaperSectorMinusCoreVPA!H$18:H$18)</f>
        <v>7.5994064638799994</v>
      </c>
      <c r="I474" s="234">
        <f>SUM(ExportsPaperSectorMinusCoreVPA!I$18:I$18)</f>
        <v>8.1721858112199985</v>
      </c>
      <c r="J474" s="234">
        <f>SUM(ExportsPaperSectorMinusCoreVPA!J$18:J$18)</f>
        <v>8.7358536675199989</v>
      </c>
      <c r="K474" s="234">
        <f>SUM(ExportsPaperSectorMinusCoreVPA!K$18:K$18)</f>
        <v>8.7058794429600006</v>
      </c>
      <c r="L474" s="234">
        <f>SUM(ExportsPaperSectorMinusCoreVPA!L$18:L$18)</f>
        <v>5.9561927482399994</v>
      </c>
      <c r="M474" s="234">
        <f>SUM(ExportsPaperSectorMinusCoreVPA!M$18:M$18)</f>
        <v>6.8058412654799998</v>
      </c>
      <c r="N474" s="234">
        <f>SUM(ExportsPaperSectorMinusCoreVPA!N$18:N$18)</f>
        <v>8.7544529711799992</v>
      </c>
      <c r="O474" s="234">
        <f>SUM(ExportsPaperSectorMinusCoreVPA!O$18:O$18)</f>
        <v>8.58790760646</v>
      </c>
      <c r="P474" s="234">
        <f>SUM(ExportsPaperSectorMinusCoreVPA!P$18:P$18)</f>
        <v>7.8151138666736752</v>
      </c>
      <c r="Q474" s="234">
        <f>SUM(ExportsPaperSectorMinusCoreVPA!Q$18:Q$18)</f>
        <v>8.696749078115543</v>
      </c>
      <c r="R474" s="234">
        <f>SUM(ExportsPaperSectorMinusCoreVPA!R$18:R$18)</f>
        <v>7.4648310047499988</v>
      </c>
      <c r="S474" s="234">
        <f>SUM(ExportsPaperSectorMinusCoreVPA!S$18:S$18)</f>
        <v>5.6293458080999992</v>
      </c>
      <c r="T474" s="234">
        <f>SUM(ExportsPaperSectorMinusCoreVPA!T$18:T$18)</f>
        <v>3.9160680019999994</v>
      </c>
      <c r="U474" s="234">
        <f>SUM(ExportsPaperSectorMinusCoreVPA!U$18:U$18)</f>
        <v>4.5045086344999996</v>
      </c>
      <c r="V474" s="234">
        <f>SUM(ExportsPaperSectorMinusCoreVPA!V$18:V$18)</f>
        <v>4.4228322879999995</v>
      </c>
      <c r="W474" s="234">
        <f>SUM(ExportsPaperSectorMinusCoreVPA!W$18:W$18)</f>
        <v>1.9034068631666663</v>
      </c>
      <c r="X474" s="234">
        <f>SUM(ExportsPaperSectorMinusCoreVPA!X$18:X$18)</f>
        <v>0.49410895799999993</v>
      </c>
      <c r="Y474" s="234">
        <f>SUM(ExportsPaperSectorMinusCoreVPA!Y$18:Y$18)</f>
        <v>0.10154541204499999</v>
      </c>
      <c r="Z474" s="234">
        <f>SUM(ExportsPaperSectorMinusCoreVPA!Z$18:Z$18)</f>
        <v>8.5039322161499994E-2</v>
      </c>
      <c r="AA474" s="234">
        <f>SUM(ExportsPaperSectorMinusCoreVPA!AA$18:AA$18)</f>
        <v>0</v>
      </c>
      <c r="AB474" s="234">
        <f>SUM(ExportsPaperSectorMinusCoreVPA!AB$18:AB$18)</f>
        <v>0</v>
      </c>
      <c r="AC474" s="234"/>
      <c r="AD474" s="234"/>
      <c r="AE474" s="234"/>
      <c r="AF474" s="234"/>
      <c r="BG474" s="232">
        <f>L474/L$470</f>
        <v>0.55376337757593619</v>
      </c>
      <c r="BH474" s="232">
        <f>M474/M$470</f>
        <v>0.56609538917096802</v>
      </c>
      <c r="BI474" s="232">
        <f t="shared" si="580"/>
        <v>0.54310722521283095</v>
      </c>
      <c r="BJ474" s="232">
        <f t="shared" si="581"/>
        <v>0.53929570040491059</v>
      </c>
      <c r="BK474" s="232">
        <f>P474/P$470</f>
        <v>0.46357840620770308</v>
      </c>
      <c r="BL474" s="232">
        <f>Q474/Q$470</f>
        <v>0.43541591272795754</v>
      </c>
      <c r="BM474" s="232">
        <f>R474/R$470</f>
        <v>0.35050021331776399</v>
      </c>
      <c r="BN474" s="232">
        <f t="shared" si="582"/>
        <v>0.24881654666114195</v>
      </c>
      <c r="BO474" s="232">
        <f t="shared" si="583"/>
        <v>0.25098195977867532</v>
      </c>
      <c r="BP474" s="232">
        <f>U474/U$470</f>
        <v>0.28774112802892943</v>
      </c>
      <c r="BQ474" s="232">
        <f>V474/V$470</f>
        <v>0.27334652805557652</v>
      </c>
      <c r="BR474" s="232">
        <f>W474/W$470</f>
        <v>0.21439318531351673</v>
      </c>
      <c r="BS474" s="232">
        <f t="shared" si="584"/>
        <v>4.0264110413519995E-2</v>
      </c>
      <c r="BT474" s="232">
        <f>Y474/Y$470</f>
        <v>7.8710623301913897E-3</v>
      </c>
      <c r="BU474" s="232">
        <f>Z474/Z$470</f>
        <v>7.2324035515839106E-3</v>
      </c>
    </row>
    <row r="475" spans="1:73">
      <c r="A475" s="234" t="str">
        <f>ExportsPaperSectorMinusCoreVPA!B$44</f>
        <v xml:space="preserve">New Zealand </v>
      </c>
      <c r="B475" s="228" t="s">
        <v>185</v>
      </c>
      <c r="C475" s="234">
        <f>SUM(ExportsPaperSectorMinusCoreVPA!C$44:C$44)</f>
        <v>0.81181411407000004</v>
      </c>
      <c r="D475" s="234">
        <f>SUM(ExportsPaperSectorMinusCoreVPA!D$44:D$44)</f>
        <v>1.0756516492499999</v>
      </c>
      <c r="E475" s="234">
        <f>SUM(ExportsPaperSectorMinusCoreVPA!E$44:E$44)</f>
        <v>1.3907179914000001</v>
      </c>
      <c r="F475" s="234">
        <f>SUM(ExportsPaperSectorMinusCoreVPA!F$44:F$44)</f>
        <v>1.4987154839999999</v>
      </c>
      <c r="G475" s="234">
        <f>SUM(ExportsPaperSectorMinusCoreVPA!G$44:G$44)</f>
        <v>0.98992947050000002</v>
      </c>
      <c r="H475" s="234">
        <f>SUM(ExportsPaperSectorMinusCoreVPA!H$44:H$44)</f>
        <v>0.86312268930000002</v>
      </c>
      <c r="I475" s="234">
        <f>SUM(ExportsPaperSectorMinusCoreVPA!I$44:I$44)</f>
        <v>1.0544528604999999</v>
      </c>
      <c r="J475" s="234">
        <f>SUM(ExportsPaperSectorMinusCoreVPA!J$44:J$44)</f>
        <v>0.85183117006499998</v>
      </c>
      <c r="K475" s="234">
        <f>SUM(ExportsPaperSectorMinusCoreVPA!K$44:K$44)</f>
        <v>0.87619725979999996</v>
      </c>
      <c r="L475" s="234">
        <f>SUM(ExportsPaperSectorMinusCoreVPA!L$44:L$44)</f>
        <v>0.77068111188333333</v>
      </c>
      <c r="M475" s="234">
        <f>SUM(ExportsPaperSectorMinusCoreVPA!M$44:M$44)</f>
        <v>0.75007129719999999</v>
      </c>
      <c r="N475" s="234">
        <f>SUM(ExportsPaperSectorMinusCoreVPA!N$44:N$44)</f>
        <v>0.85232466509999993</v>
      </c>
      <c r="O475" s="234">
        <f>SUM(ExportsPaperSectorMinusCoreVPA!O$44:O$44)</f>
        <v>0.70503411033999996</v>
      </c>
      <c r="P475" s="234">
        <f>SUM(ExportsPaperSectorMinusCoreVPA!P$44:P$44)</f>
        <v>0.74890756422999993</v>
      </c>
      <c r="Q475" s="234">
        <f>SUM(ExportsPaperSectorMinusCoreVPA!Q$44:Q$44)</f>
        <v>0.7770296149</v>
      </c>
      <c r="R475" s="234">
        <f>SUM(ExportsPaperSectorMinusCoreVPA!R$44:R$44)</f>
        <v>0.78138177061000003</v>
      </c>
      <c r="S475" s="234">
        <f>SUM(ExportsPaperSectorMinusCoreVPA!S$44:S$44)</f>
        <v>0.91322991605999992</v>
      </c>
      <c r="T475" s="234">
        <f>SUM(ExportsPaperSectorMinusCoreVPA!T$44:T$44)</f>
        <v>0.89507550973749994</v>
      </c>
      <c r="U475" s="234">
        <f>SUM(ExportsPaperSectorMinusCoreVPA!U$44:U$44)</f>
        <v>0.80056135887000002</v>
      </c>
      <c r="V475" s="234">
        <f>SUM(ExportsPaperSectorMinusCoreVPA!V$44:V$44)</f>
        <v>0.97824608076999997</v>
      </c>
      <c r="W475" s="234">
        <f>SUM(ExportsPaperSectorMinusCoreVPA!W$44:W$44)</f>
        <v>0.96075515828000002</v>
      </c>
      <c r="X475" s="234">
        <f>SUM(ExportsPaperSectorMinusCoreVPA!X$44:X$44)</f>
        <v>1.1611366815999999</v>
      </c>
      <c r="Y475" s="234">
        <f>SUM(ExportsPaperSectorMinusCoreVPA!Y$44:Y$44)</f>
        <v>1.0286694706854997</v>
      </c>
      <c r="Z475" s="234">
        <f>SUM(ExportsPaperSectorMinusCoreVPA!Z$44:Z$44)</f>
        <v>0.88949132219324978</v>
      </c>
      <c r="AA475" s="234">
        <f>SUM(ExportsPaperSectorMinusCoreVPA!AA$44:AA$44)</f>
        <v>0</v>
      </c>
      <c r="AB475" s="234">
        <f>SUM(ExportsPaperSectorMinusCoreVPA!AB$44:AB$44)</f>
        <v>0</v>
      </c>
      <c r="AC475" s="234"/>
      <c r="AD475" s="234"/>
      <c r="AE475" s="234"/>
      <c r="AF475" s="234"/>
      <c r="BG475" s="232">
        <f>L475/L$470</f>
        <v>7.1652311063405513E-2</v>
      </c>
      <c r="BH475" s="232">
        <f>M475/M$470</f>
        <v>6.2389333857679967E-2</v>
      </c>
      <c r="BI475" s="232">
        <f t="shared" si="580"/>
        <v>5.2876368788182811E-2</v>
      </c>
      <c r="BJ475" s="232">
        <f t="shared" si="581"/>
        <v>4.4274098158572715E-2</v>
      </c>
      <c r="BK475" s="232">
        <f>P475/P$470</f>
        <v>4.4423840899250326E-2</v>
      </c>
      <c r="BL475" s="232">
        <f>Q475/Q$470</f>
        <v>3.8903164383540918E-2</v>
      </c>
      <c r="BM475" s="232">
        <f>R475/R$470</f>
        <v>3.6688637305673254E-2</v>
      </c>
      <c r="BN475" s="232">
        <f t="shared" si="582"/>
        <v>4.0364675002686791E-2</v>
      </c>
      <c r="BO475" s="232">
        <f t="shared" si="583"/>
        <v>5.7365654904124042E-2</v>
      </c>
      <c r="BP475" s="232">
        <f>U475/U$470</f>
        <v>5.1138636230674182E-2</v>
      </c>
      <c r="BQ475" s="232">
        <f>V475/V$470</f>
        <v>6.0459034471635517E-2</v>
      </c>
      <c r="BR475" s="232">
        <f>W475/W$470</f>
        <v>0.10821614793768092</v>
      </c>
      <c r="BS475" s="232">
        <f t="shared" si="584"/>
        <v>9.4619081067400135E-2</v>
      </c>
      <c r="BT475" s="232">
        <f>Y475/Y$470</f>
        <v>7.9734981205674557E-2</v>
      </c>
      <c r="BU475" s="232">
        <f>Z475/Z$470</f>
        <v>7.5649241247668655E-2</v>
      </c>
    </row>
    <row r="476" spans="1:73">
      <c r="A476" s="234" t="str">
        <f>ExportsPaperSectorMinusCoreVPA!B$23</f>
        <v xml:space="preserve">Taiwan </v>
      </c>
      <c r="B476" s="228" t="s">
        <v>185</v>
      </c>
      <c r="C476" s="234">
        <f>SUM(ExportsPaperSectorMinusCoreVPA!C$23:C$23)</f>
        <v>0.20181039899999997</v>
      </c>
      <c r="D476" s="234">
        <f>SUM(ExportsPaperSectorMinusCoreVPA!D$23:D$23)</f>
        <v>8.765588299999999E-2</v>
      </c>
      <c r="E476" s="234">
        <f>SUM(ExportsPaperSectorMinusCoreVPA!E$23:E$23)</f>
        <v>4.2062390999999998E-2</v>
      </c>
      <c r="F476" s="234">
        <f>SUM(ExportsPaperSectorMinusCoreVPA!F$23:F$23)</f>
        <v>8.6532246499999993E-2</v>
      </c>
      <c r="G476" s="234">
        <f>SUM(ExportsPaperSectorMinusCoreVPA!G$23:G$23)</f>
        <v>9.6144254499999998E-2</v>
      </c>
      <c r="H476" s="234">
        <f>SUM(ExportsPaperSectorMinusCoreVPA!H$23:H$23)</f>
        <v>0.38259231849999997</v>
      </c>
      <c r="I476" s="234">
        <f>SUM(ExportsPaperSectorMinusCoreVPA!I$23:I$23)</f>
        <v>0.58591289945999991</v>
      </c>
      <c r="J476" s="234">
        <f>SUM(ExportsPaperSectorMinusCoreVPA!J$23:J$23)</f>
        <v>0.69261372675999999</v>
      </c>
      <c r="K476" s="234">
        <f>SUM(ExportsPaperSectorMinusCoreVPA!K$23:K$23)</f>
        <v>0.55345594639999995</v>
      </c>
      <c r="L476" s="234">
        <f>SUM(ExportsPaperSectorMinusCoreVPA!L$23:L$23)</f>
        <v>0.61604983827999993</v>
      </c>
      <c r="M476" s="234">
        <f>SUM(ExportsPaperSectorMinusCoreVPA!M$23:M$23)</f>
        <v>0.70467619613999988</v>
      </c>
      <c r="N476" s="234">
        <f>SUM(ExportsPaperSectorMinusCoreVPA!N$23:N$23)</f>
        <v>0.78570702594999986</v>
      </c>
      <c r="O476" s="234">
        <f>SUM(ExportsPaperSectorMinusCoreVPA!O$23:O$23)</f>
        <v>0.94600987362</v>
      </c>
      <c r="P476" s="234">
        <f>SUM(ExportsPaperSectorMinusCoreVPA!P$23:P$23)</f>
        <v>0.56261978150000003</v>
      </c>
      <c r="Q476" s="234">
        <f>SUM(ExportsPaperSectorMinusCoreVPA!Q$23:Q$23)</f>
        <v>0.15672297899999998</v>
      </c>
      <c r="R476" s="234">
        <f>SUM(ExportsPaperSectorMinusCoreVPA!R$23:R$23)</f>
        <v>1.1962888771399998</v>
      </c>
      <c r="S476" s="234">
        <f>SUM(ExportsPaperSectorMinusCoreVPA!S$23:S$23)</f>
        <v>1.5222482421999999</v>
      </c>
      <c r="T476" s="234">
        <f>SUM(ExportsPaperSectorMinusCoreVPA!T$23:T$23)</f>
        <v>0.76499096449999993</v>
      </c>
      <c r="U476" s="234">
        <f>SUM(ExportsPaperSectorMinusCoreVPA!U$23:U$23)</f>
        <v>0.62004853189999987</v>
      </c>
      <c r="V476" s="234">
        <f>SUM(ExportsPaperSectorMinusCoreVPA!V$23:V$23)</f>
        <v>0.70033135689999992</v>
      </c>
      <c r="W476" s="234">
        <f>SUM(ExportsPaperSectorMinusCoreVPA!W$23:W$23)</f>
        <v>0.33166999259999996</v>
      </c>
      <c r="X476" s="234">
        <f>SUM(ExportsPaperSectorMinusCoreVPA!X$23:X$23)</f>
        <v>0.1314653683</v>
      </c>
      <c r="Y476" s="234">
        <f>SUM(ExportsPaperSectorMinusCoreVPA!Y$23:Y$23)</f>
        <v>0.11452602807400002</v>
      </c>
      <c r="Z476" s="234">
        <f>SUM(ExportsPaperSectorMinusCoreVPA!Z$23:Z$23)</f>
        <v>0.30797864507375</v>
      </c>
      <c r="AA476" s="234">
        <f>SUM(ExportsPaperSectorMinusCoreVPA!AA$23:AA$23)</f>
        <v>0</v>
      </c>
      <c r="AB476" s="234">
        <f>SUM(ExportsPaperSectorMinusCoreVPA!AB$23:AB$23)</f>
        <v>0</v>
      </c>
      <c r="AC476" s="234"/>
      <c r="AD476" s="234"/>
      <c r="AE476" s="234"/>
      <c r="AF476" s="234"/>
      <c r="BG476" s="232">
        <f>L476/L$470</f>
        <v>5.7275822596884136E-2</v>
      </c>
      <c r="BH476" s="232">
        <f>M476/M$470</f>
        <v>5.8613465982042152E-2</v>
      </c>
      <c r="BI476" s="232">
        <f t="shared" si="580"/>
        <v>4.8743555319643556E-2</v>
      </c>
      <c r="BJ476" s="232">
        <f t="shared" si="581"/>
        <v>5.9406677477537341E-2</v>
      </c>
      <c r="BK476" s="232">
        <f>P476/P$470</f>
        <v>3.3373586880277605E-2</v>
      </c>
      <c r="BL476" s="232">
        <f>Q476/Q$470</f>
        <v>7.8465732808650889E-3</v>
      </c>
      <c r="BM476" s="232">
        <f>R476/R$470</f>
        <v>5.6169993180077468E-2</v>
      </c>
      <c r="BN476" s="232">
        <f t="shared" si="582"/>
        <v>6.7283226807669821E-2</v>
      </c>
      <c r="BO476" s="232">
        <f t="shared" si="583"/>
        <v>4.9028497815955197E-2</v>
      </c>
      <c r="BP476" s="232">
        <f>U476/U$470</f>
        <v>3.9607752693627915E-2</v>
      </c>
      <c r="BQ476" s="232">
        <f>V476/V$470</f>
        <v>4.3282931034138682E-2</v>
      </c>
      <c r="BR476" s="232">
        <f>W476/W$470</f>
        <v>3.7358164227759311E-2</v>
      </c>
      <c r="BS476" s="232">
        <f t="shared" si="584"/>
        <v>1.0712892407802231E-2</v>
      </c>
      <c r="BT476" s="232">
        <f>Y476/Y$470</f>
        <v>8.877225344264968E-3</v>
      </c>
      <c r="BU476" s="232">
        <f>Z476/Z$470</f>
        <v>2.6192892768044863E-2</v>
      </c>
    </row>
    <row r="477" spans="1:73">
      <c r="A477" s="234" t="str">
        <f>ExportsPaperSectorMinusCoreVPA!B$48</f>
        <v xml:space="preserve">Unspecified </v>
      </c>
      <c r="B477" s="228" t="s">
        <v>185</v>
      </c>
      <c r="C477" s="234">
        <f>SUM(ExportsPaperSectorMinusCoreVPA!C$48:C$48)</f>
        <v>3.3909180919444442</v>
      </c>
      <c r="D477" s="234">
        <f>SUM(ExportsPaperSectorMinusCoreVPA!D$48:D$48)</f>
        <v>2.7529994572000001</v>
      </c>
      <c r="E477" s="234">
        <f>SUM(ExportsPaperSectorMinusCoreVPA!E$48:E$48)</f>
        <v>0.79977568120099995</v>
      </c>
      <c r="F477" s="234">
        <f>SUM(ExportsPaperSectorMinusCoreVPA!F$48:F$48)</f>
        <v>0.92854855120999991</v>
      </c>
      <c r="G477" s="234">
        <f>SUM(ExportsPaperSectorMinusCoreVPA!G$48:G$48)</f>
        <v>0.95244567571999994</v>
      </c>
      <c r="H477" s="234">
        <f>SUM(ExportsPaperSectorMinusCoreVPA!H$48:H$48)</f>
        <v>0.23522722159999995</v>
      </c>
      <c r="I477" s="234">
        <f>SUM(ExportsPaperSectorMinusCoreVPA!I$48:I$48)</f>
        <v>1.7568144999999997E-3</v>
      </c>
      <c r="J477" s="234">
        <f>SUM(ExportsPaperSectorMinusCoreVPA!J$48:J$48)</f>
        <v>1.9844334999999996E-3</v>
      </c>
      <c r="K477" s="234">
        <f>SUM(ExportsPaperSectorMinusCoreVPA!K$48:K$48)</f>
        <v>2.5243049999999997E-3</v>
      </c>
      <c r="L477" s="234">
        <f>SUM(ExportsPaperSectorMinusCoreVPA!L$48:L$48)</f>
        <v>2.0153742E-3</v>
      </c>
      <c r="M477" s="234">
        <f>SUM(ExportsPaperSectorMinusCoreVPA!M$48:M$48)</f>
        <v>4.3968399999999999E-3</v>
      </c>
      <c r="N477" s="234">
        <f>SUM(ExportsPaperSectorMinusCoreVPA!N$48:N$48)</f>
        <v>2.0093254999999999E-3</v>
      </c>
      <c r="O477" s="234">
        <f>SUM(ExportsPaperSectorMinusCoreVPA!O$48:O$48)</f>
        <v>2.5051984999999999E-3</v>
      </c>
      <c r="P477" s="234">
        <f>SUM(ExportsPaperSectorMinusCoreVPA!P$48:P$48)</f>
        <v>1.3949285000000001E-3</v>
      </c>
      <c r="Q477" s="234">
        <f>SUM(ExportsPaperSectorMinusCoreVPA!Q$48:Q$48)</f>
        <v>3.4886599999999998E-3</v>
      </c>
      <c r="R477" s="234">
        <f>SUM(ExportsPaperSectorMinusCoreVPA!R$48:R$48)</f>
        <v>6.0788209999999999E-3</v>
      </c>
      <c r="S477" s="234">
        <f>SUM(ExportsPaperSectorMinusCoreVPA!S$48:S$48)</f>
        <v>2.4052069999999995E-3</v>
      </c>
      <c r="T477" s="234">
        <f>SUM(ExportsPaperSectorMinusCoreVPA!T$48:T$48)</f>
        <v>2.1268152499999997E-3</v>
      </c>
      <c r="U477" s="234">
        <f>SUM(ExportsPaperSectorMinusCoreVPA!U$48:U$48)</f>
        <v>3.5217034999999995E-3</v>
      </c>
      <c r="V477" s="234">
        <f>SUM(ExportsPaperSectorMinusCoreVPA!V$48:V$48)</f>
        <v>1.6772664999999999E-3</v>
      </c>
      <c r="W477" s="234">
        <f>SUM(ExportsPaperSectorMinusCoreVPA!W$48:W$48)</f>
        <v>2.0278040999999998E-3</v>
      </c>
      <c r="X477" s="234">
        <f>SUM(ExportsPaperSectorMinusCoreVPA!X$48:X$48)</f>
        <v>7.8478021334999992</v>
      </c>
      <c r="Y477" s="234">
        <f>SUM(ExportsPaperSectorMinusCoreVPA!Y$48:Y$48)</f>
        <v>9.5572905423344992</v>
      </c>
      <c r="Z477" s="234">
        <f>SUM(ExportsPaperSectorMinusCoreVPA!Z$48:Z$48)</f>
        <v>7.9855090362477492</v>
      </c>
      <c r="AA477" s="234">
        <f>SUM(ExportsPaperSectorMinusCoreVPA!AA$48:AA$48)</f>
        <v>0</v>
      </c>
      <c r="AB477" s="234">
        <f>SUM(ExportsPaperSectorMinusCoreVPA!AB$48:AB$48)</f>
        <v>0</v>
      </c>
      <c r="AC477" s="234"/>
      <c r="AD477" s="234"/>
      <c r="AE477" s="234"/>
      <c r="AF477" s="234"/>
      <c r="BG477" s="232">
        <f>L477/L$470</f>
        <v>1.873747998503205E-4</v>
      </c>
      <c r="BH477" s="232">
        <f>M477/M$470</f>
        <v>3.6571979184221156E-4</v>
      </c>
      <c r="BI477" s="232">
        <f t="shared" si="580"/>
        <v>1.2465418461289561E-4</v>
      </c>
      <c r="BJ477" s="232">
        <f t="shared" si="581"/>
        <v>1.5731920295632308E-4</v>
      </c>
      <c r="BK477" s="232">
        <f>P477/P$470</f>
        <v>8.2744633262642078E-5</v>
      </c>
      <c r="BL477" s="232">
        <f>Q477/Q$470</f>
        <v>1.7466504603656625E-4</v>
      </c>
      <c r="BM477" s="232">
        <f>R477/R$470</f>
        <v>2.8542214229160023E-4</v>
      </c>
      <c r="BN477" s="232">
        <f t="shared" si="582"/>
        <v>1.0630991950860344E-4</v>
      </c>
      <c r="BO477" s="232">
        <f t="shared" si="583"/>
        <v>1.3630822019933177E-4</v>
      </c>
      <c r="BP477" s="232">
        <f>U477/U$470</f>
        <v>2.2496103790594892E-4</v>
      </c>
      <c r="BQ477" s="232">
        <f>V477/V$470</f>
        <v>1.0366094496570896E-4</v>
      </c>
      <c r="BR477" s="232">
        <f>W477/W$470</f>
        <v>2.2840486109602809E-4</v>
      </c>
      <c r="BS477" s="232">
        <f t="shared" si="584"/>
        <v>0.63950423583840743</v>
      </c>
      <c r="BT477" s="232">
        <f>Y477/Y$470</f>
        <v>0.74081170238520477</v>
      </c>
      <c r="BU477" s="232">
        <f>Z477/Z$470</f>
        <v>0.67914962686650981</v>
      </c>
    </row>
    <row r="478" spans="1:73">
      <c r="A478" s="234" t="str">
        <f>ExportsPaperSectorMinusCoreVPA!B$13</f>
        <v xml:space="preserve">USA </v>
      </c>
      <c r="B478" s="228" t="s">
        <v>185</v>
      </c>
      <c r="C478" s="234">
        <f>SUM(ExportsPaperSectorMinusCoreVPA!C$13:C$13)</f>
        <v>8.1005204999999997E-2</v>
      </c>
      <c r="D478" s="234">
        <f>SUM(ExportsPaperSectorMinusCoreVPA!D$13:D$13)</f>
        <v>0.13013913331999999</v>
      </c>
      <c r="E478" s="234">
        <f>SUM(ExportsPaperSectorMinusCoreVPA!E$13:E$13)</f>
        <v>0.27248458650000001</v>
      </c>
      <c r="F478" s="234">
        <f>SUM(ExportsPaperSectorMinusCoreVPA!F$13:F$13)</f>
        <v>0.25171113849999999</v>
      </c>
      <c r="G478" s="234">
        <f>SUM(ExportsPaperSectorMinusCoreVPA!G$13:G$13)</f>
        <v>0.30753347134999998</v>
      </c>
      <c r="H478" s="234">
        <f>SUM(ExportsPaperSectorMinusCoreVPA!H$13:H$13)</f>
        <v>0.18012790670000001</v>
      </c>
      <c r="I478" s="234">
        <f>SUM(ExportsPaperSectorMinusCoreVPA!I$13:I$13)</f>
        <v>0.23004729299999999</v>
      </c>
      <c r="J478" s="234">
        <f>SUM(ExportsPaperSectorMinusCoreVPA!J$13:J$13)</f>
        <v>0.17301433590000001</v>
      </c>
      <c r="K478" s="234">
        <f>SUM(ExportsPaperSectorMinusCoreVPA!K$13:K$13)</f>
        <v>0.18760395520000001</v>
      </c>
      <c r="L478" s="234">
        <f>SUM(ExportsPaperSectorMinusCoreVPA!L$13:L$13)</f>
        <v>0.18256383600000001</v>
      </c>
      <c r="M478" s="234">
        <f>SUM(ExportsPaperSectorMinusCoreVPA!M$13:M$13)</f>
        <v>0.488330127</v>
      </c>
      <c r="N478" s="234">
        <f>SUM(ExportsPaperSectorMinusCoreVPA!N$13:N$13)</f>
        <v>0.48760473726999998</v>
      </c>
      <c r="O478" s="234">
        <f>SUM(ExportsPaperSectorMinusCoreVPA!O$13:O$13)</f>
        <v>0.60320059806999993</v>
      </c>
      <c r="P478" s="234">
        <f>SUM(ExportsPaperSectorMinusCoreVPA!P$13:P$13)</f>
        <v>0.53497434207000005</v>
      </c>
      <c r="Q478" s="234">
        <f>SUM(ExportsPaperSectorMinusCoreVPA!Q$13:Q$13)</f>
        <v>0.74697964018999996</v>
      </c>
      <c r="R478" s="234">
        <f>SUM(ExportsPaperSectorMinusCoreVPA!R$13:R$13)</f>
        <v>0.72806743639000004</v>
      </c>
      <c r="S478" s="234">
        <f>SUM(ExportsPaperSectorMinusCoreVPA!S$13:S$13)</f>
        <v>0.67278824774000001</v>
      </c>
      <c r="T478" s="234">
        <f>SUM(ExportsPaperSectorMinusCoreVPA!T$13:T$13)</f>
        <v>0.5999929746999999</v>
      </c>
      <c r="U478" s="234">
        <f>SUM(ExportsPaperSectorMinusCoreVPA!U$13:U$13)</f>
        <v>0.61138816745999991</v>
      </c>
      <c r="V478" s="234">
        <f>SUM(ExportsPaperSectorMinusCoreVPA!V$13:V$13)</f>
        <v>0.68997512695999996</v>
      </c>
      <c r="W478" s="234">
        <f>SUM(ExportsPaperSectorMinusCoreVPA!W$13:W$13)</f>
        <v>0.45493613239999997</v>
      </c>
      <c r="X478" s="234">
        <f>SUM(ExportsPaperSectorMinusCoreVPA!X$13:X$13)</f>
        <v>0.45228211640000004</v>
      </c>
      <c r="Y478" s="234">
        <f>SUM(ExportsPaperSectorMinusCoreVPA!Y$13:Y$13)</f>
        <v>0.32522991888683334</v>
      </c>
      <c r="Z478" s="234">
        <f>SUM(ExportsPaperSectorMinusCoreVPA!Z$13:Z$13)</f>
        <v>0.3199493130312499</v>
      </c>
      <c r="AA478" s="234">
        <f>SUM(ExportsPaperSectorMinusCoreVPA!AA$13:AA$13)</f>
        <v>0</v>
      </c>
      <c r="AB478" s="234">
        <f>SUM(ExportsPaperSectorMinusCoreVPA!AB$13:AB$13)</f>
        <v>0</v>
      </c>
      <c r="AC478" s="234"/>
      <c r="AD478" s="234"/>
      <c r="AE478" s="234"/>
      <c r="AF478" s="234"/>
      <c r="BG478" s="232">
        <f>L478/L$470</f>
        <v>1.6973454473321499E-2</v>
      </c>
      <c r="BH478" s="232">
        <f>M478/M$470</f>
        <v>4.0618260477233818E-2</v>
      </c>
      <c r="BI478" s="232">
        <f t="shared" si="580"/>
        <v>3.0249937572472473E-2</v>
      </c>
      <c r="BJ478" s="232">
        <f t="shared" si="581"/>
        <v>3.7879248814475096E-2</v>
      </c>
      <c r="BK478" s="232">
        <f>P478/P$470</f>
        <v>3.173370946217343E-2</v>
      </c>
      <c r="BL478" s="232">
        <f>Q478/Q$470</f>
        <v>3.7398666892779472E-2</v>
      </c>
      <c r="BM478" s="232">
        <f>R478/R$470</f>
        <v>3.4185340780257756E-2</v>
      </c>
      <c r="BN478" s="232">
        <f t="shared" si="582"/>
        <v>2.9737176244528544E-2</v>
      </c>
      <c r="BO478" s="232">
        <f t="shared" si="583"/>
        <v>3.8453727710227627E-2</v>
      </c>
      <c r="BP478" s="232">
        <f>U478/U$470</f>
        <v>3.9054541847494462E-2</v>
      </c>
      <c r="BQ478" s="232">
        <f>V478/V$470</f>
        <v>4.2642879747200942E-2</v>
      </c>
      <c r="BR478" s="232">
        <f>W478/W$470</f>
        <v>5.1242437140937944E-2</v>
      </c>
      <c r="BS478" s="232">
        <f t="shared" si="584"/>
        <v>3.6855711231185785E-2</v>
      </c>
      <c r="BT478" s="232">
        <f>Y478/Y$470</f>
        <v>2.5209459606771102E-2</v>
      </c>
      <c r="BU478" s="232">
        <f>Z478/Z$470</f>
        <v>2.7210971219872527E-2</v>
      </c>
    </row>
    <row r="479" spans="1:73">
      <c r="A479" s="230" t="s">
        <v>30</v>
      </c>
      <c r="B479" s="234">
        <f t="shared" ref="B479:M479" si="585">B470-SUM(B472:B478)</f>
        <v>0</v>
      </c>
      <c r="C479" s="234">
        <f t="shared" ref="C479:D479" si="586">C470-SUM(C472:C478)</f>
        <v>0.87117024755555228</v>
      </c>
      <c r="D479" s="234">
        <f t="shared" si="586"/>
        <v>0.56308143029999691</v>
      </c>
      <c r="E479" s="234">
        <f t="shared" si="585"/>
        <v>0.59449817970249974</v>
      </c>
      <c r="F479" s="234">
        <f t="shared" si="585"/>
        <v>0.634615924000002</v>
      </c>
      <c r="G479" s="234">
        <f t="shared" si="585"/>
        <v>0.77717756019999484</v>
      </c>
      <c r="H479" s="234">
        <f t="shared" si="585"/>
        <v>0.87086093500000317</v>
      </c>
      <c r="I479" s="234">
        <f t="shared" si="585"/>
        <v>1.296893929500003</v>
      </c>
      <c r="J479" s="234">
        <f t="shared" si="585"/>
        <v>1.292522728844995</v>
      </c>
      <c r="K479" s="234">
        <f t="shared" si="585"/>
        <v>1.5465548995599931</v>
      </c>
      <c r="L479" s="234">
        <f t="shared" si="585"/>
        <v>1.2631874093999986</v>
      </c>
      <c r="M479" s="234">
        <f t="shared" si="585"/>
        <v>1.4320153747000024</v>
      </c>
      <c r="N479" s="234">
        <f>N470-SUM(N472:N478)</f>
        <v>1.522445445710007</v>
      </c>
      <c r="O479" s="234">
        <f>O470-SUM(O472:O478)</f>
        <v>1.6932830787600022</v>
      </c>
      <c r="P479" s="234">
        <f t="shared" ref="P479:AB479" si="587">P470-SUM(P472:P478)</f>
        <v>1.962452455319994</v>
      </c>
      <c r="Q479" s="234">
        <f t="shared" si="587"/>
        <v>1.7760426325600029</v>
      </c>
      <c r="R479" s="234">
        <f t="shared" si="587"/>
        <v>1.697632737990002</v>
      </c>
      <c r="S479" s="234">
        <f t="shared" si="587"/>
        <v>1.8746666408400046</v>
      </c>
      <c r="T479" s="234">
        <f t="shared" si="587"/>
        <v>1.9100705333499945</v>
      </c>
      <c r="U479" s="234">
        <f t="shared" si="587"/>
        <v>1.47101822574</v>
      </c>
      <c r="V479" s="234">
        <f t="shared" si="587"/>
        <v>1.6878336728399983</v>
      </c>
      <c r="W479" s="234">
        <f t="shared" si="587"/>
        <v>1.355991558675</v>
      </c>
      <c r="X479" s="234">
        <f t="shared" si="587"/>
        <v>1.3974133114666731</v>
      </c>
      <c r="Y479" s="234">
        <f t="shared" si="587"/>
        <v>1.1772803685262065</v>
      </c>
      <c r="Z479" s="234">
        <f t="shared" si="587"/>
        <v>1.2297296247985035</v>
      </c>
      <c r="AA479" s="234">
        <f t="shared" si="587"/>
        <v>0</v>
      </c>
      <c r="AB479" s="234">
        <f t="shared" si="587"/>
        <v>0</v>
      </c>
      <c r="AC479" s="234"/>
      <c r="AD479" s="234"/>
      <c r="AE479" s="234"/>
      <c r="AF479" s="234"/>
      <c r="BG479" s="232">
        <f>L479/L$470</f>
        <v>0.11744195594533739</v>
      </c>
      <c r="BH479" s="232">
        <f>M479/M$470</f>
        <v>0.11911199060009722</v>
      </c>
      <c r="BI479" s="232">
        <f t="shared" si="580"/>
        <v>9.4449204796633171E-2</v>
      </c>
      <c r="BJ479" s="232">
        <f t="shared" si="581"/>
        <v>0.10633326833380763</v>
      </c>
      <c r="BK479" s="232">
        <f>P479/P$470</f>
        <v>0.11640912685547997</v>
      </c>
      <c r="BL479" s="232">
        <f>Q479/Q$470</f>
        <v>8.8920263992191051E-2</v>
      </c>
      <c r="BM479" s="232">
        <f>R479/R$470</f>
        <v>7.9709860333354324E-2</v>
      </c>
      <c r="BN479" s="232">
        <f t="shared" si="582"/>
        <v>8.2860086343156711E-2</v>
      </c>
      <c r="BO479" s="232">
        <f t="shared" si="583"/>
        <v>0.12241698702138147</v>
      </c>
      <c r="BP479" s="232">
        <f>U479/U$470</f>
        <v>9.3966396330934135E-2</v>
      </c>
      <c r="BQ479" s="232">
        <f>V479/V$470</f>
        <v>0.10431403326277457</v>
      </c>
      <c r="BR479" s="232">
        <f>W479/W$470</f>
        <v>0.15273421313555388</v>
      </c>
      <c r="BS479" s="232">
        <f t="shared" si="584"/>
        <v>0.11387286742171701</v>
      </c>
      <c r="BT479" s="232">
        <f>Y479/Y$470</f>
        <v>9.1254217932308188E-2</v>
      </c>
      <c r="BU479" s="232">
        <f>Z479/Z$470</f>
        <v>0.10458574550947207</v>
      </c>
    </row>
    <row r="480" spans="1:73">
      <c r="A480" s="230"/>
      <c r="B480" s="234"/>
      <c r="C480" s="234"/>
      <c r="D480" s="234"/>
      <c r="E480" s="234"/>
      <c r="F480" s="234"/>
      <c r="G480" s="234"/>
      <c r="H480" s="234"/>
      <c r="I480" s="234"/>
      <c r="J480" s="234"/>
      <c r="K480" s="234"/>
      <c r="L480" s="234"/>
      <c r="M480" s="234"/>
      <c r="N480" s="234"/>
      <c r="O480" s="234"/>
      <c r="P480" s="234"/>
      <c r="Q480" s="234"/>
      <c r="R480" s="234"/>
      <c r="S480" s="234"/>
      <c r="T480" s="234"/>
      <c r="U480" s="234"/>
      <c r="V480" s="234"/>
      <c r="W480" s="234"/>
      <c r="X480" s="234"/>
      <c r="Y480" s="234"/>
      <c r="Z480" s="234"/>
      <c r="AA480" s="234"/>
      <c r="AB480" s="234"/>
      <c r="AC480" s="234"/>
      <c r="AD480" s="234"/>
      <c r="AE480" s="234"/>
      <c r="AF480" s="234"/>
    </row>
    <row r="481" spans="1:73">
      <c r="A481" s="230"/>
      <c r="B481" s="234"/>
      <c r="C481" s="234"/>
      <c r="D481" s="234"/>
      <c r="E481" s="234"/>
      <c r="F481" s="234"/>
      <c r="G481" s="234"/>
      <c r="H481" s="234"/>
      <c r="I481" s="234"/>
      <c r="J481" s="234"/>
      <c r="K481" s="234"/>
      <c r="L481" s="234"/>
      <c r="M481" s="234"/>
      <c r="N481" s="234"/>
      <c r="O481" s="234"/>
      <c r="P481" s="234"/>
      <c r="Q481" s="234"/>
      <c r="R481" s="234"/>
      <c r="S481" s="234"/>
      <c r="T481" s="234"/>
      <c r="U481" s="234"/>
      <c r="V481" s="234"/>
      <c r="W481" s="234"/>
      <c r="X481" s="234"/>
      <c r="Y481" s="234"/>
      <c r="Z481" s="234"/>
      <c r="AA481" s="234"/>
      <c r="AB481" s="234"/>
      <c r="AC481" s="234"/>
      <c r="AD481" s="234"/>
      <c r="AE481" s="234"/>
      <c r="AF481" s="234"/>
    </row>
    <row r="482" spans="1:73">
      <c r="AC482" s="234"/>
      <c r="AD482" s="234"/>
      <c r="AE482" s="234"/>
      <c r="AF482" s="234"/>
    </row>
    <row r="483" spans="1:73">
      <c r="A483" s="231"/>
      <c r="B483" s="231"/>
      <c r="C483" s="231"/>
      <c r="D483" s="231"/>
      <c r="E483" s="231"/>
      <c r="F483" s="231"/>
      <c r="G483" s="231"/>
      <c r="H483" s="231"/>
      <c r="I483" s="231"/>
      <c r="J483" s="231"/>
      <c r="K483" s="231"/>
      <c r="L483" s="231"/>
      <c r="M483" s="231"/>
      <c r="N483" s="231"/>
      <c r="O483" s="231"/>
      <c r="P483" s="231"/>
      <c r="Q483" s="231"/>
      <c r="R483" s="231"/>
      <c r="S483" s="231"/>
      <c r="T483" s="231"/>
      <c r="U483" s="231"/>
      <c r="V483" s="231"/>
      <c r="W483" s="231"/>
      <c r="X483" s="231"/>
      <c r="Y483" s="231"/>
      <c r="Z483" s="231"/>
      <c r="AA483" s="231"/>
      <c r="AB483" s="231"/>
      <c r="AC483" s="231"/>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row>
    <row r="484" spans="1:73">
      <c r="A484" s="231" t="str">
        <f t="shared" ref="A484:A491" si="588">A472</f>
        <v>EU-28</v>
      </c>
      <c r="B484" s="231"/>
      <c r="C484" s="231"/>
      <c r="D484" s="231"/>
      <c r="E484" s="231"/>
      <c r="F484" s="231"/>
      <c r="G484" s="231"/>
      <c r="H484" s="231"/>
      <c r="I484" s="231"/>
      <c r="J484" s="231"/>
      <c r="K484" s="231"/>
      <c r="L484" s="231"/>
      <c r="M484" s="231"/>
      <c r="N484" s="231"/>
      <c r="O484" s="231"/>
      <c r="P484" s="231"/>
      <c r="Q484" s="231"/>
      <c r="R484" s="231"/>
      <c r="S484" s="231"/>
      <c r="T484" s="231"/>
      <c r="U484" s="231"/>
      <c r="V484" s="231"/>
      <c r="W484" s="231"/>
      <c r="X484" s="231"/>
      <c r="Y484" s="231"/>
      <c r="Z484" s="231"/>
      <c r="AA484" s="231"/>
      <c r="AB484" s="231"/>
      <c r="AC484" s="231"/>
      <c r="AD484" s="231"/>
      <c r="AE484" s="231"/>
      <c r="AF484" s="231"/>
      <c r="AG484" s="234">
        <f>SUM(ExportsPaperSectorMinusCoreVPA!AD$27:AD$27)</f>
        <v>5.775976999999999E-3</v>
      </c>
      <c r="AH484" s="234">
        <f>SUM(ExportsPaperSectorMinusCoreVPA!AE$27:AE$27)</f>
        <v>2.2105303E-2</v>
      </c>
      <c r="AI484" s="234">
        <f>SUM(ExportsPaperSectorMinusCoreVPA!AF$27:AF$27)</f>
        <v>4.0129091000000006E-2</v>
      </c>
      <c r="AJ484" s="234">
        <f>SUM(ExportsPaperSectorMinusCoreVPA!AG$27:AG$27)</f>
        <v>3.0782743999999994E-2</v>
      </c>
      <c r="AK484" s="234">
        <f>SUM(ExportsPaperSectorMinusCoreVPA!AH$27:AH$27)</f>
        <v>3.9318960999999999E-2</v>
      </c>
      <c r="AL484" s="234">
        <f>SUM(ExportsPaperSectorMinusCoreVPA!AI$27:AI$27)</f>
        <v>3.2068454000000003E-2</v>
      </c>
      <c r="AM484" s="234">
        <f>SUM(ExportsPaperSectorMinusCoreVPA!AJ$27:AJ$27)</f>
        <v>3.2897792000000002E-2</v>
      </c>
      <c r="AN484" s="234">
        <f>SUM(ExportsPaperSectorMinusCoreVPA!AK$27:AK$27)</f>
        <v>5.2539468999999998E-2</v>
      </c>
      <c r="AO484" s="234">
        <f>SUM(ExportsPaperSectorMinusCoreVPA!AL$27:AL$27)</f>
        <v>3.7547070000000002E-2</v>
      </c>
      <c r="AP484" s="234">
        <f>SUM(ExportsPaperSectorMinusCoreVPA!AM$27:AM$27)</f>
        <v>3.1071544000000003E-2</v>
      </c>
      <c r="AQ484" s="234">
        <f>SUM(ExportsPaperSectorMinusCoreVPA!AN$27:AN$27)</f>
        <v>5.8101109999999991E-2</v>
      </c>
      <c r="AR484" s="234">
        <f>SUM(ExportsPaperSectorMinusCoreVPA!AO$27:AO$27)</f>
        <v>6.6867423000000009E-2</v>
      </c>
      <c r="AS484" s="234">
        <f>SUM(ExportsPaperSectorMinusCoreVPA!AP$27:AP$27)</f>
        <v>3.8747494999999993E-2</v>
      </c>
      <c r="AT484" s="234">
        <f>SUM(ExportsPaperSectorMinusCoreVPA!AQ$27:AQ$27)</f>
        <v>6.9396210000000014E-2</v>
      </c>
      <c r="AU484" s="234">
        <f>SUM(ExportsPaperSectorMinusCoreVPA!AR$27:AR$27)</f>
        <v>5.8077153000000006E-2</v>
      </c>
      <c r="AV484" s="234">
        <f>SUM(ExportsPaperSectorMinusCoreVPA!AS$27:AS$27)</f>
        <v>3.7828672999999986E-2</v>
      </c>
      <c r="AW484" s="234">
        <f>SUM(ExportsPaperSectorMinusCoreVPA!AT$27:AT$27)</f>
        <v>3.6778074999999993E-2</v>
      </c>
      <c r="AX484" s="234">
        <f>SUM(ExportsPaperSectorMinusCoreVPA!AU$27:AU$27)</f>
        <v>2.5048066999999997E-2</v>
      </c>
      <c r="AY484" s="234">
        <f>SUM(ExportsPaperSectorMinusCoreVPA!AV$27:AV$27)</f>
        <v>1.2407148999999999E-2</v>
      </c>
      <c r="AZ484" s="234">
        <f>SUM(ExportsPaperSectorMinusCoreVPA!AW$27:AW$27)</f>
        <v>9.1630219999999998E-3</v>
      </c>
      <c r="BA484" s="234">
        <f>SUM(ExportsPaperSectorMinusCoreVPA!AX$27:AX$27)</f>
        <v>1.9988917999999998E-2</v>
      </c>
      <c r="BB484" s="234">
        <f>SUM(ExportsPaperSectorMinusCoreVPA!AY$27:AY$27)</f>
        <v>1.0498253000000001E-2</v>
      </c>
      <c r="BC484" s="234">
        <f>SUM(ExportsPaperSectorMinusCoreVPA!AZ$27:AZ$27)</f>
        <v>1.2564762819999999E-2</v>
      </c>
      <c r="BD484" s="234">
        <f>SUM(ExportsPaperSectorMinusCoreVPA!BA$27:BA$27)</f>
        <v>3.7162989670000007E-3</v>
      </c>
      <c r="BE484" s="234">
        <f>SUM(ExportsPaperSectorMinusCoreVPA!BB$27:BB$27)</f>
        <v>0</v>
      </c>
      <c r="BF484" s="234">
        <f>SUM(ExportsPaperSectorMinusCoreVPA!BC$27:BC$27)</f>
        <v>0</v>
      </c>
      <c r="BG484" s="232">
        <f t="shared" ref="BG484:BH491" si="589">AP484/AP$470</f>
        <v>2.5381796566100658E-2</v>
      </c>
      <c r="BH484" s="232">
        <f t="shared" si="589"/>
        <v>3.668736307563681E-2</v>
      </c>
      <c r="BI484" s="232">
        <f t="shared" ref="BI484:BI491" si="590">AR484/AR$470</f>
        <v>4.219986721253037E-2</v>
      </c>
      <c r="BJ484" s="232">
        <f t="shared" ref="BJ484:BJ491" si="591">AS484/AS$470</f>
        <v>2.4903055056543718E-2</v>
      </c>
      <c r="BK484" s="232">
        <f t="shared" ref="BK484:BM491" si="592">AT484/AT$470</f>
        <v>4.5372300518353059E-2</v>
      </c>
      <c r="BL484" s="232">
        <f t="shared" si="592"/>
        <v>3.5126541931645099E-2</v>
      </c>
      <c r="BM484" s="232">
        <f t="shared" si="592"/>
        <v>2.4314915281948048E-2</v>
      </c>
      <c r="BN484" s="232">
        <f t="shared" ref="BN484:BN491" si="593">AW484/AW$470</f>
        <v>2.3238393606307407E-2</v>
      </c>
      <c r="BO484" s="232">
        <f t="shared" ref="BO484:BO491" si="594">AX484/AX$470</f>
        <v>1.4401619952066829E-2</v>
      </c>
      <c r="BP484" s="232">
        <f t="shared" ref="BP484:BR491" si="595">AY484/AY$470</f>
        <v>6.3039216710470023E-3</v>
      </c>
      <c r="BQ484" s="232">
        <f t="shared" si="595"/>
        <v>4.9225338840003996E-3</v>
      </c>
      <c r="BR484" s="232">
        <f t="shared" si="595"/>
        <v>1.7585082518846284E-2</v>
      </c>
      <c r="BS484" s="232">
        <f t="shared" ref="BS484:BS491" si="596">BB484/BB$470</f>
        <v>6.9880087229041632E-3</v>
      </c>
      <c r="BT484" s="232">
        <f t="shared" ref="BT484:BU491" si="597">BC484/BC$470</f>
        <v>7.7431724805550675E-3</v>
      </c>
      <c r="BU484" s="232">
        <f t="shared" si="597"/>
        <v>2.6142670411655831E-3</v>
      </c>
    </row>
    <row r="485" spans="1:73">
      <c r="A485" s="231" t="str">
        <f t="shared" si="588"/>
        <v xml:space="preserve">China </v>
      </c>
      <c r="AG485" s="234">
        <f>SUM(ExportsPaperSectorMinusCoreVPA!AD$16:AD$16)</f>
        <v>5.1036401000000002E-2</v>
      </c>
      <c r="AH485" s="234">
        <f>SUM(ExportsPaperSectorMinusCoreVPA!AE$16:AE$16)</f>
        <v>6.879890000000001E-2</v>
      </c>
      <c r="AI485" s="234">
        <f>SUM(ExportsPaperSectorMinusCoreVPA!AF$16:AF$16)</f>
        <v>9.0064077000000006E-2</v>
      </c>
      <c r="AJ485" s="234">
        <f>SUM(ExportsPaperSectorMinusCoreVPA!AG$16:AG$16)</f>
        <v>0.10025643499999999</v>
      </c>
      <c r="AK485" s="234">
        <f>SUM(ExportsPaperSectorMinusCoreVPA!AH$16:AH$16)</f>
        <v>0.11121079499999999</v>
      </c>
      <c r="AL485" s="234">
        <f>SUM(ExportsPaperSectorMinusCoreVPA!AI$16:AI$16)</f>
        <v>0.12719703099999999</v>
      </c>
      <c r="AM485" s="234">
        <f>SUM(ExportsPaperSectorMinusCoreVPA!AJ$16:AJ$16)</f>
        <v>0.10952796400000001</v>
      </c>
      <c r="AN485" s="234">
        <f>SUM(ExportsPaperSectorMinusCoreVPA!AK$16:AK$16)</f>
        <v>8.6909407999999994E-2</v>
      </c>
      <c r="AO485" s="234">
        <f>SUM(ExportsPaperSectorMinusCoreVPA!AL$16:AL$16)</f>
        <v>9.9254645000000002E-2</v>
      </c>
      <c r="AP485" s="234">
        <f>SUM(ExportsPaperSectorMinusCoreVPA!AM$16:AM$16)</f>
        <v>0.145453895</v>
      </c>
      <c r="AQ485" s="234">
        <f>SUM(ExportsPaperSectorMinusCoreVPA!AN$16:AN$16)</f>
        <v>0.142259574</v>
      </c>
      <c r="AR485" s="234">
        <f>SUM(ExportsPaperSectorMinusCoreVPA!AO$16:AO$16)</f>
        <v>0.220309806</v>
      </c>
      <c r="AS485" s="234">
        <f>SUM(ExportsPaperSectorMinusCoreVPA!AP$16:AP$16)</f>
        <v>0.21552473899999997</v>
      </c>
      <c r="AT485" s="234">
        <f>SUM(ExportsPaperSectorMinusCoreVPA!AQ$16:AQ$16)</f>
        <v>0.27446727484500932</v>
      </c>
      <c r="AU485" s="234">
        <f>SUM(ExportsPaperSectorMinusCoreVPA!AR$16:AR$16)</f>
        <v>0.41414717398367845</v>
      </c>
      <c r="AV485" s="234">
        <f>SUM(ExportsPaperSectorMinusCoreVPA!AS$16:AS$16)</f>
        <v>0.49567307099999997</v>
      </c>
      <c r="AW485" s="234">
        <f>SUM(ExportsPaperSectorMinusCoreVPA!AT$16:AT$16)</f>
        <v>0.61156221199999994</v>
      </c>
      <c r="AX485" s="234">
        <f>SUM(ExportsPaperSectorMinusCoreVPA!AU$16:AU$16)</f>
        <v>0.67024745699999999</v>
      </c>
      <c r="AY485" s="234">
        <f>SUM(ExportsPaperSectorMinusCoreVPA!AV$16:AV$16)</f>
        <v>0.80837344899999997</v>
      </c>
      <c r="AZ485" s="234">
        <f>SUM(ExportsPaperSectorMinusCoreVPA!AW$16:AW$16)</f>
        <v>0.76869281399999989</v>
      </c>
      <c r="BA485" s="234">
        <f>SUM(ExportsPaperSectorMinusCoreVPA!AX$16:AX$16)</f>
        <v>0.40577202499999998</v>
      </c>
      <c r="BB485" s="234">
        <f>SUM(ExportsPaperSectorMinusCoreVPA!AY$16:AY$16)</f>
        <v>0.116459593</v>
      </c>
      <c r="BC485" s="234">
        <f>SUM(ExportsPaperSectorMinusCoreVPA!AZ$16:AZ$16)</f>
        <v>9.3055877892999975E-2</v>
      </c>
      <c r="BD485" s="234">
        <f>SUM(ExportsPaperSectorMinusCoreVPA!BA$16:BA$16)</f>
        <v>0.11917438659299998</v>
      </c>
      <c r="BE485" s="234">
        <f>SUM(ExportsPaperSectorMinusCoreVPA!BB$16:BB$16)</f>
        <v>0</v>
      </c>
      <c r="BF485" s="234">
        <f>SUM(ExportsPaperSectorMinusCoreVPA!BC$16:BC$16)</f>
        <v>0</v>
      </c>
      <c r="BG485" s="232">
        <f t="shared" si="589"/>
        <v>0.11881872277209543</v>
      </c>
      <c r="BH485" s="232">
        <f t="shared" si="589"/>
        <v>8.9828380943555525E-2</v>
      </c>
      <c r="BI485" s="232">
        <f t="shared" si="590"/>
        <v>0.13903698006753343</v>
      </c>
      <c r="BJ485" s="232">
        <f t="shared" si="591"/>
        <v>0.13851797235832189</v>
      </c>
      <c r="BK485" s="232">
        <f t="shared" si="592"/>
        <v>0.17945089042645365</v>
      </c>
      <c r="BL485" s="232">
        <f t="shared" si="592"/>
        <v>0.25048676323390023</v>
      </c>
      <c r="BM485" s="232">
        <f t="shared" si="592"/>
        <v>0.31860088586528063</v>
      </c>
      <c r="BN485" s="232">
        <f t="shared" si="593"/>
        <v>0.38641835923168943</v>
      </c>
      <c r="BO485" s="232">
        <f t="shared" si="594"/>
        <v>0.3853650323417474</v>
      </c>
      <c r="BP485" s="232">
        <f t="shared" si="595"/>
        <v>0.41072472841666596</v>
      </c>
      <c r="BQ485" s="232">
        <f t="shared" si="595"/>
        <v>0.41295507347931898</v>
      </c>
      <c r="BR485" s="232">
        <f t="shared" si="595"/>
        <v>0.35697452675849473</v>
      </c>
      <c r="BS485" s="232">
        <f t="shared" si="596"/>
        <v>7.7519626527372557E-2</v>
      </c>
      <c r="BT485" s="232">
        <f t="shared" si="597"/>
        <v>5.7346702295727865E-2</v>
      </c>
      <c r="BU485" s="232">
        <f t="shared" si="597"/>
        <v>8.3834393784714398E-2</v>
      </c>
    </row>
    <row r="486" spans="1:73">
      <c r="A486" s="231" t="str">
        <f t="shared" si="588"/>
        <v xml:space="preserve">Japan </v>
      </c>
      <c r="AG486" s="234">
        <f>SUM(ExportsPaperSectorMinusCoreVPA!AD$18:AD$18)</f>
        <v>0.20288967900000002</v>
      </c>
      <c r="AH486" s="234">
        <f>SUM(ExportsPaperSectorMinusCoreVPA!AE$18:AE$18)</f>
        <v>0.23661624099999998</v>
      </c>
      <c r="AI486" s="234">
        <f>SUM(ExportsPaperSectorMinusCoreVPA!AF$18:AF$18)</f>
        <v>0.38511286500000003</v>
      </c>
      <c r="AJ486" s="234">
        <f>SUM(ExportsPaperSectorMinusCoreVPA!AG$18:AG$18)</f>
        <v>0.451328483</v>
      </c>
      <c r="AK486" s="234">
        <f>SUM(ExportsPaperSectorMinusCoreVPA!AH$18:AH$18)</f>
        <v>0.55709512700000008</v>
      </c>
      <c r="AL486" s="234">
        <f>SUM(ExportsPaperSectorMinusCoreVPA!AI$18:AI$18)</f>
        <v>0.56408036100000003</v>
      </c>
      <c r="AM486" s="234">
        <f>SUM(ExportsPaperSectorMinusCoreVPA!AJ$18:AJ$18)</f>
        <v>0.60817932399999997</v>
      </c>
      <c r="AN486" s="234">
        <f>SUM(ExportsPaperSectorMinusCoreVPA!AK$18:AK$18)</f>
        <v>0.74495173099999989</v>
      </c>
      <c r="AO486" s="234">
        <f>SUM(ExportsPaperSectorMinusCoreVPA!AL$18:AL$18)</f>
        <v>0.85415767699999989</v>
      </c>
      <c r="AP486" s="234">
        <f>SUM(ExportsPaperSectorMinusCoreVPA!AM$18:AM$18)</f>
        <v>0.56075014499999998</v>
      </c>
      <c r="AQ486" s="234">
        <f>SUM(ExportsPaperSectorMinusCoreVPA!AN$18:AN$18)</f>
        <v>0.71548724099999994</v>
      </c>
      <c r="AR486" s="234">
        <f>SUM(ExportsPaperSectorMinusCoreVPA!AO$18:AO$18)</f>
        <v>0.56268031399999996</v>
      </c>
      <c r="AS486" s="234">
        <f>SUM(ExportsPaperSectorMinusCoreVPA!AP$18:AP$18)</f>
        <v>0.53549897899999999</v>
      </c>
      <c r="AT486" s="234">
        <f>SUM(ExportsPaperSectorMinusCoreVPA!AQ$18:AQ$18)</f>
        <v>0.44144402815499068</v>
      </c>
      <c r="AU486" s="234">
        <f>SUM(ExportsPaperSectorMinusCoreVPA!AR$18:AR$18)</f>
        <v>0.4363152750163215</v>
      </c>
      <c r="AV486" s="234">
        <f>SUM(ExportsPaperSectorMinusCoreVPA!AS$18:AS$18)</f>
        <v>0.343118969</v>
      </c>
      <c r="AW486" s="234">
        <f>SUM(ExportsPaperSectorMinusCoreVPA!AT$18:AT$18)</f>
        <v>0.27686488199999998</v>
      </c>
      <c r="AX486" s="234">
        <f>SUM(ExportsPaperSectorMinusCoreVPA!AU$18:AU$18)</f>
        <v>0.33746008999999999</v>
      </c>
      <c r="AY486" s="234">
        <f>SUM(ExportsPaperSectorMinusCoreVPA!AV$18:AV$18)</f>
        <v>0.39849971299999998</v>
      </c>
      <c r="AZ486" s="234">
        <f>SUM(ExportsPaperSectorMinusCoreVPA!AW$18:AW$18)</f>
        <v>0.38936868599999996</v>
      </c>
      <c r="BA486" s="234">
        <f>SUM(ExportsPaperSectorMinusCoreVPA!AX$18:AX$18)</f>
        <v>0.18130882899999998</v>
      </c>
      <c r="BB486" s="234">
        <f>SUM(ExportsPaperSectorMinusCoreVPA!AY$18:AY$18)</f>
        <v>4.3546826999999996E-2</v>
      </c>
      <c r="BC486" s="234">
        <f>SUM(ExportsPaperSectorMinusCoreVPA!AZ$18:AZ$18)</f>
        <v>1.0565084608E-2</v>
      </c>
      <c r="BD486" s="234">
        <f>SUM(ExportsPaperSectorMinusCoreVPA!BA$18:BA$18)</f>
        <v>9.486582347999999E-3</v>
      </c>
      <c r="BE486" s="234">
        <f>SUM(ExportsPaperSectorMinusCoreVPA!BB$18:BB$18)</f>
        <v>0</v>
      </c>
      <c r="BF486" s="234">
        <f>SUM(ExportsPaperSectorMinusCoreVPA!BC$18:BC$18)</f>
        <v>0</v>
      </c>
      <c r="BG486" s="232">
        <f t="shared" si="589"/>
        <v>0.45806690857723203</v>
      </c>
      <c r="BH486" s="232">
        <f t="shared" si="589"/>
        <v>0.45178724101058754</v>
      </c>
      <c r="BI486" s="232">
        <f t="shared" si="590"/>
        <v>0.35510617081661561</v>
      </c>
      <c r="BJ486" s="232">
        <f t="shared" si="591"/>
        <v>0.34416574688918472</v>
      </c>
      <c r="BK486" s="232">
        <f t="shared" si="592"/>
        <v>0.28862283844435516</v>
      </c>
      <c r="BL486" s="232">
        <f t="shared" si="592"/>
        <v>0.26389459557836931</v>
      </c>
      <c r="BM486" s="232">
        <f t="shared" si="592"/>
        <v>0.22054457640806913</v>
      </c>
      <c r="BN486" s="232">
        <f t="shared" si="593"/>
        <v>0.1749383322449545</v>
      </c>
      <c r="BO486" s="232">
        <f t="shared" si="594"/>
        <v>0.1940258290258593</v>
      </c>
      <c r="BP486" s="232">
        <f t="shared" si="595"/>
        <v>0.20247286275732732</v>
      </c>
      <c r="BQ486" s="232">
        <f t="shared" si="595"/>
        <v>0.20917559187391582</v>
      </c>
      <c r="BR486" s="232">
        <f t="shared" si="595"/>
        <v>0.15950491764288541</v>
      </c>
      <c r="BS486" s="232">
        <f t="shared" si="596"/>
        <v>2.898630914408316E-2</v>
      </c>
      <c r="BT486" s="232">
        <f t="shared" si="597"/>
        <v>6.5108489163985296E-3</v>
      </c>
      <c r="BU486" s="232">
        <f t="shared" si="597"/>
        <v>6.6734296099164193E-3</v>
      </c>
    </row>
    <row r="487" spans="1:73">
      <c r="A487" s="231" t="str">
        <f t="shared" si="588"/>
        <v xml:space="preserve">New Zealand </v>
      </c>
      <c r="AG487" s="234">
        <f>SUM(ExportsPaperSectorMinusCoreVPA!AD$44:AD$44)</f>
        <v>0.179625496</v>
      </c>
      <c r="AH487" s="234">
        <f>SUM(ExportsPaperSectorMinusCoreVPA!AE$44:AE$44)</f>
        <v>0.16120828000000001</v>
      </c>
      <c r="AI487" s="234">
        <f>SUM(ExportsPaperSectorMinusCoreVPA!AF$44:AF$44)</f>
        <v>0.183465723</v>
      </c>
      <c r="AJ487" s="234">
        <f>SUM(ExportsPaperSectorMinusCoreVPA!AG$44:AG$44)</f>
        <v>0.23585630999999999</v>
      </c>
      <c r="AK487" s="234">
        <f>SUM(ExportsPaperSectorMinusCoreVPA!AH$44:AH$44)</f>
        <v>0.25879442899999999</v>
      </c>
      <c r="AL487" s="234">
        <f>SUM(ExportsPaperSectorMinusCoreVPA!AI$44:AI$44)</f>
        <v>0.25532029499999997</v>
      </c>
      <c r="AM487" s="234">
        <f>SUM(ExportsPaperSectorMinusCoreVPA!AJ$44:AJ$44)</f>
        <v>0.24498141900000001</v>
      </c>
      <c r="AN487" s="234">
        <f>SUM(ExportsPaperSectorMinusCoreVPA!AK$44:AK$44)</f>
        <v>0.26952938599999998</v>
      </c>
      <c r="AO487" s="234">
        <f>SUM(ExportsPaperSectorMinusCoreVPA!AL$44:AL$44)</f>
        <v>0.27092166400000001</v>
      </c>
      <c r="AP487" s="234">
        <f>SUM(ExportsPaperSectorMinusCoreVPA!AM$44:AM$44)</f>
        <v>0.223666473</v>
      </c>
      <c r="AQ487" s="234">
        <f>SUM(ExportsPaperSectorMinusCoreVPA!AN$44:AN$44)</f>
        <v>0.248519772</v>
      </c>
      <c r="AR487" s="234">
        <f>SUM(ExportsPaperSectorMinusCoreVPA!AO$44:AO$44)</f>
        <v>0.28705666200000002</v>
      </c>
      <c r="AS487" s="234">
        <f>SUM(ExportsPaperSectorMinusCoreVPA!AP$44:AP$44)</f>
        <v>0.28766789399999998</v>
      </c>
      <c r="AT487" s="234">
        <f>SUM(ExportsPaperSectorMinusCoreVPA!AQ$44:AQ$44)</f>
        <v>0.24571529099999997</v>
      </c>
      <c r="AU487" s="234">
        <f>SUM(ExportsPaperSectorMinusCoreVPA!AR$44:AR$44)</f>
        <v>0.24247491700000001</v>
      </c>
      <c r="AV487" s="234">
        <f>SUM(ExportsPaperSectorMinusCoreVPA!AS$44:AS$44)</f>
        <v>0.20055909099999999</v>
      </c>
      <c r="AW487" s="234">
        <f>SUM(ExportsPaperSectorMinusCoreVPA!AT$44:AT$44)</f>
        <v>0.21936322699999999</v>
      </c>
      <c r="AX487" s="234">
        <f>SUM(ExportsPaperSectorMinusCoreVPA!AU$44:AU$44)</f>
        <v>0.219392115</v>
      </c>
      <c r="AY487" s="234">
        <f>SUM(ExportsPaperSectorMinusCoreVPA!AV$44:AV$44)</f>
        <v>0.23030164599999997</v>
      </c>
      <c r="AZ487" s="234">
        <f>SUM(ExportsPaperSectorMinusCoreVPA!AW$44:AW$44)</f>
        <v>0.21259456100000002</v>
      </c>
      <c r="BA487" s="234">
        <f>SUM(ExportsPaperSectorMinusCoreVPA!AX$44:AX$44)</f>
        <v>0.19287475799999998</v>
      </c>
      <c r="BB487" s="234">
        <f>SUM(ExportsPaperSectorMinusCoreVPA!AY$44:AY$44)</f>
        <v>0.22396419999999997</v>
      </c>
      <c r="BC487" s="234">
        <f>SUM(ExportsPaperSectorMinusCoreVPA!AZ$44:AZ$44)</f>
        <v>0.22671432428599991</v>
      </c>
      <c r="BD487" s="234">
        <f>SUM(ExportsPaperSectorMinusCoreVPA!BA$44:BA$44)</f>
        <v>0.17232399782600002</v>
      </c>
      <c r="BE487" s="234">
        <f>SUM(ExportsPaperSectorMinusCoreVPA!BB$44:BB$44)</f>
        <v>0</v>
      </c>
      <c r="BF487" s="234">
        <f>SUM(ExportsPaperSectorMinusCoreVPA!BC$44:BC$44)</f>
        <v>0</v>
      </c>
      <c r="BG487" s="232">
        <f t="shared" si="589"/>
        <v>0.18270919901319499</v>
      </c>
      <c r="BH487" s="232">
        <f t="shared" si="589"/>
        <v>0.15692531703505286</v>
      </c>
      <c r="BI487" s="232">
        <f t="shared" si="590"/>
        <v>0.18116075774106344</v>
      </c>
      <c r="BJ487" s="232">
        <f t="shared" si="591"/>
        <v>0.18488445258930888</v>
      </c>
      <c r="BK487" s="232">
        <f t="shared" si="592"/>
        <v>0.16065240486773802</v>
      </c>
      <c r="BL487" s="232">
        <f t="shared" si="592"/>
        <v>0.14665500802652404</v>
      </c>
      <c r="BM487" s="232">
        <f t="shared" si="592"/>
        <v>0.12891219596017844</v>
      </c>
      <c r="BN487" s="232">
        <f t="shared" si="593"/>
        <v>0.13860565056153051</v>
      </c>
      <c r="BO487" s="232">
        <f t="shared" si="594"/>
        <v>0.1261415446034275</v>
      </c>
      <c r="BP487" s="232">
        <f t="shared" si="595"/>
        <v>0.1170134683719197</v>
      </c>
      <c r="BQ487" s="232">
        <f t="shared" si="595"/>
        <v>0.11420947478645037</v>
      </c>
      <c r="BR487" s="232">
        <f t="shared" si="595"/>
        <v>0.16967994641993664</v>
      </c>
      <c r="BS487" s="232">
        <f t="shared" si="596"/>
        <v>0.14907849746222082</v>
      </c>
      <c r="BT487" s="232">
        <f t="shared" si="597"/>
        <v>0.13971518140913003</v>
      </c>
      <c r="BU487" s="232">
        <f t="shared" si="597"/>
        <v>0.12122301029028093</v>
      </c>
    </row>
    <row r="488" spans="1:73">
      <c r="A488" s="231" t="str">
        <f t="shared" si="588"/>
        <v xml:space="preserve">Taiwan </v>
      </c>
      <c r="AG488" s="234">
        <f>SUM(ExportsPaperSectorMinusCoreVPA!AD$23:AD$23)</f>
        <v>1.5293669999999999E-2</v>
      </c>
      <c r="AH488" s="234">
        <f>SUM(ExportsPaperSectorMinusCoreVPA!AE$23:AE$23)</f>
        <v>7.1836310000000002E-3</v>
      </c>
      <c r="AI488" s="234">
        <f>SUM(ExportsPaperSectorMinusCoreVPA!AF$23:AF$23)</f>
        <v>4.5075089999999998E-3</v>
      </c>
      <c r="AJ488" s="234">
        <f>SUM(ExportsPaperSectorMinusCoreVPA!AG$23:AG$23)</f>
        <v>7.4574659999999994E-3</v>
      </c>
      <c r="AK488" s="234">
        <f>SUM(ExportsPaperSectorMinusCoreVPA!AH$23:AH$23)</f>
        <v>8.9144889999999994E-3</v>
      </c>
      <c r="AL488" s="234">
        <f>SUM(ExportsPaperSectorMinusCoreVPA!AI$23:AI$23)</f>
        <v>2.6894931E-2</v>
      </c>
      <c r="AM488" s="234">
        <f>SUM(ExportsPaperSectorMinusCoreVPA!AJ$23:AJ$23)</f>
        <v>3.7519432000000005E-2</v>
      </c>
      <c r="AN488" s="234">
        <f>SUM(ExportsPaperSectorMinusCoreVPA!AK$23:AK$23)</f>
        <v>5.2792846999999997E-2</v>
      </c>
      <c r="AO488" s="234">
        <f>SUM(ExportsPaperSectorMinusCoreVPA!AL$23:AL$23)</f>
        <v>4.6668451E-2</v>
      </c>
      <c r="AP488" s="234">
        <f>SUM(ExportsPaperSectorMinusCoreVPA!AM$23:AM$23)</f>
        <v>3.9748123999999996E-2</v>
      </c>
      <c r="AQ488" s="234">
        <f>SUM(ExportsPaperSectorMinusCoreVPA!AN$23:AN$23)</f>
        <v>5.6138673E-2</v>
      </c>
      <c r="AR488" s="234">
        <f>SUM(ExportsPaperSectorMinusCoreVPA!AO$23:AO$23)</f>
        <v>4.6122166999999999E-2</v>
      </c>
      <c r="AS488" s="234">
        <f>SUM(ExportsPaperSectorMinusCoreVPA!AP$23:AP$23)</f>
        <v>5.1520667999999999E-2</v>
      </c>
      <c r="AT488" s="234">
        <f>SUM(ExportsPaperSectorMinusCoreVPA!AQ$23:AQ$23)</f>
        <v>3.6398941999999997E-2</v>
      </c>
      <c r="AU488" s="234">
        <f>SUM(ExportsPaperSectorMinusCoreVPA!AR$23:AR$23)</f>
        <v>1.7079827999999998E-2</v>
      </c>
      <c r="AV488" s="234">
        <f>SUM(ExportsPaperSectorMinusCoreVPA!AS$23:AS$23)</f>
        <v>5.4068050999999999E-2</v>
      </c>
      <c r="AW488" s="234">
        <f>SUM(ExportsPaperSectorMinusCoreVPA!AT$23:AT$23)</f>
        <v>6.6986379999999998E-2</v>
      </c>
      <c r="AX488" s="234">
        <f>SUM(ExportsPaperSectorMinusCoreVPA!AU$23:AU$23)</f>
        <v>5.9060317000000001E-2</v>
      </c>
      <c r="AY488" s="234">
        <f>SUM(ExportsPaperSectorMinusCoreVPA!AV$23:AV$23)</f>
        <v>5.9324601000000005E-2</v>
      </c>
      <c r="AZ488" s="234">
        <f>SUM(ExportsPaperSectorMinusCoreVPA!AW$23:AW$23)</f>
        <v>5.9406732000000004E-2</v>
      </c>
      <c r="BA488" s="234">
        <f>SUM(ExportsPaperSectorMinusCoreVPA!AX$23:AX$23)</f>
        <v>3.3691258000000002E-2</v>
      </c>
      <c r="BB488" s="234">
        <f>SUM(ExportsPaperSectorMinusCoreVPA!AY$23:AY$23)</f>
        <v>2.1272968E-2</v>
      </c>
      <c r="BC488" s="234">
        <f>SUM(ExportsPaperSectorMinusCoreVPA!AZ$23:AZ$23)</f>
        <v>1.8971920826999996E-2</v>
      </c>
      <c r="BD488" s="234">
        <f>SUM(ExportsPaperSectorMinusCoreVPA!BA$23:BA$23)</f>
        <v>3.1126895487000008E-2</v>
      </c>
      <c r="BE488" s="234">
        <f>SUM(ExportsPaperSectorMinusCoreVPA!BB$23:BB$23)</f>
        <v>0</v>
      </c>
      <c r="BF488" s="234">
        <f>SUM(ExportsPaperSectorMinusCoreVPA!BC$23:BC$23)</f>
        <v>0</v>
      </c>
      <c r="BG488" s="232">
        <f t="shared" si="589"/>
        <v>3.2469541817817062E-2</v>
      </c>
      <c r="BH488" s="232">
        <f t="shared" si="589"/>
        <v>3.5448201917922903E-2</v>
      </c>
      <c r="BI488" s="232">
        <f t="shared" si="590"/>
        <v>2.9107586858164849E-2</v>
      </c>
      <c r="BJ488" s="232">
        <f t="shared" si="591"/>
        <v>3.3112386536314424E-2</v>
      </c>
      <c r="BK488" s="232">
        <f t="shared" si="592"/>
        <v>2.3798183430681626E-2</v>
      </c>
      <c r="BL488" s="232">
        <f t="shared" si="592"/>
        <v>1.0330315165884353E-2</v>
      </c>
      <c r="BM488" s="232">
        <f t="shared" si="592"/>
        <v>3.4753005465590792E-2</v>
      </c>
      <c r="BN488" s="232">
        <f t="shared" si="593"/>
        <v>4.2325648221166516E-2</v>
      </c>
      <c r="BO488" s="232">
        <f t="shared" si="594"/>
        <v>3.3957280603033831E-2</v>
      </c>
      <c r="BP488" s="232">
        <f t="shared" si="595"/>
        <v>3.0142109026829348E-2</v>
      </c>
      <c r="BQ488" s="232">
        <f t="shared" si="595"/>
        <v>3.1914323812354796E-2</v>
      </c>
      <c r="BR488" s="232">
        <f t="shared" si="595"/>
        <v>2.9639600907549878E-2</v>
      </c>
      <c r="BS488" s="232">
        <f t="shared" si="596"/>
        <v>1.4160040336812335E-2</v>
      </c>
      <c r="BT488" s="232">
        <f t="shared" si="597"/>
        <v>1.1691653663136629E-2</v>
      </c>
      <c r="BU488" s="232">
        <f t="shared" si="597"/>
        <v>2.1896520621202713E-2</v>
      </c>
    </row>
    <row r="489" spans="1:73">
      <c r="A489" s="231" t="str">
        <f t="shared" si="588"/>
        <v xml:space="preserve">Unspecified </v>
      </c>
      <c r="AG489" s="234">
        <f>SUM(ExportsPaperSectorMinusCoreVPA!AD$48:AD$48)</f>
        <v>0.18977916999999997</v>
      </c>
      <c r="AH489" s="234">
        <f>SUM(ExportsPaperSectorMinusCoreVPA!AE$48:AE$48)</f>
        <v>0.12865390800000001</v>
      </c>
      <c r="AI489" s="234">
        <f>SUM(ExportsPaperSectorMinusCoreVPA!AF$48:AF$48)</f>
        <v>3.9755177000000003E-2</v>
      </c>
      <c r="AJ489" s="234">
        <f>SUM(ExportsPaperSectorMinusCoreVPA!AG$48:AG$48)</f>
        <v>5.4215136999999997E-2</v>
      </c>
      <c r="AK489" s="234">
        <f>SUM(ExportsPaperSectorMinusCoreVPA!AH$48:AH$48)</f>
        <v>6.3502736000000004E-2</v>
      </c>
      <c r="AL489" s="234">
        <f>SUM(ExportsPaperSectorMinusCoreVPA!AI$48:AI$48)</f>
        <v>1.7023290000000003E-2</v>
      </c>
      <c r="AM489" s="234">
        <f>SUM(ExportsPaperSectorMinusCoreVPA!AJ$48:AJ$48)</f>
        <v>2.0158699999999998E-4</v>
      </c>
      <c r="AN489" s="234">
        <f>SUM(ExportsPaperSectorMinusCoreVPA!AK$48:AK$48)</f>
        <v>3.5369900000000002E-4</v>
      </c>
      <c r="AO489" s="234">
        <f>SUM(ExportsPaperSectorMinusCoreVPA!AL$48:AL$48)</f>
        <v>3.9923500000000001E-4</v>
      </c>
      <c r="AP489" s="234">
        <f>SUM(ExportsPaperSectorMinusCoreVPA!AM$48:AM$48)</f>
        <v>5.2981999999999997E-4</v>
      </c>
      <c r="AQ489" s="234">
        <f>SUM(ExportsPaperSectorMinusCoreVPA!AN$48:AN$48)</f>
        <v>9.1357899999999998E-4</v>
      </c>
      <c r="AR489" s="234">
        <f>SUM(ExportsPaperSectorMinusCoreVPA!AO$48:AO$48)</f>
        <v>4.0224400000000001E-4</v>
      </c>
      <c r="AS489" s="234">
        <f>SUM(ExportsPaperSectorMinusCoreVPA!AP$48:AP$48)</f>
        <v>8.3362200000000001E-4</v>
      </c>
      <c r="AT489" s="234">
        <f>SUM(ExportsPaperSectorMinusCoreVPA!AQ$48:AQ$48)</f>
        <v>7.8012100000000005E-4</v>
      </c>
      <c r="AU489" s="234">
        <f>SUM(ExportsPaperSectorMinusCoreVPA!AR$48:AR$48)</f>
        <v>1.899874E-3</v>
      </c>
      <c r="AV489" s="234">
        <f>SUM(ExportsPaperSectorMinusCoreVPA!AS$48:AS$48)</f>
        <v>1.4193859999999999E-3</v>
      </c>
      <c r="AW489" s="234">
        <f>SUM(ExportsPaperSectorMinusCoreVPA!AT$48:AT$48)</f>
        <v>1.2008590000000001E-3</v>
      </c>
      <c r="AX489" s="234">
        <f>SUM(ExportsPaperSectorMinusCoreVPA!AU$48:AU$48)</f>
        <v>8.6011799999999999E-4</v>
      </c>
      <c r="AY489" s="234">
        <f>SUM(ExportsPaperSectorMinusCoreVPA!AV$48:AV$48)</f>
        <v>1.0505480000000001E-3</v>
      </c>
      <c r="AZ489" s="234">
        <f>SUM(ExportsPaperSectorMinusCoreVPA!AW$48:AW$48)</f>
        <v>5.8401299999999998E-4</v>
      </c>
      <c r="BA489" s="234">
        <f>SUM(ExportsPaperSectorMinusCoreVPA!AX$48:AX$48)</f>
        <v>6.8664300000000002E-4</v>
      </c>
      <c r="BB489" s="234">
        <f>SUM(ExportsPaperSectorMinusCoreVPA!AY$48:AY$48)</f>
        <v>0.73261399999999999</v>
      </c>
      <c r="BC489" s="234">
        <f>SUM(ExportsPaperSectorMinusCoreVPA!AZ$48:AZ$48)</f>
        <v>0.904496917126</v>
      </c>
      <c r="BD489" s="234">
        <f>SUM(ExportsPaperSectorMinusCoreVPA!BA$48:BA$48)</f>
        <v>0.80535723890600008</v>
      </c>
      <c r="BE489" s="234">
        <f>SUM(ExportsPaperSectorMinusCoreVPA!BB$48:BB$48)</f>
        <v>0</v>
      </c>
      <c r="BF489" s="234">
        <f>SUM(ExportsPaperSectorMinusCoreVPA!BC$48:BC$48)</f>
        <v>0</v>
      </c>
      <c r="BG489" s="232">
        <f t="shared" si="589"/>
        <v>4.3280061836165745E-4</v>
      </c>
      <c r="BH489" s="232">
        <f t="shared" si="589"/>
        <v>5.7687029509896116E-4</v>
      </c>
      <c r="BI489" s="232">
        <f t="shared" si="590"/>
        <v>2.5385520520264501E-4</v>
      </c>
      <c r="BJ489" s="232">
        <f t="shared" si="591"/>
        <v>5.357697203998889E-4</v>
      </c>
      <c r="BK489" s="232">
        <f t="shared" si="592"/>
        <v>5.100550080858609E-4</v>
      </c>
      <c r="BL489" s="232">
        <f t="shared" si="592"/>
        <v>1.1490922037077523E-3</v>
      </c>
      <c r="BM489" s="232">
        <f t="shared" si="592"/>
        <v>9.1233045215154975E-4</v>
      </c>
      <c r="BN489" s="232">
        <f t="shared" si="593"/>
        <v>7.5876820925719235E-4</v>
      </c>
      <c r="BO489" s="232">
        <f t="shared" si="594"/>
        <v>4.9453287353199023E-4</v>
      </c>
      <c r="BP489" s="232">
        <f t="shared" si="595"/>
        <v>5.3377067557382337E-4</v>
      </c>
      <c r="BQ489" s="232">
        <f t="shared" si="595"/>
        <v>3.137418835398109E-4</v>
      </c>
      <c r="BR489" s="232">
        <f t="shared" si="595"/>
        <v>6.0406840510267583E-4</v>
      </c>
      <c r="BS489" s="232">
        <f t="shared" si="596"/>
        <v>0.48765380511611883</v>
      </c>
      <c r="BT489" s="232">
        <f t="shared" si="597"/>
        <v>0.55740611564022668</v>
      </c>
      <c r="BU489" s="232">
        <f t="shared" si="597"/>
        <v>0.56653646671911373</v>
      </c>
    </row>
    <row r="490" spans="1:73">
      <c r="A490" s="231" t="str">
        <f t="shared" si="588"/>
        <v xml:space="preserve">USA </v>
      </c>
      <c r="AG490" s="234">
        <f>SUM(ExportsPaperSectorMinusCoreVPA!AD$13:AD$13)</f>
        <v>1.8498530999999999E-2</v>
      </c>
      <c r="AH490" s="234">
        <f>SUM(ExportsPaperSectorMinusCoreVPA!AE$13:AE$13)</f>
        <v>2.6520014000000001E-2</v>
      </c>
      <c r="AI490" s="234">
        <f>SUM(ExportsPaperSectorMinusCoreVPA!AF$13:AF$13)</f>
        <v>4.1139621000000001E-2</v>
      </c>
      <c r="AJ490" s="234">
        <f>SUM(ExportsPaperSectorMinusCoreVPA!AG$13:AG$13)</f>
        <v>3.0674798E-2</v>
      </c>
      <c r="AK490" s="234">
        <f>SUM(ExportsPaperSectorMinusCoreVPA!AH$13:AH$13)</f>
        <v>4.8745940999999994E-2</v>
      </c>
      <c r="AL490" s="234">
        <f>SUM(ExportsPaperSectorMinusCoreVPA!AI$13:AI$13)</f>
        <v>3.3862039000000003E-2</v>
      </c>
      <c r="AM490" s="234">
        <f>SUM(ExportsPaperSectorMinusCoreVPA!AJ$13:AJ$13)</f>
        <v>4.2961434E-2</v>
      </c>
      <c r="AN490" s="234">
        <f>SUM(ExportsPaperSectorMinusCoreVPA!AK$13:AK$13)</f>
        <v>3.1839401999999996E-2</v>
      </c>
      <c r="AO490" s="234">
        <f>SUM(ExportsPaperSectorMinusCoreVPA!AL$13:AL$13)</f>
        <v>3.5049342000000004E-2</v>
      </c>
      <c r="AP490" s="234">
        <f>SUM(ExportsPaperSectorMinusCoreVPA!AM$13:AM$13)</f>
        <v>3.1793927E-2</v>
      </c>
      <c r="AQ490" s="234">
        <f>SUM(ExportsPaperSectorMinusCoreVPA!AN$13:AN$13)</f>
        <v>7.741729700000001E-2</v>
      </c>
      <c r="AR490" s="234">
        <f>SUM(ExportsPaperSectorMinusCoreVPA!AO$13:AO$13)</f>
        <v>8.3656702999999999E-2</v>
      </c>
      <c r="AS490" s="234">
        <f>SUM(ExportsPaperSectorMinusCoreVPA!AP$13:AP$13)</f>
        <v>0.10187107299999999</v>
      </c>
      <c r="AT490" s="234">
        <f>SUM(ExportsPaperSectorMinusCoreVPA!AQ$13:AQ$13)</f>
        <v>0.10063927</v>
      </c>
      <c r="AU490" s="234">
        <f>SUM(ExportsPaperSectorMinusCoreVPA!AR$13:AR$13)</f>
        <v>0.14290324899999998</v>
      </c>
      <c r="AV490" s="234">
        <f>SUM(ExportsPaperSectorMinusCoreVPA!AS$13:AS$13)</f>
        <v>0.13047106500000002</v>
      </c>
      <c r="AW490" s="234">
        <f>SUM(ExportsPaperSectorMinusCoreVPA!AT$13:AT$13)</f>
        <v>0.10452332399999999</v>
      </c>
      <c r="AX490" s="234">
        <f>SUM(ExportsPaperSectorMinusCoreVPA!AU$13:AU$13)</f>
        <v>0.104545025</v>
      </c>
      <c r="AY490" s="234">
        <f>SUM(ExportsPaperSectorMinusCoreVPA!AV$13:AV$13)</f>
        <v>0.13803526900000002</v>
      </c>
      <c r="AZ490" s="234">
        <f>SUM(ExportsPaperSectorMinusCoreVPA!AW$13:AW$13)</f>
        <v>0.14088118399999999</v>
      </c>
      <c r="BA490" s="234">
        <f>SUM(ExportsPaperSectorMinusCoreVPA!AX$13:AX$13)</f>
        <v>9.1084657999999999E-2</v>
      </c>
      <c r="BB490" s="234">
        <f>SUM(ExportsPaperSectorMinusCoreVPA!AY$13:AY$13)</f>
        <v>9.6305660000000001E-2</v>
      </c>
      <c r="BC490" s="234">
        <f>SUM(ExportsPaperSectorMinusCoreVPA!AZ$13:AZ$13)</f>
        <v>8.6483037780000022E-2</v>
      </c>
      <c r="BD490" s="234">
        <f>SUM(ExportsPaperSectorMinusCoreVPA!BA$13:BA$13)</f>
        <v>7.7700766788000003E-2</v>
      </c>
      <c r="BE490" s="234">
        <f>SUM(ExportsPaperSectorMinusCoreVPA!BB$13:BB$13)</f>
        <v>0</v>
      </c>
      <c r="BF490" s="234">
        <f>SUM(ExportsPaperSectorMinusCoreVPA!BC$13:BC$13)</f>
        <v>0</v>
      </c>
      <c r="BG490" s="232">
        <f t="shared" si="589"/>
        <v>2.5971898504672148E-2</v>
      </c>
      <c r="BH490" s="232">
        <f t="shared" si="589"/>
        <v>4.8884375588924361E-2</v>
      </c>
      <c r="BI490" s="232">
        <f t="shared" si="590"/>
        <v>5.279554078281274E-2</v>
      </c>
      <c r="BJ490" s="232">
        <f t="shared" si="591"/>
        <v>6.5472643833831959E-2</v>
      </c>
      <c r="BK490" s="232">
        <f t="shared" si="592"/>
        <v>6.579948966071307E-2</v>
      </c>
      <c r="BL490" s="232">
        <f t="shared" si="592"/>
        <v>8.6431526148790724E-2</v>
      </c>
      <c r="BM490" s="232">
        <f t="shared" si="592"/>
        <v>8.3862124696273091E-2</v>
      </c>
      <c r="BN490" s="232">
        <f t="shared" si="593"/>
        <v>6.6043536649256329E-2</v>
      </c>
      <c r="BO490" s="232">
        <f t="shared" si="594"/>
        <v>6.0109138079570197E-2</v>
      </c>
      <c r="BP490" s="232">
        <f t="shared" si="595"/>
        <v>7.0134043172843552E-2</v>
      </c>
      <c r="BQ490" s="232">
        <f t="shared" si="595"/>
        <v>7.5683808448576778E-2</v>
      </c>
      <c r="BR490" s="232">
        <f t="shared" si="595"/>
        <v>8.0130961922545901E-2</v>
      </c>
      <c r="BS490" s="232">
        <f t="shared" si="596"/>
        <v>6.4104455488455322E-2</v>
      </c>
      <c r="BT490" s="232">
        <f t="shared" si="597"/>
        <v>5.3296117703628923E-2</v>
      </c>
      <c r="BU490" s="232">
        <f t="shared" si="597"/>
        <v>5.4659368229230447E-2</v>
      </c>
    </row>
    <row r="491" spans="1:73">
      <c r="A491" s="231" t="str">
        <f t="shared" si="588"/>
        <v>Others</v>
      </c>
      <c r="AG491" s="234">
        <f t="shared" ref="AG491:AQ491" si="598">AG470-SUM(AG484:AG490)</f>
        <v>0.10682951799999985</v>
      </c>
      <c r="AH491" s="234">
        <f t="shared" si="598"/>
        <v>8.1280412999999552E-2</v>
      </c>
      <c r="AI491" s="234">
        <f t="shared" si="598"/>
        <v>9.6494562000000283E-2</v>
      </c>
      <c r="AJ491" s="234">
        <f t="shared" si="598"/>
        <v>0.10385282499999982</v>
      </c>
      <c r="AK491" s="234">
        <f t="shared" si="598"/>
        <v>0.12142881999999955</v>
      </c>
      <c r="AL491" s="234">
        <f t="shared" si="598"/>
        <v>0.13503652900000018</v>
      </c>
      <c r="AM491" s="234">
        <f t="shared" si="598"/>
        <v>0.17580264600000017</v>
      </c>
      <c r="AN491" s="234">
        <f t="shared" si="598"/>
        <v>0.21492413400000099</v>
      </c>
      <c r="AO491" s="234">
        <f t="shared" si="598"/>
        <v>0.2643208930000005</v>
      </c>
      <c r="AP491" s="234">
        <f t="shared" si="598"/>
        <v>0.1911525300000001</v>
      </c>
      <c r="AQ491" s="234">
        <f t="shared" si="598"/>
        <v>0.28484457599999913</v>
      </c>
      <c r="AR491" s="234">
        <f>AR470-SUM(AR484:AR490)</f>
        <v>0.31744575700000022</v>
      </c>
      <c r="AS491" s="234">
        <f>AS470-SUM(AS484:AS490)</f>
        <v>0.32426892500000015</v>
      </c>
      <c r="AT491" s="234">
        <f t="shared" ref="AT491:BF491" si="599">AT470-SUM(AT484:AT490)</f>
        <v>0.36064291399999937</v>
      </c>
      <c r="AU491" s="234">
        <f t="shared" si="599"/>
        <v>0.3404720280000002</v>
      </c>
      <c r="AV491" s="234">
        <f t="shared" si="599"/>
        <v>0.29264227399999965</v>
      </c>
      <c r="AW491" s="234">
        <f t="shared" si="599"/>
        <v>0.26536378399999894</v>
      </c>
      <c r="AX491" s="234">
        <f t="shared" si="599"/>
        <v>0.32264024799999924</v>
      </c>
      <c r="AY491" s="234">
        <f t="shared" si="599"/>
        <v>0.32017119800000016</v>
      </c>
      <c r="AZ491" s="234">
        <f t="shared" si="599"/>
        <v>0.28075315800000022</v>
      </c>
      <c r="BA491" s="234">
        <f t="shared" si="599"/>
        <v>0.21129033499999983</v>
      </c>
      <c r="BB491" s="234">
        <f t="shared" si="599"/>
        <v>0.2576624679999997</v>
      </c>
      <c r="BC491" s="234">
        <f t="shared" si="599"/>
        <v>0.26983733433400081</v>
      </c>
      <c r="BD491" s="234">
        <f t="shared" si="599"/>
        <v>0.2026591107789999</v>
      </c>
      <c r="BE491" s="234">
        <f t="shared" si="599"/>
        <v>0</v>
      </c>
      <c r="BF491" s="234">
        <f t="shared" si="599"/>
        <v>0</v>
      </c>
      <c r="BG491" s="232">
        <f t="shared" si="589"/>
        <v>0.15614913213052609</v>
      </c>
      <c r="BH491" s="232">
        <f t="shared" si="589"/>
        <v>0.17986225013322107</v>
      </c>
      <c r="BI491" s="232">
        <f t="shared" si="590"/>
        <v>0.20033924131607692</v>
      </c>
      <c r="BJ491" s="232">
        <f t="shared" si="591"/>
        <v>0.20840797301609437</v>
      </c>
      <c r="BK491" s="232">
        <f t="shared" si="592"/>
        <v>0.23579383764361955</v>
      </c>
      <c r="BL491" s="232">
        <f t="shared" si="592"/>
        <v>0.20592615771117861</v>
      </c>
      <c r="BM491" s="232">
        <f t="shared" si="592"/>
        <v>0.1880999658705084</v>
      </c>
      <c r="BN491" s="232">
        <f t="shared" si="593"/>
        <v>0.16767131127583801</v>
      </c>
      <c r="BO491" s="232">
        <f t="shared" si="594"/>
        <v>0.18550502252076295</v>
      </c>
      <c r="BP491" s="232">
        <f t="shared" si="595"/>
        <v>0.1626750959077933</v>
      </c>
      <c r="BQ491" s="232">
        <f t="shared" si="595"/>
        <v>0.15082545183184315</v>
      </c>
      <c r="BR491" s="232">
        <f t="shared" si="595"/>
        <v>0.1858808954246384</v>
      </c>
      <c r="BS491" s="232">
        <f t="shared" si="596"/>
        <v>0.17150925720203281</v>
      </c>
      <c r="BT491" s="232">
        <f t="shared" si="597"/>
        <v>0.16629020789119617</v>
      </c>
      <c r="BU491" s="232">
        <f t="shared" si="597"/>
        <v>0.14256254370437579</v>
      </c>
    </row>
    <row r="492" spans="1:73">
      <c r="AG492" s="231"/>
      <c r="AH492" s="231"/>
      <c r="AI492" s="231"/>
      <c r="AJ492" s="231"/>
      <c r="AK492" s="231"/>
      <c r="AL492" s="231"/>
      <c r="AM492" s="231"/>
      <c r="AN492" s="231"/>
      <c r="AO492" s="231"/>
      <c r="AP492" s="231"/>
      <c r="AQ492" s="231"/>
      <c r="AR492" s="231"/>
      <c r="AS492" s="231"/>
      <c r="AT492" s="231"/>
      <c r="AU492" s="231"/>
      <c r="AV492" s="231"/>
      <c r="AW492" s="231"/>
      <c r="AX492" s="231"/>
      <c r="AY492" s="231"/>
      <c r="AZ492" s="231"/>
      <c r="BA492" s="231"/>
      <c r="BB492" s="231"/>
      <c r="BC492" s="231"/>
      <c r="BD492" s="231"/>
      <c r="BE492" s="231"/>
      <c r="BF492" s="231"/>
    </row>
    <row r="493" spans="1:73" ht="13">
      <c r="A493" s="229" t="s">
        <v>160</v>
      </c>
      <c r="AG493" s="234"/>
      <c r="AH493" s="234"/>
      <c r="AI493" s="234"/>
      <c r="AJ493" s="234"/>
      <c r="AK493" s="234"/>
      <c r="AL493" s="234"/>
      <c r="AM493" s="234"/>
      <c r="AN493" s="234"/>
      <c r="AO493" s="234"/>
      <c r="AP493" s="234"/>
      <c r="AQ493" s="234"/>
      <c r="AR493" s="234"/>
      <c r="AS493" s="234"/>
      <c r="AT493" s="234"/>
      <c r="AU493" s="234"/>
      <c r="AV493" s="234"/>
      <c r="AW493" s="234"/>
      <c r="AX493" s="234"/>
      <c r="AY493" s="234"/>
      <c r="AZ493" s="234"/>
      <c r="BA493" s="234"/>
      <c r="BB493" s="234"/>
      <c r="BC493" s="234"/>
      <c r="BD493" s="234"/>
      <c r="BE493" s="234"/>
      <c r="BF493" s="234"/>
    </row>
    <row r="494" spans="1:73">
      <c r="B494" s="275" t="s">
        <v>65</v>
      </c>
      <c r="C494" s="275"/>
      <c r="D494" s="275"/>
      <c r="E494" s="275"/>
      <c r="F494" s="275"/>
      <c r="G494" s="275"/>
      <c r="H494" s="275"/>
      <c r="I494" s="275"/>
      <c r="J494" s="275"/>
      <c r="K494" s="275"/>
      <c r="L494" s="275"/>
      <c r="M494" s="275"/>
      <c r="N494" s="275"/>
      <c r="O494" s="275"/>
      <c r="P494" s="275"/>
      <c r="Q494" s="275"/>
      <c r="R494" s="275"/>
      <c r="S494" s="275"/>
      <c r="T494" s="275"/>
      <c r="U494" s="275"/>
      <c r="V494" s="275"/>
      <c r="W494" s="275"/>
      <c r="X494" s="275"/>
      <c r="Y494" s="275"/>
      <c r="Z494" s="275"/>
      <c r="AA494" s="275"/>
      <c r="AB494" s="275"/>
      <c r="AG494" s="275" t="s">
        <v>82</v>
      </c>
      <c r="AH494" s="275"/>
      <c r="AI494" s="275"/>
      <c r="AJ494" s="275"/>
      <c r="AK494" s="275"/>
      <c r="AL494" s="275"/>
      <c r="AM494" s="275"/>
      <c r="AN494" s="275"/>
      <c r="AO494" s="275"/>
      <c r="AP494" s="275"/>
      <c r="AQ494" s="275"/>
      <c r="AR494" s="275"/>
      <c r="AS494" s="275"/>
      <c r="AT494" s="275"/>
      <c r="AU494" s="275"/>
      <c r="AV494" s="275"/>
      <c r="AW494" s="275"/>
      <c r="AX494" s="275"/>
      <c r="AY494" s="275"/>
      <c r="AZ494" s="275"/>
      <c r="BA494" s="275"/>
      <c r="BB494" s="275"/>
      <c r="BC494" s="275"/>
      <c r="BD494" s="275"/>
      <c r="BE494" s="275"/>
      <c r="BF494" s="275"/>
    </row>
    <row r="495" spans="1:73">
      <c r="A495" s="230" t="s">
        <v>2</v>
      </c>
      <c r="B495" s="234"/>
      <c r="C495" s="234">
        <f>ExportsLogs!C$5</f>
        <v>0.77549108291400004</v>
      </c>
      <c r="D495" s="234">
        <f>ExportsLogs!D$5</f>
        <v>0.82644698009999995</v>
      </c>
      <c r="E495" s="234">
        <f>ExportsLogs!E$5</f>
        <v>0.99115518737200015</v>
      </c>
      <c r="F495" s="234">
        <f>ExportsLogs!F$5</f>
        <v>1.2023531731400001</v>
      </c>
      <c r="G495" s="234">
        <f>ExportsLogs!G$5</f>
        <v>1.0239222059999997</v>
      </c>
      <c r="H495" s="234">
        <f>ExportsLogs!H$5</f>
        <v>0.75883699999999998</v>
      </c>
      <c r="I495" s="234">
        <f>ExportsLogs!I$5</f>
        <v>1.0689411549999999</v>
      </c>
      <c r="J495" s="234">
        <f>ExportsLogs!J$5</f>
        <v>1.1006127820000002</v>
      </c>
      <c r="K495" s="234">
        <f>ExportsLogs!K$5</f>
        <v>1.0119266799999997</v>
      </c>
      <c r="L495" s="234">
        <f>ExportsLogs!L$5</f>
        <v>1.2435863100000002</v>
      </c>
      <c r="M495" s="234">
        <f>ExportsLogs!M$5</f>
        <v>1.4797229999999999</v>
      </c>
      <c r="N495" s="234">
        <f>ExportsLogs!N$5</f>
        <v>1.945885325000001</v>
      </c>
      <c r="O495" s="234">
        <f>ExportsLogs!O$5</f>
        <v>1.3436642333333335</v>
      </c>
      <c r="P495" s="234">
        <f>ExportsLogs!P$5</f>
        <v>2.0149854689999991</v>
      </c>
      <c r="Q495" s="234">
        <f>ExportsLogs!Q$5</f>
        <v>2.5406283533333318</v>
      </c>
      <c r="R495" s="234">
        <f>ExportsLogs!R$5</f>
        <v>3.3030835299999994</v>
      </c>
      <c r="S495" s="234">
        <f>ExportsLogs!S$5</f>
        <v>3.9437865466666664</v>
      </c>
      <c r="T495" s="234">
        <f>ExportsLogs!T$5</f>
        <v>4.530583</v>
      </c>
      <c r="U495" s="234">
        <f>ExportsLogs!U$5</f>
        <v>5.198959634166668</v>
      </c>
      <c r="V495" s="234">
        <f>ExportsLogs!V$5</f>
        <v>4.4390296007142824</v>
      </c>
      <c r="W495" s="234">
        <f>ExportsLogs!W$5</f>
        <v>4.0960105385999999</v>
      </c>
      <c r="X495" s="234">
        <f>ExportsLogs!X$5</f>
        <v>1.560214</v>
      </c>
      <c r="Y495" s="234">
        <f>ExportsLogs!Y$5</f>
        <v>0.72531350091650015</v>
      </c>
      <c r="Z495" s="234">
        <f>ExportsLogs!Z$5</f>
        <v>0.66758936335499997</v>
      </c>
      <c r="AA495" s="234">
        <f>ExportsLogs!AA$5</f>
        <v>0</v>
      </c>
      <c r="AB495" s="234">
        <f>ExportsLogs!AB$5</f>
        <v>0</v>
      </c>
      <c r="AC495" s="234"/>
      <c r="AD495" s="234"/>
      <c r="AE495" s="234"/>
      <c r="AF495" s="234"/>
      <c r="AG495" s="235">
        <f>ExportsLogs!AD$5</f>
        <v>4.3435214000000007E-2</v>
      </c>
      <c r="AH495" s="235">
        <f>ExportsLogs!AE$5</f>
        <v>3.6632005999999995E-2</v>
      </c>
      <c r="AI495" s="235">
        <f>ExportsLogs!AF$5</f>
        <v>5.8362321000000002E-2</v>
      </c>
      <c r="AJ495" s="235">
        <f>ExportsLogs!AG$5</f>
        <v>6.9752706999999997E-2</v>
      </c>
      <c r="AK495" s="235">
        <f>ExportsLogs!AH$5</f>
        <v>6.9362526000000022E-2</v>
      </c>
      <c r="AL495" s="235">
        <f>ExportsLogs!AI$5</f>
        <v>5.3071556999999998E-2</v>
      </c>
      <c r="AM495" s="235">
        <f>ExportsLogs!AJ$5</f>
        <v>7.4773490999999984E-2</v>
      </c>
      <c r="AN495" s="235">
        <f>ExportsLogs!AK$5</f>
        <v>9.8628667999999989E-2</v>
      </c>
      <c r="AO495" s="235">
        <f>ExportsLogs!AL$5</f>
        <v>8.4815911999999993E-2</v>
      </c>
      <c r="AP495" s="235">
        <f>ExportsLogs!AM$5</f>
        <v>9.2535583000000005E-2</v>
      </c>
      <c r="AQ495" s="235">
        <f>ExportsLogs!AN$5</f>
        <v>0.14392746500000003</v>
      </c>
      <c r="AR495" s="235">
        <f>ExportsLogs!AO$5</f>
        <v>0.21312881199999997</v>
      </c>
      <c r="AS495" s="235">
        <f>ExportsLogs!AP$5</f>
        <v>0.138608169</v>
      </c>
      <c r="AT495" s="235">
        <f>ExportsLogs!AQ$5</f>
        <v>0.20777513499999992</v>
      </c>
      <c r="AU495" s="235">
        <f>ExportsLogs!AR$5</f>
        <v>0.27649219700000005</v>
      </c>
      <c r="AV495" s="235">
        <f>ExportsLogs!AS$5</f>
        <v>0.29494933700000003</v>
      </c>
      <c r="AW495" s="235">
        <f>ExportsLogs!AT$5</f>
        <v>0.39399232699999986</v>
      </c>
      <c r="AX495" s="235">
        <f>ExportsLogs!AU$5</f>
        <v>0.47191913200000013</v>
      </c>
      <c r="AY495" s="235">
        <f>ExportsLogs!AV$5</f>
        <v>0.47885193200000004</v>
      </c>
      <c r="AZ495" s="235">
        <f>ExportsLogs!AW$5</f>
        <v>0.45200620199999991</v>
      </c>
      <c r="BA495" s="235">
        <f>ExportsLogs!AX$5</f>
        <v>0.39467813299999988</v>
      </c>
      <c r="BB495" s="235">
        <f>ExportsLogs!AY$5</f>
        <v>0.15513642799999999</v>
      </c>
      <c r="BC495" s="235">
        <f>ExportsLogs!AZ$5</f>
        <v>7.9590381916E-2</v>
      </c>
      <c r="BD495" s="235">
        <f>ExportsLogs!BA$5</f>
        <v>7.2808354678000009E-2</v>
      </c>
      <c r="BE495" s="235">
        <f>ExportsLogs!BB$5</f>
        <v>0</v>
      </c>
      <c r="BF495" s="235">
        <f>ExportsLogs!BC$5</f>
        <v>0</v>
      </c>
    </row>
    <row r="496" spans="1:73">
      <c r="B496" s="228" t="s">
        <v>185</v>
      </c>
      <c r="C496" s="228">
        <v>2000</v>
      </c>
      <c r="D496" s="228">
        <f t="shared" ref="D496" si="600">1+C496</f>
        <v>2001</v>
      </c>
      <c r="E496" s="228">
        <f t="shared" ref="E496:O496" si="601">1+D496</f>
        <v>2002</v>
      </c>
      <c r="F496" s="228">
        <f t="shared" si="601"/>
        <v>2003</v>
      </c>
      <c r="G496" s="228">
        <f t="shared" si="601"/>
        <v>2004</v>
      </c>
      <c r="H496" s="228">
        <f t="shared" si="601"/>
        <v>2005</v>
      </c>
      <c r="I496" s="228">
        <f t="shared" si="601"/>
        <v>2006</v>
      </c>
      <c r="J496" s="228">
        <f t="shared" si="601"/>
        <v>2007</v>
      </c>
      <c r="K496" s="228">
        <f t="shared" si="601"/>
        <v>2008</v>
      </c>
      <c r="L496" s="228">
        <f t="shared" si="601"/>
        <v>2009</v>
      </c>
      <c r="M496" s="228">
        <f t="shared" si="601"/>
        <v>2010</v>
      </c>
      <c r="N496" s="228">
        <f t="shared" si="601"/>
        <v>2011</v>
      </c>
      <c r="O496" s="228">
        <f t="shared" si="601"/>
        <v>2012</v>
      </c>
      <c r="P496" s="228">
        <f t="shared" ref="P496:AB496" si="602">1+O496</f>
        <v>2013</v>
      </c>
      <c r="Q496" s="228">
        <f t="shared" si="602"/>
        <v>2014</v>
      </c>
      <c r="R496" s="228">
        <f t="shared" si="602"/>
        <v>2015</v>
      </c>
      <c r="S496" s="228">
        <f t="shared" si="602"/>
        <v>2016</v>
      </c>
      <c r="T496" s="228">
        <f t="shared" si="602"/>
        <v>2017</v>
      </c>
      <c r="U496" s="228">
        <f t="shared" si="602"/>
        <v>2018</v>
      </c>
      <c r="V496" s="228">
        <f t="shared" si="602"/>
        <v>2019</v>
      </c>
      <c r="W496" s="228">
        <f t="shared" si="602"/>
        <v>2020</v>
      </c>
      <c r="X496" s="228">
        <f t="shared" si="602"/>
        <v>2021</v>
      </c>
      <c r="Y496" s="228">
        <f t="shared" si="602"/>
        <v>2022</v>
      </c>
      <c r="Z496" s="228">
        <f t="shared" si="602"/>
        <v>2023</v>
      </c>
      <c r="AA496" s="228">
        <f t="shared" si="602"/>
        <v>2024</v>
      </c>
      <c r="AB496" s="228">
        <f t="shared" si="602"/>
        <v>2025</v>
      </c>
      <c r="AG496" s="228">
        <v>2000</v>
      </c>
      <c r="AH496" s="228">
        <f>1+AG496</f>
        <v>2001</v>
      </c>
      <c r="AI496" s="228">
        <f t="shared" ref="AI496:AS496" si="603">1+AH496</f>
        <v>2002</v>
      </c>
      <c r="AJ496" s="228">
        <f t="shared" si="603"/>
        <v>2003</v>
      </c>
      <c r="AK496" s="228">
        <f t="shared" si="603"/>
        <v>2004</v>
      </c>
      <c r="AL496" s="228">
        <f t="shared" si="603"/>
        <v>2005</v>
      </c>
      <c r="AM496" s="228">
        <f t="shared" si="603"/>
        <v>2006</v>
      </c>
      <c r="AN496" s="228">
        <f t="shared" si="603"/>
        <v>2007</v>
      </c>
      <c r="AO496" s="228">
        <f t="shared" si="603"/>
        <v>2008</v>
      </c>
      <c r="AP496" s="228">
        <f t="shared" si="603"/>
        <v>2009</v>
      </c>
      <c r="AQ496" s="228">
        <f t="shared" si="603"/>
        <v>2010</v>
      </c>
      <c r="AR496" s="228">
        <f t="shared" si="603"/>
        <v>2011</v>
      </c>
      <c r="AS496" s="228">
        <f t="shared" si="603"/>
        <v>2012</v>
      </c>
      <c r="AT496" s="228">
        <f t="shared" ref="AT496:BF496" si="604">1+AS496</f>
        <v>2013</v>
      </c>
      <c r="AU496" s="228">
        <f t="shared" si="604"/>
        <v>2014</v>
      </c>
      <c r="AV496" s="228">
        <f t="shared" si="604"/>
        <v>2015</v>
      </c>
      <c r="AW496" s="228">
        <f t="shared" si="604"/>
        <v>2016</v>
      </c>
      <c r="AX496" s="228">
        <f t="shared" si="604"/>
        <v>2017</v>
      </c>
      <c r="AY496" s="228">
        <f t="shared" si="604"/>
        <v>2018</v>
      </c>
      <c r="AZ496" s="228">
        <f t="shared" si="604"/>
        <v>2019</v>
      </c>
      <c r="BA496" s="228">
        <f t="shared" si="604"/>
        <v>2020</v>
      </c>
      <c r="BB496" s="228">
        <f t="shared" si="604"/>
        <v>2021</v>
      </c>
      <c r="BC496" s="228">
        <f t="shared" si="604"/>
        <v>2022</v>
      </c>
      <c r="BD496" s="228">
        <f t="shared" si="604"/>
        <v>2023</v>
      </c>
      <c r="BE496" s="228">
        <f t="shared" si="604"/>
        <v>2024</v>
      </c>
      <c r="BF496" s="228">
        <f t="shared" si="604"/>
        <v>2025</v>
      </c>
    </row>
    <row r="497" spans="1:73">
      <c r="A497" s="230" t="s">
        <v>176</v>
      </c>
      <c r="B497" s="228" t="s">
        <v>185</v>
      </c>
      <c r="C497" s="235">
        <f>ExportsLogs!C$17</f>
        <v>5.4680749200000005E-4</v>
      </c>
      <c r="D497" s="235">
        <f>ExportsLogs!D$17</f>
        <v>3.3160539999999993E-4</v>
      </c>
      <c r="E497" s="235">
        <f>ExportsLogs!E$17</f>
        <v>5.9475080000000007E-4</v>
      </c>
      <c r="F497" s="235">
        <f>ExportsLogs!F$17</f>
        <v>4.9678299999999999E-4</v>
      </c>
      <c r="G497" s="235">
        <f>ExportsLogs!G$17</f>
        <v>2.9114599999999999E-4</v>
      </c>
      <c r="H497" s="235">
        <f>ExportsLogs!H$17</f>
        <v>4.9799999999999996E-4</v>
      </c>
      <c r="I497" s="235">
        <f>ExportsLogs!I$17</f>
        <v>6.9700000000000003E-4</v>
      </c>
      <c r="J497" s="235">
        <f>ExportsLogs!J$17</f>
        <v>4.3383199999999997E-3</v>
      </c>
      <c r="K497" s="235">
        <f>ExportsLogs!K$17</f>
        <v>8.7447000000000002E-4</v>
      </c>
      <c r="L497" s="235">
        <f>ExportsLogs!L$17</f>
        <v>5.2363000000000008E-4</v>
      </c>
      <c r="M497" s="235">
        <f>ExportsLogs!M$17</f>
        <v>4.1900000000000005E-4</v>
      </c>
      <c r="N497" s="235">
        <f>ExportsLogs!N$17</f>
        <v>3.3599999999999993E-4</v>
      </c>
      <c r="O497" s="235">
        <f>ExportsLogs!O$17</f>
        <v>2.1999999999999999E-5</v>
      </c>
      <c r="P497" s="235">
        <f>ExportsLogs!P$17</f>
        <v>2.3033999999999997E-5</v>
      </c>
      <c r="Q497" s="235">
        <f>ExportsLogs!Q$17</f>
        <v>8.099999999999999E-5</v>
      </c>
      <c r="R497" s="235">
        <f>ExportsLogs!R$17</f>
        <v>2.1999999999999999E-5</v>
      </c>
      <c r="S497" s="235">
        <f>ExportsLogs!S$17</f>
        <v>3.0000000000000001E-5</v>
      </c>
      <c r="T497" s="235">
        <f>ExportsLogs!T$17</f>
        <v>7.9999999999999996E-6</v>
      </c>
      <c r="U497" s="235">
        <f>ExportsLogs!U$17</f>
        <v>1.1717719999999999E-4</v>
      </c>
      <c r="V497" s="235">
        <f>ExportsLogs!V$17</f>
        <v>1.0964119047619047E-4</v>
      </c>
      <c r="W497" s="235">
        <f>ExportsLogs!W$17</f>
        <v>1.1E-5</v>
      </c>
      <c r="X497" s="235">
        <f>ExportsLogs!X$17</f>
        <v>1.4E-5</v>
      </c>
      <c r="Y497" s="235">
        <f>ExportsLogs!Y$17</f>
        <v>5.6019999999999996E-5</v>
      </c>
      <c r="Z497" s="235">
        <f>ExportsLogs!Z$17</f>
        <v>1.69570215E-4</v>
      </c>
      <c r="AA497" s="235">
        <f>ExportsLogs!AA$17</f>
        <v>0</v>
      </c>
      <c r="AB497" s="235">
        <f>ExportsLogs!AB$17</f>
        <v>0</v>
      </c>
      <c r="AC497" s="234"/>
      <c r="AD497" s="234"/>
      <c r="AE497" s="234"/>
      <c r="AF497" s="234"/>
      <c r="BG497" s="232">
        <f>L497/L$495</f>
        <v>4.2106446154107307E-4</v>
      </c>
      <c r="BH497" s="232">
        <f>M497/M$495</f>
        <v>2.831611051527888E-4</v>
      </c>
      <c r="BI497" s="232">
        <f t="shared" ref="BI497:BI502" si="605">N497/N$495</f>
        <v>1.7267204582058286E-4</v>
      </c>
      <c r="BJ497" s="232">
        <f t="shared" ref="BJ497:BJ502" si="606">O497/O$495</f>
        <v>1.6373138061004175E-5</v>
      </c>
      <c r="BK497" s="232">
        <f>P497/P$495</f>
        <v>1.1431347944871958E-5</v>
      </c>
      <c r="BL497" s="232">
        <f>Q497/Q$495</f>
        <v>3.1881876738770988E-5</v>
      </c>
      <c r="BM497" s="232">
        <f>R497/R$495</f>
        <v>6.6604431284243071E-6</v>
      </c>
      <c r="BN497" s="232">
        <f t="shared" ref="BN497:BN502" si="607">S497/S$495</f>
        <v>7.6069025655955809E-6</v>
      </c>
      <c r="BO497" s="232">
        <f t="shared" ref="BO497:BO502" si="608">T497/T$495</f>
        <v>1.7657771637778184E-6</v>
      </c>
      <c r="BP497" s="232">
        <f>U497/U$495</f>
        <v>2.2538586225969444E-5</v>
      </c>
      <c r="BQ497" s="232">
        <f>V497/V$495</f>
        <v>2.4699360071522872E-5</v>
      </c>
      <c r="BR497" s="232">
        <f>W497/W$495</f>
        <v>2.6855399653731739E-6</v>
      </c>
      <c r="BS497" s="232">
        <f t="shared" ref="BS497:BS502" si="609">X497/X$495</f>
        <v>8.973128045255331E-6</v>
      </c>
      <c r="BT497" s="232">
        <f>Y497/Y$495</f>
        <v>7.7235567694815529E-5</v>
      </c>
      <c r="BU497" s="232">
        <f>Z497/Z$495</f>
        <v>2.5400376984411097E-4</v>
      </c>
    </row>
    <row r="498" spans="1:73">
      <c r="A498" s="234" t="str">
        <f>ExportsLogs!B$10</f>
        <v xml:space="preserve">China </v>
      </c>
      <c r="B498" s="228" t="s">
        <v>185</v>
      </c>
      <c r="C498" s="235">
        <f>ExportsLogs!C$10</f>
        <v>1.83093995E-2</v>
      </c>
      <c r="D498" s="235">
        <f>ExportsLogs!D$10</f>
        <v>5.4059165719999996E-2</v>
      </c>
      <c r="E498" s="235">
        <f>ExportsLogs!E$10</f>
        <v>8.0278337719999995E-2</v>
      </c>
      <c r="F498" s="235">
        <f>ExportsLogs!F$10</f>
        <v>0.36438140340000003</v>
      </c>
      <c r="G498" s="235">
        <f>ExportsLogs!G$10</f>
        <v>0.317469</v>
      </c>
      <c r="H498" s="235">
        <f>ExportsLogs!H$10</f>
        <v>0.22842399999999999</v>
      </c>
      <c r="I498" s="235">
        <f>ExportsLogs!I$10</f>
        <v>0.39876499999999998</v>
      </c>
      <c r="J498" s="235">
        <f>ExportsLogs!J$10</f>
        <v>0.38234056500000002</v>
      </c>
      <c r="K498" s="235">
        <f>ExportsLogs!K$10</f>
        <v>0.56495699999999993</v>
      </c>
      <c r="L498" s="235">
        <f>ExportsLogs!L$10</f>
        <v>0.84887499999999994</v>
      </c>
      <c r="M498" s="235">
        <f>ExportsLogs!M$10</f>
        <v>1.1589119999999999</v>
      </c>
      <c r="N498" s="235">
        <f>ExportsLogs!N$10</f>
        <v>1.6183592200000001</v>
      </c>
      <c r="O498" s="235">
        <f>ExportsLogs!O$10</f>
        <v>1.1402169999999998</v>
      </c>
      <c r="P498" s="235">
        <f>ExportsLogs!P$10</f>
        <v>1.8110599999999999</v>
      </c>
      <c r="Q498" s="235">
        <f>ExportsLogs!Q$10</f>
        <v>2.2730954299999997</v>
      </c>
      <c r="R498" s="235">
        <f>ExportsLogs!R$10</f>
        <v>3.0859129999999997</v>
      </c>
      <c r="S498" s="235">
        <f>ExportsLogs!S$10</f>
        <v>3.7871639999999998</v>
      </c>
      <c r="T498" s="235">
        <f>ExportsLogs!T$10</f>
        <v>4.4288629999999998</v>
      </c>
      <c r="U498" s="235">
        <f>ExportsLogs!U$10</f>
        <v>4.7963511295111108</v>
      </c>
      <c r="V498" s="235">
        <f>ExportsLogs!V$10</f>
        <v>4.2739478580952373</v>
      </c>
      <c r="W498" s="235">
        <f>ExportsLogs!W$10</f>
        <v>3.6574459999999998</v>
      </c>
      <c r="X498" s="235">
        <f>ExportsLogs!X$10</f>
        <v>2.1166000000000001E-2</v>
      </c>
      <c r="Y498" s="235">
        <f>ExportsLogs!Y$10</f>
        <v>2.1799493999999997E-5</v>
      </c>
      <c r="Z498" s="235">
        <f>ExportsLogs!Z$10</f>
        <v>1.6002863570000001E-2</v>
      </c>
      <c r="AA498" s="235">
        <f>ExportsLogs!AA$10</f>
        <v>0</v>
      </c>
      <c r="AB498" s="235">
        <f>ExportsLogs!AB$10</f>
        <v>0</v>
      </c>
      <c r="AC498" s="234"/>
      <c r="AD498" s="234"/>
      <c r="AE498" s="234"/>
      <c r="AF498" s="234"/>
      <c r="BG498" s="232">
        <f>L498/L$495</f>
        <v>0.68260240015025564</v>
      </c>
      <c r="BH498" s="232">
        <f>M498/M$495</f>
        <v>0.78319523316188233</v>
      </c>
      <c r="BI498" s="232">
        <f t="shared" si="605"/>
        <v>0.83168273032738926</v>
      </c>
      <c r="BJ498" s="232">
        <f t="shared" si="606"/>
        <v>0.84858774365927259</v>
      </c>
      <c r="BK498" s="232">
        <f>P498/P$495</f>
        <v>0.8987955634731184</v>
      </c>
      <c r="BL498" s="232">
        <f>Q498/Q$495</f>
        <v>0.89469812734226706</v>
      </c>
      <c r="BM498" s="232">
        <f>R498/R$495</f>
        <v>0.9342521834438744</v>
      </c>
      <c r="BN498" s="232">
        <f t="shared" si="607"/>
        <v>0.96028625159770731</v>
      </c>
      <c r="BO498" s="232">
        <f t="shared" si="608"/>
        <v>0.97754814336256501</v>
      </c>
      <c r="BP498" s="232">
        <f>U498/U$495</f>
        <v>0.92255979407693733</v>
      </c>
      <c r="BQ498" s="232">
        <f>V498/V$495</f>
        <v>0.96281129943524546</v>
      </c>
      <c r="BR498" s="232">
        <f>W498/W$495</f>
        <v>0.89292885492675034</v>
      </c>
      <c r="BS498" s="232">
        <f t="shared" si="609"/>
        <v>1.3566087728991023E-2</v>
      </c>
      <c r="BT498" s="232">
        <f>Y498/Y$495</f>
        <v>3.0055271234375667E-5</v>
      </c>
      <c r="BU498" s="232">
        <f>Z498/Z$495</f>
        <v>2.3971118247865575E-2</v>
      </c>
    </row>
    <row r="499" spans="1:73">
      <c r="A499" s="234" t="str">
        <f>ExportsLogs!B$22</f>
        <v xml:space="preserve">India </v>
      </c>
      <c r="B499" s="228" t="s">
        <v>185</v>
      </c>
      <c r="C499" s="235">
        <f>ExportsLogs!C$22</f>
        <v>1.2937541400000001E-3</v>
      </c>
      <c r="D499" s="235">
        <f>ExportsLogs!D$22</f>
        <v>4.9732341399999991E-2</v>
      </c>
      <c r="E499" s="235">
        <f>ExportsLogs!E$22</f>
        <v>2.823415E-2</v>
      </c>
      <c r="F499" s="235">
        <f>ExportsLogs!F$22</f>
        <v>6.1720399999999995E-2</v>
      </c>
      <c r="G499" s="235">
        <f>ExportsLogs!G$22</f>
        <v>7.4538999999999994E-2</v>
      </c>
      <c r="H499" s="235">
        <f>ExportsLogs!H$22</f>
        <v>2.4427000000000001E-2</v>
      </c>
      <c r="I499" s="235">
        <f>ExportsLogs!I$22</f>
        <v>7.5607000000000008E-2</v>
      </c>
      <c r="J499" s="235">
        <f>ExportsLogs!J$22</f>
        <v>9.7658999999999996E-2</v>
      </c>
      <c r="K499" s="235">
        <f>ExportsLogs!K$22</f>
        <v>1.9715E-2</v>
      </c>
      <c r="L499" s="235">
        <f>ExportsLogs!L$22</f>
        <v>5.3609999999999998E-2</v>
      </c>
      <c r="M499" s="235">
        <f>ExportsLogs!M$22</f>
        <v>2.2999999999999998E-4</v>
      </c>
      <c r="N499" s="235">
        <f>ExportsLogs!N$22</f>
        <v>4.86E-4</v>
      </c>
      <c r="O499" s="235">
        <f>ExportsLogs!O$22</f>
        <v>2.9299999999999997E-4</v>
      </c>
      <c r="P499" s="235">
        <f>ExportsLogs!P$22</f>
        <v>2.8645E-2</v>
      </c>
      <c r="Q499" s="235">
        <f>ExportsLogs!Q$22</f>
        <v>7.8600000000000003E-2</v>
      </c>
      <c r="R499" s="235">
        <f>ExportsLogs!R$22</f>
        <v>1.0999999999999999E-2</v>
      </c>
      <c r="S499" s="235">
        <f>ExportsLogs!S$22</f>
        <v>2.166E-3</v>
      </c>
      <c r="T499" s="235">
        <f>ExportsLogs!T$22</f>
        <v>2.8419999999999999E-3</v>
      </c>
      <c r="U499" s="235">
        <f>ExportsLogs!U$22</f>
        <v>7.9463146000000005E-3</v>
      </c>
      <c r="V499" s="235">
        <f>ExportsLogs!V$22</f>
        <v>1.611E-3</v>
      </c>
      <c r="W499" s="235">
        <f>ExportsLogs!W$22</f>
        <v>2.7458999999999997E-2</v>
      </c>
      <c r="X499" s="235">
        <f>ExportsLogs!X$22</f>
        <v>0.57901999999999998</v>
      </c>
      <c r="Y499" s="235">
        <f>ExportsLogs!Y$22</f>
        <v>0.27248498999999998</v>
      </c>
      <c r="Z499" s="235">
        <f>ExportsLogs!Z$22</f>
        <v>0.51295975999999988</v>
      </c>
      <c r="AA499" s="235">
        <f>ExportsLogs!AA$22</f>
        <v>0</v>
      </c>
      <c r="AB499" s="235">
        <f>ExportsLogs!AB$22</f>
        <v>0</v>
      </c>
      <c r="AC499" s="234"/>
      <c r="AD499" s="234"/>
      <c r="AE499" s="234"/>
      <c r="AF499" s="234"/>
      <c r="BG499" s="232">
        <f>L499/L$495</f>
        <v>4.3109191190758595E-2</v>
      </c>
      <c r="BH499" s="232">
        <f>M499/M$495</f>
        <v>1.5543449686191267E-4</v>
      </c>
      <c r="BI499" s="232">
        <f t="shared" si="605"/>
        <v>2.4975778056191456E-4</v>
      </c>
      <c r="BJ499" s="232">
        <f t="shared" si="606"/>
        <v>2.180604296306465E-4</v>
      </c>
      <c r="BK499" s="232">
        <f>P499/P$495</f>
        <v>1.421598341064762E-2</v>
      </c>
      <c r="BL499" s="232">
        <f>Q499/Q$495</f>
        <v>3.0937228539103703E-2</v>
      </c>
      <c r="BM499" s="232">
        <f>R499/R$495</f>
        <v>3.3302215642121535E-3</v>
      </c>
      <c r="BN499" s="232">
        <f t="shared" si="607"/>
        <v>5.4921836523600092E-4</v>
      </c>
      <c r="BO499" s="232">
        <f t="shared" si="608"/>
        <v>6.2729233743207002E-4</v>
      </c>
      <c r="BP499" s="232">
        <f>U499/U$495</f>
        <v>1.5284432192506725E-3</v>
      </c>
      <c r="BQ499" s="232">
        <f>V499/V$495</f>
        <v>3.6291715643003926E-4</v>
      </c>
      <c r="BR499" s="232">
        <f>W499/W$495</f>
        <v>6.7038401735619981E-3</v>
      </c>
      <c r="BS499" s="232">
        <f t="shared" si="609"/>
        <v>0.37111575719741008</v>
      </c>
      <c r="BT499" s="232">
        <f>Y499/Y$495</f>
        <v>0.37567891629714628</v>
      </c>
      <c r="BU499" s="232">
        <f>Z499/Z$495</f>
        <v>0.76837617277497927</v>
      </c>
    </row>
    <row r="500" spans="1:73">
      <c r="A500" s="234" t="str">
        <f>ExportsLogs!B$11</f>
        <v xml:space="preserve">Japan </v>
      </c>
      <c r="B500" s="228" t="s">
        <v>185</v>
      </c>
      <c r="C500" s="235">
        <f>ExportsLogs!C$11</f>
        <v>0.16106674499999998</v>
      </c>
      <c r="D500" s="235">
        <f>ExportsLogs!D$11</f>
        <v>0.21548824500000002</v>
      </c>
      <c r="E500" s="235">
        <f>ExportsLogs!E$11</f>
        <v>0.13774152560000003</v>
      </c>
      <c r="F500" s="235">
        <f>ExportsLogs!F$11</f>
        <v>0.13763409940000002</v>
      </c>
      <c r="G500" s="235">
        <f>ExportsLogs!G$11</f>
        <v>8.8440000000000005E-2</v>
      </c>
      <c r="H500" s="235">
        <f>ExportsLogs!H$11</f>
        <v>1.6063000000000001E-2</v>
      </c>
      <c r="I500" s="235">
        <f>ExportsLogs!I$11</f>
        <v>2.6707999999999999E-2</v>
      </c>
      <c r="J500" s="235">
        <f>ExportsLogs!J$11</f>
        <v>1.9299070000000002E-2</v>
      </c>
      <c r="K500" s="235">
        <f>ExportsLogs!K$11</f>
        <v>2.6899999999999998E-4</v>
      </c>
      <c r="L500" s="235">
        <f>ExportsLogs!L$11</f>
        <v>1.6789999999999999E-3</v>
      </c>
      <c r="M500" s="235">
        <f>ExportsLogs!M$11</f>
        <v>3.7999999999999997E-4</v>
      </c>
      <c r="N500" s="235">
        <f>ExportsLogs!N$11</f>
        <v>2.539E-3</v>
      </c>
      <c r="O500" s="235">
        <f>ExportsLogs!O$11</f>
        <v>3.0478999999999999E-2</v>
      </c>
      <c r="P500" s="235">
        <f>ExportsLogs!P$11</f>
        <v>2.5999999999999998E-4</v>
      </c>
      <c r="Q500" s="235">
        <f>ExportsLogs!Q$11</f>
        <v>3.2999999999999996E-5</v>
      </c>
      <c r="R500" s="235">
        <f>ExportsLogs!R$11</f>
        <v>3.9500000000000001E-4</v>
      </c>
      <c r="S500" s="235">
        <f>ExportsLogs!S$11</f>
        <v>1.9099999999999998E-4</v>
      </c>
      <c r="T500" s="235">
        <f>ExportsLogs!T$11</f>
        <v>3.9799999999999997E-4</v>
      </c>
      <c r="U500" s="235">
        <f>ExportsLogs!U$11</f>
        <v>2.2528077555555555E-3</v>
      </c>
      <c r="V500" s="235">
        <f>ExportsLogs!V$11</f>
        <v>3.5999999999999997E-4</v>
      </c>
      <c r="W500" s="235">
        <f>ExportsLogs!W$11</f>
        <v>1.3099999999999999E-4</v>
      </c>
      <c r="X500" s="235">
        <f>ExportsLogs!X$11</f>
        <v>1.243E-3</v>
      </c>
      <c r="Y500" s="235">
        <f>ExportsLogs!Y$11</f>
        <v>2.2703999999999999E-4</v>
      </c>
      <c r="Z500" s="235">
        <f>ExportsLogs!Z$11</f>
        <v>2.268E-5</v>
      </c>
      <c r="AA500" s="235">
        <f>ExportsLogs!AA$11</f>
        <v>0</v>
      </c>
      <c r="AB500" s="235">
        <f>ExportsLogs!AB$11</f>
        <v>0</v>
      </c>
      <c r="AC500" s="234"/>
      <c r="AD500" s="234"/>
      <c r="AE500" s="234"/>
      <c r="AF500" s="234"/>
      <c r="BG500" s="232">
        <f>L500/L$495</f>
        <v>1.3501274390838218E-3</v>
      </c>
      <c r="BH500" s="232">
        <f>M500/M$495</f>
        <v>2.568048209022905E-4</v>
      </c>
      <c r="BI500" s="232">
        <f t="shared" si="605"/>
        <v>1.3048045367216069E-3</v>
      </c>
      <c r="BJ500" s="232">
        <f t="shared" si="606"/>
        <v>2.2683494316424833E-2</v>
      </c>
      <c r="BK500" s="232">
        <f>P500/P$495</f>
        <v>1.2903318857630932E-4</v>
      </c>
      <c r="BL500" s="232">
        <f>Q500/Q$495</f>
        <v>1.2988912745425218E-5</v>
      </c>
      <c r="BM500" s="232">
        <f>R500/R$495</f>
        <v>1.1958522889670915E-4</v>
      </c>
      <c r="BN500" s="232">
        <f t="shared" si="607"/>
        <v>4.8430613000958529E-5</v>
      </c>
      <c r="BO500" s="232">
        <f t="shared" si="608"/>
        <v>8.7847413897946462E-5</v>
      </c>
      <c r="BP500" s="232">
        <f>U500/U$495</f>
        <v>4.3331895495985211E-4</v>
      </c>
      <c r="BQ500" s="232">
        <f>V500/V$495</f>
        <v>8.1098805906154015E-5</v>
      </c>
      <c r="BR500" s="232">
        <f>W500/W$495</f>
        <v>3.1982339587625977E-5</v>
      </c>
      <c r="BS500" s="232">
        <f t="shared" si="609"/>
        <v>7.9668558287516967E-4</v>
      </c>
      <c r="BT500" s="232">
        <f>Y500/Y$495</f>
        <v>3.1302326471672472E-4</v>
      </c>
      <c r="BU500" s="232">
        <f>Z500/Z$495</f>
        <v>3.397297986597727E-5</v>
      </c>
    </row>
    <row r="501" spans="1:73">
      <c r="A501" s="234" t="str">
        <f>ExportsLogs!B$13</f>
        <v xml:space="preserve">South Korea </v>
      </c>
      <c r="B501" s="228" t="s">
        <v>185</v>
      </c>
      <c r="C501" s="235">
        <f>ExportsLogs!C$13</f>
        <v>0.53693132499999996</v>
      </c>
      <c r="D501" s="235">
        <f>ExportsLogs!D$13</f>
        <v>0.48504811179999996</v>
      </c>
      <c r="E501" s="235">
        <f>ExportsLogs!E$13</f>
        <v>0.70302640618000012</v>
      </c>
      <c r="F501" s="235">
        <f>ExportsLogs!F$13</f>
        <v>0.58851030560000006</v>
      </c>
      <c r="G501" s="235">
        <f>ExportsLogs!G$13</f>
        <v>0.50781399999999999</v>
      </c>
      <c r="H501" s="235">
        <f>ExportsLogs!H$13</f>
        <v>0.46232800000000002</v>
      </c>
      <c r="I501" s="235">
        <f>ExportsLogs!I$13</f>
        <v>0.50719599999999998</v>
      </c>
      <c r="J501" s="235">
        <f>ExportsLogs!J$13</f>
        <v>0.53670525499999999</v>
      </c>
      <c r="K501" s="235">
        <f>ExportsLogs!K$13</f>
        <v>0.38169600000000004</v>
      </c>
      <c r="L501" s="235">
        <f>ExportsLogs!L$13</f>
        <v>0.32302299999999995</v>
      </c>
      <c r="M501" s="235">
        <f>ExportsLogs!M$13</f>
        <v>0.29974499999999998</v>
      </c>
      <c r="N501" s="235">
        <f>ExportsLogs!N$13</f>
        <v>0.29862099999999997</v>
      </c>
      <c r="O501" s="235">
        <f>ExportsLogs!O$13</f>
        <v>0.16291999999999998</v>
      </c>
      <c r="P501" s="235">
        <f>ExportsLogs!P$13</f>
        <v>0.16533699999999998</v>
      </c>
      <c r="Q501" s="235">
        <f>ExportsLogs!Q$13</f>
        <v>0.17451899999999998</v>
      </c>
      <c r="R501" s="235">
        <f>ExportsLogs!R$13</f>
        <v>0.194054</v>
      </c>
      <c r="S501" s="235">
        <f>ExportsLogs!S$13</f>
        <v>0.14164199999999999</v>
      </c>
      <c r="T501" s="235">
        <f>ExportsLogs!T$13</f>
        <v>8.2546999999999995E-2</v>
      </c>
      <c r="U501" s="235">
        <f>ExportsLogs!U$13</f>
        <v>2.8557786377777773E-2</v>
      </c>
      <c r="V501" s="235">
        <f>ExportsLogs!V$13</f>
        <v>3.2209999999999999E-3</v>
      </c>
      <c r="W501" s="235">
        <f>ExportsLogs!W$13</f>
        <v>9.9590999999999999E-2</v>
      </c>
      <c r="X501" s="235">
        <f>ExportsLogs!X$13</f>
        <v>0.43038899999999997</v>
      </c>
      <c r="Y501" s="235">
        <f>ExportsLogs!Y$13</f>
        <v>8.8955079999999992E-2</v>
      </c>
      <c r="Z501" s="235">
        <f>ExportsLogs!Z$13</f>
        <v>1.120915213E-2</v>
      </c>
      <c r="AA501" s="235">
        <f>ExportsLogs!AA$13</f>
        <v>0</v>
      </c>
      <c r="AB501" s="235">
        <f>ExportsLogs!AB$13</f>
        <v>0</v>
      </c>
      <c r="AC501" s="234"/>
      <c r="AD501" s="234"/>
      <c r="AE501" s="234"/>
      <c r="AF501" s="234"/>
      <c r="BG501" s="232">
        <f>L501/L$495</f>
        <v>0.25975117078926341</v>
      </c>
      <c r="BH501" s="232">
        <f>M501/M$495</f>
        <v>0.20256831852988702</v>
      </c>
      <c r="BI501" s="232">
        <f t="shared" si="605"/>
        <v>0.1534627946279413</v>
      </c>
      <c r="BJ501" s="232">
        <f t="shared" si="606"/>
        <v>0.12125052967721819</v>
      </c>
      <c r="BK501" s="232">
        <f>P501/P$495</f>
        <v>8.2053693460158672E-2</v>
      </c>
      <c r="BL501" s="232">
        <f>Q501/Q$495</f>
        <v>6.8691274649056472E-2</v>
      </c>
      <c r="BM501" s="232">
        <f>R501/R$495</f>
        <v>5.874934685651139E-2</v>
      </c>
      <c r="BN501" s="232">
        <f t="shared" si="607"/>
        <v>3.5915229773202974E-2</v>
      </c>
      <c r="BO501" s="232">
        <f t="shared" si="608"/>
        <v>1.8219950942295945E-2</v>
      </c>
      <c r="BP501" s="232">
        <f>U501/U$495</f>
        <v>5.4929809783674632E-3</v>
      </c>
      <c r="BQ501" s="232">
        <f>V501/V$495</f>
        <v>7.2560903839922813E-4</v>
      </c>
      <c r="BR501" s="232">
        <f>W501/W$495</f>
        <v>2.4314146426498161E-2</v>
      </c>
      <c r="BS501" s="232">
        <f t="shared" si="609"/>
        <v>0.27585254330495684</v>
      </c>
      <c r="BT501" s="232">
        <f>Y501/Y$495</f>
        <v>0.12264362911706053</v>
      </c>
      <c r="BU501" s="232">
        <f>Z501/Z$495</f>
        <v>1.6790489401550542E-2</v>
      </c>
    </row>
    <row r="502" spans="1:73">
      <c r="A502" s="230" t="s">
        <v>30</v>
      </c>
      <c r="B502" s="235">
        <f t="shared" ref="B502:M502" si="610">B495-SUM(B497:B501)</f>
        <v>0</v>
      </c>
      <c r="C502" s="235">
        <f t="shared" ref="C502:D502" si="611">C495-SUM(C497:C501)</f>
        <v>5.7343051782000165E-2</v>
      </c>
      <c r="D502" s="235">
        <f t="shared" si="611"/>
        <v>2.1787510779999963E-2</v>
      </c>
      <c r="E502" s="235">
        <f t="shared" si="610"/>
        <v>4.1280017072000019E-2</v>
      </c>
      <c r="F502" s="235">
        <f t="shared" si="610"/>
        <v>4.961018173999987E-2</v>
      </c>
      <c r="G502" s="235">
        <f t="shared" si="610"/>
        <v>3.5369059999999619E-2</v>
      </c>
      <c r="H502" s="235">
        <f t="shared" si="610"/>
        <v>2.7096999999999927E-2</v>
      </c>
      <c r="I502" s="235">
        <f t="shared" si="610"/>
        <v>5.9968154999999967E-2</v>
      </c>
      <c r="J502" s="235">
        <f t="shared" si="610"/>
        <v>6.02705720000003E-2</v>
      </c>
      <c r="K502" s="235">
        <f t="shared" si="610"/>
        <v>4.4415209999999816E-2</v>
      </c>
      <c r="L502" s="235">
        <f t="shared" si="610"/>
        <v>1.5875680000000392E-2</v>
      </c>
      <c r="M502" s="235">
        <f t="shared" si="610"/>
        <v>2.0037000000000083E-2</v>
      </c>
      <c r="N502" s="235">
        <f>N495-SUM(N497:N501)</f>
        <v>2.5544105000000927E-2</v>
      </c>
      <c r="O502" s="235">
        <f>O495-SUM(O497:O501)</f>
        <v>9.7332333333337573E-3</v>
      </c>
      <c r="P502" s="235">
        <f t="shared" ref="P502:AB502" si="612">P495-SUM(P497:P501)</f>
        <v>9.6604349999993566E-3</v>
      </c>
      <c r="Q502" s="235">
        <f t="shared" si="612"/>
        <v>1.429992333333141E-2</v>
      </c>
      <c r="R502" s="235">
        <f t="shared" si="612"/>
        <v>1.1699529999999569E-2</v>
      </c>
      <c r="S502" s="235">
        <f t="shared" si="612"/>
        <v>1.2593546666666455E-2</v>
      </c>
      <c r="T502" s="235">
        <f t="shared" si="612"/>
        <v>1.5925000000000189E-2</v>
      </c>
      <c r="U502" s="235">
        <f t="shared" si="612"/>
        <v>0.36373441872222401</v>
      </c>
      <c r="V502" s="235">
        <f t="shared" si="612"/>
        <v>0.15978010142857002</v>
      </c>
      <c r="W502" s="235">
        <f t="shared" si="612"/>
        <v>0.31137253859999969</v>
      </c>
      <c r="X502" s="235">
        <f t="shared" si="612"/>
        <v>0.52838200000000013</v>
      </c>
      <c r="Y502" s="235">
        <f t="shared" si="612"/>
        <v>0.36356857142250021</v>
      </c>
      <c r="Z502" s="235">
        <f t="shared" si="612"/>
        <v>0.12722533744000009</v>
      </c>
      <c r="AA502" s="235">
        <f t="shared" si="612"/>
        <v>0</v>
      </c>
      <c r="AB502" s="235">
        <f t="shared" si="612"/>
        <v>0</v>
      </c>
      <c r="AC502" s="234"/>
      <c r="AD502" s="234"/>
      <c r="AE502" s="234"/>
      <c r="AF502" s="234"/>
      <c r="BG502" s="232">
        <f>L502/L$495</f>
        <v>1.2766045969097544E-2</v>
      </c>
      <c r="BH502" s="232">
        <f>M502/M$495</f>
        <v>1.3541047885313727E-2</v>
      </c>
      <c r="BI502" s="232">
        <f t="shared" si="605"/>
        <v>1.3127240681565299E-2</v>
      </c>
      <c r="BJ502" s="232">
        <f t="shared" si="606"/>
        <v>7.2437987793927952E-3</v>
      </c>
      <c r="BK502" s="232">
        <f>P502/P$495</f>
        <v>4.7942951195542151E-3</v>
      </c>
      <c r="BL502" s="232">
        <f>Q502/Q$495</f>
        <v>5.6284986800882375E-3</v>
      </c>
      <c r="BM502" s="232">
        <f>R502/R$495</f>
        <v>3.542002463376871E-3</v>
      </c>
      <c r="BN502" s="232">
        <f t="shared" si="607"/>
        <v>3.1932627482870912E-3</v>
      </c>
      <c r="BO502" s="232">
        <f t="shared" si="608"/>
        <v>3.5150001666452617E-3</v>
      </c>
      <c r="BP502" s="232">
        <f>U502/U$495</f>
        <v>6.9962924184258715E-2</v>
      </c>
      <c r="BQ502" s="232">
        <f>V502/V$495</f>
        <v>3.5994376203947791E-2</v>
      </c>
      <c r="BR502" s="232">
        <f>W502/W$495</f>
        <v>7.6018490593636412E-2</v>
      </c>
      <c r="BS502" s="232">
        <f t="shared" si="609"/>
        <v>0.33865995305772167</v>
      </c>
      <c r="BT502" s="232">
        <f>Y502/Y$495</f>
        <v>0.50125714048214731</v>
      </c>
      <c r="BU502" s="232">
        <f>Z502/Z$495</f>
        <v>0.19057424282589452</v>
      </c>
    </row>
    <row r="503" spans="1:73">
      <c r="A503" s="230"/>
      <c r="B503" s="234"/>
      <c r="C503" s="234"/>
      <c r="D503" s="234"/>
      <c r="E503" s="234"/>
      <c r="F503" s="234"/>
      <c r="G503" s="234"/>
      <c r="H503" s="234"/>
      <c r="I503" s="234"/>
      <c r="J503" s="234"/>
      <c r="K503" s="234"/>
      <c r="L503" s="234"/>
      <c r="M503" s="234"/>
      <c r="N503" s="234"/>
      <c r="O503" s="234"/>
      <c r="P503" s="234"/>
      <c r="Q503" s="234"/>
      <c r="R503" s="234"/>
      <c r="S503" s="234"/>
      <c r="T503" s="234"/>
      <c r="U503" s="234"/>
      <c r="V503" s="234"/>
      <c r="W503" s="234"/>
      <c r="X503" s="234"/>
      <c r="Y503" s="234"/>
      <c r="Z503" s="234"/>
      <c r="AA503" s="234"/>
      <c r="AB503" s="234"/>
      <c r="AC503" s="234"/>
      <c r="AD503" s="234"/>
      <c r="AE503" s="234"/>
      <c r="AF503" s="234"/>
    </row>
    <row r="504" spans="1:73">
      <c r="A504" s="230"/>
      <c r="B504" s="234"/>
      <c r="C504" s="234"/>
      <c r="D504" s="234"/>
      <c r="E504" s="234"/>
      <c r="F504" s="234"/>
      <c r="G504" s="234"/>
      <c r="H504" s="234"/>
      <c r="I504" s="234"/>
      <c r="J504" s="234"/>
      <c r="K504" s="234"/>
      <c r="L504" s="234"/>
      <c r="M504" s="234"/>
      <c r="N504" s="234"/>
      <c r="O504" s="234"/>
      <c r="P504" s="234"/>
      <c r="Q504" s="234"/>
      <c r="R504" s="234"/>
      <c r="S504" s="234"/>
      <c r="T504" s="234"/>
      <c r="U504" s="234"/>
      <c r="V504" s="234"/>
      <c r="W504" s="234"/>
      <c r="X504" s="234"/>
      <c r="Y504" s="234"/>
      <c r="Z504" s="234"/>
      <c r="AA504" s="234"/>
      <c r="AB504" s="234"/>
      <c r="AC504" s="234"/>
      <c r="AD504" s="234"/>
      <c r="AE504" s="234"/>
      <c r="AF504" s="234"/>
    </row>
    <row r="505" spans="1:73">
      <c r="AC505" s="234"/>
      <c r="AD505" s="234"/>
      <c r="AE505" s="234"/>
      <c r="AF505" s="234"/>
    </row>
    <row r="506" spans="1:73">
      <c r="A506" s="231"/>
      <c r="B506" s="231"/>
      <c r="C506" s="231"/>
      <c r="D506" s="231"/>
      <c r="E506" s="231"/>
      <c r="F506" s="231"/>
      <c r="G506" s="231"/>
      <c r="H506" s="231"/>
      <c r="I506" s="231"/>
      <c r="J506" s="231"/>
      <c r="K506" s="231"/>
      <c r="L506" s="231"/>
      <c r="M506" s="231"/>
      <c r="N506" s="231"/>
      <c r="O506" s="231"/>
      <c r="P506" s="231"/>
      <c r="Q506" s="231"/>
      <c r="R506" s="231"/>
      <c r="S506" s="231"/>
      <c r="T506" s="231"/>
      <c r="U506" s="231"/>
      <c r="V506" s="231"/>
      <c r="W506" s="231"/>
      <c r="X506" s="231"/>
      <c r="Y506" s="231"/>
      <c r="Z506" s="231"/>
      <c r="AA506" s="231"/>
      <c r="AB506" s="231"/>
      <c r="AC506" s="231"/>
      <c r="AD506" s="231"/>
      <c r="AE506" s="231"/>
      <c r="AF506" s="231"/>
      <c r="AG506" s="231"/>
      <c r="AH506" s="231"/>
      <c r="AI506" s="231"/>
      <c r="AJ506" s="231"/>
      <c r="AK506" s="231"/>
      <c r="AL506" s="231"/>
      <c r="AM506" s="231"/>
      <c r="AN506" s="231"/>
      <c r="AO506" s="231"/>
      <c r="AP506" s="231"/>
      <c r="AQ506" s="231"/>
      <c r="AR506" s="231"/>
      <c r="AS506" s="231"/>
      <c r="AT506" s="231"/>
      <c r="AU506" s="231"/>
      <c r="AV506" s="231"/>
      <c r="AW506" s="231"/>
      <c r="AX506" s="231"/>
      <c r="AY506" s="231"/>
      <c r="AZ506" s="231"/>
      <c r="BA506" s="231"/>
      <c r="BB506" s="231"/>
      <c r="BC506" s="231"/>
      <c r="BD506" s="231"/>
      <c r="BE506" s="231"/>
      <c r="BF506" s="231"/>
    </row>
    <row r="507" spans="1:73">
      <c r="A507" s="231"/>
      <c r="B507" s="231"/>
      <c r="C507" s="231"/>
      <c r="D507" s="231"/>
      <c r="E507" s="231"/>
      <c r="F507" s="231"/>
      <c r="G507" s="231"/>
      <c r="H507" s="231"/>
      <c r="I507" s="231"/>
      <c r="J507" s="231"/>
      <c r="K507" s="231"/>
      <c r="L507" s="231"/>
      <c r="M507" s="231"/>
      <c r="N507" s="231"/>
      <c r="O507" s="231"/>
      <c r="P507" s="231"/>
      <c r="Q507" s="231"/>
      <c r="R507" s="231"/>
      <c r="S507" s="231"/>
      <c r="T507" s="231"/>
      <c r="U507" s="231"/>
      <c r="V507" s="231"/>
      <c r="W507" s="231"/>
      <c r="X507" s="231"/>
      <c r="Y507" s="231"/>
      <c r="Z507" s="231"/>
      <c r="AA507" s="231"/>
      <c r="AB507" s="231"/>
      <c r="AC507" s="231"/>
      <c r="AD507" s="231"/>
      <c r="AE507" s="231"/>
      <c r="AF507" s="231"/>
      <c r="AG507" s="231"/>
      <c r="AH507" s="231"/>
      <c r="AI507" s="231"/>
      <c r="AJ507" s="231"/>
      <c r="AK507" s="231"/>
      <c r="AL507" s="231"/>
      <c r="AM507" s="231"/>
      <c r="AN507" s="231"/>
      <c r="AO507" s="231"/>
      <c r="AP507" s="231"/>
      <c r="AQ507" s="231"/>
      <c r="AR507" s="231"/>
      <c r="AS507" s="231"/>
      <c r="AT507" s="231"/>
      <c r="AU507" s="231"/>
      <c r="AV507" s="231"/>
      <c r="AW507" s="231"/>
      <c r="AX507" s="231"/>
      <c r="AY507" s="231"/>
      <c r="AZ507" s="231"/>
      <c r="BA507" s="231"/>
      <c r="BB507" s="231"/>
      <c r="BC507" s="231"/>
      <c r="BD507" s="231"/>
      <c r="BE507" s="231"/>
      <c r="BF507" s="231"/>
    </row>
    <row r="508" spans="1:73">
      <c r="A508" s="231"/>
      <c r="B508" s="231"/>
      <c r="C508" s="231"/>
      <c r="D508" s="231"/>
      <c r="E508" s="231"/>
      <c r="F508" s="231"/>
      <c r="G508" s="231"/>
      <c r="H508" s="231"/>
      <c r="I508" s="231"/>
      <c r="J508" s="231"/>
      <c r="K508" s="231"/>
      <c r="L508" s="231"/>
      <c r="M508" s="231"/>
      <c r="N508" s="231"/>
      <c r="O508" s="231"/>
      <c r="P508" s="231"/>
      <c r="Q508" s="231"/>
      <c r="R508" s="231"/>
      <c r="S508" s="231"/>
      <c r="T508" s="231"/>
      <c r="U508" s="231"/>
      <c r="V508" s="231"/>
      <c r="W508" s="231"/>
      <c r="X508" s="231"/>
      <c r="Y508" s="231"/>
      <c r="Z508" s="231"/>
      <c r="AA508" s="231"/>
      <c r="AB508" s="231"/>
      <c r="AC508" s="231"/>
      <c r="AD508" s="231"/>
      <c r="AE508" s="231"/>
      <c r="AF508" s="231"/>
      <c r="AG508" s="231"/>
      <c r="AH508" s="231"/>
      <c r="AI508" s="231"/>
      <c r="AJ508" s="231"/>
      <c r="AK508" s="231"/>
      <c r="AL508" s="231"/>
      <c r="AM508" s="231"/>
      <c r="AN508" s="231"/>
      <c r="AO508" s="231"/>
      <c r="AP508" s="231"/>
      <c r="AQ508" s="231"/>
      <c r="AR508" s="231"/>
      <c r="AS508" s="231"/>
      <c r="AT508" s="231"/>
      <c r="AU508" s="231"/>
      <c r="AV508" s="231"/>
      <c r="AW508" s="231"/>
      <c r="AX508" s="231"/>
      <c r="AY508" s="231"/>
      <c r="AZ508" s="231"/>
      <c r="BA508" s="231"/>
      <c r="BB508" s="231"/>
      <c r="BC508" s="231"/>
      <c r="BD508" s="231"/>
      <c r="BE508" s="231"/>
      <c r="BF508" s="231"/>
    </row>
    <row r="509" spans="1:73">
      <c r="A509" s="231" t="str">
        <f t="shared" ref="A509:A514" si="613">A497</f>
        <v>EU-28</v>
      </c>
      <c r="B509" s="231"/>
      <c r="C509" s="231"/>
      <c r="D509" s="231"/>
      <c r="E509" s="231"/>
      <c r="F509" s="231"/>
      <c r="G509" s="231"/>
      <c r="H509" s="231"/>
      <c r="I509" s="231"/>
      <c r="J509" s="231"/>
      <c r="K509" s="231"/>
      <c r="L509" s="231"/>
      <c r="M509" s="231"/>
      <c r="N509" s="231"/>
      <c r="O509" s="231"/>
      <c r="P509" s="231"/>
      <c r="Q509" s="231"/>
      <c r="R509" s="231"/>
      <c r="S509" s="231"/>
      <c r="T509" s="231"/>
      <c r="U509" s="231"/>
      <c r="V509" s="231"/>
      <c r="W509" s="231"/>
      <c r="X509" s="231"/>
      <c r="Y509" s="231"/>
      <c r="Z509" s="231"/>
      <c r="AA509" s="231"/>
      <c r="AB509" s="231"/>
      <c r="AC509" s="231"/>
      <c r="AD509" s="231"/>
      <c r="AE509" s="231"/>
      <c r="AF509" s="231"/>
      <c r="AG509" s="235">
        <f>ExportsLogs!AD$17</f>
        <v>2.8547099999999998E-4</v>
      </c>
      <c r="AH509" s="235">
        <f>ExportsLogs!AE$17</f>
        <v>2.3175199999999997E-4</v>
      </c>
      <c r="AI509" s="235">
        <f>ExportsLogs!AF$17</f>
        <v>4.3870599999999997E-4</v>
      </c>
      <c r="AJ509" s="235">
        <f>ExportsLogs!AG$17</f>
        <v>5.7676299999999999E-4</v>
      </c>
      <c r="AK509" s="235">
        <f>ExportsLogs!AH$17</f>
        <v>4.3342399999999996E-4</v>
      </c>
      <c r="AL509" s="235">
        <f>ExportsLogs!AI$17</f>
        <v>7.9721700000000002E-4</v>
      </c>
      <c r="AM509" s="235">
        <f>ExportsLogs!AJ$17</f>
        <v>1.1551909999999999E-3</v>
      </c>
      <c r="AN509" s="235">
        <f>ExportsLogs!AK$17</f>
        <v>8.93102E-4</v>
      </c>
      <c r="AO509" s="235">
        <f>ExportsLogs!AL$17</f>
        <v>7.0556899999999997E-4</v>
      </c>
      <c r="AP509" s="235">
        <f>ExportsLogs!AM$17</f>
        <v>7.6467999999999979E-4</v>
      </c>
      <c r="AQ509" s="235">
        <f>ExportsLogs!AN$17</f>
        <v>4.1975500000000006E-4</v>
      </c>
      <c r="AR509" s="235">
        <f>ExportsLogs!AO$17</f>
        <v>7.149639999999999E-4</v>
      </c>
      <c r="AS509" s="235">
        <f>ExportsLogs!AP$17</f>
        <v>2.1215999999999998E-5</v>
      </c>
      <c r="AT509" s="235">
        <f>ExportsLogs!AQ$17</f>
        <v>6.8429999999999995E-6</v>
      </c>
      <c r="AU509" s="235">
        <f>ExportsLogs!AR$17</f>
        <v>2.8223999999999999E-5</v>
      </c>
      <c r="AV509" s="235">
        <f>ExportsLogs!AS$17</f>
        <v>2.8426000000000002E-5</v>
      </c>
      <c r="AW509" s="235">
        <f>ExportsLogs!AT$17</f>
        <v>3.7622999999999995E-5</v>
      </c>
      <c r="AX509" s="235">
        <f>ExportsLogs!AU$17</f>
        <v>5.1770999999999996E-5</v>
      </c>
      <c r="AY509" s="235">
        <f>ExportsLogs!AV$17</f>
        <v>6.8439999999999992E-6</v>
      </c>
      <c r="AZ509" s="235">
        <f>ExportsLogs!AW$17</f>
        <v>2.0796999999999998E-5</v>
      </c>
      <c r="BA509" s="235">
        <f>ExportsLogs!AX$17</f>
        <v>3.0504999999999997E-5</v>
      </c>
      <c r="BB509" s="235">
        <f>ExportsLogs!AY$17</f>
        <v>4.2581999999999993E-5</v>
      </c>
      <c r="BC509" s="235">
        <f>ExportsLogs!AZ$17</f>
        <v>3.4938781E-5</v>
      </c>
      <c r="BD509" s="235">
        <f>ExportsLogs!BA$17</f>
        <v>3.6398036999999994E-5</v>
      </c>
      <c r="BE509" s="235">
        <f>ExportsLogs!BB$17</f>
        <v>0</v>
      </c>
      <c r="BF509" s="235">
        <f>ExportsLogs!BC$17</f>
        <v>0</v>
      </c>
      <c r="BG509" s="232">
        <f t="shared" ref="BG509:BH514" si="614">AP509/AP$495</f>
        <v>8.2636319479394184E-3</v>
      </c>
      <c r="BH509" s="232">
        <f t="shared" si="614"/>
        <v>2.9164343303065888E-3</v>
      </c>
      <c r="BI509" s="232">
        <f t="shared" ref="BI509:BI514" si="615">AR509/AR$495</f>
        <v>3.3546097934426624E-3</v>
      </c>
      <c r="BJ509" s="232">
        <f t="shared" ref="BJ509:BJ514" si="616">AS509/AS$495</f>
        <v>1.5306457154051287E-4</v>
      </c>
      <c r="BK509" s="232">
        <f t="shared" ref="BK509:BM514" si="617">AT509/AT$495</f>
        <v>3.2934643502938896E-5</v>
      </c>
      <c r="BL509" s="232">
        <f t="shared" si="617"/>
        <v>1.0207883009443479E-4</v>
      </c>
      <c r="BM509" s="232">
        <f t="shared" si="617"/>
        <v>9.6375873528408703E-5</v>
      </c>
      <c r="BN509" s="232">
        <f t="shared" ref="BN509:BN514" si="618">AW509/AW$495</f>
        <v>9.5491707380382579E-5</v>
      </c>
      <c r="BO509" s="232">
        <f t="shared" ref="BO509:BO514" si="619">AX509/AX$495</f>
        <v>1.0970311752480504E-4</v>
      </c>
      <c r="BP509" s="232">
        <f t="shared" ref="BP509:BR514" si="620">AY509/AY$495</f>
        <v>1.4292518297702094E-5</v>
      </c>
      <c r="BQ509" s="232">
        <f t="shared" si="620"/>
        <v>4.6010430626790386E-5</v>
      </c>
      <c r="BR509" s="232">
        <f t="shared" si="620"/>
        <v>7.7290828777686562E-5</v>
      </c>
      <c r="BS509" s="232">
        <f t="shared" ref="BS509:BS514" si="621">BB509/BB$495</f>
        <v>2.7448098779224179E-4</v>
      </c>
      <c r="BT509" s="232">
        <f t="shared" ref="BT509:BU514" si="622">BC509/BC$495</f>
        <v>4.3898245188563772E-4</v>
      </c>
      <c r="BU509" s="232">
        <f t="shared" si="622"/>
        <v>4.9991566436259735E-4</v>
      </c>
    </row>
    <row r="510" spans="1:73">
      <c r="A510" s="231" t="str">
        <f t="shared" si="613"/>
        <v xml:space="preserve">China </v>
      </c>
      <c r="AG510" s="235">
        <f>ExportsLogs!AD$10</f>
        <v>2.3043799999999995E-3</v>
      </c>
      <c r="AH510" s="235">
        <f>ExportsLogs!AE$10</f>
        <v>4.8370770000000013E-3</v>
      </c>
      <c r="AI510" s="235">
        <f>ExportsLogs!AF$10</f>
        <v>1.1079420999999999E-2</v>
      </c>
      <c r="AJ510" s="235">
        <f>ExportsLogs!AG$10</f>
        <v>2.0929606E-2</v>
      </c>
      <c r="AK510" s="235">
        <f>ExportsLogs!AH$10</f>
        <v>2.2149421999999998E-2</v>
      </c>
      <c r="AL510" s="235">
        <f>ExportsLogs!AI$10</f>
        <v>1.7183931000000003E-2</v>
      </c>
      <c r="AM510" s="235">
        <f>ExportsLogs!AJ$10</f>
        <v>2.6283260999999995E-2</v>
      </c>
      <c r="AN510" s="235">
        <f>ExportsLogs!AK$10</f>
        <v>3.7640081999999998E-2</v>
      </c>
      <c r="AO510" s="235">
        <f>ExportsLogs!AL$10</f>
        <v>4.5591826999999994E-2</v>
      </c>
      <c r="AP510" s="235">
        <f>ExportsLogs!AM$10</f>
        <v>5.9684651000000005E-2</v>
      </c>
      <c r="AQ510" s="235">
        <f>ExportsLogs!AN$10</f>
        <v>0.11082447599999999</v>
      </c>
      <c r="AR510" s="235">
        <f>ExportsLogs!AO$10</f>
        <v>0.171809883</v>
      </c>
      <c r="AS510" s="235">
        <f>ExportsLogs!AP$10</f>
        <v>0.1097331</v>
      </c>
      <c r="AT510" s="235">
        <f>ExportsLogs!AQ$10</f>
        <v>0.17855314</v>
      </c>
      <c r="AU510" s="235">
        <f>ExportsLogs!AR$10</f>
        <v>0.23990049999999999</v>
      </c>
      <c r="AV510" s="235">
        <f>ExportsLogs!AS$10</f>
        <v>0.26413550399999997</v>
      </c>
      <c r="AW510" s="235">
        <f>ExportsLogs!AT$10</f>
        <v>0.36117200399999999</v>
      </c>
      <c r="AX510" s="235">
        <f>ExportsLogs!AU$10</f>
        <v>0.45351828300000002</v>
      </c>
      <c r="AY510" s="235">
        <f>ExportsLogs!AV$10</f>
        <v>0.44662267999999999</v>
      </c>
      <c r="AZ510" s="235">
        <f>ExportsLogs!AW$10</f>
        <v>0.42705440899999997</v>
      </c>
      <c r="BA510" s="235">
        <f>ExportsLogs!AX$10</f>
        <v>0.35167592200000003</v>
      </c>
      <c r="BB510" s="235">
        <f>ExportsLogs!AY$10</f>
        <v>2.0927669999999997E-3</v>
      </c>
      <c r="BC510" s="235">
        <f>ExportsLogs!AZ$10</f>
        <v>9.7074599999999987E-5</v>
      </c>
      <c r="BD510" s="235">
        <f>ExportsLogs!BA$10</f>
        <v>2.3509560219999999E-3</v>
      </c>
      <c r="BE510" s="235">
        <f>ExportsLogs!BB$10</f>
        <v>0</v>
      </c>
      <c r="BF510" s="235">
        <f>ExportsLogs!BC$10</f>
        <v>0</v>
      </c>
      <c r="BG510" s="232">
        <f t="shared" si="614"/>
        <v>0.64499135429881072</v>
      </c>
      <c r="BH510" s="232">
        <f t="shared" si="614"/>
        <v>0.77000227857831005</v>
      </c>
      <c r="BI510" s="232">
        <f t="shared" si="615"/>
        <v>0.80613165994656799</v>
      </c>
      <c r="BJ510" s="232">
        <f t="shared" si="616"/>
        <v>0.79167844717723668</v>
      </c>
      <c r="BK510" s="232">
        <f t="shared" si="617"/>
        <v>0.8593575934868245</v>
      </c>
      <c r="BL510" s="232">
        <f t="shared" si="617"/>
        <v>0.86765739721761459</v>
      </c>
      <c r="BM510" s="232">
        <f t="shared" si="617"/>
        <v>0.89552838696497883</v>
      </c>
      <c r="BN510" s="232">
        <f t="shared" si="618"/>
        <v>0.91669806554379962</v>
      </c>
      <c r="BO510" s="232">
        <f t="shared" si="619"/>
        <v>0.96100846998506495</v>
      </c>
      <c r="BP510" s="232">
        <f t="shared" si="620"/>
        <v>0.93269474372716943</v>
      </c>
      <c r="BQ510" s="232">
        <f t="shared" si="620"/>
        <v>0.94479767558587624</v>
      </c>
      <c r="BR510" s="232">
        <f t="shared" si="620"/>
        <v>0.8910448605978385</v>
      </c>
      <c r="BS510" s="232">
        <f t="shared" si="621"/>
        <v>1.3489849076581805E-2</v>
      </c>
      <c r="BT510" s="232">
        <f t="shared" si="622"/>
        <v>1.2196775246342316E-3</v>
      </c>
      <c r="BU510" s="232">
        <f t="shared" si="622"/>
        <v>3.2289646324206417E-2</v>
      </c>
    </row>
    <row r="511" spans="1:73">
      <c r="A511" s="231" t="str">
        <f t="shared" si="613"/>
        <v xml:space="preserve">India </v>
      </c>
      <c r="AG511" s="235">
        <f>ExportsLogs!AD$22</f>
        <v>1.4430200000000002E-4</v>
      </c>
      <c r="AH511" s="235">
        <f>ExportsLogs!AE$22</f>
        <v>1.604514E-3</v>
      </c>
      <c r="AI511" s="235">
        <f>ExportsLogs!AF$22</f>
        <v>1.4285070000000001E-3</v>
      </c>
      <c r="AJ511" s="235">
        <f>ExportsLogs!AG$22</f>
        <v>2.6563680000000001E-3</v>
      </c>
      <c r="AK511" s="235">
        <f>ExportsLogs!AH$22</f>
        <v>4.1501460000000004E-3</v>
      </c>
      <c r="AL511" s="235">
        <f>ExportsLogs!AI$22</f>
        <v>1.9661309999999999E-3</v>
      </c>
      <c r="AM511" s="235">
        <f>ExportsLogs!AJ$22</f>
        <v>4.7372660000000004E-3</v>
      </c>
      <c r="AN511" s="235">
        <f>ExportsLogs!AK$22</f>
        <v>6.8041320000000001E-3</v>
      </c>
      <c r="AO511" s="235">
        <f>ExportsLogs!AL$22</f>
        <v>1.7845279999999999E-3</v>
      </c>
      <c r="AP511" s="235">
        <f>ExportsLogs!AM$22</f>
        <v>3.5255670000000003E-3</v>
      </c>
      <c r="AQ511" s="235">
        <f>ExportsLogs!AN$22</f>
        <v>4.30562E-4</v>
      </c>
      <c r="AR511" s="235">
        <f>ExportsLogs!AO$22</f>
        <v>1.5329059999999999E-3</v>
      </c>
      <c r="AS511" s="235">
        <f>ExportsLogs!AP$22</f>
        <v>1.422799E-3</v>
      </c>
      <c r="AT511" s="235">
        <f>ExportsLogs!AQ$22</f>
        <v>4.7863850000000006E-3</v>
      </c>
      <c r="AU511" s="235">
        <f>ExportsLogs!AR$22</f>
        <v>1.0747323999999999E-2</v>
      </c>
      <c r="AV511" s="235">
        <f>ExportsLogs!AS$22</f>
        <v>3.98556E-3</v>
      </c>
      <c r="AW511" s="235">
        <f>ExportsLogs!AT$22</f>
        <v>7.0911130000000005E-3</v>
      </c>
      <c r="AX511" s="235">
        <f>ExportsLogs!AU$22</f>
        <v>1.2276030000000001E-3</v>
      </c>
      <c r="AY511" s="235">
        <f>ExportsLogs!AV$22</f>
        <v>9.6225599999999998E-4</v>
      </c>
      <c r="AZ511" s="235">
        <f>ExportsLogs!AW$22</f>
        <v>8.3763000000000002E-4</v>
      </c>
      <c r="BA511" s="235">
        <f>ExportsLogs!AX$22</f>
        <v>3.1939819999999997E-3</v>
      </c>
      <c r="BB511" s="235">
        <f>ExportsLogs!AY$22</f>
        <v>5.1851054000000001E-2</v>
      </c>
      <c r="BC511" s="235">
        <f>ExportsLogs!AZ$22</f>
        <v>2.2823068685E-2</v>
      </c>
      <c r="BD511" s="235">
        <f>ExportsLogs!BA$22</f>
        <v>4.9742469036999998E-2</v>
      </c>
      <c r="BE511" s="235">
        <f>ExportsLogs!BB$22</f>
        <v>0</v>
      </c>
      <c r="BF511" s="235">
        <f>ExportsLogs!BC$22</f>
        <v>0</v>
      </c>
      <c r="BG511" s="232">
        <f t="shared" si="614"/>
        <v>3.809958164958014E-2</v>
      </c>
      <c r="BH511" s="232">
        <f t="shared" si="614"/>
        <v>2.9915207636013038E-3</v>
      </c>
      <c r="BI511" s="232">
        <f t="shared" si="615"/>
        <v>7.1923921764270897E-3</v>
      </c>
      <c r="BJ511" s="232">
        <f t="shared" si="616"/>
        <v>1.0264900043517636E-2</v>
      </c>
      <c r="BK511" s="232">
        <f t="shared" si="617"/>
        <v>2.3036370545493821E-2</v>
      </c>
      <c r="BL511" s="232">
        <f t="shared" si="617"/>
        <v>3.8870261499640069E-2</v>
      </c>
      <c r="BM511" s="232">
        <f t="shared" si="617"/>
        <v>1.3512693537602356E-2</v>
      </c>
      <c r="BN511" s="232">
        <f t="shared" si="618"/>
        <v>1.7998099237095048E-2</v>
      </c>
      <c r="BO511" s="232">
        <f t="shared" si="619"/>
        <v>2.6012994955245845E-3</v>
      </c>
      <c r="BP511" s="232">
        <f t="shared" si="620"/>
        <v>2.0095063540434871E-3</v>
      </c>
      <c r="BQ511" s="232">
        <f t="shared" si="620"/>
        <v>1.8531382894609047E-3</v>
      </c>
      <c r="BR511" s="232">
        <f t="shared" si="620"/>
        <v>8.0926246805773771E-3</v>
      </c>
      <c r="BS511" s="232">
        <f t="shared" si="621"/>
        <v>0.33422874735777724</v>
      </c>
      <c r="BT511" s="232">
        <f t="shared" si="622"/>
        <v>0.28675661726422619</v>
      </c>
      <c r="BU511" s="232">
        <f t="shared" si="622"/>
        <v>0.68319726845894968</v>
      </c>
    </row>
    <row r="512" spans="1:73">
      <c r="A512" s="230" t="str">
        <f t="shared" si="613"/>
        <v xml:space="preserve">Japan </v>
      </c>
      <c r="AC512" s="231"/>
      <c r="AD512" s="231"/>
      <c r="AE512" s="231"/>
      <c r="AF512" s="231"/>
      <c r="AG512" s="235">
        <f>ExportsLogs!AD$11</f>
        <v>5.8311789999999988E-3</v>
      </c>
      <c r="AH512" s="235">
        <f>ExportsLogs!AE$11</f>
        <v>7.5622660000000006E-3</v>
      </c>
      <c r="AI512" s="235">
        <f>ExportsLogs!AF$11</f>
        <v>7.191285999999999E-3</v>
      </c>
      <c r="AJ512" s="235">
        <f>ExportsLogs!AG$11</f>
        <v>8.3267999999999988E-3</v>
      </c>
      <c r="AK512" s="235">
        <f>ExportsLogs!AH$11</f>
        <v>7.2512709999999992E-3</v>
      </c>
      <c r="AL512" s="235">
        <f>ExportsLogs!AI$11</f>
        <v>1.421809E-3</v>
      </c>
      <c r="AM512" s="235">
        <f>ExportsLogs!AJ$11</f>
        <v>1.767717E-3</v>
      </c>
      <c r="AN512" s="235">
        <f>ExportsLogs!AK$11</f>
        <v>1.8802319999999999E-3</v>
      </c>
      <c r="AO512" s="235">
        <f>ExportsLogs!AL$11</f>
        <v>1.8229099999999998E-4</v>
      </c>
      <c r="AP512" s="235">
        <f>ExportsLogs!AM$11</f>
        <v>2.0933799999999997E-4</v>
      </c>
      <c r="AQ512" s="235">
        <f>ExportsLogs!AN$11</f>
        <v>6.7087699999999995E-4</v>
      </c>
      <c r="AR512" s="235">
        <f>ExportsLogs!AO$11</f>
        <v>6.2421500000000001E-4</v>
      </c>
      <c r="AS512" s="235">
        <f>ExportsLogs!AP$11</f>
        <v>2.6228089999999998E-3</v>
      </c>
      <c r="AT512" s="235">
        <f>ExportsLogs!AQ$11</f>
        <v>2.2943700000000001E-4</v>
      </c>
      <c r="AU512" s="235">
        <f>ExportsLogs!AR$11</f>
        <v>3.4629000000000003E-5</v>
      </c>
      <c r="AV512" s="235">
        <f>ExportsLogs!AS$11</f>
        <v>3.7583800000000003E-4</v>
      </c>
      <c r="AW512" s="235">
        <f>ExportsLogs!AT$11</f>
        <v>1.4397499999999999E-4</v>
      </c>
      <c r="AX512" s="235">
        <f>ExportsLogs!AU$11</f>
        <v>2.6173399999999996E-4</v>
      </c>
      <c r="AY512" s="235">
        <f>ExportsLogs!AV$11</f>
        <v>1.4511999999999999E-4</v>
      </c>
      <c r="AZ512" s="235">
        <f>ExportsLogs!AW$11</f>
        <v>1.55217E-4</v>
      </c>
      <c r="BA512" s="235">
        <f>ExportsLogs!AX$11</f>
        <v>7.6332E-5</v>
      </c>
      <c r="BB512" s="235">
        <f>ExportsLogs!AY$11</f>
        <v>2.3044499999999999E-4</v>
      </c>
      <c r="BC512" s="235">
        <f>ExportsLogs!AZ$11</f>
        <v>3.2212766099999998E-4</v>
      </c>
      <c r="BD512" s="235">
        <f>ExportsLogs!BA$11</f>
        <v>1.3287350000000001E-5</v>
      </c>
      <c r="BE512" s="235">
        <f>ExportsLogs!BB$11</f>
        <v>0</v>
      </c>
      <c r="BF512" s="235">
        <f>ExportsLogs!BC$11</f>
        <v>0</v>
      </c>
      <c r="BG512" s="232">
        <f t="shared" si="614"/>
        <v>2.2622432713262307E-3</v>
      </c>
      <c r="BH512" s="232">
        <f t="shared" si="614"/>
        <v>4.6612159812583357E-3</v>
      </c>
      <c r="BI512" s="232">
        <f t="shared" si="615"/>
        <v>2.9288156497583261E-3</v>
      </c>
      <c r="BJ512" s="232">
        <f t="shared" si="616"/>
        <v>1.8922470579638057E-2</v>
      </c>
      <c r="BK512" s="232">
        <f t="shared" si="617"/>
        <v>1.1042562913026147E-3</v>
      </c>
      <c r="BL512" s="232">
        <f t="shared" si="617"/>
        <v>1.2524404079294866E-4</v>
      </c>
      <c r="BM512" s="232">
        <f t="shared" si="617"/>
        <v>1.2742459563487678E-3</v>
      </c>
      <c r="BN512" s="232">
        <f t="shared" si="618"/>
        <v>3.6542589825613544E-4</v>
      </c>
      <c r="BO512" s="232">
        <f t="shared" si="619"/>
        <v>5.5461620911779412E-4</v>
      </c>
      <c r="BP512" s="232">
        <f t="shared" si="620"/>
        <v>3.0305819043870955E-4</v>
      </c>
      <c r="BQ512" s="232">
        <f t="shared" si="620"/>
        <v>3.4339573066300544E-4</v>
      </c>
      <c r="BR512" s="232">
        <f t="shared" si="620"/>
        <v>1.9340316480112674E-4</v>
      </c>
      <c r="BS512" s="232">
        <f t="shared" si="621"/>
        <v>1.4854344848006943E-3</v>
      </c>
      <c r="BT512" s="232">
        <f t="shared" si="622"/>
        <v>4.0473189504226124E-3</v>
      </c>
      <c r="BU512" s="232">
        <f t="shared" si="622"/>
        <v>1.8249760015542484E-4</v>
      </c>
    </row>
    <row r="513" spans="1:73">
      <c r="A513" s="230" t="str">
        <f t="shared" si="613"/>
        <v xml:space="preserve">South Korea </v>
      </c>
      <c r="AC513" s="231"/>
      <c r="AD513" s="231"/>
      <c r="AE513" s="231"/>
      <c r="AF513" s="231"/>
      <c r="AG513" s="235">
        <f>ExportsLogs!AD$13</f>
        <v>2.1177356000000001E-2</v>
      </c>
      <c r="AH513" s="235">
        <f>ExportsLogs!AE$13</f>
        <v>1.6337277999999997E-2</v>
      </c>
      <c r="AI513" s="235">
        <f>ExportsLogs!AF$13</f>
        <v>2.8370386000000001E-2</v>
      </c>
      <c r="AJ513" s="235">
        <f>ExportsLogs!AG$13</f>
        <v>2.5176555999999999E-2</v>
      </c>
      <c r="AK513" s="235">
        <f>ExportsLogs!AH$13</f>
        <v>2.5098763E-2</v>
      </c>
      <c r="AL513" s="235">
        <f>ExportsLogs!AI$13</f>
        <v>2.2595486999999997E-2</v>
      </c>
      <c r="AM513" s="235">
        <f>ExportsLogs!AJ$13</f>
        <v>2.8882851000000005E-2</v>
      </c>
      <c r="AN513" s="235">
        <f>ExportsLogs!AK$13</f>
        <v>3.8763613999999995E-2</v>
      </c>
      <c r="AO513" s="235">
        <f>ExportsLogs!AL$13</f>
        <v>2.6146717999999999E-2</v>
      </c>
      <c r="AP513" s="235">
        <f>ExportsLogs!AM$13</f>
        <v>2.0849552000000004E-2</v>
      </c>
      <c r="AQ513" s="235">
        <f>ExportsLogs!AN$13</f>
        <v>2.1794968000000001E-2</v>
      </c>
      <c r="AR513" s="235">
        <f>ExportsLogs!AO$13</f>
        <v>2.7181024999999998E-2</v>
      </c>
      <c r="AS513" s="235">
        <f>ExportsLogs!AP$13</f>
        <v>1.3829611E-2</v>
      </c>
      <c r="AT513" s="235">
        <f>ExportsLogs!AQ$13</f>
        <v>1.6091517E-2</v>
      </c>
      <c r="AU513" s="235">
        <f>ExportsLogs!AR$13</f>
        <v>1.7890586E-2</v>
      </c>
      <c r="AV513" s="235">
        <f>ExportsLogs!AS$13</f>
        <v>1.6691620000000001E-2</v>
      </c>
      <c r="AW513" s="235">
        <f>ExportsLogs!AT$13</f>
        <v>1.4512386999999998E-2</v>
      </c>
      <c r="AX513" s="235">
        <f>ExportsLogs!AU$13</f>
        <v>9.328452000000001E-3</v>
      </c>
      <c r="AY513" s="235">
        <f>ExportsLogs!AV$13</f>
        <v>2.760443E-3</v>
      </c>
      <c r="AZ513" s="235">
        <f>ExportsLogs!AW$13</f>
        <v>2.463317E-3</v>
      </c>
      <c r="BA513" s="235">
        <f>ExportsLogs!AX$13</f>
        <v>8.7250799999999996E-3</v>
      </c>
      <c r="BB513" s="235">
        <f>ExportsLogs!AY$13</f>
        <v>3.9296486000000005E-2</v>
      </c>
      <c r="BC513" s="235">
        <f>ExportsLogs!AZ$13</f>
        <v>9.2125750230000001E-3</v>
      </c>
      <c r="BD513" s="235">
        <f>ExportsLogs!BA$13</f>
        <v>1.568574949E-3</v>
      </c>
      <c r="BE513" s="235">
        <f>ExportsLogs!BB$13</f>
        <v>0</v>
      </c>
      <c r="BF513" s="235">
        <f>ExportsLogs!BC$13</f>
        <v>0</v>
      </c>
      <c r="BG513" s="232">
        <f t="shared" si="614"/>
        <v>0.22531388817207756</v>
      </c>
      <c r="BH513" s="232">
        <f t="shared" si="614"/>
        <v>0.15143022216086413</v>
      </c>
      <c r="BI513" s="232">
        <f t="shared" si="615"/>
        <v>0.12753332008438165</v>
      </c>
      <c r="BJ513" s="232">
        <f t="shared" si="616"/>
        <v>9.9774862475818432E-2</v>
      </c>
      <c r="BK513" s="232">
        <f t="shared" si="617"/>
        <v>7.7446788808487627E-2</v>
      </c>
      <c r="BL513" s="232">
        <f t="shared" si="617"/>
        <v>6.4705572866492131E-2</v>
      </c>
      <c r="BM513" s="232">
        <f t="shared" si="617"/>
        <v>5.659148167537667E-2</v>
      </c>
      <c r="BN513" s="232">
        <f t="shared" si="618"/>
        <v>3.6834186874913438E-2</v>
      </c>
      <c r="BO513" s="232">
        <f t="shared" si="619"/>
        <v>1.9767056191313723E-2</v>
      </c>
      <c r="BP513" s="232">
        <f t="shared" si="620"/>
        <v>5.7647110004768656E-3</v>
      </c>
      <c r="BQ513" s="232">
        <f t="shared" si="620"/>
        <v>5.4497415944748488E-3</v>
      </c>
      <c r="BR513" s="232">
        <f t="shared" si="620"/>
        <v>2.210682394202975E-2</v>
      </c>
      <c r="BS513" s="232">
        <f t="shared" si="621"/>
        <v>0.25330276393884749</v>
      </c>
      <c r="BT513" s="232">
        <f t="shared" si="622"/>
        <v>0.11574985320114417</v>
      </c>
      <c r="BU513" s="232">
        <f t="shared" si="622"/>
        <v>2.1543886768724981E-2</v>
      </c>
    </row>
    <row r="514" spans="1:73">
      <c r="A514" s="231" t="str">
        <f t="shared" si="613"/>
        <v>Others</v>
      </c>
      <c r="AG514" s="235">
        <f t="shared" ref="AG514:AQ514" si="623">AG495-SUM(AG509:AG513)</f>
        <v>1.3692526000000007E-2</v>
      </c>
      <c r="AH514" s="235">
        <f t="shared" si="623"/>
        <v>6.0591189999999948E-3</v>
      </c>
      <c r="AI514" s="235">
        <f t="shared" si="623"/>
        <v>9.8540150000000007E-3</v>
      </c>
      <c r="AJ514" s="235">
        <f t="shared" si="623"/>
        <v>1.2086613999999996E-2</v>
      </c>
      <c r="AK514" s="235">
        <f t="shared" si="623"/>
        <v>1.0279500000000025E-2</v>
      </c>
      <c r="AL514" s="235">
        <f t="shared" si="623"/>
        <v>9.1069819999999996E-3</v>
      </c>
      <c r="AM514" s="235">
        <f t="shared" si="623"/>
        <v>1.1947204999999989E-2</v>
      </c>
      <c r="AN514" s="235">
        <f t="shared" si="623"/>
        <v>1.2647505999999989E-2</v>
      </c>
      <c r="AO514" s="235">
        <f t="shared" si="623"/>
        <v>1.0404978999999995E-2</v>
      </c>
      <c r="AP514" s="235">
        <f t="shared" si="623"/>
        <v>7.5017949999999917E-3</v>
      </c>
      <c r="AQ514" s="235">
        <f t="shared" si="623"/>
        <v>9.7868270000000535E-3</v>
      </c>
      <c r="AR514" s="235">
        <f>AR495-SUM(AR509:AR513)</f>
        <v>1.1265818999999955E-2</v>
      </c>
      <c r="AS514" s="235">
        <f>AS495-SUM(AS509:AS513)</f>
        <v>1.0978633999999987E-2</v>
      </c>
      <c r="AT514" s="235">
        <f t="shared" ref="AT514:BF514" si="624">AT495-SUM(AT509:AT513)</f>
        <v>8.1078129999999082E-3</v>
      </c>
      <c r="AU514" s="235">
        <f t="shared" si="624"/>
        <v>7.8909340000000716E-3</v>
      </c>
      <c r="AV514" s="235">
        <f t="shared" si="624"/>
        <v>9.732389000000008E-3</v>
      </c>
      <c r="AW514" s="235">
        <f t="shared" si="624"/>
        <v>1.1035224999999871E-2</v>
      </c>
      <c r="AX514" s="235">
        <f t="shared" si="624"/>
        <v>7.5312890000001076E-3</v>
      </c>
      <c r="AY514" s="235">
        <f t="shared" si="624"/>
        <v>2.8354589000000041E-2</v>
      </c>
      <c r="AZ514" s="235">
        <f t="shared" si="624"/>
        <v>2.1474831999999944E-2</v>
      </c>
      <c r="BA514" s="235">
        <f t="shared" si="624"/>
        <v>3.0976311999999839E-2</v>
      </c>
      <c r="BB514" s="235">
        <f t="shared" si="624"/>
        <v>6.1623093999999989E-2</v>
      </c>
      <c r="BC514" s="235">
        <f t="shared" si="624"/>
        <v>4.7100597165999999E-2</v>
      </c>
      <c r="BD514" s="235">
        <f t="shared" si="624"/>
        <v>1.9096669283000009E-2</v>
      </c>
      <c r="BE514" s="235">
        <f t="shared" si="624"/>
        <v>0</v>
      </c>
      <c r="BF514" s="235">
        <f t="shared" si="624"/>
        <v>0</v>
      </c>
      <c r="BG514" s="232">
        <f t="shared" si="614"/>
        <v>8.1069300660265908E-2</v>
      </c>
      <c r="BH514" s="232">
        <f t="shared" si="614"/>
        <v>6.7998328185659707E-2</v>
      </c>
      <c r="BI514" s="232">
        <f t="shared" si="615"/>
        <v>5.2859202349422173E-2</v>
      </c>
      <c r="BJ514" s="232">
        <f t="shared" si="616"/>
        <v>7.920625515224855E-2</v>
      </c>
      <c r="BK514" s="232">
        <f t="shared" si="617"/>
        <v>3.90220562243885E-2</v>
      </c>
      <c r="BL514" s="232">
        <f t="shared" si="617"/>
        <v>2.853944554536586E-2</v>
      </c>
      <c r="BM514" s="232">
        <f t="shared" si="617"/>
        <v>3.2996815992164807E-2</v>
      </c>
      <c r="BN514" s="232">
        <f t="shared" si="618"/>
        <v>2.800873073855541E-2</v>
      </c>
      <c r="BO514" s="232">
        <f t="shared" si="619"/>
        <v>1.5958855001454161E-2</v>
      </c>
      <c r="BP514" s="232">
        <f t="shared" si="620"/>
        <v>5.921368820957381E-2</v>
      </c>
      <c r="BQ514" s="232">
        <f t="shared" si="620"/>
        <v>4.7510038368898194E-2</v>
      </c>
      <c r="BR514" s="232">
        <f t="shared" si="620"/>
        <v>7.8484996785975591E-2</v>
      </c>
      <c r="BS514" s="232">
        <f t="shared" si="621"/>
        <v>0.39721872415420051</v>
      </c>
      <c r="BT514" s="232">
        <f t="shared" si="622"/>
        <v>0.59178755060768717</v>
      </c>
      <c r="BU514" s="232">
        <f t="shared" si="622"/>
        <v>0.26228678518360088</v>
      </c>
    </row>
    <row r="515" spans="1:73">
      <c r="AG515" s="231"/>
      <c r="AH515" s="231"/>
      <c r="AI515" s="231"/>
      <c r="AJ515" s="231"/>
      <c r="AK515" s="231"/>
      <c r="AL515" s="231"/>
      <c r="AM515" s="231"/>
      <c r="AN515" s="231"/>
      <c r="AO515" s="231"/>
      <c r="AP515" s="231"/>
      <c r="AQ515" s="231"/>
      <c r="AR515" s="231"/>
      <c r="AS515" s="231"/>
      <c r="AT515" s="231"/>
      <c r="AU515" s="231"/>
      <c r="AV515" s="231"/>
      <c r="AW515" s="231"/>
      <c r="AX515" s="231"/>
      <c r="AY515" s="231"/>
      <c r="AZ515" s="231"/>
      <c r="BA515" s="231"/>
      <c r="BB515" s="231"/>
      <c r="BC515" s="231"/>
      <c r="BD515" s="231"/>
      <c r="BE515" s="231"/>
      <c r="BF515" s="231"/>
    </row>
    <row r="516" spans="1:73" ht="13">
      <c r="A516" s="229" t="s">
        <v>161</v>
      </c>
      <c r="AG516" s="234"/>
      <c r="AH516" s="234"/>
      <c r="AI516" s="234"/>
      <c r="AJ516" s="234"/>
      <c r="AK516" s="234"/>
      <c r="AL516" s="234"/>
      <c r="AM516" s="234"/>
      <c r="AN516" s="234"/>
      <c r="AO516" s="234"/>
      <c r="AP516" s="234"/>
      <c r="AQ516" s="234"/>
      <c r="AR516" s="234"/>
      <c r="AS516" s="234"/>
      <c r="AT516" s="234"/>
      <c r="AU516" s="234"/>
      <c r="AV516" s="234"/>
      <c r="AW516" s="234"/>
      <c r="AX516" s="234"/>
      <c r="AY516" s="234"/>
      <c r="AZ516" s="234"/>
      <c r="BA516" s="234"/>
      <c r="BB516" s="234"/>
      <c r="BC516" s="234"/>
      <c r="BD516" s="234"/>
      <c r="BE516" s="234"/>
      <c r="BF516" s="234"/>
    </row>
    <row r="517" spans="1:73">
      <c r="B517" s="275" t="s">
        <v>65</v>
      </c>
      <c r="C517" s="275"/>
      <c r="D517" s="275"/>
      <c r="E517" s="275"/>
      <c r="F517" s="275"/>
      <c r="G517" s="275"/>
      <c r="H517" s="275"/>
      <c r="I517" s="275"/>
      <c r="J517" s="275"/>
      <c r="K517" s="275"/>
      <c r="L517" s="275"/>
      <c r="M517" s="275"/>
      <c r="N517" s="275"/>
      <c r="O517" s="275"/>
      <c r="P517" s="275"/>
      <c r="Q517" s="275"/>
      <c r="R517" s="275"/>
      <c r="S517" s="275"/>
      <c r="T517" s="275"/>
      <c r="U517" s="275"/>
      <c r="V517" s="275"/>
      <c r="W517" s="275"/>
      <c r="X517" s="275"/>
      <c r="Y517" s="275"/>
      <c r="Z517" s="275"/>
      <c r="AA517" s="275"/>
      <c r="AB517" s="275"/>
      <c r="AG517" s="275" t="s">
        <v>82</v>
      </c>
      <c r="AH517" s="275"/>
      <c r="AI517" s="275"/>
      <c r="AJ517" s="275"/>
      <c r="AK517" s="275"/>
      <c r="AL517" s="275"/>
      <c r="AM517" s="275"/>
      <c r="AN517" s="275"/>
      <c r="AO517" s="275"/>
      <c r="AP517" s="275"/>
      <c r="AQ517" s="275"/>
      <c r="AR517" s="275"/>
      <c r="AS517" s="275"/>
      <c r="AT517" s="275"/>
      <c r="AU517" s="275"/>
      <c r="AV517" s="275"/>
      <c r="AW517" s="275"/>
      <c r="AX517" s="275"/>
      <c r="AY517" s="275"/>
      <c r="AZ517" s="275"/>
      <c r="BA517" s="275"/>
      <c r="BB517" s="275"/>
      <c r="BC517" s="275"/>
      <c r="BD517" s="275"/>
      <c r="BE517" s="275"/>
      <c r="BF517" s="275"/>
    </row>
    <row r="518" spans="1:73">
      <c r="A518" s="230" t="s">
        <v>2</v>
      </c>
      <c r="B518" s="234"/>
      <c r="C518" s="234">
        <f>ExportsSawnWood!C$5</f>
        <v>7.9683058210000005E-2</v>
      </c>
      <c r="D518" s="234">
        <f>ExportsSawnWood!D$5</f>
        <v>7.3457941802000007E-2</v>
      </c>
      <c r="E518" s="234">
        <f>ExportsSawnWood!E$5</f>
        <v>0.11044502449400001</v>
      </c>
      <c r="F518" s="234">
        <f>ExportsSawnWood!F$5</f>
        <v>9.4697978200000005E-2</v>
      </c>
      <c r="G518" s="234">
        <f>ExportsSawnWood!G$5</f>
        <v>0.18384262250000005</v>
      </c>
      <c r="H518" s="234">
        <f>ExportsSawnWood!H$5</f>
        <v>0.28131796000000003</v>
      </c>
      <c r="I518" s="234">
        <f>ExportsSawnWood!I$5</f>
        <v>0.35330296699999997</v>
      </c>
      <c r="J518" s="234">
        <f>ExportsSawnWood!J$5</f>
        <v>0.36914462999999992</v>
      </c>
      <c r="K518" s="234">
        <f>ExportsSawnWood!K$5</f>
        <v>0.39497588359999991</v>
      </c>
      <c r="L518" s="234">
        <f>ExportsSawnWood!L$5</f>
        <v>0.34581629000000003</v>
      </c>
      <c r="M518" s="234">
        <f>ExportsSawnWood!M$5</f>
        <v>0.44210584259999985</v>
      </c>
      <c r="N518" s="234">
        <f>ExportsSawnWood!N$5</f>
        <v>0.25976112000000007</v>
      </c>
      <c r="O518" s="234">
        <f>ExportsSawnWood!O$5</f>
        <v>0.2301911578333333</v>
      </c>
      <c r="P518" s="234">
        <f>ExportsSawnWood!P$5</f>
        <v>0.25318395999999999</v>
      </c>
      <c r="Q518" s="234">
        <f>ExportsSawnWood!Q$5</f>
        <v>0.32354118044444452</v>
      </c>
      <c r="R518" s="234">
        <f>ExportsSawnWood!R$5</f>
        <v>0.32069218958333329</v>
      </c>
      <c r="S518" s="234">
        <f>ExportsSawnWood!S$5</f>
        <v>0.29480944100000001</v>
      </c>
      <c r="T518" s="234">
        <f>ExportsSawnWood!T$5</f>
        <v>0.27909399999999995</v>
      </c>
      <c r="U518" s="234">
        <f>ExportsSawnWood!U$5</f>
        <v>0.17801633220000002</v>
      </c>
      <c r="V518" s="234">
        <f>ExportsSawnWood!V$5</f>
        <v>0.20739746933333336</v>
      </c>
      <c r="W518" s="234">
        <f>ExportsSawnWood!W$5</f>
        <v>0.22308600000000006</v>
      </c>
      <c r="X518" s="234">
        <f>ExportsSawnWood!X$5</f>
        <v>0.13490100000000002</v>
      </c>
      <c r="Y518" s="234">
        <f>ExportsSawnWood!Y$5</f>
        <v>0.10901923841776921</v>
      </c>
      <c r="Z518" s="234">
        <f>ExportsSawnWood!Z$5</f>
        <v>0.18178549013654757</v>
      </c>
      <c r="AA518" s="234">
        <f>ExportsSawnWood!AA$5</f>
        <v>0</v>
      </c>
      <c r="AB518" s="234">
        <f>ExportsSawnWood!AB$5</f>
        <v>0</v>
      </c>
      <c r="AC518" s="234"/>
      <c r="AD518" s="234"/>
      <c r="AE518" s="234"/>
      <c r="AF518" s="234"/>
      <c r="AG518" s="234">
        <f>ExportsSawnWood!AD$5</f>
        <v>2.5161589999999991E-2</v>
      </c>
      <c r="AH518" s="234">
        <f>ExportsSawnWood!AE$5</f>
        <v>2.9798716999999995E-2</v>
      </c>
      <c r="AI518" s="234">
        <f>ExportsSawnWood!AF$5</f>
        <v>3.3489043000000003E-2</v>
      </c>
      <c r="AJ518" s="234">
        <f>ExportsSawnWood!AG$5</f>
        <v>3.5172624E-2</v>
      </c>
      <c r="AK518" s="234">
        <f>ExportsSawnWood!AH$5</f>
        <v>5.7400549000000016E-2</v>
      </c>
      <c r="AL518" s="234">
        <f>ExportsSawnWood!AI$5</f>
        <v>7.7270645999999971E-2</v>
      </c>
      <c r="AM518" s="234">
        <f>ExportsSawnWood!AJ$5</f>
        <v>9.1727864000000034E-2</v>
      </c>
      <c r="AN518" s="234">
        <f>ExportsSawnWood!AK$5</f>
        <v>0.103897002</v>
      </c>
      <c r="AO518" s="234">
        <f>ExportsSawnWood!AL$5</f>
        <v>0.10107614599999996</v>
      </c>
      <c r="AP518" s="234">
        <f>ExportsSawnWood!AM$5</f>
        <v>8.0591993000000001E-2</v>
      </c>
      <c r="AQ518" s="234">
        <f>ExportsSawnWood!AN$5</f>
        <v>0.11858657800000001</v>
      </c>
      <c r="AR518" s="234">
        <f>ExportsSawnWood!AO$5</f>
        <v>8.4957988999999998E-2</v>
      </c>
      <c r="AS518" s="234">
        <f>ExportsSawnWood!AP$5</f>
        <v>8.4683504999999978E-2</v>
      </c>
      <c r="AT518" s="234">
        <f>ExportsSawnWood!AQ$5</f>
        <v>8.9598494000000001E-2</v>
      </c>
      <c r="AU518" s="234">
        <f>ExportsSawnWood!AR$5</f>
        <v>9.6557527000000018E-2</v>
      </c>
      <c r="AV518" s="234">
        <f>ExportsSawnWood!AS$5</f>
        <v>7.8945093000000008E-2</v>
      </c>
      <c r="AW518" s="234">
        <f>ExportsSawnWood!AT$5</f>
        <v>7.5984040999999988E-2</v>
      </c>
      <c r="AX518" s="234">
        <f>ExportsSawnWood!AU$5</f>
        <v>8.1583078000000003E-2</v>
      </c>
      <c r="AY518" s="234">
        <f>ExportsSawnWood!AV$5</f>
        <v>6.6798654999999998E-2</v>
      </c>
      <c r="AZ518" s="234">
        <f>ExportsSawnWood!AW$5</f>
        <v>6.4620593000000004E-2</v>
      </c>
      <c r="BA518" s="234">
        <f>ExportsSawnWood!AX$5</f>
        <v>5.7286440000000001E-2</v>
      </c>
      <c r="BB518" s="234">
        <f>ExportsSawnWood!AY$5</f>
        <v>5.0374664999999992E-2</v>
      </c>
      <c r="BC518" s="234">
        <f>ExportsSawnWood!AZ$5</f>
        <v>4.6265359121000001E-2</v>
      </c>
      <c r="BD518" s="234">
        <f>ExportsSawnWood!BA$5</f>
        <v>4.8690808532000002E-2</v>
      </c>
      <c r="BE518" s="234">
        <f>ExportsSawnWood!BB$5</f>
        <v>0</v>
      </c>
      <c r="BF518" s="234">
        <f>ExportsSawnWood!BC$5</f>
        <v>0</v>
      </c>
    </row>
    <row r="519" spans="1:73">
      <c r="B519" s="228" t="s">
        <v>185</v>
      </c>
      <c r="C519" s="228">
        <v>2000</v>
      </c>
      <c r="D519" s="228">
        <f t="shared" ref="D519" si="625">1+C519</f>
        <v>2001</v>
      </c>
      <c r="E519" s="228">
        <f t="shared" ref="E519:O519" si="626">1+D519</f>
        <v>2002</v>
      </c>
      <c r="F519" s="228">
        <f t="shared" si="626"/>
        <v>2003</v>
      </c>
      <c r="G519" s="228">
        <f t="shared" si="626"/>
        <v>2004</v>
      </c>
      <c r="H519" s="228">
        <f t="shared" si="626"/>
        <v>2005</v>
      </c>
      <c r="I519" s="228">
        <f t="shared" si="626"/>
        <v>2006</v>
      </c>
      <c r="J519" s="228">
        <f t="shared" si="626"/>
        <v>2007</v>
      </c>
      <c r="K519" s="228">
        <f t="shared" si="626"/>
        <v>2008</v>
      </c>
      <c r="L519" s="228">
        <f t="shared" si="626"/>
        <v>2009</v>
      </c>
      <c r="M519" s="228">
        <f t="shared" si="626"/>
        <v>2010</v>
      </c>
      <c r="N519" s="228">
        <f t="shared" si="626"/>
        <v>2011</v>
      </c>
      <c r="O519" s="228">
        <f t="shared" si="626"/>
        <v>2012</v>
      </c>
      <c r="P519" s="228">
        <f t="shared" ref="P519:AB519" si="627">1+O519</f>
        <v>2013</v>
      </c>
      <c r="Q519" s="228">
        <f t="shared" si="627"/>
        <v>2014</v>
      </c>
      <c r="R519" s="228">
        <f t="shared" si="627"/>
        <v>2015</v>
      </c>
      <c r="S519" s="228">
        <f t="shared" si="627"/>
        <v>2016</v>
      </c>
      <c r="T519" s="228">
        <f t="shared" si="627"/>
        <v>2017</v>
      </c>
      <c r="U519" s="228">
        <f t="shared" si="627"/>
        <v>2018</v>
      </c>
      <c r="V519" s="228">
        <f t="shared" si="627"/>
        <v>2019</v>
      </c>
      <c r="W519" s="228">
        <f t="shared" si="627"/>
        <v>2020</v>
      </c>
      <c r="X519" s="228">
        <f t="shared" si="627"/>
        <v>2021</v>
      </c>
      <c r="Y519" s="228">
        <f t="shared" si="627"/>
        <v>2022</v>
      </c>
      <c r="Z519" s="228">
        <f t="shared" si="627"/>
        <v>2023</v>
      </c>
      <c r="AA519" s="228">
        <f t="shared" si="627"/>
        <v>2024</v>
      </c>
      <c r="AB519" s="228">
        <f t="shared" si="627"/>
        <v>2025</v>
      </c>
      <c r="AG519" s="228">
        <v>2000</v>
      </c>
      <c r="AH519" s="228">
        <f>1+AG519</f>
        <v>2001</v>
      </c>
      <c r="AI519" s="228">
        <f t="shared" ref="AI519:AS519" si="628">1+AH519</f>
        <v>2002</v>
      </c>
      <c r="AJ519" s="228">
        <f t="shared" si="628"/>
        <v>2003</v>
      </c>
      <c r="AK519" s="228">
        <f t="shared" si="628"/>
        <v>2004</v>
      </c>
      <c r="AL519" s="228">
        <f t="shared" si="628"/>
        <v>2005</v>
      </c>
      <c r="AM519" s="228">
        <f t="shared" si="628"/>
        <v>2006</v>
      </c>
      <c r="AN519" s="228">
        <f t="shared" si="628"/>
        <v>2007</v>
      </c>
      <c r="AO519" s="228">
        <f t="shared" si="628"/>
        <v>2008</v>
      </c>
      <c r="AP519" s="228">
        <f t="shared" si="628"/>
        <v>2009</v>
      </c>
      <c r="AQ519" s="228">
        <f t="shared" si="628"/>
        <v>2010</v>
      </c>
      <c r="AR519" s="228">
        <f t="shared" si="628"/>
        <v>2011</v>
      </c>
      <c r="AS519" s="228">
        <f t="shared" si="628"/>
        <v>2012</v>
      </c>
      <c r="AT519" s="228">
        <f t="shared" ref="AT519:BF519" si="629">1+AS519</f>
        <v>2013</v>
      </c>
      <c r="AU519" s="228">
        <f t="shared" si="629"/>
        <v>2014</v>
      </c>
      <c r="AV519" s="228">
        <f t="shared" si="629"/>
        <v>2015</v>
      </c>
      <c r="AW519" s="228">
        <f t="shared" si="629"/>
        <v>2016</v>
      </c>
      <c r="AX519" s="228">
        <f t="shared" si="629"/>
        <v>2017</v>
      </c>
      <c r="AY519" s="228">
        <f t="shared" si="629"/>
        <v>2018</v>
      </c>
      <c r="AZ519" s="228">
        <f t="shared" si="629"/>
        <v>2019</v>
      </c>
      <c r="BA519" s="228">
        <f t="shared" si="629"/>
        <v>2020</v>
      </c>
      <c r="BB519" s="228">
        <f t="shared" si="629"/>
        <v>2021</v>
      </c>
      <c r="BC519" s="228">
        <f t="shared" si="629"/>
        <v>2022</v>
      </c>
      <c r="BD519" s="228">
        <f t="shared" si="629"/>
        <v>2023</v>
      </c>
      <c r="BE519" s="228">
        <f t="shared" si="629"/>
        <v>2024</v>
      </c>
      <c r="BF519" s="228">
        <f t="shared" si="629"/>
        <v>2025</v>
      </c>
    </row>
    <row r="520" spans="1:73">
      <c r="A520" s="230" t="s">
        <v>176</v>
      </c>
      <c r="B520" s="228" t="s">
        <v>185</v>
      </c>
      <c r="C520" s="236">
        <f>ExportsSawnWood!C$21</f>
        <v>6.3653788799999996E-3</v>
      </c>
      <c r="D520" s="236">
        <f>ExportsSawnWood!D$21</f>
        <v>4.8788654039999997E-3</v>
      </c>
      <c r="E520" s="236">
        <f>ExportsSawnWood!E$21</f>
        <v>4.6212571999999993E-3</v>
      </c>
      <c r="F520" s="236">
        <f>ExportsSawnWood!F$21</f>
        <v>4.7088006000000002E-3</v>
      </c>
      <c r="G520" s="236">
        <f>ExportsSawnWood!G$21</f>
        <v>4.5438000000000006E-3</v>
      </c>
      <c r="H520" s="236">
        <f>ExportsSawnWood!H$21</f>
        <v>2.9229999999999998E-3</v>
      </c>
      <c r="I520" s="236">
        <f>ExportsSawnWood!I$21</f>
        <v>3.2024300000000009E-3</v>
      </c>
      <c r="J520" s="236">
        <f>ExportsSawnWood!J$21</f>
        <v>2.6486299999999999E-3</v>
      </c>
      <c r="K520" s="236">
        <f>ExportsSawnWood!K$21</f>
        <v>1.767921E-3</v>
      </c>
      <c r="L520" s="236">
        <f>ExportsSawnWood!L$21</f>
        <v>4.3100000000000007E-4</v>
      </c>
      <c r="M520" s="236">
        <f>ExportsSawnWood!M$21</f>
        <v>5.1472539999999987E-4</v>
      </c>
      <c r="N520" s="236">
        <f>ExportsSawnWood!N$21</f>
        <v>1.9999999999999998E-4</v>
      </c>
      <c r="O520" s="236">
        <f>ExportsSawnWood!O$21</f>
        <v>4.0099999999999999E-4</v>
      </c>
      <c r="P520" s="236">
        <f>ExportsSawnWood!P$21</f>
        <v>2.5299999999999997E-4</v>
      </c>
      <c r="Q520" s="236">
        <f>ExportsSawnWood!Q$21</f>
        <v>1.1156065714285715E-3</v>
      </c>
      <c r="R520" s="236">
        <f>ExportsSawnWood!R$21</f>
        <v>5.2996499999999986E-4</v>
      </c>
      <c r="S520" s="236">
        <f>ExportsSawnWood!S$21</f>
        <v>1.9038199999999995E-4</v>
      </c>
      <c r="T520" s="236">
        <f>ExportsSawnWood!T$21</f>
        <v>1.3190000000000001E-3</v>
      </c>
      <c r="U520" s="236">
        <f>ExportsSawnWood!U$21</f>
        <v>8.022839999999999E-4</v>
      </c>
      <c r="V520" s="236">
        <f>ExportsSawnWood!V$21</f>
        <v>2.6790099999999997E-4</v>
      </c>
      <c r="W520" s="236">
        <f>ExportsSawnWood!W$21</f>
        <v>2.6699999999999993E-4</v>
      </c>
      <c r="X520" s="236">
        <f>ExportsSawnWood!X$21</f>
        <v>3.6799999999999989E-4</v>
      </c>
      <c r="Y520" s="236">
        <f>ExportsSawnWood!Y$21</f>
        <v>6.3446296399999997E-4</v>
      </c>
      <c r="Z520" s="236">
        <f>ExportsSawnWood!Z$21</f>
        <v>1.9963643571428569E-4</v>
      </c>
      <c r="AA520" s="236">
        <f>ExportsSawnWood!AA$21</f>
        <v>0</v>
      </c>
      <c r="AB520" s="236">
        <f>ExportsSawnWood!AB$21</f>
        <v>0</v>
      </c>
      <c r="AC520" s="234"/>
      <c r="AD520" s="234"/>
      <c r="AE520" s="234"/>
      <c r="AF520" s="234"/>
      <c r="BG520" s="232">
        <f>L520/L$518</f>
        <v>1.2463264816125349E-3</v>
      </c>
      <c r="BH520" s="232">
        <f>M520/M$518</f>
        <v>1.164258307406499E-3</v>
      </c>
      <c r="BI520" s="232">
        <f>N520/N$518</f>
        <v>7.6993816472611422E-4</v>
      </c>
      <c r="BJ520" s="232">
        <f>O520/O$518</f>
        <v>1.7420304227773096E-3</v>
      </c>
      <c r="BK520" s="232">
        <f>P520/P$518</f>
        <v>9.9927341368702817E-4</v>
      </c>
      <c r="BL520" s="232">
        <f>Q520/Q$518</f>
        <v>3.4481130652242674E-3</v>
      </c>
      <c r="BM520" s="232">
        <f>R520/R$518</f>
        <v>1.6525659720262257E-3</v>
      </c>
      <c r="BN520" s="232">
        <f t="shared" ref="BN520:BN523" si="630">S520/S$518</f>
        <v>6.4577986157505704E-4</v>
      </c>
      <c r="BO520" s="232">
        <f t="shared" ref="BO520:BO523" si="631">T520/T$518</f>
        <v>4.7260062917869978E-3</v>
      </c>
      <c r="BP520" s="232">
        <f>U520/U$518</f>
        <v>4.5067999665257671E-3</v>
      </c>
      <c r="BQ520" s="232">
        <f>V520/V$518</f>
        <v>1.2917274297567446E-3</v>
      </c>
      <c r="BR520" s="232">
        <f>W520/W$518</f>
        <v>1.1968478523977295E-3</v>
      </c>
      <c r="BS520" s="232">
        <f t="shared" ref="BS520:BS523" si="632">X520/X$518</f>
        <v>2.7279264052898038E-3</v>
      </c>
      <c r="BT520" s="232">
        <f>Y520/Y$518</f>
        <v>5.8197339589613926E-3</v>
      </c>
      <c r="BU520" s="232">
        <f>Z520/Z$518</f>
        <v>1.0981978570695024E-3</v>
      </c>
    </row>
    <row r="521" spans="1:73">
      <c r="A521" s="235" t="str">
        <f>ExportsSawnWood!B$12</f>
        <v xml:space="preserve">China </v>
      </c>
      <c r="B521" s="228" t="s">
        <v>185</v>
      </c>
      <c r="C521" s="235">
        <f>ExportsSawnWood!C$12</f>
        <v>4.6883689999999995E-3</v>
      </c>
      <c r="D521" s="235">
        <f>ExportsSawnWood!D$12</f>
        <v>4.4325120000000004E-3</v>
      </c>
      <c r="E521" s="235">
        <f>ExportsSawnWood!E$12</f>
        <v>1.4121552200000002E-2</v>
      </c>
      <c r="F521" s="235">
        <f>ExportsSawnWood!F$12</f>
        <v>1.1073418999999999E-2</v>
      </c>
      <c r="G521" s="235">
        <f>ExportsSawnWood!G$12</f>
        <v>6.9034999999999985E-2</v>
      </c>
      <c r="H521" s="235">
        <f>ExportsSawnWood!H$12</f>
        <v>6.3501000000000002E-2</v>
      </c>
      <c r="I521" s="235">
        <f>ExportsSawnWood!I$12</f>
        <v>7.9441999999999999E-2</v>
      </c>
      <c r="J521" s="235">
        <f>ExportsSawnWood!J$12</f>
        <v>8.4769000000000011E-2</v>
      </c>
      <c r="K521" s="235">
        <f>ExportsSawnWood!K$12</f>
        <v>0.11062356659999999</v>
      </c>
      <c r="L521" s="235">
        <f>ExportsSawnWood!L$12</f>
        <v>9.5725140000000014E-2</v>
      </c>
      <c r="M521" s="235">
        <f>ExportsSawnWood!M$12</f>
        <v>0.11397938139999998</v>
      </c>
      <c r="N521" s="235">
        <f>ExportsSawnWood!N$12</f>
        <v>5.1938479999999981E-2</v>
      </c>
      <c r="O521" s="235">
        <f>ExportsSawnWood!O$12</f>
        <v>5.8134999999999992E-2</v>
      </c>
      <c r="P521" s="235">
        <f>ExportsSawnWood!P$12</f>
        <v>8.5962999999999984E-2</v>
      </c>
      <c r="Q521" s="235">
        <f>ExportsSawnWood!Q$12</f>
        <v>0.11974299999999997</v>
      </c>
      <c r="R521" s="235">
        <f>ExportsSawnWood!R$12</f>
        <v>0.13013199999999997</v>
      </c>
      <c r="S521" s="235">
        <f>ExportsSawnWood!S$12</f>
        <v>7.0715999999999987E-2</v>
      </c>
      <c r="T521" s="235">
        <f>ExportsSawnWood!T$12</f>
        <v>5.7483999999999993E-2</v>
      </c>
      <c r="U521" s="235">
        <f>ExportsSawnWood!U$12</f>
        <v>3.42152664E-2</v>
      </c>
      <c r="V521" s="235">
        <f>ExportsSawnWood!V$12</f>
        <v>4.0123658999999992E-2</v>
      </c>
      <c r="W521" s="235">
        <f>ExportsSawnWood!W$12</f>
        <v>4.3661999999999999E-2</v>
      </c>
      <c r="X521" s="235">
        <f>ExportsSawnWood!X$12</f>
        <v>1.3786999999999999E-2</v>
      </c>
      <c r="Y521" s="235">
        <f>ExportsSawnWood!Y$12</f>
        <v>7.8164199999999993E-3</v>
      </c>
      <c r="Z521" s="235">
        <f>ExportsSawnWood!Z$12</f>
        <v>3.4629649999999998E-2</v>
      </c>
      <c r="AA521" s="235">
        <f>ExportsSawnWood!AA$12</f>
        <v>0</v>
      </c>
      <c r="AB521" s="235">
        <f>ExportsSawnWood!AB$12</f>
        <v>0</v>
      </c>
      <c r="AC521" s="234"/>
      <c r="AD521" s="234"/>
      <c r="AE521" s="234"/>
      <c r="AF521" s="234"/>
      <c r="BG521" s="232">
        <f>L521/L$518</f>
        <v>0.27680922723449497</v>
      </c>
      <c r="BH521" s="232">
        <f>M521/M$518</f>
        <v>0.25781016765056436</v>
      </c>
      <c r="BI521" s="232">
        <f>N521/N$518</f>
        <v>0.19994708984931989</v>
      </c>
      <c r="BJ521" s="232">
        <f>O521/O$518</f>
        <v>0.25255096914752839</v>
      </c>
      <c r="BK521" s="232">
        <f>P521/P$518</f>
        <v>0.3395278279082134</v>
      </c>
      <c r="BL521" s="232">
        <f>Q521/Q$518</f>
        <v>0.37010126449903685</v>
      </c>
      <c r="BM521" s="232">
        <f>R521/R$518</f>
        <v>0.40578475007164022</v>
      </c>
      <c r="BN521" s="232">
        <f t="shared" si="630"/>
        <v>0.23987020144310775</v>
      </c>
      <c r="BO521" s="232">
        <f t="shared" si="631"/>
        <v>0.20596644858004831</v>
      </c>
      <c r="BP521" s="232">
        <f>U521/U$518</f>
        <v>0.19220296237515669</v>
      </c>
      <c r="BQ521" s="232">
        <f>V521/V$518</f>
        <v>0.19346262579275952</v>
      </c>
      <c r="BR521" s="232">
        <f>W521/W$518</f>
        <v>0.19571824318872535</v>
      </c>
      <c r="BS521" s="232">
        <f t="shared" si="632"/>
        <v>0.10220087323296341</v>
      </c>
      <c r="BT521" s="232">
        <f>Y521/Y$518</f>
        <v>7.1697620653401933E-2</v>
      </c>
      <c r="BU521" s="232">
        <f>Z521/Z$518</f>
        <v>0.19049732722885665</v>
      </c>
    </row>
    <row r="522" spans="1:73">
      <c r="A522" s="235" t="s">
        <v>155</v>
      </c>
      <c r="B522" s="228" t="s">
        <v>185</v>
      </c>
      <c r="C522" s="235">
        <f>ExportsSawnWood!C$22</f>
        <v>1.191526E-4</v>
      </c>
      <c r="D522" s="235">
        <f>ExportsSawnWood!D$22</f>
        <v>4.1647367999999999E-3</v>
      </c>
      <c r="E522" s="235">
        <f>ExportsSawnWood!E$22</f>
        <v>5.9675E-5</v>
      </c>
      <c r="F522" s="235">
        <f>ExportsSawnWood!F$22</f>
        <v>2.4372600000000001E-5</v>
      </c>
      <c r="G522" s="235">
        <f>ExportsSawnWood!G$22</f>
        <v>1.2856250000000001E-4</v>
      </c>
      <c r="H522" s="235">
        <f>ExportsSawnWood!H$22</f>
        <v>5.8100000000000003E-4</v>
      </c>
      <c r="I522" s="235">
        <f>ExportsSawnWood!I$22</f>
        <v>1.5032999999999999E-2</v>
      </c>
      <c r="J522" s="235">
        <f>ExportsSawnWood!J$22</f>
        <v>4.4685999999999997E-2</v>
      </c>
      <c r="K522" s="235">
        <f>ExportsSawnWood!K$22</f>
        <v>3.8220897999999996E-2</v>
      </c>
      <c r="L522" s="235">
        <f>ExportsSawnWood!L$22</f>
        <v>1.7046000000000002E-2</v>
      </c>
      <c r="M522" s="235">
        <f>ExportsSawnWood!M$22</f>
        <v>4.3069999999999997E-2</v>
      </c>
      <c r="N522" s="235">
        <f>ExportsSawnWood!N$22</f>
        <v>3.3098999999999996E-2</v>
      </c>
      <c r="O522" s="235">
        <f>ExportsSawnWood!O$22</f>
        <v>2.2160999999999997E-2</v>
      </c>
      <c r="P522" s="235">
        <f>ExportsSawnWood!P$22</f>
        <v>1.6680999999999998E-2</v>
      </c>
      <c r="Q522" s="235">
        <f>ExportsSawnWood!Q$22</f>
        <v>2.0390158888888881E-2</v>
      </c>
      <c r="R522" s="235">
        <f>ExportsSawnWood!R$22</f>
        <v>7.2537499999999989E-6</v>
      </c>
      <c r="S522" s="235">
        <f>ExportsSawnWood!S$22</f>
        <v>1.7634058999999994E-2</v>
      </c>
      <c r="T522" s="235">
        <f>ExportsSawnWood!T$22</f>
        <v>1.1330999999999997E-2</v>
      </c>
      <c r="U522" s="235">
        <f>ExportsSawnWood!U$22</f>
        <v>1.1950399999999999E-4</v>
      </c>
      <c r="V522" s="235">
        <f>ExportsSawnWood!V$22</f>
        <v>3.4220799999999999E-4</v>
      </c>
      <c r="W522" s="235">
        <f>ExportsSawnWood!W$22</f>
        <v>0</v>
      </c>
      <c r="X522" s="235">
        <f>ExportsSawnWood!X$22</f>
        <v>4.2899999999999991E-4</v>
      </c>
      <c r="Y522" s="235">
        <f>ExportsSawnWood!Y$22</f>
        <v>2.5999999999999998E-5</v>
      </c>
      <c r="Z522" s="235">
        <f>ExportsSawnWood!Z$22</f>
        <v>0</v>
      </c>
      <c r="AA522" s="235">
        <f>ExportsSawnWood!AA$22</f>
        <v>0</v>
      </c>
      <c r="AB522" s="235">
        <f>ExportsSawnWood!AB$22</f>
        <v>0</v>
      </c>
      <c r="AC522" s="234"/>
      <c r="AD522" s="234"/>
      <c r="AE522" s="234"/>
      <c r="AF522" s="234"/>
      <c r="BG522" s="232">
        <f>L522/L$518</f>
        <v>4.929206776233705E-2</v>
      </c>
      <c r="BH522" s="232">
        <f>M522/M$518</f>
        <v>9.7420110412266267E-2</v>
      </c>
      <c r="BI522" s="232">
        <f>N522/N$518</f>
        <v>0.12742091657134827</v>
      </c>
      <c r="BJ522" s="232">
        <f>O522/O$518</f>
        <v>9.6272160097675682E-2</v>
      </c>
      <c r="BK522" s="232">
        <f>P522/P$518</f>
        <v>6.5884900449459743E-2</v>
      </c>
      <c r="BL522" s="232">
        <f>Q522/Q$518</f>
        <v>6.3021834997570234E-2</v>
      </c>
      <c r="BM522" s="232">
        <f>R522/R$518</f>
        <v>2.2619041671780658E-5</v>
      </c>
      <c r="BN522" s="232">
        <f t="shared" si="630"/>
        <v>5.9815109516794591E-2</v>
      </c>
      <c r="BO522" s="232">
        <f t="shared" si="631"/>
        <v>4.0599224633994277E-2</v>
      </c>
      <c r="BP522" s="232">
        <f>U522/U$518</f>
        <v>6.7130919125857585E-4</v>
      </c>
      <c r="BQ522" s="232">
        <f>V522/V$518</f>
        <v>1.6500104900026356E-3</v>
      </c>
      <c r="BR522" s="232">
        <f>W522/W$518</f>
        <v>0</v>
      </c>
      <c r="BS522" s="232">
        <f t="shared" si="632"/>
        <v>3.1801098583405596E-3</v>
      </c>
      <c r="BT522" s="232">
        <f>Y522/Y$518</f>
        <v>2.3849001678370025E-4</v>
      </c>
      <c r="BU522" s="232">
        <f>Z522/Z$518</f>
        <v>0</v>
      </c>
    </row>
    <row r="523" spans="1:73">
      <c r="A523" s="235" t="str">
        <f>ExportsSawnWood!B$17</f>
        <v xml:space="preserve">Taiwan </v>
      </c>
      <c r="B523" s="228" t="s">
        <v>185</v>
      </c>
      <c r="C523" s="235">
        <f>ExportsSawnWood!C$17</f>
        <v>3.6593367999999999E-3</v>
      </c>
      <c r="D523" s="235">
        <f>ExportsSawnWood!D$17</f>
        <v>3.5881999999999998E-4</v>
      </c>
      <c r="E523" s="235">
        <f>ExportsSawnWood!E$17</f>
        <v>8.3572957999999992E-3</v>
      </c>
      <c r="F523" s="235">
        <f>ExportsSawnWood!F$17</f>
        <v>1.0641678599999999E-2</v>
      </c>
      <c r="G523" s="235">
        <f>ExportsSawnWood!G$17</f>
        <v>3.6069999999999991E-2</v>
      </c>
      <c r="H523" s="235">
        <f>ExportsSawnWood!H$17</f>
        <v>6.4511499999999999E-2</v>
      </c>
      <c r="I523" s="235">
        <f>ExportsSawnWood!I$17</f>
        <v>0.103935</v>
      </c>
      <c r="J523" s="235">
        <f>ExportsSawnWood!J$17</f>
        <v>7.8201000000000007E-2</v>
      </c>
      <c r="K523" s="235">
        <f>ExportsSawnWood!K$17</f>
        <v>0.11744299999999999</v>
      </c>
      <c r="L523" s="235">
        <f>ExportsSawnWood!L$17</f>
        <v>9.1177999999999995E-2</v>
      </c>
      <c r="M523" s="235">
        <f>ExportsSawnWood!M$17</f>
        <v>8.7857999999999992E-2</v>
      </c>
      <c r="N523" s="235">
        <f>ExportsSawnWood!N$17</f>
        <v>6.5765999999999991E-2</v>
      </c>
      <c r="O523" s="235">
        <f>ExportsSawnWood!O$17</f>
        <v>4.8320999999999996E-2</v>
      </c>
      <c r="P523" s="235">
        <f>ExportsSawnWood!P$17</f>
        <v>5.9116999999999989E-2</v>
      </c>
      <c r="Q523" s="235">
        <f>ExportsSawnWood!Q$17</f>
        <v>8.1660999999999997E-2</v>
      </c>
      <c r="R523" s="235">
        <f>ExportsSawnWood!R$17</f>
        <v>7.173599999999998E-2</v>
      </c>
      <c r="S523" s="235">
        <f>ExportsSawnWood!S$17</f>
        <v>8.6603999999999987E-2</v>
      </c>
      <c r="T523" s="235">
        <f>ExportsSawnWood!T$17</f>
        <v>9.235199999999999E-2</v>
      </c>
      <c r="U523" s="235">
        <f>ExportsSawnWood!U$17</f>
        <v>4.2825486199999999E-2</v>
      </c>
      <c r="V523" s="235">
        <f>ExportsSawnWood!V$17</f>
        <v>7.7838999999999992E-2</v>
      </c>
      <c r="W523" s="235">
        <f>ExportsSawnWood!W$17</f>
        <v>8.8552999999999993E-2</v>
      </c>
      <c r="X523" s="235">
        <f>ExportsSawnWood!X$17</f>
        <v>3.8247000000000003E-2</v>
      </c>
      <c r="Y523" s="235">
        <f>ExportsSawnWood!Y$17</f>
        <v>2.9662227758000002E-2</v>
      </c>
      <c r="Z523" s="235">
        <f>ExportsSawnWood!Z$17</f>
        <v>5.9310119999999987E-2</v>
      </c>
      <c r="AA523" s="235">
        <f>ExportsSawnWood!AA$17</f>
        <v>0</v>
      </c>
      <c r="AB523" s="235">
        <f>ExportsSawnWood!AB$17</f>
        <v>0</v>
      </c>
      <c r="AC523" s="234"/>
      <c r="AD523" s="234"/>
      <c r="AE523" s="234"/>
      <c r="AF523" s="234"/>
      <c r="BG523" s="232">
        <f>L523/L$518</f>
        <v>0.26366022259969302</v>
      </c>
      <c r="BH523" s="232">
        <f>M523/M$518</f>
        <v>0.19872616811239585</v>
      </c>
      <c r="BI523" s="232">
        <f>N523/N$518</f>
        <v>0.25317876670688816</v>
      </c>
      <c r="BJ523" s="232">
        <f>O523/O$518</f>
        <v>0.20991683805242486</v>
      </c>
      <c r="BK523" s="232">
        <f>P523/P$518</f>
        <v>0.23349425453334402</v>
      </c>
      <c r="BL523" s="232">
        <f>Q523/Q$518</f>
        <v>0.25239754607998677</v>
      </c>
      <c r="BM523" s="232">
        <f>R523/R$518</f>
        <v>0.22369113539436253</v>
      </c>
      <c r="BN523" s="232">
        <f t="shared" si="630"/>
        <v>0.29376264106820099</v>
      </c>
      <c r="BO523" s="232">
        <f t="shared" si="631"/>
        <v>0.33089926691365634</v>
      </c>
      <c r="BP523" s="232">
        <f>U523/U$518</f>
        <v>0.24057054580748177</v>
      </c>
      <c r="BQ523" s="232">
        <f>V523/V$518</f>
        <v>0.37531316196966508</v>
      </c>
      <c r="BR523" s="232">
        <f>W523/W$518</f>
        <v>0.39694557255946122</v>
      </c>
      <c r="BS523" s="232">
        <f t="shared" si="632"/>
        <v>0.28351902506282384</v>
      </c>
      <c r="BT523" s="232">
        <f>Y523/Y$518</f>
        <v>0.27208250753259078</v>
      </c>
      <c r="BU523" s="232">
        <f>Z523/Z$518</f>
        <v>0.32626432371169661</v>
      </c>
    </row>
    <row r="524" spans="1:73">
      <c r="A524" s="235" t="str">
        <f>ExportsSawnWood!B$18</f>
        <v xml:space="preserve">Thailand </v>
      </c>
      <c r="B524" s="228" t="s">
        <v>185</v>
      </c>
      <c r="C524" s="235">
        <f>ExportsSawnWood!C$18</f>
        <v>2.2970164E-3</v>
      </c>
      <c r="D524" s="235">
        <f>ExportsSawnWood!D$18</f>
        <v>2.3175949999999996E-3</v>
      </c>
      <c r="E524" s="235">
        <f>ExportsSawnWood!E$18</f>
        <v>2.1387450000000001E-3</v>
      </c>
      <c r="F524" s="235">
        <f>ExportsSawnWood!F$18</f>
        <v>5.5982499999999999E-3</v>
      </c>
      <c r="G524" s="235">
        <f>ExportsSawnWood!G$18</f>
        <v>1.4938999999999999E-2</v>
      </c>
      <c r="H524" s="235">
        <f>ExportsSawnWood!H$18</f>
        <v>2.9183999999999998E-2</v>
      </c>
      <c r="I524" s="235">
        <f>ExportsSawnWood!I$18</f>
        <v>3.1808999999999997E-2</v>
      </c>
      <c r="J524" s="235">
        <f>ExportsSawnWood!J$18</f>
        <v>3.0671E-2</v>
      </c>
      <c r="K524" s="235">
        <f>ExportsSawnWood!K$18</f>
        <v>3.2414599999999995E-2</v>
      </c>
      <c r="L524" s="235">
        <f>ExportsSawnWood!L$18</f>
        <v>1.6827000000000002E-2</v>
      </c>
      <c r="M524" s="235">
        <f>ExportsSawnWood!M$18</f>
        <v>3.6164999999999996E-2</v>
      </c>
      <c r="N524" s="235">
        <f>ExportsSawnWood!N$18</f>
        <v>2.4712999999999999E-2</v>
      </c>
      <c r="O524" s="235">
        <f>ExportsSawnWood!O$18</f>
        <v>2.8186999999999997E-2</v>
      </c>
      <c r="P524" s="235">
        <f>ExportsSawnWood!P$18</f>
        <v>2.0026999999999996E-2</v>
      </c>
      <c r="Q524" s="235">
        <f>ExportsSawnWood!Q$18</f>
        <v>2.8494999999999996E-2</v>
      </c>
      <c r="R524" s="235">
        <f>ExportsSawnWood!R$18</f>
        <v>2.3662999999999997E-2</v>
      </c>
      <c r="S524" s="235">
        <f>ExportsSawnWood!S$18</f>
        <v>3.7614999999999996E-2</v>
      </c>
      <c r="T524" s="235">
        <f>ExportsSawnWood!T$18</f>
        <v>2.8763999999999991E-2</v>
      </c>
      <c r="U524" s="235">
        <f>ExportsSawnWood!U$18</f>
        <v>1.1519094999999998E-2</v>
      </c>
      <c r="V524" s="235">
        <f>ExportsSawnWood!V$18</f>
        <v>2.0461E-2</v>
      </c>
      <c r="W524" s="235">
        <f>ExportsSawnWood!W$18</f>
        <v>2.4790999999999997E-2</v>
      </c>
      <c r="X524" s="235">
        <f>ExportsSawnWood!X$18</f>
        <v>9.6469999999999993E-3</v>
      </c>
      <c r="Y524" s="235">
        <f>ExportsSawnWood!Y$18</f>
        <v>7.4297540569999996E-3</v>
      </c>
      <c r="Z524" s="235">
        <f>ExportsSawnWood!Z$18</f>
        <v>1.8078109999999994E-2</v>
      </c>
      <c r="AA524" s="235">
        <f>ExportsSawnWood!AA$18</f>
        <v>0</v>
      </c>
      <c r="AB524" s="235">
        <f>ExportsSawnWood!AB$18</f>
        <v>0</v>
      </c>
      <c r="AC524" s="234"/>
      <c r="AD524" s="234"/>
      <c r="AE524" s="234"/>
      <c r="AF524" s="234"/>
      <c r="BG524" s="232">
        <f>L4549/L$518</f>
        <v>0</v>
      </c>
      <c r="BH524" s="232">
        <f>M4549/M$518</f>
        <v>0</v>
      </c>
      <c r="BI524" s="232">
        <f>N4549/N$518</f>
        <v>0</v>
      </c>
      <c r="BJ524" s="232">
        <f>O4549/O$518</f>
        <v>0</v>
      </c>
      <c r="BK524" s="232">
        <f>P4549/P$518</f>
        <v>0</v>
      </c>
      <c r="BL524" s="232">
        <f>Q4549/Q$518</f>
        <v>0</v>
      </c>
      <c r="BM524" s="232">
        <f>R4549/R$518</f>
        <v>0</v>
      </c>
      <c r="BN524" s="232">
        <f>S4549/S$518</f>
        <v>0</v>
      </c>
      <c r="BO524" s="232">
        <f>T4549/T$518</f>
        <v>0</v>
      </c>
      <c r="BP524" s="232">
        <f>U4549/U$518</f>
        <v>0</v>
      </c>
      <c r="BQ524" s="232">
        <f>V4549/V$518</f>
        <v>0</v>
      </c>
      <c r="BR524" s="232">
        <f>W4549/W$518</f>
        <v>0</v>
      </c>
      <c r="BS524" s="232">
        <f>X4549/X$518</f>
        <v>0</v>
      </c>
      <c r="BT524" s="232">
        <f>Y4549/Y$518</f>
        <v>0</v>
      </c>
      <c r="BU524" s="232">
        <f>Z4549/Z$518</f>
        <v>0</v>
      </c>
    </row>
    <row r="525" spans="1:73">
      <c r="A525" s="235" t="str">
        <f>ExportsSawnWood!B$8</f>
        <v xml:space="preserve">USA </v>
      </c>
      <c r="B525" s="228" t="s">
        <v>185</v>
      </c>
      <c r="C525" s="235">
        <f>ExportsSawnWood!C$8</f>
        <v>3.1829153999999998E-3</v>
      </c>
      <c r="D525" s="235">
        <f>ExportsSawnWood!D$8</f>
        <v>1.4537667900000001E-2</v>
      </c>
      <c r="E525" s="235">
        <f>ExportsSawnWood!E$8</f>
        <v>4.1748559047999997E-2</v>
      </c>
      <c r="F525" s="235">
        <f>ExportsSawnWood!F$8</f>
        <v>3.7098653199999998E-2</v>
      </c>
      <c r="G525" s="235">
        <f>ExportsSawnWood!G$8</f>
        <v>9.3020000000000012E-3</v>
      </c>
      <c r="H525" s="235">
        <f>ExportsSawnWood!H$8</f>
        <v>4.5413000000000002E-2</v>
      </c>
      <c r="I525" s="235">
        <f>ExportsSawnWood!I$8</f>
        <v>5.8909999999999995E-3</v>
      </c>
      <c r="J525" s="235">
        <f>ExportsSawnWood!J$8</f>
        <v>7.2760000000000003E-3</v>
      </c>
      <c r="K525" s="235">
        <f>ExportsSawnWood!K$8</f>
        <v>4.0617216000000001E-3</v>
      </c>
      <c r="L525" s="235">
        <f>ExportsSawnWood!L$8</f>
        <v>4.3766000000000005E-3</v>
      </c>
      <c r="M525" s="235">
        <f>ExportsSawnWood!M$8</f>
        <v>1.6227168E-3</v>
      </c>
      <c r="N525" s="235">
        <f>ExportsSawnWood!N$8</f>
        <v>2.5719999999999996E-3</v>
      </c>
      <c r="O525" s="235">
        <f>ExportsSawnWood!O$8</f>
        <v>1.2849999999999999E-3</v>
      </c>
      <c r="P525" s="235">
        <f>ExportsSawnWood!P$8</f>
        <v>4.5499999999999989E-4</v>
      </c>
      <c r="Q525" s="235">
        <f>ExportsSawnWood!Q$8</f>
        <v>1.02589E-3</v>
      </c>
      <c r="R525" s="235">
        <f>ExportsSawnWood!R$8</f>
        <v>1.106E-3</v>
      </c>
      <c r="S525" s="235">
        <f>ExportsSawnWood!S$8</f>
        <v>6.2299999999999996E-4</v>
      </c>
      <c r="T525" s="235">
        <f>ExportsSawnWood!T$8</f>
        <v>1.4519999999999999E-3</v>
      </c>
      <c r="U525" s="235">
        <f>ExportsSawnWood!U$8</f>
        <v>4.0543033999999997E-3</v>
      </c>
      <c r="V525" s="235">
        <f>ExportsSawnWood!V$8</f>
        <v>1.2259999999999999E-3</v>
      </c>
      <c r="W525" s="235">
        <f>ExportsSawnWood!W$8</f>
        <v>1.9109999999999997E-3</v>
      </c>
      <c r="X525" s="235">
        <f>ExportsSawnWood!X$8</f>
        <v>6.9999999999999988E-4</v>
      </c>
      <c r="Y525" s="235">
        <f>ExportsSawnWood!Y$8</f>
        <v>1.0975847139999997E-3</v>
      </c>
      <c r="Z525" s="235">
        <f>ExportsSawnWood!Z$8</f>
        <v>2.3909548233333332E-3</v>
      </c>
      <c r="AA525" s="235">
        <f>ExportsSawnWood!AA$8</f>
        <v>0</v>
      </c>
      <c r="AB525" s="235">
        <f>ExportsSawnWood!AB$8</f>
        <v>0</v>
      </c>
      <c r="AC525" s="234"/>
      <c r="AD525" s="234"/>
      <c r="AE525" s="234"/>
      <c r="AF525" s="234"/>
      <c r="BG525" s="232">
        <f>L525/L$518</f>
        <v>1.2655852620476613E-2</v>
      </c>
      <c r="BH525" s="232">
        <f>M525/M$518</f>
        <v>3.6704260465251779E-3</v>
      </c>
      <c r="BI525" s="232">
        <f>N525/N$518</f>
        <v>9.9014047983778282E-3</v>
      </c>
      <c r="BJ525" s="232">
        <f>O525/O$518</f>
        <v>5.5823169408200568E-3</v>
      </c>
      <c r="BK525" s="232">
        <f>P525/P$518</f>
        <v>1.7971122657217302E-3</v>
      </c>
      <c r="BL525" s="232">
        <f>Q525/Q$518</f>
        <v>3.1708173858757257E-3</v>
      </c>
      <c r="BM525" s="232">
        <f>R525/R$518</f>
        <v>3.4487899485079322E-3</v>
      </c>
      <c r="BN525" s="232">
        <f t="shared" ref="BN525:BN527" si="633">S525/S$518</f>
        <v>2.1132294742216211E-3</v>
      </c>
      <c r="BO525" s="232">
        <f t="shared" ref="BO525:BO527" si="634">T525/T$518</f>
        <v>5.2025482453940258E-3</v>
      </c>
      <c r="BP525" s="232">
        <f>U525/U$518</f>
        <v>2.2774895707013108E-2</v>
      </c>
      <c r="BQ525" s="232">
        <f>V525/V$518</f>
        <v>5.9113546753530926E-3</v>
      </c>
      <c r="BR525" s="232">
        <f>W525/W$518</f>
        <v>8.5662031682848735E-3</v>
      </c>
      <c r="BS525" s="232">
        <f t="shared" ref="BS525:BS527" si="635">X525/X$518</f>
        <v>5.1889904448447367E-3</v>
      </c>
      <c r="BT525" s="232">
        <f>Y525/Y$518</f>
        <v>1.0067807571668953E-2</v>
      </c>
      <c r="BU525" s="232">
        <f>Z525/Z$518</f>
        <v>1.3152616424651799E-2</v>
      </c>
    </row>
    <row r="526" spans="1:73">
      <c r="A526" s="235" t="str">
        <f>ExportsSawnWood!B$19</f>
        <v xml:space="preserve">Vietnam </v>
      </c>
      <c r="B526" s="228" t="s">
        <v>185</v>
      </c>
      <c r="C526" s="235">
        <f>ExportsSawnWood!C$19</f>
        <v>1.1200000000000001E-4</v>
      </c>
      <c r="D526" s="235">
        <f>ExportsSawnWood!D$19</f>
        <v>1.0962E-4</v>
      </c>
      <c r="E526" s="235">
        <f>ExportsSawnWood!E$19</f>
        <v>3.3809285999999998E-3</v>
      </c>
      <c r="F526" s="235">
        <f>ExportsSawnWood!F$19</f>
        <v>4.1555219999999998E-4</v>
      </c>
      <c r="G526" s="235">
        <f>ExportsSawnWood!G$19</f>
        <v>1.5030999999999997E-2</v>
      </c>
      <c r="H526" s="235">
        <f>ExportsSawnWood!H$19</f>
        <v>1.8681E-2</v>
      </c>
      <c r="I526" s="235">
        <f>ExportsSawnWood!I$19</f>
        <v>4.7925999999999989E-2</v>
      </c>
      <c r="J526" s="235">
        <f>ExportsSawnWood!J$19</f>
        <v>5.1137000000000002E-2</v>
      </c>
      <c r="K526" s="235">
        <f>ExportsSawnWood!K$19</f>
        <v>2.6560662599999996E-2</v>
      </c>
      <c r="L526" s="235">
        <f>ExportsSawnWood!L$19</f>
        <v>4.3093999999999993E-2</v>
      </c>
      <c r="M526" s="235">
        <f>ExportsSawnWood!M$19</f>
        <v>3.8475999999999996E-2</v>
      </c>
      <c r="N526" s="235">
        <f>ExportsSawnWood!N$19</f>
        <v>7.7199999999999986E-3</v>
      </c>
      <c r="O526" s="235">
        <f>ExportsSawnWood!O$19</f>
        <v>1.0145E-2</v>
      </c>
      <c r="P526" s="235">
        <f>ExportsSawnWood!P$19</f>
        <v>1.7713999999999997E-2</v>
      </c>
      <c r="Q526" s="235">
        <f>ExportsSawnWood!Q$19</f>
        <v>1.3971851777777775E-2</v>
      </c>
      <c r="R526" s="235">
        <f>ExportsSawnWood!R$19</f>
        <v>1.2606526249999998E-2</v>
      </c>
      <c r="S526" s="235">
        <f>ExportsSawnWood!S$19</f>
        <v>1.4400999999999997E-2</v>
      </c>
      <c r="T526" s="235">
        <f>ExportsSawnWood!T$19</f>
        <v>8.3799999999999986E-3</v>
      </c>
      <c r="U526" s="235">
        <f>ExportsSawnWood!U$19</f>
        <v>5.9528391999999989E-3</v>
      </c>
      <c r="V526" s="235">
        <f>ExportsSawnWood!V$19</f>
        <v>9.8279999999999982E-3</v>
      </c>
      <c r="W526" s="235">
        <f>ExportsSawnWood!W$19</f>
        <v>9.2709999999999997E-3</v>
      </c>
      <c r="X526" s="235">
        <f>ExportsSawnWood!X$19</f>
        <v>5.1189999999999994E-3</v>
      </c>
      <c r="Y526" s="235">
        <f>ExportsSawnWood!Y$19</f>
        <v>4.7774499999999999E-3</v>
      </c>
      <c r="Z526" s="235">
        <f>ExportsSawnWood!Z$19</f>
        <v>5.0414299999999995E-3</v>
      </c>
      <c r="AA526" s="235">
        <f>ExportsSawnWood!AA$19</f>
        <v>0</v>
      </c>
      <c r="AB526" s="235">
        <f>ExportsSawnWood!AB$19</f>
        <v>0</v>
      </c>
      <c r="AC526" s="234"/>
      <c r="AD526" s="234"/>
      <c r="AE526" s="234"/>
      <c r="AF526" s="234"/>
      <c r="BG526" s="232">
        <f>L526/L$518</f>
        <v>0.12461529790860919</v>
      </c>
      <c r="BH526" s="232">
        <f>M526/M$518</f>
        <v>8.7028933555197516E-2</v>
      </c>
      <c r="BI526" s="232">
        <f>N526/N$518</f>
        <v>2.9719613158428006E-2</v>
      </c>
      <c r="BJ526" s="232">
        <f>O526/O$518</f>
        <v>4.4072066431610483E-2</v>
      </c>
      <c r="BK526" s="232">
        <f>P526/P$518</f>
        <v>6.9964937747241163E-2</v>
      </c>
      <c r="BL526" s="232">
        <f>Q526/Q$518</f>
        <v>4.3184152813514544E-2</v>
      </c>
      <c r="BM526" s="232">
        <f>R526/R$518</f>
        <v>3.9310362582822229E-2</v>
      </c>
      <c r="BN526" s="232">
        <f t="shared" si="633"/>
        <v>4.8848503464310689E-2</v>
      </c>
      <c r="BO526" s="232">
        <f t="shared" si="634"/>
        <v>3.0025726099450364E-2</v>
      </c>
      <c r="BP526" s="232">
        <f>U526/U$518</f>
        <v>3.3439848616317006E-2</v>
      </c>
      <c r="BQ526" s="232">
        <f>V526/V$518</f>
        <v>4.7387270594918589E-2</v>
      </c>
      <c r="BR526" s="232">
        <f>W526/W$518</f>
        <v>4.1557964193181092E-2</v>
      </c>
      <c r="BS526" s="232">
        <f t="shared" si="635"/>
        <v>3.7946345838800292E-2</v>
      </c>
      <c r="BT526" s="232">
        <f>Y526/Y$518</f>
        <v>4.3822081949357258E-2</v>
      </c>
      <c r="BU526" s="232">
        <f>Z526/Z$518</f>
        <v>2.7732851484533479E-2</v>
      </c>
    </row>
    <row r="527" spans="1:73">
      <c r="A527" s="239" t="s">
        <v>30</v>
      </c>
      <c r="B527" s="235">
        <f t="shared" ref="B527:M527" si="636">B518-SUM(B520:B526)</f>
        <v>0</v>
      </c>
      <c r="C527" s="235">
        <f t="shared" ref="C527:D527" si="637">C518-SUM(C520:C526)</f>
        <v>5.9258889130000006E-2</v>
      </c>
      <c r="D527" s="235">
        <f t="shared" si="637"/>
        <v>4.2658124698000011E-2</v>
      </c>
      <c r="E527" s="235">
        <f t="shared" si="636"/>
        <v>3.6017011646000019E-2</v>
      </c>
      <c r="F527" s="235">
        <f t="shared" si="636"/>
        <v>2.5137251999999999E-2</v>
      </c>
      <c r="G527" s="235">
        <f t="shared" si="636"/>
        <v>3.4793260000000104E-2</v>
      </c>
      <c r="H527" s="235">
        <f t="shared" si="636"/>
        <v>5.6523460000000053E-2</v>
      </c>
      <c r="I527" s="235">
        <f t="shared" si="636"/>
        <v>6.6064536999999979E-2</v>
      </c>
      <c r="J527" s="235">
        <f t="shared" si="636"/>
        <v>6.9755999999999929E-2</v>
      </c>
      <c r="K527" s="235">
        <f t="shared" si="636"/>
        <v>6.3883513799999903E-2</v>
      </c>
      <c r="L527" s="235">
        <f t="shared" si="636"/>
        <v>7.7138550000000028E-2</v>
      </c>
      <c r="M527" s="235">
        <f t="shared" si="636"/>
        <v>0.12042001899999988</v>
      </c>
      <c r="N527" s="235">
        <f>N518-SUM(N520:N526)</f>
        <v>7.3752640000000119E-2</v>
      </c>
      <c r="O527" s="235">
        <f>O518-SUM(O520:O526)</f>
        <v>6.1556157833333319E-2</v>
      </c>
      <c r="P527" s="235">
        <f t="shared" ref="P527:AB527" si="638">P518-SUM(P520:P526)</f>
        <v>5.2973959999999987E-2</v>
      </c>
      <c r="Q527" s="235">
        <f t="shared" si="638"/>
        <v>5.7138673206349355E-2</v>
      </c>
      <c r="R527" s="235">
        <f t="shared" si="638"/>
        <v>8.0911444583333353E-2</v>
      </c>
      <c r="S527" s="235">
        <f t="shared" si="638"/>
        <v>6.7026000000000002E-2</v>
      </c>
      <c r="T527" s="235">
        <f t="shared" si="638"/>
        <v>7.8011999999999998E-2</v>
      </c>
      <c r="U527" s="235">
        <f t="shared" si="638"/>
        <v>7.8527554000000027E-2</v>
      </c>
      <c r="V527" s="235">
        <f t="shared" si="638"/>
        <v>5.7309701333333379E-2</v>
      </c>
      <c r="W527" s="235">
        <f t="shared" si="638"/>
        <v>5.4631000000000068E-2</v>
      </c>
      <c r="X527" s="235">
        <f t="shared" si="638"/>
        <v>6.660400000000001E-2</v>
      </c>
      <c r="Y527" s="235">
        <f t="shared" si="638"/>
        <v>5.7575338924769209E-2</v>
      </c>
      <c r="Z527" s="235">
        <f t="shared" si="638"/>
        <v>6.2135588877499967E-2</v>
      </c>
      <c r="AA527" s="235">
        <f t="shared" si="638"/>
        <v>0</v>
      </c>
      <c r="AB527" s="235">
        <f t="shared" si="638"/>
        <v>0</v>
      </c>
      <c r="AC527" s="234"/>
      <c r="AD527" s="234"/>
      <c r="AE527" s="234"/>
      <c r="AF527" s="234"/>
      <c r="BG527" s="232">
        <f>L527/L$518</f>
        <v>0.22306222185195504</v>
      </c>
      <c r="BH527" s="232">
        <f>M527/M$518</f>
        <v>0.27237825741414418</v>
      </c>
      <c r="BI527" s="232">
        <f>N527/N$518</f>
        <v>0.28392486142652951</v>
      </c>
      <c r="BJ527" s="232">
        <f>O527/O$518</f>
        <v>0.26741321609712826</v>
      </c>
      <c r="BK527" s="232">
        <f>P527/P$518</f>
        <v>0.20923110610956552</v>
      </c>
      <c r="BL527" s="232">
        <f>Q527/Q$518</f>
        <v>0.17660402032241665</v>
      </c>
      <c r="BM527" s="232">
        <f>R527/R$518</f>
        <v>0.25230251066750148</v>
      </c>
      <c r="BN527" s="232">
        <f t="shared" si="633"/>
        <v>0.22735364163592034</v>
      </c>
      <c r="BO527" s="232">
        <f t="shared" si="634"/>
        <v>0.27951872845707904</v>
      </c>
      <c r="BP527" s="232">
        <f>U527/U$518</f>
        <v>0.44112555870309084</v>
      </c>
      <c r="BQ527" s="232">
        <f>V527/V$518</f>
        <v>0.27632787187592961</v>
      </c>
      <c r="BR527" s="232">
        <f>W527/W$518</f>
        <v>0.24488762181400919</v>
      </c>
      <c r="BS527" s="232">
        <f t="shared" si="635"/>
        <v>0.49372502798348417</v>
      </c>
      <c r="BT527" s="232">
        <f>Y527/Y$518</f>
        <v>0.52812090563444003</v>
      </c>
      <c r="BU527" s="232">
        <f>Z527/Z$518</f>
        <v>0.34180719721264347</v>
      </c>
    </row>
    <row r="528" spans="1:73">
      <c r="A528" s="230"/>
      <c r="B528" s="234"/>
      <c r="C528" s="234"/>
      <c r="D528" s="234"/>
      <c r="E528" s="234"/>
      <c r="F528" s="234"/>
      <c r="G528" s="234"/>
      <c r="H528" s="234"/>
      <c r="I528" s="234"/>
      <c r="J528" s="234"/>
      <c r="K528" s="234"/>
      <c r="L528" s="234"/>
      <c r="M528" s="234"/>
      <c r="N528" s="234"/>
      <c r="O528" s="234"/>
      <c r="P528" s="234"/>
      <c r="Q528" s="234"/>
      <c r="R528" s="234"/>
      <c r="S528" s="234"/>
      <c r="T528" s="234"/>
      <c r="U528" s="234"/>
      <c r="V528" s="234"/>
      <c r="W528" s="234"/>
      <c r="X528" s="234"/>
      <c r="Y528" s="234"/>
      <c r="Z528" s="234"/>
      <c r="AA528" s="234"/>
      <c r="AB528" s="234"/>
      <c r="AC528" s="234"/>
      <c r="AD528" s="234"/>
      <c r="AE528" s="234"/>
      <c r="AF528" s="234"/>
    </row>
    <row r="529" spans="1:73">
      <c r="A529" s="230"/>
      <c r="B529" s="234"/>
      <c r="C529" s="234"/>
      <c r="D529" s="234"/>
      <c r="E529" s="234"/>
      <c r="F529" s="234"/>
      <c r="G529" s="234"/>
      <c r="H529" s="234"/>
      <c r="I529" s="234"/>
      <c r="J529" s="234"/>
      <c r="K529" s="234"/>
      <c r="L529" s="234"/>
      <c r="M529" s="234"/>
      <c r="N529" s="234"/>
      <c r="O529" s="234"/>
      <c r="P529" s="234"/>
      <c r="Q529" s="234"/>
      <c r="R529" s="234"/>
      <c r="S529" s="234"/>
      <c r="T529" s="234"/>
      <c r="U529" s="234"/>
      <c r="V529" s="234"/>
      <c r="W529" s="234"/>
      <c r="X529" s="234"/>
      <c r="Y529" s="234"/>
      <c r="Z529" s="234"/>
      <c r="AA529" s="234"/>
      <c r="AB529" s="234"/>
      <c r="AC529" s="234"/>
      <c r="AD529" s="234"/>
      <c r="AE529" s="234"/>
      <c r="AF529" s="234"/>
    </row>
    <row r="530" spans="1:73">
      <c r="AC530" s="234"/>
      <c r="AD530" s="234"/>
      <c r="AE530" s="234"/>
      <c r="AF530" s="234"/>
    </row>
    <row r="531" spans="1:73">
      <c r="A531" s="231"/>
      <c r="B531" s="231"/>
      <c r="C531" s="231"/>
      <c r="D531" s="231"/>
      <c r="E531" s="231"/>
      <c r="F531" s="231"/>
      <c r="G531" s="231"/>
      <c r="H531" s="231"/>
      <c r="I531" s="231"/>
      <c r="J531" s="231"/>
      <c r="K531" s="231"/>
      <c r="L531" s="231"/>
      <c r="M531" s="231"/>
      <c r="N531" s="231"/>
      <c r="O531" s="231"/>
      <c r="P531" s="231"/>
      <c r="Q531" s="231"/>
      <c r="R531" s="231"/>
      <c r="S531" s="231"/>
      <c r="T531" s="231"/>
      <c r="U531" s="231"/>
      <c r="V531" s="231"/>
      <c r="W531" s="231"/>
      <c r="X531" s="231"/>
      <c r="Y531" s="231"/>
      <c r="Z531" s="231"/>
      <c r="AA531" s="231"/>
      <c r="AB531" s="231"/>
      <c r="AC531" s="231"/>
      <c r="AD531" s="231"/>
      <c r="AE531" s="231"/>
      <c r="AF531" s="231"/>
      <c r="AG531" s="231"/>
      <c r="AH531" s="231"/>
      <c r="AI531" s="231"/>
      <c r="AJ531" s="231"/>
      <c r="AK531" s="231"/>
      <c r="AL531" s="231"/>
      <c r="AM531" s="231"/>
      <c r="AN531" s="231"/>
      <c r="AO531" s="231"/>
      <c r="AP531" s="231"/>
      <c r="AQ531" s="231"/>
      <c r="AR531" s="231"/>
      <c r="AS531" s="231"/>
      <c r="AT531" s="231"/>
      <c r="AU531" s="231"/>
      <c r="AV531" s="231"/>
      <c r="AW531" s="231"/>
      <c r="AX531" s="231"/>
      <c r="AY531" s="231"/>
      <c r="AZ531" s="231"/>
      <c r="BA531" s="231"/>
      <c r="BB531" s="231"/>
      <c r="BC531" s="231"/>
      <c r="BD531" s="231"/>
      <c r="BE531" s="231"/>
      <c r="BF531" s="231"/>
    </row>
    <row r="532" spans="1:73">
      <c r="A532" s="231" t="str">
        <f t="shared" ref="A532:A539" si="639">A520</f>
        <v>EU-28</v>
      </c>
      <c r="B532" s="231"/>
      <c r="C532" s="231"/>
      <c r="D532" s="231"/>
      <c r="E532" s="231"/>
      <c r="F532" s="231"/>
      <c r="G532" s="231"/>
      <c r="H532" s="231"/>
      <c r="I532" s="231"/>
      <c r="J532" s="231"/>
      <c r="K532" s="231"/>
      <c r="L532" s="231"/>
      <c r="M532" s="231"/>
      <c r="N532" s="231"/>
      <c r="O532" s="231"/>
      <c r="P532" s="231"/>
      <c r="Q532" s="231"/>
      <c r="R532" s="231"/>
      <c r="S532" s="231"/>
      <c r="T532" s="231"/>
      <c r="U532" s="231"/>
      <c r="V532" s="231"/>
      <c r="W532" s="231"/>
      <c r="X532" s="231"/>
      <c r="Y532" s="231"/>
      <c r="Z532" s="231"/>
      <c r="AA532" s="231"/>
      <c r="AB532" s="231"/>
      <c r="AC532" s="231"/>
      <c r="AD532" s="231"/>
      <c r="AE532" s="231"/>
      <c r="AF532" s="231"/>
      <c r="AG532" s="236">
        <f>ExportsSawnWood!AD$21</f>
        <v>3.248267E-3</v>
      </c>
      <c r="AH532" s="236">
        <f>ExportsSawnWood!AE$21</f>
        <v>2.3829639999999996E-3</v>
      </c>
      <c r="AI532" s="236">
        <f>ExportsSawnWood!AF$21</f>
        <v>2.687357E-3</v>
      </c>
      <c r="AJ532" s="236">
        <f>ExportsSawnWood!AG$21</f>
        <v>3.0559220000000004E-3</v>
      </c>
      <c r="AK532" s="236">
        <f>ExportsSawnWood!AH$21</f>
        <v>2.6131219999999998E-3</v>
      </c>
      <c r="AL532" s="236">
        <f>ExportsSawnWood!AI$21</f>
        <v>3.0178250000000005E-3</v>
      </c>
      <c r="AM532" s="236">
        <f>ExportsSawnWood!AJ$21</f>
        <v>2.6619149999999999E-3</v>
      </c>
      <c r="AN532" s="236">
        <f>ExportsSawnWood!AK$21</f>
        <v>3.2591699999999996E-3</v>
      </c>
      <c r="AO532" s="236">
        <f>ExportsSawnWood!AL$21</f>
        <v>2.2998989999999998E-3</v>
      </c>
      <c r="AP532" s="236">
        <f>ExportsSawnWood!AM$21</f>
        <v>4.3675400000000003E-4</v>
      </c>
      <c r="AQ532" s="236">
        <f>ExportsSawnWood!AN$21</f>
        <v>8.7420099999999991E-4</v>
      </c>
      <c r="AR532" s="236">
        <f>ExportsSawnWood!AO$21</f>
        <v>3.2803800000000006E-4</v>
      </c>
      <c r="AS532" s="236">
        <f>ExportsSawnWood!AP$21</f>
        <v>5.3958200000000004E-4</v>
      </c>
      <c r="AT532" s="236">
        <f>ExportsSawnWood!AQ$21</f>
        <v>4.6007300000000002E-4</v>
      </c>
      <c r="AU532" s="236">
        <f>ExportsSawnWood!AR$21</f>
        <v>7.0856100000000002E-4</v>
      </c>
      <c r="AV532" s="236">
        <f>ExportsSawnWood!AS$21</f>
        <v>4.94477E-4</v>
      </c>
      <c r="AW532" s="236">
        <f>ExportsSawnWood!AT$21</f>
        <v>2.7451999999999999E-4</v>
      </c>
      <c r="AX532" s="236">
        <f>ExportsSawnWood!AU$21</f>
        <v>6.2841399999999999E-4</v>
      </c>
      <c r="AY532" s="236">
        <f>ExportsSawnWood!AV$21</f>
        <v>4.1128000000000003E-4</v>
      </c>
      <c r="AZ532" s="236">
        <f>ExportsSawnWood!AW$21</f>
        <v>2.2366700000000001E-4</v>
      </c>
      <c r="BA532" s="236">
        <f>ExportsSawnWood!AX$21</f>
        <v>1.89624E-4</v>
      </c>
      <c r="BB532" s="236">
        <f>ExportsSawnWood!AY$21</f>
        <v>3.2623899999999998E-4</v>
      </c>
      <c r="BC532" s="236">
        <f>ExportsSawnWood!AZ$21</f>
        <v>2.1118090099999997E-4</v>
      </c>
      <c r="BD532" s="236">
        <f>ExportsSawnWood!BA$21</f>
        <v>2.23577597E-4</v>
      </c>
      <c r="BE532" s="236">
        <f>ExportsSawnWood!BB$21</f>
        <v>0</v>
      </c>
      <c r="BF532" s="236">
        <f>ExportsSawnWood!BC$21</f>
        <v>0</v>
      </c>
      <c r="BG532" s="232">
        <f t="shared" ref="BG532:BH539" si="640">AP532/AP$518</f>
        <v>5.4193224877811374E-3</v>
      </c>
      <c r="BH532" s="232">
        <f t="shared" si="640"/>
        <v>7.3718376459096392E-3</v>
      </c>
      <c r="BI532" s="232">
        <f t="shared" ref="BI532:BI539" si="641">AR532/AR$518</f>
        <v>3.861178964582131E-3</v>
      </c>
      <c r="BJ532" s="232">
        <f t="shared" ref="BJ532:BJ539" si="642">AS532/AS$518</f>
        <v>6.3717485477248516E-3</v>
      </c>
      <c r="BK532" s="232">
        <f t="shared" ref="BK532:BM539" si="643">AT532/AT$518</f>
        <v>5.1348296099708998E-3</v>
      </c>
      <c r="BL532" s="232">
        <f t="shared" si="643"/>
        <v>7.338226464727083E-3</v>
      </c>
      <c r="BM532" s="232">
        <f t="shared" si="643"/>
        <v>6.2635558615403743E-3</v>
      </c>
      <c r="BN532" s="232">
        <f t="shared" ref="BN532:BN539" si="644">AW532/AW$518</f>
        <v>3.6128639170427911E-3</v>
      </c>
      <c r="BO532" s="232">
        <f t="shared" ref="BO532:BO539" si="645">AX532/AX$518</f>
        <v>7.7027493373074251E-3</v>
      </c>
      <c r="BP532" s="232">
        <f t="shared" ref="BP532:BR539" si="646">AY532/AY$518</f>
        <v>6.1570101972861589E-3</v>
      </c>
      <c r="BQ532" s="232">
        <f t="shared" si="646"/>
        <v>3.4612340991671186E-3</v>
      </c>
      <c r="BR532" s="232">
        <f t="shared" si="646"/>
        <v>3.3101027049333141E-3</v>
      </c>
      <c r="BS532" s="232">
        <f t="shared" ref="BS532:BS539" si="647">BB532/BB$518</f>
        <v>6.4762515046005772E-3</v>
      </c>
      <c r="BT532" s="232">
        <f t="shared" ref="BT532:BU539" si="648">BC532/BC$518</f>
        <v>4.5645576952658791E-3</v>
      </c>
      <c r="BU532" s="232">
        <f t="shared" si="648"/>
        <v>4.5917823864654655E-3</v>
      </c>
    </row>
    <row r="533" spans="1:73">
      <c r="A533" s="231" t="str">
        <f t="shared" si="639"/>
        <v xml:space="preserve">China </v>
      </c>
      <c r="AG533" s="235">
        <f>ExportsSawnWood!AD$12</f>
        <v>1.1912259999999999E-3</v>
      </c>
      <c r="AH533" s="235">
        <f>ExportsSawnWood!AE$12</f>
        <v>2.5125870000000002E-3</v>
      </c>
      <c r="AI533" s="235">
        <f>ExportsSawnWood!AF$12</f>
        <v>5.0401020000000003E-3</v>
      </c>
      <c r="AJ533" s="235">
        <f>ExportsSawnWood!AG$12</f>
        <v>6.0204819999999997E-3</v>
      </c>
      <c r="AK533" s="235">
        <f>ExportsSawnWood!AH$12</f>
        <v>1.4838856000000001E-2</v>
      </c>
      <c r="AL533" s="235">
        <f>ExportsSawnWood!AI$12</f>
        <v>2.1585239000000003E-2</v>
      </c>
      <c r="AM533" s="235">
        <f>ExportsSawnWood!AJ$12</f>
        <v>2.5417235E-2</v>
      </c>
      <c r="AN533" s="235">
        <f>ExportsSawnWood!AK$12</f>
        <v>3.0211492E-2</v>
      </c>
      <c r="AO533" s="235">
        <f>ExportsSawnWood!AL$12</f>
        <v>3.758499500000001E-2</v>
      </c>
      <c r="AP533" s="235">
        <f>ExportsSawnWood!AM$12</f>
        <v>2.9525475999999998E-2</v>
      </c>
      <c r="AQ533" s="235">
        <f>ExportsSawnWood!AN$12</f>
        <v>4.3220320999999992E-2</v>
      </c>
      <c r="AR533" s="235">
        <f>ExportsSawnWood!AO$12</f>
        <v>2.3766517000000001E-2</v>
      </c>
      <c r="AS533" s="235">
        <f>ExportsSawnWood!AP$12</f>
        <v>2.3922756E-2</v>
      </c>
      <c r="AT533" s="235">
        <f>ExportsSawnWood!AQ$12</f>
        <v>2.9337277999999998E-2</v>
      </c>
      <c r="AU533" s="235">
        <f>ExportsSawnWood!AR$12</f>
        <v>3.3484808999999997E-2</v>
      </c>
      <c r="AV533" s="235">
        <f>ExportsSawnWood!AS$12</f>
        <v>2.4596260999999998E-2</v>
      </c>
      <c r="AW533" s="235">
        <f>ExportsSawnWood!AT$12</f>
        <v>2.0063965E-2</v>
      </c>
      <c r="AX533" s="235">
        <f>ExportsSawnWood!AU$12</f>
        <v>2.1531788999999999E-2</v>
      </c>
      <c r="AY533" s="235">
        <f>ExportsSawnWood!AV$12</f>
        <v>1.3886845E-2</v>
      </c>
      <c r="AZ533" s="235">
        <f>ExportsSawnWood!AW$12</f>
        <v>1.457541E-2</v>
      </c>
      <c r="BA533" s="235">
        <f>ExportsSawnWood!AX$12</f>
        <v>1.1857431E-2</v>
      </c>
      <c r="BB533" s="235">
        <f>ExportsSawnWood!AY$12</f>
        <v>6.5661729999999998E-3</v>
      </c>
      <c r="BC533" s="235">
        <f>ExportsSawnWood!AZ$12</f>
        <v>6.3392462330000001E-3</v>
      </c>
      <c r="BD533" s="235">
        <f>ExportsSawnWood!BA$12</f>
        <v>1.1543343826999999E-2</v>
      </c>
      <c r="BE533" s="235">
        <f>ExportsSawnWood!BB$12</f>
        <v>0</v>
      </c>
      <c r="BF533" s="235">
        <f>ExportsSawnWood!BC$12</f>
        <v>0</v>
      </c>
      <c r="BG533" s="232">
        <f t="shared" si="640"/>
        <v>0.36635743702231061</v>
      </c>
      <c r="BH533" s="232">
        <f t="shared" si="640"/>
        <v>0.36446216535567783</v>
      </c>
      <c r="BI533" s="232">
        <f t="shared" si="641"/>
        <v>0.27974434517276536</v>
      </c>
      <c r="BJ533" s="232">
        <f t="shared" si="642"/>
        <v>0.28249605398359462</v>
      </c>
      <c r="BK533" s="232">
        <f t="shared" si="643"/>
        <v>0.32743048114179241</v>
      </c>
      <c r="BL533" s="232">
        <f t="shared" si="643"/>
        <v>0.34678610814048699</v>
      </c>
      <c r="BM533" s="232">
        <f t="shared" si="643"/>
        <v>0.31156161916232078</v>
      </c>
      <c r="BN533" s="232">
        <f t="shared" si="644"/>
        <v>0.26405498754666129</v>
      </c>
      <c r="BO533" s="232">
        <f t="shared" si="645"/>
        <v>0.26392469526584911</v>
      </c>
      <c r="BP533" s="232">
        <f t="shared" si="646"/>
        <v>0.20789108702862355</v>
      </c>
      <c r="BQ533" s="232">
        <f t="shared" si="646"/>
        <v>0.22555364046256896</v>
      </c>
      <c r="BR533" s="232">
        <f t="shared" si="646"/>
        <v>0.20698495141258558</v>
      </c>
      <c r="BS533" s="232">
        <f t="shared" si="647"/>
        <v>0.13034673282690815</v>
      </c>
      <c r="BT533" s="232">
        <f t="shared" si="648"/>
        <v>0.13701928080620032</v>
      </c>
      <c r="BU533" s="232">
        <f t="shared" si="648"/>
        <v>0.2370743919648329</v>
      </c>
    </row>
    <row r="534" spans="1:73">
      <c r="A534" s="231" t="str">
        <f t="shared" si="639"/>
        <v>Middle East</v>
      </c>
      <c r="AG534" s="235">
        <f>ExportsSawnWood!AD$22</f>
        <v>6.0681999999999999E-5</v>
      </c>
      <c r="AH534" s="235">
        <f>ExportsSawnWood!AE$22</f>
        <v>4.4884199999999997E-4</v>
      </c>
      <c r="AI534" s="235">
        <f>ExportsSawnWood!AF$22</f>
        <v>3.2645999999999992E-5</v>
      </c>
      <c r="AJ534" s="235">
        <f>ExportsSawnWood!AG$22</f>
        <v>2.7651999999999995E-5</v>
      </c>
      <c r="AK534" s="235">
        <f>ExportsSawnWood!AH$22</f>
        <v>2.6442299999999996E-4</v>
      </c>
      <c r="AL534" s="235">
        <f>ExportsSawnWood!AI$22</f>
        <v>3.0295299999999996E-4</v>
      </c>
      <c r="AM534" s="235">
        <f>ExportsSawnWood!AJ$22</f>
        <v>1.9555760000000001E-3</v>
      </c>
      <c r="AN534" s="235">
        <f>ExportsSawnWood!AK$22</f>
        <v>7.5690100000000001E-3</v>
      </c>
      <c r="AO534" s="235">
        <f>ExportsSawnWood!AL$22</f>
        <v>6.9153670000000004E-3</v>
      </c>
      <c r="AP534" s="235">
        <f>ExportsSawnWood!AM$22</f>
        <v>2.8127160000000003E-3</v>
      </c>
      <c r="AQ534" s="235">
        <f>ExportsSawnWood!AN$22</f>
        <v>8.0582919999999999E-3</v>
      </c>
      <c r="AR534" s="235">
        <f>ExportsSawnWood!AO$22</f>
        <v>7.9971920000000002E-3</v>
      </c>
      <c r="AS534" s="235">
        <f>ExportsSawnWood!AP$22</f>
        <v>1.0320535E-2</v>
      </c>
      <c r="AT534" s="235">
        <f>ExportsSawnWood!AQ$22</f>
        <v>8.9905070000000017E-3</v>
      </c>
      <c r="AU534" s="235">
        <f>ExportsSawnWood!AR$22</f>
        <v>4.5005959999999999E-3</v>
      </c>
      <c r="AV534" s="235">
        <f>ExportsSawnWood!AS$22</f>
        <v>4.5160000000000005E-6</v>
      </c>
      <c r="AW534" s="235">
        <f>ExportsSawnWood!AT$22</f>
        <v>3.1470959999999998E-3</v>
      </c>
      <c r="AX534" s="235">
        <f>ExportsSawnWood!AU$22</f>
        <v>1.4710649999999999E-3</v>
      </c>
      <c r="AY534" s="235">
        <f>ExportsSawnWood!AV$22</f>
        <v>4.0086999999999998E-5</v>
      </c>
      <c r="AZ534" s="235">
        <f>ExportsSawnWood!AW$22</f>
        <v>5.2552999999999996E-5</v>
      </c>
      <c r="BA534" s="235">
        <f>ExportsSawnWood!AX$22</f>
        <v>0</v>
      </c>
      <c r="BB534" s="235">
        <f>ExportsSawnWood!AY$22</f>
        <v>1.45387E-4</v>
      </c>
      <c r="BC534" s="235">
        <f>ExportsSawnWood!AZ$22</f>
        <v>5.3063670000000003E-6</v>
      </c>
      <c r="BD534" s="235">
        <f>ExportsSawnWood!BA$22</f>
        <v>0</v>
      </c>
      <c r="BE534" s="235">
        <f>ExportsSawnWood!BB$22</f>
        <v>0</v>
      </c>
      <c r="BF534" s="235">
        <f>ExportsSawnWood!BC$22</f>
        <v>0</v>
      </c>
      <c r="BG534" s="232">
        <f t="shared" si="640"/>
        <v>3.4900687962884855E-2</v>
      </c>
      <c r="BH534" s="232">
        <f t="shared" si="640"/>
        <v>6.7952816717588391E-2</v>
      </c>
      <c r="BI534" s="232">
        <f t="shared" si="641"/>
        <v>9.4131135801719612E-2</v>
      </c>
      <c r="BJ534" s="232">
        <f t="shared" si="642"/>
        <v>0.12187184505412245</v>
      </c>
      <c r="BK534" s="232">
        <f t="shared" si="643"/>
        <v>0.1003421664654319</v>
      </c>
      <c r="BL534" s="232">
        <f t="shared" si="643"/>
        <v>4.6610514372432084E-2</v>
      </c>
      <c r="BM534" s="232">
        <f t="shared" si="643"/>
        <v>5.7204315409445398E-5</v>
      </c>
      <c r="BN534" s="232">
        <f t="shared" si="644"/>
        <v>4.1417855099335932E-2</v>
      </c>
      <c r="BO534" s="232">
        <f t="shared" si="645"/>
        <v>1.8031496678759779E-2</v>
      </c>
      <c r="BP534" s="232">
        <f t="shared" si="646"/>
        <v>6.0011687361070367E-4</v>
      </c>
      <c r="BQ534" s="232">
        <f t="shared" si="646"/>
        <v>8.132546849268312E-4</v>
      </c>
      <c r="BR534" s="232">
        <f t="shared" si="646"/>
        <v>0</v>
      </c>
      <c r="BS534" s="232">
        <f t="shared" si="647"/>
        <v>2.8861134858167298E-3</v>
      </c>
      <c r="BT534" s="232">
        <f t="shared" si="648"/>
        <v>1.146941707752015E-4</v>
      </c>
      <c r="BU534" s="232">
        <f t="shared" si="648"/>
        <v>0</v>
      </c>
    </row>
    <row r="535" spans="1:73">
      <c r="A535" s="231" t="str">
        <f t="shared" si="639"/>
        <v xml:space="preserve">Taiwan </v>
      </c>
      <c r="AG535" s="235">
        <f>ExportsSawnWood!AD$17</f>
        <v>5.7287500000000003E-4</v>
      </c>
      <c r="AH535" s="235">
        <f>ExportsSawnWood!AE$17</f>
        <v>7.2883999999999989E-5</v>
      </c>
      <c r="AI535" s="235">
        <f>ExportsSawnWood!AF$17</f>
        <v>1.0329899999999999E-3</v>
      </c>
      <c r="AJ535" s="235">
        <f>ExportsSawnWood!AG$17</f>
        <v>1.462255E-3</v>
      </c>
      <c r="AK535" s="235">
        <f>ExportsSawnWood!AH$17</f>
        <v>5.4548870000000003E-3</v>
      </c>
      <c r="AL535" s="235">
        <f>ExportsSawnWood!AI$17</f>
        <v>1.0565835999999999E-2</v>
      </c>
      <c r="AM535" s="235">
        <f>ExportsSawnWood!AJ$17</f>
        <v>1.7570253000000001E-2</v>
      </c>
      <c r="AN535" s="235">
        <f>ExportsSawnWood!AK$17</f>
        <v>1.4332220999999999E-2</v>
      </c>
      <c r="AO535" s="235">
        <f>ExportsSawnWood!AL$17</f>
        <v>1.4980891999999999E-2</v>
      </c>
      <c r="AP535" s="235">
        <f>ExportsSawnWood!AM$17</f>
        <v>1.4083647999999999E-2</v>
      </c>
      <c r="AQ535" s="235">
        <f>ExportsSawnWood!AN$17</f>
        <v>1.8130279999999999E-2</v>
      </c>
      <c r="AR535" s="235">
        <f>ExportsSawnWood!AO$17</f>
        <v>1.3912446E-2</v>
      </c>
      <c r="AS535" s="235">
        <f>ExportsSawnWood!AP$17</f>
        <v>1.2178645E-2</v>
      </c>
      <c r="AT535" s="235">
        <f>ExportsSawnWood!AQ$17</f>
        <v>1.6166633999999999E-2</v>
      </c>
      <c r="AU535" s="235">
        <f>ExportsSawnWood!AR$17</f>
        <v>2.0797436999999998E-2</v>
      </c>
      <c r="AV535" s="235">
        <f>ExportsSawnWood!AS$17</f>
        <v>1.7559524E-2</v>
      </c>
      <c r="AW535" s="235">
        <f>ExportsSawnWood!AT$17</f>
        <v>1.7166326999999999E-2</v>
      </c>
      <c r="AX535" s="235">
        <f>ExportsSawnWood!AU$17</f>
        <v>1.8211058999999998E-2</v>
      </c>
      <c r="AY535" s="235">
        <f>ExportsSawnWood!AV$17</f>
        <v>1.4377751999999999E-2</v>
      </c>
      <c r="AZ535" s="235">
        <f>ExportsSawnWood!AW$17</f>
        <v>1.5699864000000001E-2</v>
      </c>
      <c r="BA535" s="235">
        <f>ExportsSawnWood!AX$17</f>
        <v>1.8557799E-2</v>
      </c>
      <c r="BB535" s="235">
        <f>ExportsSawnWood!AY$17</f>
        <v>1.2357831E-2</v>
      </c>
      <c r="BC535" s="235">
        <f>ExportsSawnWood!AZ$17</f>
        <v>9.3510281840000001E-3</v>
      </c>
      <c r="BD535" s="235">
        <f>ExportsSawnWood!BA$17</f>
        <v>1.2923722734E-2</v>
      </c>
      <c r="BE535" s="235">
        <f>ExportsSawnWood!BB$17</f>
        <v>0</v>
      </c>
      <c r="BF535" s="235">
        <f>ExportsSawnWood!BC$17</f>
        <v>0</v>
      </c>
      <c r="BG535" s="232">
        <f t="shared" si="640"/>
        <v>0.17475244718169458</v>
      </c>
      <c r="BH535" s="232">
        <f t="shared" si="640"/>
        <v>0.15288644217391953</v>
      </c>
      <c r="BI535" s="232">
        <f t="shared" si="641"/>
        <v>0.16375677159684182</v>
      </c>
      <c r="BJ535" s="232">
        <f t="shared" si="642"/>
        <v>0.14381366241276861</v>
      </c>
      <c r="BK535" s="232">
        <f t="shared" si="643"/>
        <v>0.18043421578045718</v>
      </c>
      <c r="BL535" s="232">
        <f t="shared" si="643"/>
        <v>0.215389080956889</v>
      </c>
      <c r="BM535" s="232">
        <f t="shared" si="643"/>
        <v>0.2224270481257144</v>
      </c>
      <c r="BN535" s="232">
        <f t="shared" si="644"/>
        <v>0.22592016394600548</v>
      </c>
      <c r="BO535" s="232">
        <f t="shared" si="645"/>
        <v>0.22322103365602358</v>
      </c>
      <c r="BP535" s="232">
        <f t="shared" si="646"/>
        <v>0.21524014218549758</v>
      </c>
      <c r="BQ535" s="232">
        <f t="shared" si="646"/>
        <v>0.24295450213525585</v>
      </c>
      <c r="BR535" s="232">
        <f t="shared" si="646"/>
        <v>0.32394749961771058</v>
      </c>
      <c r="BS535" s="232">
        <f t="shared" si="647"/>
        <v>0.24531837581450916</v>
      </c>
      <c r="BT535" s="232">
        <f t="shared" si="648"/>
        <v>0.20211727222399398</v>
      </c>
      <c r="BU535" s="232">
        <f t="shared" si="648"/>
        <v>0.26542427870152174</v>
      </c>
    </row>
    <row r="536" spans="1:73">
      <c r="A536" s="231" t="str">
        <f t="shared" si="639"/>
        <v xml:space="preserve">Thailand </v>
      </c>
      <c r="AG536" s="235">
        <f>ExportsSawnWood!AD$18</f>
        <v>1.01337E-3</v>
      </c>
      <c r="AH536" s="235">
        <f>ExportsSawnWood!AE$18</f>
        <v>1.055217E-3</v>
      </c>
      <c r="AI536" s="235">
        <f>ExportsSawnWood!AF$18</f>
        <v>1.1795839999999998E-3</v>
      </c>
      <c r="AJ536" s="235">
        <f>ExportsSawnWood!AG$18</f>
        <v>1.252742E-3</v>
      </c>
      <c r="AK536" s="235">
        <f>ExportsSawnWood!AH$18</f>
        <v>2.9148769999999997E-3</v>
      </c>
      <c r="AL536" s="235">
        <f>ExportsSawnWood!AI$18</f>
        <v>4.6961240000000003E-3</v>
      </c>
      <c r="AM536" s="235">
        <f>ExportsSawnWood!AJ$18</f>
        <v>5.6453440000000001E-3</v>
      </c>
      <c r="AN536" s="235">
        <f>ExportsSawnWood!AK$18</f>
        <v>6.243363E-3</v>
      </c>
      <c r="AO536" s="235">
        <f>ExportsSawnWood!AL$18</f>
        <v>7.5696309999999994E-3</v>
      </c>
      <c r="AP536" s="235">
        <f>ExportsSawnWood!AM$18</f>
        <v>4.263022E-3</v>
      </c>
      <c r="AQ536" s="235">
        <f>ExportsSawnWood!AN$18</f>
        <v>6.5176479999999992E-3</v>
      </c>
      <c r="AR536" s="235">
        <f>ExportsSawnWood!AO$18</f>
        <v>4.750069E-3</v>
      </c>
      <c r="AS536" s="235">
        <f>ExportsSawnWood!AP$18</f>
        <v>5.3687959999999995E-3</v>
      </c>
      <c r="AT536" s="235">
        <f>ExportsSawnWood!AQ$18</f>
        <v>3.8527660000000001E-3</v>
      </c>
      <c r="AU536" s="235">
        <f>ExportsSawnWood!AR$18</f>
        <v>6.0031010000000003E-3</v>
      </c>
      <c r="AV536" s="235">
        <f>ExportsSawnWood!AS$18</f>
        <v>4.9283009999999995E-3</v>
      </c>
      <c r="AW536" s="235">
        <f>ExportsSawnWood!AT$18</f>
        <v>6.9160949999999997E-3</v>
      </c>
      <c r="AX536" s="235">
        <f>ExportsSawnWood!AU$18</f>
        <v>5.2833960000000001E-3</v>
      </c>
      <c r="AY536" s="235">
        <f>ExportsSawnWood!AV$18</f>
        <v>3.8704799999999999E-3</v>
      </c>
      <c r="AZ536" s="235">
        <f>ExportsSawnWood!AW$18</f>
        <v>3.721154E-3</v>
      </c>
      <c r="BA536" s="235">
        <f>ExportsSawnWood!AX$18</f>
        <v>4.7672349999999999E-3</v>
      </c>
      <c r="BB536" s="235">
        <f>ExportsSawnWood!AY$18</f>
        <v>2.44115E-3</v>
      </c>
      <c r="BC536" s="235">
        <f>ExportsSawnWood!AZ$18</f>
        <v>1.84916676E-3</v>
      </c>
      <c r="BD536" s="235">
        <f>ExportsSawnWood!BA$18</f>
        <v>2.945034753E-3</v>
      </c>
      <c r="BE536" s="235">
        <f>ExportsSawnWood!BB$18</f>
        <v>0</v>
      </c>
      <c r="BF536" s="235">
        <f>ExportsSawnWood!BC$18</f>
        <v>0</v>
      </c>
      <c r="BG536" s="232">
        <f t="shared" si="640"/>
        <v>5.289634666312322E-2</v>
      </c>
      <c r="BH536" s="232">
        <f t="shared" si="640"/>
        <v>5.4961093489011875E-2</v>
      </c>
      <c r="BI536" s="232">
        <f t="shared" si="641"/>
        <v>5.5910798453574509E-2</v>
      </c>
      <c r="BJ536" s="232">
        <f t="shared" si="642"/>
        <v>6.3398367840348607E-2</v>
      </c>
      <c r="BK536" s="232">
        <f t="shared" si="643"/>
        <v>4.3000343287019981E-2</v>
      </c>
      <c r="BL536" s="232">
        <f t="shared" si="643"/>
        <v>6.2171238084836197E-2</v>
      </c>
      <c r="BM536" s="232">
        <f t="shared" si="643"/>
        <v>6.2426945269416542E-2</v>
      </c>
      <c r="BN536" s="232">
        <f t="shared" si="644"/>
        <v>9.1020363078610167E-2</v>
      </c>
      <c r="BO536" s="232">
        <f t="shared" si="645"/>
        <v>6.4760929956577507E-2</v>
      </c>
      <c r="BP536" s="232">
        <f t="shared" si="646"/>
        <v>5.794248402157199E-2</v>
      </c>
      <c r="BQ536" s="232">
        <f t="shared" si="646"/>
        <v>5.7584646429970084E-2</v>
      </c>
      <c r="BR536" s="232">
        <f t="shared" si="646"/>
        <v>8.3217511857954521E-2</v>
      </c>
      <c r="BS536" s="232">
        <f t="shared" si="647"/>
        <v>4.8459875614061163E-2</v>
      </c>
      <c r="BT536" s="232">
        <f t="shared" si="648"/>
        <v>3.9968710826685377E-2</v>
      </c>
      <c r="BU536" s="232">
        <f t="shared" si="648"/>
        <v>6.0484408490865352E-2</v>
      </c>
    </row>
    <row r="537" spans="1:73">
      <c r="A537" s="231" t="str">
        <f t="shared" si="639"/>
        <v xml:space="preserve">USA </v>
      </c>
      <c r="AG537" s="235">
        <f>ExportsSawnWood!AD$8</f>
        <v>2.8971140000000001E-3</v>
      </c>
      <c r="AH537" s="235">
        <f>ExportsSawnWood!AE$8</f>
        <v>7.0556069999999993E-3</v>
      </c>
      <c r="AI537" s="235">
        <f>ExportsSawnWood!AF$8</f>
        <v>6.076413000000001E-3</v>
      </c>
      <c r="AJ537" s="235">
        <f>ExportsSawnWood!AG$8</f>
        <v>6.6853859999999998E-3</v>
      </c>
      <c r="AK537" s="235">
        <f>ExportsSawnWood!AH$8</f>
        <v>9.8465499999999991E-3</v>
      </c>
      <c r="AL537" s="235">
        <f>ExportsSawnWood!AI$8</f>
        <v>8.9307069999999995E-3</v>
      </c>
      <c r="AM537" s="235">
        <f>ExportsSawnWood!AJ$8</f>
        <v>5.1942780000000001E-3</v>
      </c>
      <c r="AN537" s="235">
        <f>ExportsSawnWood!AK$8</f>
        <v>4.4415679999999999E-3</v>
      </c>
      <c r="AO537" s="235">
        <f>ExportsSawnWood!AL$8</f>
        <v>3.9656079999999998E-3</v>
      </c>
      <c r="AP537" s="235">
        <f>ExportsSawnWood!AM$8</f>
        <v>1.891612E-3</v>
      </c>
      <c r="AQ537" s="235">
        <f>ExportsSawnWood!AN$8</f>
        <v>1.5136769999999999E-3</v>
      </c>
      <c r="AR537" s="235">
        <f>ExportsSawnWood!AO$8</f>
        <v>2.865987E-3</v>
      </c>
      <c r="AS537" s="235">
        <f>ExportsSawnWood!AP$8</f>
        <v>9.0928500000000002E-4</v>
      </c>
      <c r="AT537" s="235">
        <f>ExportsSawnWood!AQ$8</f>
        <v>1.0496500000000001E-3</v>
      </c>
      <c r="AU537" s="235">
        <f>ExportsSawnWood!AR$8</f>
        <v>1.5897249999999999E-3</v>
      </c>
      <c r="AV537" s="235">
        <f>ExportsSawnWood!AS$8</f>
        <v>1.3286999999999999E-3</v>
      </c>
      <c r="AW537" s="235">
        <f>ExportsSawnWood!AT$8</f>
        <v>9.1395600000000006E-4</v>
      </c>
      <c r="AX537" s="235">
        <f>ExportsSawnWood!AU$8</f>
        <v>2.1621470000000001E-3</v>
      </c>
      <c r="AY537" s="235">
        <f>ExportsSawnWood!AV$8</f>
        <v>1.783979E-3</v>
      </c>
      <c r="AZ537" s="235">
        <f>ExportsSawnWood!AW$8</f>
        <v>1.8303429999999999E-3</v>
      </c>
      <c r="BA537" s="235">
        <f>ExportsSawnWood!AX$8</f>
        <v>7.5423999999999988E-4</v>
      </c>
      <c r="BB537" s="235">
        <f>ExportsSawnWood!AY$8</f>
        <v>1.2034629999999999E-3</v>
      </c>
      <c r="BC537" s="235">
        <f>ExportsSawnWood!AZ$8</f>
        <v>1.2068300549999999E-3</v>
      </c>
      <c r="BD537" s="235">
        <f>ExportsSawnWood!BA$8</f>
        <v>1.3173403989999999E-3</v>
      </c>
      <c r="BE537" s="235">
        <f>ExportsSawnWood!BB$8</f>
        <v>0</v>
      </c>
      <c r="BF537" s="235">
        <f>ExportsSawnWood!BC$8</f>
        <v>0</v>
      </c>
      <c r="BG537" s="232">
        <f t="shared" si="640"/>
        <v>2.3471463225881509E-2</v>
      </c>
      <c r="BH537" s="232">
        <f t="shared" si="640"/>
        <v>1.2764319752948767E-2</v>
      </c>
      <c r="BI537" s="232">
        <f t="shared" si="641"/>
        <v>3.3734167130533184E-2</v>
      </c>
      <c r="BJ537" s="232">
        <f t="shared" si="642"/>
        <v>1.0737451171866355E-2</v>
      </c>
      <c r="BK537" s="232">
        <f t="shared" si="643"/>
        <v>1.1715040656821754E-2</v>
      </c>
      <c r="BL537" s="232">
        <f t="shared" si="643"/>
        <v>1.6464019423364059E-2</v>
      </c>
      <c r="BM537" s="232">
        <f t="shared" si="643"/>
        <v>1.6830685094005777E-2</v>
      </c>
      <c r="BN537" s="232">
        <f t="shared" si="644"/>
        <v>1.2028262618988639E-2</v>
      </c>
      <c r="BO537" s="232">
        <f t="shared" si="645"/>
        <v>2.6502395509029459E-2</v>
      </c>
      <c r="BP537" s="232">
        <f t="shared" si="646"/>
        <v>2.6706810189516542E-2</v>
      </c>
      <c r="BQ537" s="232">
        <f t="shared" si="646"/>
        <v>2.8324453785188875E-2</v>
      </c>
      <c r="BR537" s="232">
        <f t="shared" si="646"/>
        <v>1.3166117496566375E-2</v>
      </c>
      <c r="BS537" s="232">
        <f t="shared" si="647"/>
        <v>2.3890243240327257E-2</v>
      </c>
      <c r="BT537" s="232">
        <f t="shared" si="648"/>
        <v>2.6084960279757468E-2</v>
      </c>
      <c r="BU537" s="232">
        <f t="shared" si="648"/>
        <v>2.7055217169668334E-2</v>
      </c>
    </row>
    <row r="538" spans="1:73">
      <c r="A538" s="231" t="str">
        <f t="shared" si="639"/>
        <v xml:space="preserve">Vietnam </v>
      </c>
      <c r="AG538" s="235">
        <f>ExportsSawnWood!AD$19</f>
        <v>3.7270000000000001E-5</v>
      </c>
      <c r="AH538" s="235">
        <f>ExportsSawnWood!AE$19</f>
        <v>3.8825999999999997E-5</v>
      </c>
      <c r="AI538" s="235">
        <f>ExportsSawnWood!AF$19</f>
        <v>6.3653600000000005E-4</v>
      </c>
      <c r="AJ538" s="235">
        <f>ExportsSawnWood!AG$19</f>
        <v>1.6239E-4</v>
      </c>
      <c r="AK538" s="235">
        <f>ExportsSawnWood!AH$19</f>
        <v>2.77853E-3</v>
      </c>
      <c r="AL538" s="235">
        <f>ExportsSawnWood!AI$19</f>
        <v>3.6631859999999997E-3</v>
      </c>
      <c r="AM538" s="235">
        <f>ExportsSawnWood!AJ$19</f>
        <v>9.4184239999999999E-3</v>
      </c>
      <c r="AN538" s="235">
        <f>ExportsSawnWood!AK$19</f>
        <v>1.008041E-2</v>
      </c>
      <c r="AO538" s="235">
        <f>ExportsSawnWood!AL$19</f>
        <v>6.1122319999999987E-3</v>
      </c>
      <c r="AP538" s="235">
        <f>ExportsSawnWood!AM$19</f>
        <v>7.2162900000000011E-3</v>
      </c>
      <c r="AQ538" s="235">
        <f>ExportsSawnWood!AN$19</f>
        <v>8.7255209999999982E-3</v>
      </c>
      <c r="AR538" s="235">
        <f>ExportsSawnWood!AO$19</f>
        <v>1.942189E-3</v>
      </c>
      <c r="AS538" s="235">
        <f>ExportsSawnWood!AP$19</f>
        <v>2.567045E-3</v>
      </c>
      <c r="AT538" s="235">
        <f>ExportsSawnWood!AQ$19</f>
        <v>4.6060879999999995E-3</v>
      </c>
      <c r="AU538" s="235">
        <f>ExportsSawnWood!AR$19</f>
        <v>3.6181060000000003E-3</v>
      </c>
      <c r="AV538" s="235">
        <f>ExportsSawnWood!AS$19</f>
        <v>2.4693700000000002E-3</v>
      </c>
      <c r="AW538" s="235">
        <f>ExportsSawnWood!AT$19</f>
        <v>2.7943919999999997E-3</v>
      </c>
      <c r="AX538" s="235">
        <f>ExportsSawnWood!AU$19</f>
        <v>2.3097859999999999E-3</v>
      </c>
      <c r="AY538" s="235">
        <f>ExportsSawnWood!AV$19</f>
        <v>2.1251680000000002E-3</v>
      </c>
      <c r="AZ538" s="235">
        <f>ExportsSawnWood!AW$19</f>
        <v>3.8691449999999996E-3</v>
      </c>
      <c r="BA538" s="235">
        <f>ExportsSawnWood!AX$19</f>
        <v>2.3034119999999999E-3</v>
      </c>
      <c r="BB538" s="235">
        <f>ExportsSawnWood!AY$19</f>
        <v>2.5548609999999999E-3</v>
      </c>
      <c r="BC538" s="235">
        <f>ExportsSawnWood!AZ$19</f>
        <v>2.676629066E-3</v>
      </c>
      <c r="BD538" s="235">
        <f>ExportsSawnWood!BA$19</f>
        <v>2.3637291499999996E-3</v>
      </c>
      <c r="BE538" s="235">
        <f>ExportsSawnWood!BB$19</f>
        <v>0</v>
      </c>
      <c r="BF538" s="235">
        <f>ExportsSawnWood!BC$19</f>
        <v>0</v>
      </c>
      <c r="BG538" s="232">
        <f t="shared" si="640"/>
        <v>8.9541029218622267E-2</v>
      </c>
      <c r="BH538" s="232">
        <f t="shared" si="640"/>
        <v>7.3579330369074297E-2</v>
      </c>
      <c r="BI538" s="232">
        <f t="shared" si="641"/>
        <v>2.286058112792665E-2</v>
      </c>
      <c r="BJ538" s="232">
        <f t="shared" si="642"/>
        <v>3.0313400466832362E-2</v>
      </c>
      <c r="BK538" s="232">
        <f t="shared" si="643"/>
        <v>5.1408096211974272E-2</v>
      </c>
      <c r="BL538" s="232">
        <f t="shared" si="643"/>
        <v>3.7470988667719293E-2</v>
      </c>
      <c r="BM538" s="232">
        <f t="shared" si="643"/>
        <v>3.1279588206957969E-2</v>
      </c>
      <c r="BN538" s="232">
        <f t="shared" si="644"/>
        <v>3.6776038273615905E-2</v>
      </c>
      <c r="BO538" s="232">
        <f t="shared" si="645"/>
        <v>2.8312072265770601E-2</v>
      </c>
      <c r="BP538" s="232">
        <f t="shared" si="646"/>
        <v>3.181453279261387E-2</v>
      </c>
      <c r="BQ538" s="232">
        <f t="shared" si="646"/>
        <v>5.9874798734824354E-2</v>
      </c>
      <c r="BR538" s="232">
        <f t="shared" si="646"/>
        <v>4.0208677655654633E-2</v>
      </c>
      <c r="BS538" s="232">
        <f t="shared" si="647"/>
        <v>5.0717180948002337E-2</v>
      </c>
      <c r="BT538" s="232">
        <f t="shared" si="648"/>
        <v>5.7853848253931937E-2</v>
      </c>
      <c r="BU538" s="232">
        <f t="shared" si="648"/>
        <v>4.8545695199259983E-2</v>
      </c>
    </row>
    <row r="539" spans="1:73">
      <c r="A539" s="231" t="str">
        <f t="shared" si="639"/>
        <v>Others</v>
      </c>
      <c r="AG539" s="235">
        <f t="shared" ref="AG539:AQ539" si="649">AG518-SUM(AG532:AG538)</f>
        <v>1.614078599999999E-2</v>
      </c>
      <c r="AH539" s="235">
        <f t="shared" si="649"/>
        <v>1.6231789999999996E-2</v>
      </c>
      <c r="AI539" s="235">
        <f t="shared" si="649"/>
        <v>1.6803415000000002E-2</v>
      </c>
      <c r="AJ539" s="235">
        <f t="shared" si="649"/>
        <v>1.6505795000000004E-2</v>
      </c>
      <c r="AK539" s="235">
        <f t="shared" si="649"/>
        <v>1.8689304000000018E-2</v>
      </c>
      <c r="AL539" s="235">
        <f t="shared" si="649"/>
        <v>2.4508775999999968E-2</v>
      </c>
      <c r="AM539" s="235">
        <f t="shared" si="649"/>
        <v>2.386483900000004E-2</v>
      </c>
      <c r="AN539" s="235">
        <f t="shared" si="649"/>
        <v>2.7759768000000004E-2</v>
      </c>
      <c r="AO539" s="235">
        <f t="shared" si="649"/>
        <v>2.1647521999999975E-2</v>
      </c>
      <c r="AP539" s="235">
        <f t="shared" si="649"/>
        <v>2.0362475000000005E-2</v>
      </c>
      <c r="AQ539" s="235">
        <f t="shared" si="649"/>
        <v>3.1546638000000016E-2</v>
      </c>
      <c r="AR539" s="235">
        <f>AR518-SUM(AR532:AR538)</f>
        <v>2.9395550999999992E-2</v>
      </c>
      <c r="AS539" s="235">
        <f>AS518-SUM(AS532:AS538)</f>
        <v>2.8876860999999976E-2</v>
      </c>
      <c r="AT539" s="235">
        <f t="shared" ref="AT539:BF539" si="650">AT518-SUM(AT532:AT538)</f>
        <v>2.5135498000000006E-2</v>
      </c>
      <c r="AU539" s="235">
        <f t="shared" si="650"/>
        <v>2.5855192000000027E-2</v>
      </c>
      <c r="AV539" s="235">
        <f t="shared" si="650"/>
        <v>2.7563944000000007E-2</v>
      </c>
      <c r="AW539" s="235">
        <f t="shared" si="650"/>
        <v>2.470768999999999E-2</v>
      </c>
      <c r="AX539" s="235">
        <f t="shared" si="650"/>
        <v>2.9985421999999998E-2</v>
      </c>
      <c r="AY539" s="235">
        <f t="shared" si="650"/>
        <v>3.0303064000000005E-2</v>
      </c>
      <c r="AZ539" s="235">
        <f t="shared" si="650"/>
        <v>2.4648457000000006E-2</v>
      </c>
      <c r="BA539" s="235">
        <f t="shared" si="650"/>
        <v>1.8856698999999998E-2</v>
      </c>
      <c r="BB539" s="235">
        <f t="shared" si="650"/>
        <v>2.4779560999999995E-2</v>
      </c>
      <c r="BC539" s="235">
        <f t="shared" si="650"/>
        <v>2.4625971555000001E-2</v>
      </c>
      <c r="BD539" s="235">
        <f t="shared" si="650"/>
        <v>1.7374060072E-2</v>
      </c>
      <c r="BE539" s="235">
        <f t="shared" si="650"/>
        <v>0</v>
      </c>
      <c r="BF539" s="235">
        <f t="shared" si="650"/>
        <v>0</v>
      </c>
      <c r="BG539" s="232">
        <f t="shared" si="640"/>
        <v>0.25266126623770185</v>
      </c>
      <c r="BH539" s="232">
        <f t="shared" si="640"/>
        <v>0.26602199449586961</v>
      </c>
      <c r="BI539" s="232">
        <f t="shared" si="641"/>
        <v>0.34600102175205671</v>
      </c>
      <c r="BJ539" s="232">
        <f t="shared" si="642"/>
        <v>0.3409974705227421</v>
      </c>
      <c r="BK539" s="232">
        <f t="shared" si="643"/>
        <v>0.28053482684653164</v>
      </c>
      <c r="BL539" s="232">
        <f t="shared" si="643"/>
        <v>0.26776982388954534</v>
      </c>
      <c r="BM539" s="232">
        <f t="shared" si="643"/>
        <v>0.34915335396463471</v>
      </c>
      <c r="BN539" s="232">
        <f t="shared" si="644"/>
        <v>0.3251694655197398</v>
      </c>
      <c r="BO539" s="232">
        <f t="shared" si="645"/>
        <v>0.36754462733068244</v>
      </c>
      <c r="BP539" s="232">
        <f t="shared" si="646"/>
        <v>0.45364781671127968</v>
      </c>
      <c r="BQ539" s="232">
        <f t="shared" si="646"/>
        <v>0.38143346966809799</v>
      </c>
      <c r="BR539" s="232">
        <f t="shared" si="646"/>
        <v>0.32916513925459495</v>
      </c>
      <c r="BS539" s="232">
        <f t="shared" si="647"/>
        <v>0.49190522656577468</v>
      </c>
      <c r="BT539" s="232">
        <f t="shared" si="648"/>
        <v>0.53227667574338988</v>
      </c>
      <c r="BU539" s="232">
        <f t="shared" si="648"/>
        <v>0.35682422608738618</v>
      </c>
    </row>
    <row r="541" spans="1:73" ht="13">
      <c r="A541" s="229" t="s">
        <v>162</v>
      </c>
    </row>
    <row r="542" spans="1:73" ht="13">
      <c r="A542" s="229"/>
      <c r="B542" s="275" t="s">
        <v>66</v>
      </c>
      <c r="C542" s="275"/>
      <c r="D542" s="275"/>
      <c r="E542" s="275"/>
      <c r="F542" s="275"/>
      <c r="G542" s="275"/>
      <c r="H542" s="275"/>
      <c r="I542" s="275"/>
      <c r="J542" s="275"/>
      <c r="K542" s="275"/>
      <c r="L542" s="275"/>
      <c r="M542" s="275"/>
      <c r="N542" s="275"/>
      <c r="O542" s="275"/>
      <c r="P542" s="275"/>
      <c r="Q542" s="275"/>
      <c r="R542" s="275"/>
      <c r="S542" s="275"/>
      <c r="T542" s="275"/>
      <c r="U542" s="275"/>
      <c r="V542" s="275"/>
      <c r="W542" s="275"/>
      <c r="X542" s="275"/>
      <c r="Y542" s="275"/>
      <c r="Z542" s="275"/>
      <c r="AA542" s="275"/>
      <c r="AB542" s="275"/>
      <c r="AG542" s="275" t="s">
        <v>153</v>
      </c>
      <c r="AH542" s="275"/>
      <c r="AI542" s="275"/>
      <c r="AJ542" s="275"/>
      <c r="AK542" s="275"/>
      <c r="AL542" s="275"/>
      <c r="AM542" s="275"/>
      <c r="AN542" s="275"/>
      <c r="AO542" s="275"/>
      <c r="AP542" s="275"/>
      <c r="AQ542" s="275"/>
      <c r="AR542" s="275"/>
      <c r="AS542" s="275"/>
      <c r="AT542" s="275"/>
      <c r="AU542" s="275"/>
      <c r="AV542" s="275"/>
      <c r="AW542" s="275"/>
      <c r="AX542" s="275"/>
      <c r="AY542" s="275"/>
      <c r="AZ542" s="275"/>
      <c r="BA542" s="275"/>
      <c r="BB542" s="275"/>
      <c r="BC542" s="275"/>
      <c r="BD542" s="275"/>
      <c r="BE542" s="275"/>
      <c r="BF542" s="275"/>
    </row>
    <row r="543" spans="1:73">
      <c r="A543" s="230" t="s">
        <v>2</v>
      </c>
      <c r="B543" s="234"/>
      <c r="C543" s="234">
        <f>SUM(ExportsOtherPanels!C$5:C$5)</f>
        <v>0.29396149449999992</v>
      </c>
      <c r="D543" s="234">
        <f>SUM(ExportsOtherPanels!D$5:D$5)</f>
        <v>0.36479045233333329</v>
      </c>
      <c r="E543" s="234">
        <f>SUM(ExportsOtherPanels!E$5:E$5)</f>
        <v>0.42555400766666673</v>
      </c>
      <c r="F543" s="234">
        <f>SUM(ExportsOtherPanels!F$5:F$5)</f>
        <v>0.42581861900000006</v>
      </c>
      <c r="G543" s="234">
        <f>SUM(ExportsOtherPanels!G$5:G$5)</f>
        <v>0.83666023112000021</v>
      </c>
      <c r="H543" s="234">
        <f>SUM(ExportsOtherPanels!H$5:H$5)</f>
        <v>0.98752870243999991</v>
      </c>
      <c r="I543" s="234">
        <f>SUM(ExportsOtherPanels!I$5:I$5)</f>
        <v>0.77529485432</v>
      </c>
      <c r="J543" s="234">
        <f>SUM(ExportsOtherPanels!J$5:J$5)</f>
        <v>0.29458344799999991</v>
      </c>
      <c r="K543" s="234">
        <f>SUM(ExportsOtherPanels!K$5:K$5)</f>
        <v>0.30795026583999996</v>
      </c>
      <c r="L543" s="234">
        <f>SUM(ExportsOtherPanels!L$5:L$5)</f>
        <v>0.23563819804</v>
      </c>
      <c r="M543" s="234">
        <f>SUM(ExportsOtherPanels!M$5:M$5)</f>
        <v>0.22440604194000002</v>
      </c>
      <c r="N543" s="234">
        <f>SUM(ExportsOtherPanels!N$5:N$5)</f>
        <v>0.15276923003999995</v>
      </c>
      <c r="O543" s="234">
        <f>SUM(ExportsOtherPanels!O$5:O$5)</f>
        <v>0.14605282188000002</v>
      </c>
      <c r="P543" s="234">
        <f>SUM(ExportsOtherPanels!P$5:P$5)</f>
        <v>0.10850618379999999</v>
      </c>
      <c r="Q543" s="234">
        <f>SUM(ExportsOtherPanels!Q$5:Q$5)</f>
        <v>0.16174427285333329</v>
      </c>
      <c r="R543" s="234">
        <f>SUM(ExportsOtherPanels!R$5:R$5)</f>
        <v>0.14294619501333333</v>
      </c>
      <c r="S543" s="234">
        <f>SUM(ExportsOtherPanels!S$5:S$5)</f>
        <v>0.11116077458000002</v>
      </c>
      <c r="T543" s="234">
        <f>SUM(ExportsOtherPanels!T$5:T$5)</f>
        <v>7.4257965880000013E-2</v>
      </c>
      <c r="U543" s="234">
        <f>SUM(ExportsOtherPanels!U$5:U$5)</f>
        <v>6.0669279999999999E-2</v>
      </c>
      <c r="V543" s="234">
        <f>SUM(ExportsOtherPanels!V$5:V$5)</f>
        <v>7.9092662040000011E-2</v>
      </c>
      <c r="W543" s="234">
        <f>SUM(ExportsOtherPanels!W$5:W$5)</f>
        <v>0.16135030827999997</v>
      </c>
      <c r="X543" s="234">
        <f>SUM(ExportsOtherPanels!X$5:X$5)</f>
        <v>5.2493346639999987E-2</v>
      </c>
      <c r="Y543" s="234">
        <f>SUM(ExportsOtherPanels!Y$5:Y$5)</f>
        <v>9.4564326249920005E-2</v>
      </c>
      <c r="Z543" s="234">
        <f>SUM(ExportsOtherPanels!Z$5:Z$5)</f>
        <v>5.2385738085280006E-2</v>
      </c>
      <c r="AA543" s="234">
        <f>SUM(ExportsOtherPanels!AA$5:AA$5)</f>
        <v>0</v>
      </c>
      <c r="AB543" s="234">
        <f>SUM(ExportsOtherPanels!AB$5:AB$5)</f>
        <v>0</v>
      </c>
      <c r="AC543" s="234"/>
      <c r="AD543" s="234"/>
      <c r="AE543" s="234"/>
      <c r="AF543" s="234"/>
      <c r="AG543" s="234">
        <f>SUM(ExportsOtherPanels!AD$5:AD$5)</f>
        <v>6.519527999999998E-2</v>
      </c>
      <c r="AH543" s="234">
        <f>SUM(ExportsOtherPanels!AE$5:AE$5)</f>
        <v>8.0957853999999996E-2</v>
      </c>
      <c r="AI543" s="234">
        <f>SUM(ExportsOtherPanels!AF$5:AF$5)</f>
        <v>9.4516247999999969E-2</v>
      </c>
      <c r="AJ543" s="234">
        <f>SUM(ExportsOtherPanels!AG$5:AG$5)</f>
        <v>9.4530033999999985E-2</v>
      </c>
      <c r="AK543" s="234">
        <f>SUM(ExportsOtherPanels!AH$5:AH$5)</f>
        <v>0.12549770700000001</v>
      </c>
      <c r="AL543" s="234">
        <f>SUM(ExportsOtherPanels!AI$5:AI$5)</f>
        <v>0.13769614999999993</v>
      </c>
      <c r="AM543" s="234">
        <f>SUM(ExportsOtherPanels!AJ$5:AJ$5)</f>
        <v>0.11018605800000002</v>
      </c>
      <c r="AN543" s="234">
        <f>SUM(ExportsOtherPanels!AK$5:AK$5)</f>
        <v>8.1927324999999995E-2</v>
      </c>
      <c r="AO543" s="234">
        <f>SUM(ExportsOtherPanels!AL$5:AL$5)</f>
        <v>7.5202153999999979E-2</v>
      </c>
      <c r="AP543" s="234">
        <f>SUM(ExportsOtherPanels!AM$5:AM$5)</f>
        <v>5.8773076000000007E-2</v>
      </c>
      <c r="AQ543" s="234">
        <f>SUM(ExportsOtherPanels!AN$5:AN$5)</f>
        <v>4.9468743999999995E-2</v>
      </c>
      <c r="AR543" s="234">
        <f>SUM(ExportsOtherPanels!AO$5:AO$5)</f>
        <v>2.8879874999999996E-2</v>
      </c>
      <c r="AS543" s="234">
        <f>SUM(ExportsOtherPanels!AP$5:AP$5)</f>
        <v>2.8107731000000007E-2</v>
      </c>
      <c r="AT543" s="234">
        <f>SUM(ExportsOtherPanels!AQ$5:AQ$5)</f>
        <v>2.2164259999999998E-2</v>
      </c>
      <c r="AU543" s="234">
        <f>SUM(ExportsOtherPanels!AR$5:AR$5)</f>
        <v>3.2687620000000001E-2</v>
      </c>
      <c r="AV543" s="234">
        <f>SUM(ExportsOtherPanels!AS$5:AS$5)</f>
        <v>2.8947915999999994E-2</v>
      </c>
      <c r="AW543" s="234">
        <f>SUM(ExportsOtherPanels!AT$5:AT$5)</f>
        <v>2.2743267000000005E-2</v>
      </c>
      <c r="AX543" s="234">
        <f>SUM(ExportsOtherPanels!AU$5:AU$5)</f>
        <v>2.0224572000000003E-2</v>
      </c>
      <c r="AY543" s="234">
        <f>SUM(ExportsOtherPanels!AV$5:AV$5)</f>
        <v>1.8996989999999998E-2</v>
      </c>
      <c r="AZ543" s="234">
        <f>SUM(ExportsOtherPanels!AW$5:AW$5)</f>
        <v>2.1877639999999997E-2</v>
      </c>
      <c r="BA543" s="234">
        <f>SUM(ExportsOtherPanels!AX$5:AX$5)</f>
        <v>2.4378763000000001E-2</v>
      </c>
      <c r="BB543" s="234">
        <f>SUM(ExportsOtherPanels!AY$5:AY$5)</f>
        <v>1.7310387999999999E-2</v>
      </c>
      <c r="BC543" s="234">
        <f>SUM(ExportsOtherPanels!AZ$5:AZ$5)</f>
        <v>1.5224621680999998E-2</v>
      </c>
      <c r="BD543" s="234">
        <f>SUM(ExportsOtherPanels!BA$5:BA$5)</f>
        <v>1.3159853559E-2</v>
      </c>
      <c r="BE543" s="234">
        <f>SUM(ExportsOtherPanels!BB$5:BB$5)</f>
        <v>0</v>
      </c>
      <c r="BF543" s="234">
        <f>SUM(ExportsOtherPanels!BC$5:BC$5)</f>
        <v>0</v>
      </c>
    </row>
    <row r="544" spans="1:73">
      <c r="B544" s="228" t="s">
        <v>185</v>
      </c>
      <c r="C544" s="228">
        <v>2000</v>
      </c>
      <c r="D544" s="228">
        <f t="shared" ref="D544" si="651">1+C544</f>
        <v>2001</v>
      </c>
      <c r="E544" s="228">
        <f t="shared" ref="E544:O544" si="652">1+D544</f>
        <v>2002</v>
      </c>
      <c r="F544" s="228">
        <f t="shared" si="652"/>
        <v>2003</v>
      </c>
      <c r="G544" s="228">
        <f t="shared" si="652"/>
        <v>2004</v>
      </c>
      <c r="H544" s="228">
        <f t="shared" si="652"/>
        <v>2005</v>
      </c>
      <c r="I544" s="228">
        <f t="shared" si="652"/>
        <v>2006</v>
      </c>
      <c r="J544" s="228">
        <f t="shared" si="652"/>
        <v>2007</v>
      </c>
      <c r="K544" s="228">
        <f t="shared" si="652"/>
        <v>2008</v>
      </c>
      <c r="L544" s="228">
        <f t="shared" si="652"/>
        <v>2009</v>
      </c>
      <c r="M544" s="228">
        <f t="shared" si="652"/>
        <v>2010</v>
      </c>
      <c r="N544" s="228">
        <f t="shared" si="652"/>
        <v>2011</v>
      </c>
      <c r="O544" s="228">
        <f t="shared" si="652"/>
        <v>2012</v>
      </c>
      <c r="P544" s="228">
        <f t="shared" ref="P544:AB544" si="653">1+O544</f>
        <v>2013</v>
      </c>
      <c r="Q544" s="228">
        <f t="shared" si="653"/>
        <v>2014</v>
      </c>
      <c r="R544" s="228">
        <f t="shared" si="653"/>
        <v>2015</v>
      </c>
      <c r="S544" s="228">
        <f t="shared" si="653"/>
        <v>2016</v>
      </c>
      <c r="T544" s="228">
        <f t="shared" si="653"/>
        <v>2017</v>
      </c>
      <c r="U544" s="228">
        <f t="shared" si="653"/>
        <v>2018</v>
      </c>
      <c r="V544" s="228">
        <f t="shared" si="653"/>
        <v>2019</v>
      </c>
      <c r="W544" s="228">
        <f t="shared" si="653"/>
        <v>2020</v>
      </c>
      <c r="X544" s="228">
        <f t="shared" si="653"/>
        <v>2021</v>
      </c>
      <c r="Y544" s="228">
        <f t="shared" si="653"/>
        <v>2022</v>
      </c>
      <c r="Z544" s="228">
        <f t="shared" si="653"/>
        <v>2023</v>
      </c>
      <c r="AA544" s="228">
        <f t="shared" si="653"/>
        <v>2024</v>
      </c>
      <c r="AB544" s="228">
        <f t="shared" si="653"/>
        <v>2025</v>
      </c>
      <c r="AG544" s="228">
        <v>2000</v>
      </c>
      <c r="AH544" s="228">
        <f>1+AG544</f>
        <v>2001</v>
      </c>
      <c r="AI544" s="228">
        <f t="shared" ref="AI544:AS544" si="654">1+AH544</f>
        <v>2002</v>
      </c>
      <c r="AJ544" s="228">
        <f t="shared" si="654"/>
        <v>2003</v>
      </c>
      <c r="AK544" s="228">
        <f t="shared" si="654"/>
        <v>2004</v>
      </c>
      <c r="AL544" s="228">
        <f t="shared" si="654"/>
        <v>2005</v>
      </c>
      <c r="AM544" s="228">
        <f t="shared" si="654"/>
        <v>2006</v>
      </c>
      <c r="AN544" s="228">
        <f t="shared" si="654"/>
        <v>2007</v>
      </c>
      <c r="AO544" s="228">
        <f t="shared" si="654"/>
        <v>2008</v>
      </c>
      <c r="AP544" s="228">
        <f t="shared" si="654"/>
        <v>2009</v>
      </c>
      <c r="AQ544" s="228">
        <f t="shared" si="654"/>
        <v>2010</v>
      </c>
      <c r="AR544" s="228">
        <f t="shared" si="654"/>
        <v>2011</v>
      </c>
      <c r="AS544" s="228">
        <f t="shared" si="654"/>
        <v>2012</v>
      </c>
      <c r="AT544" s="228">
        <f t="shared" ref="AT544:BF544" si="655">1+AS544</f>
        <v>2013</v>
      </c>
      <c r="AU544" s="228">
        <f t="shared" si="655"/>
        <v>2014</v>
      </c>
      <c r="AV544" s="228">
        <f t="shared" si="655"/>
        <v>2015</v>
      </c>
      <c r="AW544" s="228">
        <f t="shared" si="655"/>
        <v>2016</v>
      </c>
      <c r="AX544" s="228">
        <f t="shared" si="655"/>
        <v>2017</v>
      </c>
      <c r="AY544" s="228">
        <f t="shared" si="655"/>
        <v>2018</v>
      </c>
      <c r="AZ544" s="228">
        <f t="shared" si="655"/>
        <v>2019</v>
      </c>
      <c r="BA544" s="228">
        <f t="shared" si="655"/>
        <v>2020</v>
      </c>
      <c r="BB544" s="228">
        <f t="shared" si="655"/>
        <v>2021</v>
      </c>
      <c r="BC544" s="228">
        <f t="shared" si="655"/>
        <v>2022</v>
      </c>
      <c r="BD544" s="228">
        <f t="shared" si="655"/>
        <v>2023</v>
      </c>
      <c r="BE544" s="228">
        <f t="shared" si="655"/>
        <v>2024</v>
      </c>
      <c r="BF544" s="228">
        <f t="shared" si="655"/>
        <v>2025</v>
      </c>
    </row>
    <row r="545" spans="1:73">
      <c r="A545" s="230" t="s">
        <v>176</v>
      </c>
      <c r="B545" s="228" t="s">
        <v>185</v>
      </c>
      <c r="C545" s="236">
        <f>ExportsOtherPanels!C$21</f>
        <v>2.8313518333333339E-3</v>
      </c>
      <c r="D545" s="236">
        <f>ExportsOtherPanels!D$21</f>
        <v>5.8270050000000008E-4</v>
      </c>
      <c r="E545" s="236">
        <f>ExportsOtherPanels!E$21</f>
        <v>2.7445499666666668E-2</v>
      </c>
      <c r="F545" s="236">
        <f>ExportsOtherPanels!F$21</f>
        <v>4.6354116333333334E-2</v>
      </c>
      <c r="G545" s="236">
        <f>ExportsOtherPanels!G$21</f>
        <v>4.6902653840000003E-2</v>
      </c>
      <c r="H545" s="236">
        <f>ExportsOtherPanels!H$21</f>
        <v>4.1704726839999998E-2</v>
      </c>
      <c r="I545" s="236">
        <f>ExportsOtherPanels!I$21</f>
        <v>2.5231818359999998E-2</v>
      </c>
      <c r="J545" s="236">
        <f>ExportsOtherPanels!J$21</f>
        <v>1.7780715900000001E-2</v>
      </c>
      <c r="K545" s="236">
        <f>ExportsOtherPanels!K$21</f>
        <v>1.0395834120000003E-2</v>
      </c>
      <c r="L545" s="236">
        <f>ExportsOtherPanels!L$21</f>
        <v>9.9147761999999993E-3</v>
      </c>
      <c r="M545" s="236">
        <f>ExportsOtherPanels!M$21</f>
        <v>8.3622344399999996E-3</v>
      </c>
      <c r="N545" s="236">
        <f>ExportsOtherPanels!N$21</f>
        <v>3.1959194400000002E-3</v>
      </c>
      <c r="O545" s="236">
        <f>ExportsOtherPanels!O$21</f>
        <v>2.0078326800000001E-3</v>
      </c>
      <c r="P545" s="236">
        <f>ExportsOtherPanels!P$21</f>
        <v>2.8795032000000003E-3</v>
      </c>
      <c r="Q545" s="236">
        <f>ExportsOtherPanels!Q$21</f>
        <v>2.2258933200000001E-3</v>
      </c>
      <c r="R545" s="236">
        <f>ExportsOtherPanels!R$21</f>
        <v>2.2485402799999996E-3</v>
      </c>
      <c r="S545" s="236">
        <f>ExportsOtherPanels!S$21</f>
        <v>2.2466735199999999E-3</v>
      </c>
      <c r="T545" s="236">
        <f>ExportsOtherPanels!T$21</f>
        <v>3.3738076399999991E-3</v>
      </c>
      <c r="U545" s="236">
        <f>ExportsOtherPanels!U$21</f>
        <v>2.4738865200000003E-3</v>
      </c>
      <c r="V545" s="236">
        <f>ExportsOtherPanels!V$21</f>
        <v>1.9041573599999999E-3</v>
      </c>
      <c r="W545" s="236">
        <f>ExportsOtherPanels!W$21</f>
        <v>6.8671735999999996E-4</v>
      </c>
      <c r="X545" s="236">
        <f>ExportsOtherPanels!X$21</f>
        <v>1.81653136E-3</v>
      </c>
      <c r="Y545" s="236">
        <f>ExportsOtherPanels!Y$21</f>
        <v>2.1231491656133333E-3</v>
      </c>
      <c r="Z545" s="236">
        <f>ExportsOtherPanels!Z$21</f>
        <v>8.7560051844000006E-4</v>
      </c>
      <c r="AA545" s="236">
        <f>ExportsOtherPanels!AA$21</f>
        <v>0</v>
      </c>
      <c r="AB545" s="236">
        <f>ExportsOtherPanels!AB$21</f>
        <v>0</v>
      </c>
      <c r="AC545" s="234"/>
      <c r="AD545" s="234"/>
      <c r="AE545" s="234"/>
      <c r="AF545" s="234"/>
      <c r="BG545" s="232">
        <f>L545/L$543</f>
        <v>4.2076268968569135E-2</v>
      </c>
      <c r="BH545" s="232">
        <f>M545/M$543</f>
        <v>3.726385603394685E-2</v>
      </c>
      <c r="BI545" s="232">
        <f t="shared" ref="BI545:BI551" si="656">N545/N$543</f>
        <v>2.0919915870252173E-2</v>
      </c>
      <c r="BJ545" s="232">
        <f t="shared" ref="BJ545:BJ551" si="657">O545/O$543</f>
        <v>1.3747304941835882E-2</v>
      </c>
      <c r="BK545" s="232">
        <f>P545/P$543</f>
        <v>2.6537687523022081E-2</v>
      </c>
      <c r="BL545" s="232">
        <f>Q545/Q$543</f>
        <v>1.3761806095096788E-2</v>
      </c>
      <c r="BM545" s="232">
        <f>R545/R$543</f>
        <v>1.5729976441767244E-2</v>
      </c>
      <c r="BN545" s="232">
        <f t="shared" ref="BN545:BN551" si="658">S545/S$543</f>
        <v>2.0211027932187691E-2</v>
      </c>
      <c r="BO545" s="232">
        <f t="shared" ref="BO545:BO551" si="659">T545/T$543</f>
        <v>4.5433612408021413E-2</v>
      </c>
      <c r="BP545" s="232">
        <f>U545/U$543</f>
        <v>4.077659270062213E-2</v>
      </c>
      <c r="BQ545" s="232">
        <f>V545/V$543</f>
        <v>2.407501923550125E-2</v>
      </c>
      <c r="BR545" s="232">
        <f>W545/W$543</f>
        <v>4.2560647532715089E-3</v>
      </c>
      <c r="BS545" s="232">
        <f t="shared" ref="BS545:BS551" si="660">X545/X$543</f>
        <v>3.4604982845879387E-2</v>
      </c>
      <c r="BT545" s="232">
        <f>Y545/Y$543</f>
        <v>2.2451903902980849E-2</v>
      </c>
      <c r="BU545" s="232">
        <f>Z545/Z$543</f>
        <v>1.6714482804739503E-2</v>
      </c>
    </row>
    <row r="546" spans="1:73">
      <c r="A546" s="236" t="str">
        <f>ExportsOtherPanels!B$12</f>
        <v xml:space="preserve">China </v>
      </c>
      <c r="B546" s="228" t="s">
        <v>185</v>
      </c>
      <c r="C546" s="236">
        <f>ExportsOtherPanels!C$12</f>
        <v>5.1726445666666676E-2</v>
      </c>
      <c r="D546" s="236">
        <f>ExportsOtherPanels!D$12</f>
        <v>8.3307698166666666E-2</v>
      </c>
      <c r="E546" s="236">
        <f>ExportsOtherPanels!E$12</f>
        <v>0.12933318399999999</v>
      </c>
      <c r="F546" s="236">
        <f>ExportsOtherPanels!F$12</f>
        <v>0.12900443183333335</v>
      </c>
      <c r="G546" s="236">
        <f>ExportsOtherPanels!G$12</f>
        <v>0.27353119640000001</v>
      </c>
      <c r="H546" s="236">
        <f>ExportsOtherPanels!H$12</f>
        <v>0.25269967044000002</v>
      </c>
      <c r="I546" s="236">
        <f>ExportsOtherPanels!I$12</f>
        <v>0.22921753904000003</v>
      </c>
      <c r="J546" s="236">
        <f>ExportsOtherPanels!J$12</f>
        <v>0.10414302010000001</v>
      </c>
      <c r="K546" s="236">
        <f>ExportsOtherPanels!K$12</f>
        <v>9.5922081919999999E-2</v>
      </c>
      <c r="L546" s="236">
        <f>ExportsOtherPanels!L$12</f>
        <v>6.0856524400000007E-2</v>
      </c>
      <c r="M546" s="236">
        <f>ExportsOtherPanels!M$12</f>
        <v>7.6225021559999995E-2</v>
      </c>
      <c r="N546" s="236">
        <f>ExportsOtherPanels!N$12</f>
        <v>7.3621668959999997E-2</v>
      </c>
      <c r="O546" s="236">
        <f>ExportsOtherPanels!O$12</f>
        <v>6.1577578999999993E-2</v>
      </c>
      <c r="P546" s="236">
        <f>ExportsOtherPanels!P$12</f>
        <v>3.9995549999999998E-2</v>
      </c>
      <c r="Q546" s="236">
        <f>ExportsOtherPanels!Q$12</f>
        <v>7.1722038639999985E-2</v>
      </c>
      <c r="R546" s="236">
        <f>ExportsOtherPanels!R$12</f>
        <v>7.5868666080000008E-2</v>
      </c>
      <c r="S546" s="236">
        <f>ExportsOtherPanels!S$12</f>
        <v>6.1453572040000008E-2</v>
      </c>
      <c r="T546" s="236">
        <f>ExportsOtherPanels!T$12</f>
        <v>2.6193362720000002E-2</v>
      </c>
      <c r="U546" s="236">
        <f>ExportsOtherPanels!U$12</f>
        <v>1.4476458080000001E-2</v>
      </c>
      <c r="V546" s="236">
        <f>ExportsOtherPanels!V$12</f>
        <v>3.1007667320000001E-2</v>
      </c>
      <c r="W546" s="236">
        <f>ExportsOtherPanels!W$12</f>
        <v>7.2150587599999969E-2</v>
      </c>
      <c r="X546" s="236">
        <f>ExportsOtherPanels!X$12</f>
        <v>7.5065079599999996E-3</v>
      </c>
      <c r="Y546" s="236">
        <f>ExportsOtherPanels!Y$12</f>
        <v>3.9993135764399999E-3</v>
      </c>
      <c r="Z546" s="236">
        <f>ExportsOtherPanels!Z$12</f>
        <v>4.2851699579999996E-4</v>
      </c>
      <c r="AA546" s="236">
        <f>ExportsOtherPanels!AA$12</f>
        <v>0</v>
      </c>
      <c r="AB546" s="236">
        <f>ExportsOtherPanels!AB$12</f>
        <v>0</v>
      </c>
      <c r="AC546" s="234"/>
      <c r="AD546" s="234"/>
      <c r="AE546" s="234"/>
      <c r="AF546" s="234"/>
      <c r="BG546" s="232">
        <f>L546/L$543</f>
        <v>0.25826256059583985</v>
      </c>
      <c r="BH546" s="232">
        <f>M546/M$543</f>
        <v>0.33967455109956646</v>
      </c>
      <c r="BI546" s="232">
        <f t="shared" si="656"/>
        <v>0.4819142502762071</v>
      </c>
      <c r="BJ546" s="232">
        <f t="shared" si="657"/>
        <v>0.42161170326851605</v>
      </c>
      <c r="BK546" s="232">
        <f>P546/P$543</f>
        <v>0.36860157273359018</v>
      </c>
      <c r="BL546" s="232">
        <f>Q546/Q$543</f>
        <v>0.44342861342012524</v>
      </c>
      <c r="BM546" s="232">
        <f>R546/R$543</f>
        <v>0.53074981165412161</v>
      </c>
      <c r="BN546" s="232">
        <f t="shared" si="658"/>
        <v>0.55283504700458153</v>
      </c>
      <c r="BO546" s="232">
        <f t="shared" si="659"/>
        <v>0.35273471888966312</v>
      </c>
      <c r="BP546" s="232">
        <f>U546/U$543</f>
        <v>0.23861265668555817</v>
      </c>
      <c r="BQ546" s="232">
        <f>V546/V$543</f>
        <v>0.39204227699806471</v>
      </c>
      <c r="BR546" s="232">
        <f>W546/W$543</f>
        <v>0.44716733651845975</v>
      </c>
      <c r="BS546" s="232">
        <f t="shared" si="660"/>
        <v>0.1429992263872929</v>
      </c>
      <c r="BT546" s="232">
        <f>Y546/Y$543</f>
        <v>4.2291990384094584E-2</v>
      </c>
      <c r="BU546" s="232">
        <f>Z546/Z$543</f>
        <v>8.1800316548448129E-3</v>
      </c>
    </row>
    <row r="547" spans="1:73">
      <c r="A547" s="236" t="str">
        <f>ExportsOtherPanels!B$14</f>
        <v xml:space="preserve">Japan </v>
      </c>
      <c r="B547" s="228" t="s">
        <v>185</v>
      </c>
      <c r="C547" s="236">
        <f>ExportsOtherPanels!C$14</f>
        <v>5.782404716666667E-2</v>
      </c>
      <c r="D547" s="236">
        <f>ExportsOtherPanels!D$14</f>
        <v>8.8024005000000002E-2</v>
      </c>
      <c r="E547" s="236">
        <f>ExportsOtherPanels!E$14</f>
        <v>6.8507442666666682E-2</v>
      </c>
      <c r="F547" s="236">
        <f>ExportsOtherPanels!F$14</f>
        <v>6.1395595666666664E-2</v>
      </c>
      <c r="G547" s="236">
        <f>ExportsOtherPanels!G$14</f>
        <v>0.16532701808</v>
      </c>
      <c r="H547" s="236">
        <f>ExportsOtherPanels!H$14</f>
        <v>0.21594724228000001</v>
      </c>
      <c r="I547" s="236">
        <f>ExportsOtherPanels!I$14</f>
        <v>0.12725786808</v>
      </c>
      <c r="J547" s="236">
        <f>ExportsOtherPanels!J$14</f>
        <v>2.8533167800000002E-2</v>
      </c>
      <c r="K547" s="236">
        <f>ExportsOtherPanels!K$14</f>
        <v>1.8175129560000003E-2</v>
      </c>
      <c r="L547" s="236">
        <f>ExportsOtherPanels!L$14</f>
        <v>1.762597732E-2</v>
      </c>
      <c r="M547" s="236">
        <f>ExportsOtherPanels!M$14</f>
        <v>1.3412377999999999E-2</v>
      </c>
      <c r="N547" s="236">
        <f>ExportsOtherPanels!N$14</f>
        <v>1.8778921279999999E-2</v>
      </c>
      <c r="O547" s="236">
        <f>ExportsOtherPanels!O$14</f>
        <v>3.0985338999999997E-2</v>
      </c>
      <c r="P547" s="236">
        <f>ExportsOtherPanels!P$14</f>
        <v>2.7941782679999999E-2</v>
      </c>
      <c r="Q547" s="236">
        <f>ExportsOtherPanels!Q$14</f>
        <v>2.2814169839999999E-2</v>
      </c>
      <c r="R547" s="236">
        <f>ExportsOtherPanels!R$14</f>
        <v>1.9954632599999998E-2</v>
      </c>
      <c r="S547" s="236">
        <f>ExportsOtherPanels!S$14</f>
        <v>1.5491198519999999E-2</v>
      </c>
      <c r="T547" s="236">
        <f>ExportsOtherPanels!T$14</f>
        <v>1.1658993080000001E-2</v>
      </c>
      <c r="U547" s="236">
        <f>ExportsOtherPanels!U$14</f>
        <v>9.7181022400000001E-3</v>
      </c>
      <c r="V547" s="236">
        <f>ExportsOtherPanels!V$14</f>
        <v>1.0566051439999998E-2</v>
      </c>
      <c r="W547" s="236">
        <f>ExportsOtherPanels!W$14</f>
        <v>3.6883968519999998E-2</v>
      </c>
      <c r="X547" s="236">
        <f>ExportsOtherPanels!X$14</f>
        <v>4.8064097199999999E-3</v>
      </c>
      <c r="Y547" s="236">
        <f>ExportsOtherPanels!Y$14</f>
        <v>1.5530655484119998E-2</v>
      </c>
      <c r="Z547" s="236">
        <f>ExportsOtherPanels!Z$14</f>
        <v>1.4257449307546667E-2</v>
      </c>
      <c r="AA547" s="236">
        <f>ExportsOtherPanels!AA$14</f>
        <v>0</v>
      </c>
      <c r="AB547" s="236">
        <f>ExportsOtherPanels!AB$14</f>
        <v>0</v>
      </c>
      <c r="AC547" s="234"/>
      <c r="AD547" s="234"/>
      <c r="AE547" s="234"/>
      <c r="AF547" s="234"/>
      <c r="BG547" s="232">
        <f>L547/L$543</f>
        <v>7.4801018963011931E-2</v>
      </c>
      <c r="BH547" s="232">
        <f>M547/M$543</f>
        <v>5.9768346181989604E-2</v>
      </c>
      <c r="BI547" s="232">
        <f t="shared" si="656"/>
        <v>0.12292345307417643</v>
      </c>
      <c r="BJ547" s="232">
        <f t="shared" si="657"/>
        <v>0.21215159420513069</v>
      </c>
      <c r="BK547" s="232">
        <f>P547/P$543</f>
        <v>0.25751327437247867</v>
      </c>
      <c r="BL547" s="232">
        <f>Q547/Q$543</f>
        <v>0.14105086651622878</v>
      </c>
      <c r="BM547" s="232">
        <f>R547/R$543</f>
        <v>0.13959540929465611</v>
      </c>
      <c r="BN547" s="232">
        <f t="shared" si="658"/>
        <v>0.13935849744238077</v>
      </c>
      <c r="BO547" s="232">
        <f t="shared" si="659"/>
        <v>0.15700663143454258</v>
      </c>
      <c r="BP547" s="232">
        <f>U547/U$543</f>
        <v>0.16018159833114881</v>
      </c>
      <c r="BQ547" s="232">
        <f>V547/V$543</f>
        <v>0.13359079296959767</v>
      </c>
      <c r="BR547" s="232">
        <f>W547/W$543</f>
        <v>0.22859558753363671</v>
      </c>
      <c r="BS547" s="232">
        <f t="shared" si="660"/>
        <v>9.156226508022848E-2</v>
      </c>
      <c r="BT547" s="232">
        <f>Y547/Y$543</f>
        <v>0.1642337665799542</v>
      </c>
      <c r="BU547" s="232">
        <f>Z547/Z$543</f>
        <v>0.27216280286700595</v>
      </c>
    </row>
    <row r="548" spans="1:73">
      <c r="A548" s="236" t="str">
        <f>ExportsOtherPanels!B$17</f>
        <v xml:space="preserve">South Korea </v>
      </c>
      <c r="B548" s="228" t="s">
        <v>185</v>
      </c>
      <c r="C548" s="236">
        <f>ExportsOtherPanels!C$17</f>
        <v>6.7807317000000006E-2</v>
      </c>
      <c r="D548" s="236">
        <f>ExportsOtherPanels!D$17</f>
        <v>9.3312427166666684E-2</v>
      </c>
      <c r="E548" s="236">
        <f>ExportsOtherPanels!E$17</f>
        <v>9.2849763500000015E-2</v>
      </c>
      <c r="F548" s="236">
        <f>ExportsOtherPanels!F$17</f>
        <v>7.5317943833333345E-2</v>
      </c>
      <c r="G548" s="236">
        <f>ExportsOtherPanels!G$17</f>
        <v>5.203670472E-2</v>
      </c>
      <c r="H548" s="236">
        <f>ExportsOtherPanels!H$17</f>
        <v>0.14492237899999999</v>
      </c>
      <c r="I548" s="236">
        <f>ExportsOtherPanels!I$17</f>
        <v>0.1176528542</v>
      </c>
      <c r="J548" s="236">
        <f>ExportsOtherPanels!J$17</f>
        <v>5.64304323E-2</v>
      </c>
      <c r="K548" s="236">
        <f>ExportsOtherPanels!K$17</f>
        <v>7.4839714040000005E-2</v>
      </c>
      <c r="L548" s="236">
        <f>ExportsOtherPanels!L$17</f>
        <v>2.5482442720000002E-2</v>
      </c>
      <c r="M548" s="236">
        <f>ExportsOtherPanels!M$17</f>
        <v>5.0800705199999996E-3</v>
      </c>
      <c r="N548" s="236">
        <f>ExportsOtherPanels!N$17</f>
        <v>6.0122411999999998E-3</v>
      </c>
      <c r="O548" s="236">
        <f>ExportsOtherPanels!O$17</f>
        <v>4.4427146399999996E-3</v>
      </c>
      <c r="P548" s="236">
        <f>ExportsOtherPanels!P$17</f>
        <v>5.0143186800000001E-3</v>
      </c>
      <c r="Q548" s="236">
        <f>ExportsOtherPanels!Q$17</f>
        <v>1.171902816E-2</v>
      </c>
      <c r="R548" s="236">
        <f>ExportsOtherPanels!R$17</f>
        <v>1.3344113159999999E-2</v>
      </c>
      <c r="S548" s="236">
        <f>ExportsOtherPanels!S$17</f>
        <v>5.06642724E-3</v>
      </c>
      <c r="T548" s="236">
        <f>ExportsOtherPanels!T$17</f>
        <v>4.0907789999999992E-3</v>
      </c>
      <c r="U548" s="236">
        <f>ExportsOtherPanels!U$17</f>
        <v>1.3043343599999997E-3</v>
      </c>
      <c r="V548" s="236">
        <f>ExportsOtherPanels!V$17</f>
        <v>2.7025235999999998E-3</v>
      </c>
      <c r="W548" s="236">
        <f>ExportsOtherPanels!W$17</f>
        <v>3.3159873600000001E-3</v>
      </c>
      <c r="X548" s="236">
        <f>ExportsOtherPanels!X$17</f>
        <v>3.5591219999999996E-4</v>
      </c>
      <c r="Y548" s="236">
        <f>ExportsOtherPanels!Y$17</f>
        <v>4.2154106147999996E-4</v>
      </c>
      <c r="Z548" s="236">
        <f>ExportsOtherPanels!Z$17</f>
        <v>1.3872990448799997E-3</v>
      </c>
      <c r="AA548" s="236">
        <f>ExportsOtherPanels!AA$17</f>
        <v>0</v>
      </c>
      <c r="AB548" s="236">
        <f>ExportsOtherPanels!AB$17</f>
        <v>0</v>
      </c>
      <c r="AC548" s="234"/>
      <c r="AD548" s="234"/>
      <c r="AE548" s="234"/>
      <c r="AF548" s="234"/>
      <c r="BG548" s="232">
        <f>L548/L$543</f>
        <v>0.10814224065520274</v>
      </c>
      <c r="BH548" s="232">
        <f>M548/M$543</f>
        <v>2.263785090669827E-2</v>
      </c>
      <c r="BI548" s="232">
        <f t="shared" si="656"/>
        <v>3.9355053360063411E-2</v>
      </c>
      <c r="BJ548" s="232">
        <f t="shared" si="657"/>
        <v>3.0418547090108432E-2</v>
      </c>
      <c r="BK548" s="232">
        <f>P548/P$543</f>
        <v>4.6212284907581468E-2</v>
      </c>
      <c r="BL548" s="232">
        <f>Q548/Q$543</f>
        <v>7.2454053261141418E-2</v>
      </c>
      <c r="BM548" s="232">
        <f>R548/R$543</f>
        <v>9.3350600614135443E-2</v>
      </c>
      <c r="BN548" s="232">
        <f t="shared" si="658"/>
        <v>4.5577473341136182E-2</v>
      </c>
      <c r="BO548" s="232">
        <f t="shared" si="659"/>
        <v>5.5088756492611843E-2</v>
      </c>
      <c r="BP548" s="232">
        <f>U548/U$543</f>
        <v>2.1499090808395942E-2</v>
      </c>
      <c r="BQ548" s="232">
        <f>V548/V$543</f>
        <v>3.4169081306597522E-2</v>
      </c>
      <c r="BR548" s="232">
        <f>W548/W$543</f>
        <v>2.0551478304247098E-2</v>
      </c>
      <c r="BS548" s="232">
        <f t="shared" si="660"/>
        <v>6.780139251567445E-3</v>
      </c>
      <c r="BT548" s="232">
        <f>Y548/Y$543</f>
        <v>4.4577176002494551E-3</v>
      </c>
      <c r="BU548" s="232">
        <f>Z548/Z$543</f>
        <v>2.6482380426168323E-2</v>
      </c>
    </row>
    <row r="549" spans="1:73">
      <c r="A549" s="236" t="str">
        <f>ExportsOtherPanels!B$8</f>
        <v xml:space="preserve">USA </v>
      </c>
      <c r="B549" s="228" t="s">
        <v>185</v>
      </c>
      <c r="C549" s="236">
        <f>ExportsOtherPanels!C$8</f>
        <v>4.6580843333333339E-3</v>
      </c>
      <c r="D549" s="236">
        <f>ExportsOtherPanels!D$8</f>
        <v>9.8985368333333341E-3</v>
      </c>
      <c r="E549" s="236">
        <f>ExportsOtherPanels!E$8</f>
        <v>1.1738196000000001E-2</v>
      </c>
      <c r="F549" s="236">
        <f>ExportsOtherPanels!F$8</f>
        <v>2.8680106500000004E-2</v>
      </c>
      <c r="G549" s="236">
        <f>ExportsOtherPanels!G$8</f>
        <v>0.10181658816000001</v>
      </c>
      <c r="H549" s="236">
        <f>ExportsOtherPanels!H$8</f>
        <v>9.6874573040000009E-2</v>
      </c>
      <c r="I549" s="236">
        <f>ExportsOtherPanels!I$8</f>
        <v>7.4060206360000005E-2</v>
      </c>
      <c r="J549" s="236">
        <f>ExportsOtherPanels!J$8</f>
        <v>9.0934128000000006E-3</v>
      </c>
      <c r="K549" s="236">
        <f>ExportsOtherPanels!K$8</f>
        <v>7.8837292800000014E-3</v>
      </c>
      <c r="L549" s="236">
        <f>ExportsOtherPanels!L$8</f>
        <v>3.7255373959999998E-2</v>
      </c>
      <c r="M549" s="236">
        <f>ExportsOtherPanels!M$8</f>
        <v>6.7494311639999999E-2</v>
      </c>
      <c r="N549" s="236">
        <f>ExportsOtherPanels!N$8</f>
        <v>1.8546091199999999E-3</v>
      </c>
      <c r="O549" s="236">
        <f>ExportsOtherPanels!O$8</f>
        <v>1.4899499999999999E-5</v>
      </c>
      <c r="P549" s="236">
        <f>ExportsOtherPanels!P$8</f>
        <v>5.7960000000000003E-7</v>
      </c>
      <c r="Q549" s="236">
        <f>ExportsOtherPanels!Q$8</f>
        <v>1.4652903999999998E-4</v>
      </c>
      <c r="R549" s="236">
        <f>ExportsOtherPanels!R$8</f>
        <v>1.04382684E-3</v>
      </c>
      <c r="S549" s="236">
        <f>ExportsOtherPanels!S$8</f>
        <v>1.7507562799999998E-3</v>
      </c>
      <c r="T549" s="236">
        <f>ExportsOtherPanels!T$8</f>
        <v>7.8340827599999996E-3</v>
      </c>
      <c r="U549" s="236">
        <f>ExportsOtherPanels!U$8</f>
        <v>1.069963468E-2</v>
      </c>
      <c r="V549" s="236">
        <f>ExportsOtherPanels!V$8</f>
        <v>8.0020810799999991E-3</v>
      </c>
      <c r="W549" s="236">
        <f>ExportsOtherPanels!W$8</f>
        <v>9.1124636400000004E-3</v>
      </c>
      <c r="X549" s="236">
        <f>ExportsOtherPanels!X$8</f>
        <v>1.4319030599999999E-2</v>
      </c>
      <c r="Y549" s="236">
        <f>ExportsOtherPanels!Y$8</f>
        <v>3.9290369481720003E-2</v>
      </c>
      <c r="Z549" s="236">
        <f>ExportsOtherPanels!Z$8</f>
        <v>2.8377534352800001E-3</v>
      </c>
      <c r="AA549" s="236">
        <f>ExportsOtherPanels!AA$8</f>
        <v>0</v>
      </c>
      <c r="AB549" s="236">
        <f>ExportsOtherPanels!AB$8</f>
        <v>0</v>
      </c>
      <c r="AC549" s="234"/>
      <c r="AD549" s="234"/>
      <c r="AE549" s="234"/>
      <c r="AF549" s="234"/>
      <c r="BG549" s="232">
        <f>L549/L$543</f>
        <v>0.15810413706217458</v>
      </c>
      <c r="BH549" s="232">
        <f>M549/M$543</f>
        <v>0.30076869168275833</v>
      </c>
      <c r="BI549" s="232">
        <f t="shared" si="656"/>
        <v>1.2139938909912702E-2</v>
      </c>
      <c r="BJ549" s="232">
        <f t="shared" si="657"/>
        <v>1.0201446167361102E-4</v>
      </c>
      <c r="BK549" s="232">
        <f>P549/P$543</f>
        <v>5.3416310453635183E-6</v>
      </c>
      <c r="BL549" s="232">
        <f>Q549/Q$543</f>
        <v>9.059303146570748E-4</v>
      </c>
      <c r="BM549" s="232">
        <f>R549/R$543</f>
        <v>7.3022359210235489E-3</v>
      </c>
      <c r="BN549" s="232">
        <f t="shared" si="658"/>
        <v>1.5749766827506388E-2</v>
      </c>
      <c r="BO549" s="232">
        <f t="shared" si="659"/>
        <v>0.10549821378974727</v>
      </c>
      <c r="BP549" s="232">
        <f>U549/U$543</f>
        <v>0.17636000756890474</v>
      </c>
      <c r="BQ549" s="232">
        <f>V549/V$543</f>
        <v>0.10117349541166105</v>
      </c>
      <c r="BR549" s="232">
        <f>W549/W$543</f>
        <v>5.6476270402822201E-2</v>
      </c>
      <c r="BS549" s="232">
        <f t="shared" si="660"/>
        <v>0.27277800933897561</v>
      </c>
      <c r="BT549" s="232">
        <f>Y549/Y$543</f>
        <v>0.41548828231357743</v>
      </c>
      <c r="BU549" s="232">
        <f>Z549/Z$543</f>
        <v>5.4170343666063325E-2</v>
      </c>
    </row>
    <row r="550" spans="1:73">
      <c r="A550" s="236" t="str">
        <f>ExportsOtherPanels!B$19</f>
        <v xml:space="preserve">Vietnam </v>
      </c>
      <c r="B550" s="228" t="s">
        <v>185</v>
      </c>
      <c r="C550" s="236">
        <f>ExportsOtherPanels!C$19</f>
        <v>1.3319145E-3</v>
      </c>
      <c r="D550" s="236">
        <f>ExportsOtherPanels!D$19</f>
        <v>4.7091005000000005E-3</v>
      </c>
      <c r="E550" s="236">
        <f>ExportsOtherPanels!E$19</f>
        <v>7.8677235000000015E-3</v>
      </c>
      <c r="F550" s="236">
        <f>ExportsOtherPanels!F$19</f>
        <v>9.9648435000000007E-3</v>
      </c>
      <c r="G550" s="236">
        <f>ExportsOtherPanels!G$19</f>
        <v>5.4578089440000005E-2</v>
      </c>
      <c r="H550" s="236">
        <f>ExportsOtherPanels!H$19</f>
        <v>5.8943334240000006E-2</v>
      </c>
      <c r="I550" s="236">
        <f>ExportsOtherPanels!I$19</f>
        <v>4.3624251720000007E-2</v>
      </c>
      <c r="J550" s="236">
        <f>ExportsOtherPanels!J$19</f>
        <v>2.3452153400000005E-2</v>
      </c>
      <c r="K550" s="236">
        <f>ExportsOtherPanels!K$19</f>
        <v>2.8302040760000001E-2</v>
      </c>
      <c r="L550" s="236">
        <f>ExportsOtherPanels!L$19</f>
        <v>1.6513733879999999E-2</v>
      </c>
      <c r="M550" s="236">
        <f>ExportsOtherPanels!M$19</f>
        <v>3.6965224800000001E-3</v>
      </c>
      <c r="N550" s="236">
        <f>ExportsOtherPanels!N$19</f>
        <v>1.0276529759999998E-2</v>
      </c>
      <c r="O550" s="236">
        <f>ExportsOtherPanels!O$19</f>
        <v>1.775020716E-2</v>
      </c>
      <c r="P550" s="236">
        <f>ExportsOtherPanels!P$19</f>
        <v>1.1299175999999999E-2</v>
      </c>
      <c r="Q550" s="236">
        <f>ExportsOtherPanels!Q$19</f>
        <v>2.4425659440000001E-2</v>
      </c>
      <c r="R550" s="236">
        <f>ExportsOtherPanels!R$19</f>
        <v>6.2599118400000001E-3</v>
      </c>
      <c r="S550" s="236">
        <f>ExportsOtherPanels!S$19</f>
        <v>5.2892506799999996E-3</v>
      </c>
      <c r="T550" s="236">
        <f>ExportsOtherPanels!T$19</f>
        <v>5.4738180000000005E-4</v>
      </c>
      <c r="U550" s="236">
        <f>ExportsOtherPanels!U$19</f>
        <v>1.66638864E-3</v>
      </c>
      <c r="V550" s="236">
        <f>ExportsOtherPanels!V$19</f>
        <v>1.8138405600000001E-3</v>
      </c>
      <c r="W550" s="236">
        <f>ExportsOtherPanels!W$19</f>
        <v>8.7458134399999981E-3</v>
      </c>
      <c r="X550" s="236">
        <f>ExportsOtherPanels!X$19</f>
        <v>8.3116852000000006E-4</v>
      </c>
      <c r="Y550" s="236">
        <f>ExportsOtherPanels!Y$19</f>
        <v>4.5861437887999995E-4</v>
      </c>
      <c r="Z550" s="236">
        <f>ExportsOtherPanels!Z$19</f>
        <v>0</v>
      </c>
      <c r="AA550" s="236">
        <f>ExportsOtherPanels!AA$19</f>
        <v>0</v>
      </c>
      <c r="AB550" s="236">
        <f>ExportsOtherPanels!AB$19</f>
        <v>0</v>
      </c>
      <c r="AC550" s="234"/>
      <c r="AD550" s="234"/>
      <c r="AE550" s="234"/>
      <c r="AF550" s="234"/>
      <c r="BG550" s="232">
        <f>L550/L$543</f>
        <v>7.008088678897792E-2</v>
      </c>
      <c r="BH550" s="232">
        <f>M550/M$543</f>
        <v>1.6472473058405209E-2</v>
      </c>
      <c r="BI550" s="232">
        <f t="shared" si="656"/>
        <v>6.7268322012942458E-2</v>
      </c>
      <c r="BJ550" s="232">
        <f t="shared" si="657"/>
        <v>0.12153279157169543</v>
      </c>
      <c r="BK550" s="232">
        <f>P550/P$543</f>
        <v>0.10413393600522149</v>
      </c>
      <c r="BL550" s="232">
        <f>Q550/Q$543</f>
        <v>0.15101406070896084</v>
      </c>
      <c r="BM550" s="232">
        <f>R550/R$543</f>
        <v>4.3792084423206271E-2</v>
      </c>
      <c r="BN550" s="232">
        <f t="shared" si="658"/>
        <v>4.7581988340621349E-2</v>
      </c>
      <c r="BO550" s="232">
        <f t="shared" si="659"/>
        <v>7.3713546218672687E-3</v>
      </c>
      <c r="BP550" s="232">
        <f>U550/U$543</f>
        <v>2.7466761431815246E-2</v>
      </c>
      <c r="BQ550" s="232">
        <f>V550/V$543</f>
        <v>2.2933107992782888E-2</v>
      </c>
      <c r="BR550" s="232">
        <f>W550/W$543</f>
        <v>5.4203884288977697E-2</v>
      </c>
      <c r="BS550" s="232">
        <f t="shared" si="660"/>
        <v>1.5833787959837347E-2</v>
      </c>
      <c r="BT550" s="232">
        <f>Y550/Y$543</f>
        <v>4.8497609729481672E-3</v>
      </c>
      <c r="BU550" s="232">
        <f>Z550/Z$543</f>
        <v>0</v>
      </c>
    </row>
    <row r="551" spans="1:73">
      <c r="A551" s="230" t="s">
        <v>30</v>
      </c>
      <c r="B551" s="236">
        <f t="shared" ref="B551:M551" si="661">B543-SUM(B545:B550)</f>
        <v>0</v>
      </c>
      <c r="C551" s="236">
        <f t="shared" ref="C551:D551" si="662">C543-SUM(C545:C550)</f>
        <v>0.1077823339999999</v>
      </c>
      <c r="D551" s="236">
        <f t="shared" si="662"/>
        <v>8.4955984166666609E-2</v>
      </c>
      <c r="E551" s="236">
        <f t="shared" si="661"/>
        <v>8.7812198333333424E-2</v>
      </c>
      <c r="F551" s="236">
        <f t="shared" si="661"/>
        <v>7.5101581333333334E-2</v>
      </c>
      <c r="G551" s="236">
        <f t="shared" si="661"/>
        <v>0.14246798048000009</v>
      </c>
      <c r="H551" s="236">
        <f t="shared" si="661"/>
        <v>0.17643677659999979</v>
      </c>
      <c r="I551" s="236">
        <f t="shared" si="661"/>
        <v>0.15825031655999999</v>
      </c>
      <c r="J551" s="236">
        <f t="shared" si="661"/>
        <v>5.5150545699999887E-2</v>
      </c>
      <c r="K551" s="236">
        <f t="shared" si="661"/>
        <v>7.2431736159999927E-2</v>
      </c>
      <c r="L551" s="236">
        <f t="shared" si="661"/>
        <v>6.7989369560000013E-2</v>
      </c>
      <c r="M551" s="236">
        <f t="shared" si="661"/>
        <v>5.0135503300000023E-2</v>
      </c>
      <c r="N551" s="236">
        <f>N543-SUM(N545:N550)</f>
        <v>3.9029340279999949E-2</v>
      </c>
      <c r="O551" s="236">
        <f>O543-SUM(O545:O550)</f>
        <v>2.9274249900000021E-2</v>
      </c>
      <c r="P551" s="236">
        <f t="shared" ref="P551:AB551" si="663">P543-SUM(P545:P550)</f>
        <v>2.1375273639999998E-2</v>
      </c>
      <c r="Q551" s="236">
        <f t="shared" si="663"/>
        <v>2.8690954413333303E-2</v>
      </c>
      <c r="R551" s="236">
        <f t="shared" si="663"/>
        <v>2.4226504213333333E-2</v>
      </c>
      <c r="S551" s="236">
        <f t="shared" si="663"/>
        <v>1.9862896300000016E-2</v>
      </c>
      <c r="T551" s="236">
        <f t="shared" si="663"/>
        <v>2.0559558880000002E-2</v>
      </c>
      <c r="U551" s="236">
        <f t="shared" si="663"/>
        <v>2.0330475479999999E-2</v>
      </c>
      <c r="V551" s="236">
        <f t="shared" si="663"/>
        <v>2.3096340680000015E-2</v>
      </c>
      <c r="W551" s="236">
        <f t="shared" si="663"/>
        <v>3.0454770360000022E-2</v>
      </c>
      <c r="X551" s="236">
        <f t="shared" si="663"/>
        <v>2.2857786279999986E-2</v>
      </c>
      <c r="Y551" s="236">
        <f t="shared" si="663"/>
        <v>3.2740683101666675E-2</v>
      </c>
      <c r="Z551" s="236">
        <f t="shared" si="663"/>
        <v>3.2599118783333339E-2</v>
      </c>
      <c r="AA551" s="236">
        <f t="shared" si="663"/>
        <v>0</v>
      </c>
      <c r="AB551" s="236">
        <f t="shared" si="663"/>
        <v>0</v>
      </c>
      <c r="AC551" s="234"/>
      <c r="AD551" s="234"/>
      <c r="AE551" s="234"/>
      <c r="AF551" s="234"/>
      <c r="AG551" s="236"/>
      <c r="AH551" s="236"/>
      <c r="AI551" s="236"/>
      <c r="AJ551" s="236"/>
      <c r="AK551" s="236"/>
      <c r="AL551" s="236"/>
      <c r="AM551" s="236"/>
      <c r="AN551" s="236"/>
      <c r="AO551" s="236"/>
      <c r="AP551" s="236"/>
      <c r="AQ551" s="236"/>
      <c r="AR551" s="236"/>
      <c r="AS551" s="236"/>
      <c r="AT551" s="236"/>
      <c r="AU551" s="236"/>
      <c r="AV551" s="236"/>
      <c r="AW551" s="236"/>
      <c r="AX551" s="236"/>
      <c r="AY551" s="236"/>
      <c r="AZ551" s="236"/>
      <c r="BA551" s="236"/>
      <c r="BB551" s="236"/>
      <c r="BC551" s="236"/>
      <c r="BD551" s="236"/>
      <c r="BE551" s="236"/>
      <c r="BF551" s="236"/>
      <c r="BG551" s="232">
        <f>L551/L$543</f>
        <v>0.28853288696622392</v>
      </c>
      <c r="BH551" s="232">
        <f>M551/M$543</f>
        <v>0.22341423103663524</v>
      </c>
      <c r="BI551" s="232">
        <f t="shared" si="656"/>
        <v>0.25547906649644564</v>
      </c>
      <c r="BJ551" s="232">
        <f t="shared" si="657"/>
        <v>0.20043604446103988</v>
      </c>
      <c r="BK551" s="232">
        <f>P551/P$543</f>
        <v>0.19699590282706081</v>
      </c>
      <c r="BL551" s="232">
        <f>Q551/Q$543</f>
        <v>0.17738466968378985</v>
      </c>
      <c r="BM551" s="232">
        <f>R551/R$543</f>
        <v>0.16947988165108979</v>
      </c>
      <c r="BN551" s="232">
        <f t="shared" si="658"/>
        <v>0.17868619911158604</v>
      </c>
      <c r="BO551" s="232">
        <f t="shared" si="659"/>
        <v>0.27686671236354632</v>
      </c>
      <c r="BP551" s="232">
        <f>U551/U$543</f>
        <v>0.33510329247355497</v>
      </c>
      <c r="BQ551" s="232">
        <f>V551/V$543</f>
        <v>0.29201622608579492</v>
      </c>
      <c r="BR551" s="232">
        <f>W551/W$543</f>
        <v>0.18874937819858517</v>
      </c>
      <c r="BS551" s="232">
        <f t="shared" si="660"/>
        <v>0.43544158913621883</v>
      </c>
      <c r="BT551" s="232">
        <f>Y551/Y$543</f>
        <v>0.34622657824619535</v>
      </c>
      <c r="BU551" s="232">
        <f>Z551/Z$543</f>
        <v>0.62228995858117808</v>
      </c>
    </row>
    <row r="552" spans="1:73">
      <c r="A552" s="230"/>
      <c r="B552" s="234"/>
      <c r="C552" s="234"/>
      <c r="D552" s="234"/>
      <c r="E552" s="234"/>
      <c r="F552" s="234"/>
      <c r="G552" s="234"/>
      <c r="H552" s="234"/>
      <c r="I552" s="234"/>
      <c r="J552" s="234"/>
      <c r="K552" s="234"/>
      <c r="L552" s="234"/>
      <c r="M552" s="234"/>
      <c r="N552" s="234"/>
      <c r="O552" s="234"/>
      <c r="P552" s="234"/>
      <c r="Q552" s="234"/>
      <c r="R552" s="234"/>
      <c r="S552" s="234"/>
      <c r="T552" s="234"/>
      <c r="U552" s="234"/>
      <c r="V552" s="234"/>
      <c r="W552" s="234"/>
      <c r="X552" s="234"/>
      <c r="Y552" s="234"/>
      <c r="Z552" s="234"/>
      <c r="AA552" s="234"/>
      <c r="AB552" s="234"/>
      <c r="AC552" s="234"/>
      <c r="AD552" s="234"/>
      <c r="AE552" s="234"/>
      <c r="AF552" s="234"/>
    </row>
    <row r="553" spans="1:73">
      <c r="A553" s="230"/>
      <c r="B553" s="234"/>
      <c r="C553" s="234"/>
      <c r="D553" s="234"/>
      <c r="E553" s="234"/>
      <c r="F553" s="234"/>
      <c r="G553" s="234"/>
      <c r="H553" s="234"/>
      <c r="I553" s="234"/>
      <c r="J553" s="234"/>
      <c r="K553" s="234"/>
      <c r="L553" s="234"/>
      <c r="M553" s="234"/>
      <c r="N553" s="234"/>
      <c r="O553" s="234"/>
      <c r="P553" s="234"/>
      <c r="Q553" s="234"/>
      <c r="R553" s="234"/>
      <c r="S553" s="234"/>
      <c r="T553" s="234"/>
      <c r="U553" s="234"/>
      <c r="V553" s="234"/>
      <c r="W553" s="234"/>
      <c r="X553" s="234"/>
      <c r="Y553" s="234"/>
      <c r="Z553" s="234"/>
      <c r="AA553" s="234"/>
      <c r="AB553" s="234"/>
      <c r="AC553" s="234"/>
      <c r="AD553" s="234"/>
      <c r="AE553" s="234"/>
      <c r="AF553" s="234"/>
    </row>
    <row r="554" spans="1:73">
      <c r="AC554" s="234"/>
      <c r="AD554" s="234"/>
      <c r="AE554" s="234"/>
      <c r="AF554" s="234"/>
    </row>
    <row r="555" spans="1:73">
      <c r="AC555" s="234"/>
      <c r="AD555" s="234"/>
      <c r="AE555" s="234"/>
      <c r="AF555" s="234"/>
    </row>
    <row r="556" spans="1:73">
      <c r="A556" s="231"/>
      <c r="B556" s="231"/>
      <c r="C556" s="231"/>
      <c r="D556" s="231"/>
      <c r="E556" s="231"/>
      <c r="F556" s="231"/>
      <c r="G556" s="231"/>
      <c r="H556" s="231"/>
      <c r="I556" s="231"/>
      <c r="J556" s="231"/>
      <c r="K556" s="231"/>
      <c r="L556" s="231"/>
      <c r="M556" s="231"/>
      <c r="N556" s="231"/>
      <c r="O556" s="231"/>
      <c r="P556" s="231"/>
      <c r="Q556" s="231"/>
      <c r="R556" s="231"/>
      <c r="S556" s="231"/>
      <c r="T556" s="231"/>
      <c r="U556" s="231"/>
      <c r="V556" s="231"/>
      <c r="W556" s="231"/>
      <c r="X556" s="231"/>
      <c r="Y556" s="231"/>
      <c r="Z556" s="231"/>
      <c r="AA556" s="231"/>
      <c r="AB556" s="231"/>
      <c r="AC556" s="231"/>
      <c r="AD556" s="231"/>
      <c r="AE556" s="231"/>
      <c r="AF556" s="231"/>
      <c r="AG556" s="231"/>
      <c r="AH556" s="231"/>
      <c r="AI556" s="231"/>
      <c r="AJ556" s="231"/>
      <c r="AK556" s="231"/>
      <c r="AL556" s="231"/>
      <c r="AM556" s="231"/>
      <c r="AN556" s="231"/>
      <c r="AO556" s="231"/>
      <c r="AP556" s="231"/>
      <c r="AQ556" s="231"/>
      <c r="AR556" s="231"/>
      <c r="AS556" s="231"/>
      <c r="AT556" s="231"/>
      <c r="AU556" s="231"/>
      <c r="AV556" s="231"/>
      <c r="AW556" s="231"/>
      <c r="AX556" s="231"/>
      <c r="AY556" s="231"/>
      <c r="AZ556" s="231"/>
      <c r="BA556" s="231"/>
      <c r="BB556" s="231"/>
      <c r="BC556" s="231"/>
      <c r="BD556" s="231"/>
      <c r="BE556" s="231"/>
      <c r="BF556" s="231"/>
    </row>
    <row r="557" spans="1:73">
      <c r="A557" s="231" t="str">
        <f>A545</f>
        <v>EU-28</v>
      </c>
      <c r="B557" s="231"/>
      <c r="C557" s="231"/>
      <c r="D557" s="231"/>
      <c r="E557" s="231"/>
      <c r="F557" s="231"/>
      <c r="G557" s="231"/>
      <c r="H557" s="231"/>
      <c r="I557" s="231"/>
      <c r="J557" s="231"/>
      <c r="K557" s="231"/>
      <c r="L557" s="231"/>
      <c r="M557" s="231"/>
      <c r="N557" s="231"/>
      <c r="O557" s="231"/>
      <c r="P557" s="231"/>
      <c r="Q557" s="231"/>
      <c r="R557" s="231"/>
      <c r="S557" s="231"/>
      <c r="T557" s="231"/>
      <c r="U557" s="231"/>
      <c r="V557" s="231"/>
      <c r="W557" s="231"/>
      <c r="X557" s="231"/>
      <c r="Y557" s="231"/>
      <c r="Z557" s="231"/>
      <c r="AA557" s="231"/>
      <c r="AB557" s="231"/>
      <c r="AC557" s="231"/>
      <c r="AD557" s="231"/>
      <c r="AE557" s="231"/>
      <c r="AF557" s="231"/>
      <c r="AG557" s="236">
        <f>ExportsOtherPanels!AD$21</f>
        <v>6.2905899999999985E-4</v>
      </c>
      <c r="AH557" s="236">
        <f>ExportsOtherPanels!AE$21</f>
        <v>1.2948899999999999E-4</v>
      </c>
      <c r="AI557" s="236">
        <f>ExportsOtherPanels!AF$21</f>
        <v>6.0985549999999994E-3</v>
      </c>
      <c r="AJ557" s="236">
        <f>ExportsOtherPanels!AG$21</f>
        <v>1.0298560999999999E-2</v>
      </c>
      <c r="AK557" s="236">
        <f>ExportsOtherPanels!AH$21</f>
        <v>1.3178090999999999E-2</v>
      </c>
      <c r="AL557" s="236">
        <f>ExportsOtherPanels!AI$21</f>
        <v>1.0888538E-2</v>
      </c>
      <c r="AM557" s="236">
        <f>ExportsOtherPanels!AJ$21</f>
        <v>7.0916429999999999E-3</v>
      </c>
      <c r="AN557" s="236">
        <f>ExportsOtherPanels!AK$21</f>
        <v>4.939138E-3</v>
      </c>
      <c r="AO557" s="236">
        <f>ExportsOtherPanels!AL$21</f>
        <v>2.254083E-3</v>
      </c>
      <c r="AP557" s="236">
        <f>ExportsOtherPanels!AM$21</f>
        <v>2.3265619999999999E-3</v>
      </c>
      <c r="AQ557" s="236">
        <f>ExportsOtherPanels!AN$21</f>
        <v>2.0044929999999996E-3</v>
      </c>
      <c r="AR557" s="236">
        <f>ExportsOtherPanels!AO$21</f>
        <v>1.528841E-3</v>
      </c>
      <c r="AS557" s="236">
        <f>ExportsOtherPanels!AP$21</f>
        <v>1.318755E-3</v>
      </c>
      <c r="AT557" s="236">
        <f>ExportsOtherPanels!AQ$21</f>
        <v>1.7459730000000001E-3</v>
      </c>
      <c r="AU557" s="236">
        <f>ExportsOtherPanels!AR$21</f>
        <v>1.3362679999999998E-3</v>
      </c>
      <c r="AV557" s="236">
        <f>ExportsOtherPanels!AS$21</f>
        <v>1.1669410000000001E-3</v>
      </c>
      <c r="AW557" s="236">
        <f>ExportsOtherPanels!AT$21</f>
        <v>1.1574789999999999E-3</v>
      </c>
      <c r="AX557" s="236">
        <f>ExportsOtherPanels!AU$21</f>
        <v>9.3365799999999997E-4</v>
      </c>
      <c r="AY557" s="236">
        <f>ExportsOtherPanels!AV$21</f>
        <v>7.31428E-4</v>
      </c>
      <c r="AZ557" s="236">
        <f>ExportsOtherPanels!AW$21</f>
        <v>4.9164299999999994E-4</v>
      </c>
      <c r="BA557" s="236">
        <f>ExportsOtherPanels!AX$21</f>
        <v>2.8205200000000003E-4</v>
      </c>
      <c r="BB557" s="236">
        <f>ExportsOtherPanels!AY$21</f>
        <v>5.8563599999999995E-4</v>
      </c>
      <c r="BC557" s="236">
        <f>ExportsOtherPanels!AZ$21</f>
        <v>6.176118129999999E-4</v>
      </c>
      <c r="BD557" s="236">
        <f>ExportsOtherPanels!BA$21</f>
        <v>2.2781825400000001E-4</v>
      </c>
      <c r="BE557" s="236">
        <f>ExportsOtherPanels!BB$21</f>
        <v>0</v>
      </c>
      <c r="BF557" s="236">
        <f>ExportsOtherPanels!BC$21</f>
        <v>0</v>
      </c>
      <c r="BG557" s="232">
        <f t="shared" ref="BG557:BH563" si="664">AP557/AP$543</f>
        <v>3.9585506805871445E-2</v>
      </c>
      <c r="BH557" s="232">
        <f t="shared" si="664"/>
        <v>4.0520394049220247E-2</v>
      </c>
      <c r="BI557" s="232">
        <f t="shared" ref="BI557:BI563" si="665">AR557/AR$543</f>
        <v>5.2937936885114639E-2</v>
      </c>
      <c r="BJ557" s="232">
        <f t="shared" ref="BJ557:BJ563" si="666">AS557/AS$543</f>
        <v>4.6917874658754903E-2</v>
      </c>
      <c r="BK557" s="232">
        <f t="shared" ref="BK557:BM563" si="667">AT557/AT$543</f>
        <v>7.8774251881181701E-2</v>
      </c>
      <c r="BL557" s="232">
        <f t="shared" si="667"/>
        <v>4.0879941702699672E-2</v>
      </c>
      <c r="BM557" s="232">
        <f t="shared" si="667"/>
        <v>4.0311744721105325E-2</v>
      </c>
      <c r="BN557" s="232">
        <f t="shared" ref="BN557:BN563" si="668">AW557/AW$543</f>
        <v>5.0893259970082559E-2</v>
      </c>
      <c r="BO557" s="232">
        <f t="shared" ref="BO557:BO563" si="669">AX557/AX$543</f>
        <v>4.616453688117602E-2</v>
      </c>
      <c r="BP557" s="232">
        <f t="shared" ref="BP557:BR563" si="670">AY557/AY$543</f>
        <v>3.8502310102811028E-2</v>
      </c>
      <c r="BQ557" s="232">
        <f t="shared" si="670"/>
        <v>2.2472396474208369E-2</v>
      </c>
      <c r="BR557" s="232">
        <f t="shared" si="670"/>
        <v>1.1569577997046035E-2</v>
      </c>
      <c r="BS557" s="232">
        <f t="shared" ref="BS557:BS563" si="671">BB557/BB$543</f>
        <v>3.3831477376474746E-2</v>
      </c>
      <c r="BT557" s="232">
        <f t="shared" ref="BT557:BU563" si="672">BC557/BC$543</f>
        <v>4.0566644343666435E-2</v>
      </c>
      <c r="BU557" s="232">
        <f t="shared" si="672"/>
        <v>1.7311610116223178E-2</v>
      </c>
    </row>
    <row r="558" spans="1:73">
      <c r="A558" s="231" t="str">
        <f>A546</f>
        <v xml:space="preserve">China </v>
      </c>
      <c r="AG558" s="236">
        <f>ExportsOtherPanels!AD$12</f>
        <v>1.1488931999999999E-2</v>
      </c>
      <c r="AH558" s="236">
        <f>ExportsOtherPanels!AE$12</f>
        <v>1.8494048999999999E-2</v>
      </c>
      <c r="AI558" s="236">
        <f>ExportsOtherPanels!AF$12</f>
        <v>2.8737953E-2</v>
      </c>
      <c r="AJ558" s="236">
        <f>ExportsOtherPanels!AG$12</f>
        <v>2.8653913999999999E-2</v>
      </c>
      <c r="AK558" s="236">
        <f>ExportsOtherPanels!AH$12</f>
        <v>3.4529615E-2</v>
      </c>
      <c r="AL558" s="236">
        <f>ExportsOtherPanels!AI$12</f>
        <v>3.0913820999999998E-2</v>
      </c>
      <c r="AM558" s="236">
        <f>ExportsOtherPanels!AJ$12</f>
        <v>2.8888479999999998E-2</v>
      </c>
      <c r="AN558" s="236">
        <f>ExportsOtherPanels!AK$12</f>
        <v>2.8929333000000002E-2</v>
      </c>
      <c r="AO558" s="236">
        <f>ExportsOtherPanels!AL$12</f>
        <v>2.3363795999999999E-2</v>
      </c>
      <c r="AP558" s="236">
        <f>ExportsOtherPanels!AM$12</f>
        <v>1.5551663E-2</v>
      </c>
      <c r="AQ558" s="236">
        <f>ExportsOtherPanels!AN$12</f>
        <v>1.7355778999999998E-2</v>
      </c>
      <c r="AR558" s="236">
        <f>ExportsOtherPanels!AO$12</f>
        <v>1.2011691000000001E-2</v>
      </c>
      <c r="AS558" s="236">
        <f>ExportsOtherPanels!AP$12</f>
        <v>9.7807429999999997E-3</v>
      </c>
      <c r="AT558" s="236">
        <f>ExportsOtherPanels!AQ$12</f>
        <v>7.0136460000000001E-3</v>
      </c>
      <c r="AU558" s="236">
        <f>ExportsOtherPanels!AR$12</f>
        <v>1.1720613000000001E-2</v>
      </c>
      <c r="AV558" s="236">
        <f>ExportsOtherPanels!AS$12</f>
        <v>1.3441257999999999E-2</v>
      </c>
      <c r="AW558" s="236">
        <f>ExportsOtherPanels!AT$12</f>
        <v>1.0019972999999998E-2</v>
      </c>
      <c r="AX558" s="236">
        <f>ExportsOtherPanels!AU$12</f>
        <v>7.1188729999999995E-3</v>
      </c>
      <c r="AY558" s="236">
        <f>ExportsOtherPanels!AV$12</f>
        <v>4.5985539999999995E-3</v>
      </c>
      <c r="AZ558" s="236">
        <f>ExportsOtherPanels!AW$12</f>
        <v>8.3409520000000004E-3</v>
      </c>
      <c r="BA558" s="236">
        <f>ExportsOtherPanels!AX$12</f>
        <v>1.0889315E-2</v>
      </c>
      <c r="BB558" s="236">
        <f>ExportsOtherPanels!AY$12</f>
        <v>2.4330629999999996E-3</v>
      </c>
      <c r="BC558" s="236">
        <f>ExportsOtherPanels!AZ$12</f>
        <v>7.5386820599999992E-4</v>
      </c>
      <c r="BD558" s="236">
        <f>ExportsOtherPanels!BA$12</f>
        <v>1.5269755800000003E-4</v>
      </c>
      <c r="BE558" s="236">
        <f>ExportsOtherPanels!BB$12</f>
        <v>0</v>
      </c>
      <c r="BF558" s="236">
        <f>ExportsOtherPanels!BC$12</f>
        <v>0</v>
      </c>
      <c r="BG558" s="232">
        <f t="shared" si="664"/>
        <v>0.26460522501834</v>
      </c>
      <c r="BH558" s="232">
        <f t="shared" si="664"/>
        <v>0.35084333250910921</v>
      </c>
      <c r="BI558" s="232">
        <f t="shared" si="665"/>
        <v>0.41591907859712007</v>
      </c>
      <c r="BJ558" s="232">
        <f t="shared" si="666"/>
        <v>0.34797340987787301</v>
      </c>
      <c r="BK558" s="232">
        <f t="shared" si="667"/>
        <v>0.31643943898871429</v>
      </c>
      <c r="BL558" s="232">
        <f t="shared" si="667"/>
        <v>0.35856428213494901</v>
      </c>
      <c r="BM558" s="232">
        <f t="shared" si="667"/>
        <v>0.46432558392113621</v>
      </c>
      <c r="BN558" s="232">
        <f t="shared" si="668"/>
        <v>0.44056876261444744</v>
      </c>
      <c r="BO558" s="232">
        <f t="shared" si="669"/>
        <v>0.35199128070547048</v>
      </c>
      <c r="BP558" s="232">
        <f t="shared" si="670"/>
        <v>0.24206750648392192</v>
      </c>
      <c r="BQ558" s="232">
        <f t="shared" si="670"/>
        <v>0.38125465086727828</v>
      </c>
      <c r="BR558" s="232">
        <f t="shared" si="670"/>
        <v>0.44667217118440339</v>
      </c>
      <c r="BS558" s="232">
        <f t="shared" si="671"/>
        <v>0.14055508172318262</v>
      </c>
      <c r="BT558" s="232">
        <f t="shared" si="672"/>
        <v>4.9516383513214732E-2</v>
      </c>
      <c r="BU558" s="232">
        <f t="shared" si="672"/>
        <v>1.1603287021045188E-2</v>
      </c>
    </row>
    <row r="559" spans="1:73">
      <c r="A559" s="231" t="str">
        <f>A547</f>
        <v xml:space="preserve">Japan </v>
      </c>
      <c r="AG559" s="236">
        <f>ExportsOtherPanels!AD$14</f>
        <v>1.2812079999999998E-2</v>
      </c>
      <c r="AH559" s="236">
        <f>ExportsOtherPanels!AE$14</f>
        <v>1.9560437999999999E-2</v>
      </c>
      <c r="AI559" s="236">
        <f>ExportsOtherPanels!AF$14</f>
        <v>1.5223623000000002E-2</v>
      </c>
      <c r="AJ559" s="236">
        <f>ExportsOtherPanels!AG$14</f>
        <v>1.3642695E-2</v>
      </c>
      <c r="AK559" s="236">
        <f>ExportsOtherPanels!AH$14</f>
        <v>2.1827866999999997E-2</v>
      </c>
      <c r="AL559" s="236">
        <f>ExportsOtherPanels!AI$14</f>
        <v>2.7502954999999999E-2</v>
      </c>
      <c r="AM559" s="236">
        <f>ExportsOtherPanels!AJ$14</f>
        <v>1.6863895E-2</v>
      </c>
      <c r="AN559" s="236">
        <f>ExportsOtherPanels!AK$14</f>
        <v>7.9497720000000008E-3</v>
      </c>
      <c r="AO559" s="236">
        <f>ExportsOtherPanels!AL$14</f>
        <v>4.424196E-3</v>
      </c>
      <c r="AP559" s="236">
        <f>ExportsOtherPanels!AM$14</f>
        <v>4.4089000000000003E-3</v>
      </c>
      <c r="AQ559" s="236">
        <f>ExportsOtherPanels!AN$14</f>
        <v>2.9559270000000001E-3</v>
      </c>
      <c r="AR559" s="236">
        <f>ExportsOtherPanels!AO$14</f>
        <v>4.0216699999999998E-3</v>
      </c>
      <c r="AS559" s="236">
        <f>ExportsOtherPanels!AP$14</f>
        <v>6.5633849999999997E-3</v>
      </c>
      <c r="AT559" s="236">
        <f>ExportsOtherPanels!AQ$14</f>
        <v>5.7512330000000006E-3</v>
      </c>
      <c r="AU559" s="236">
        <f>ExportsOtherPanels!AR$14</f>
        <v>4.4148549999999996E-3</v>
      </c>
      <c r="AV559" s="236">
        <f>ExportsOtherPanels!AS$14</f>
        <v>3.5597439999999997E-3</v>
      </c>
      <c r="AW559" s="236">
        <f>ExportsOtherPanels!AT$14</f>
        <v>2.7274780000000002E-3</v>
      </c>
      <c r="AX559" s="236">
        <f>ExportsOtherPanels!AU$14</f>
        <v>3.2174899999999999E-3</v>
      </c>
      <c r="AY559" s="236">
        <f>ExportsOtherPanels!AV$14</f>
        <v>3.1316220000000001E-3</v>
      </c>
      <c r="AZ559" s="236">
        <f>ExportsOtherPanels!AW$14</f>
        <v>3.1352779999999996E-3</v>
      </c>
      <c r="BA559" s="236">
        <f>ExportsOtherPanels!AX$14</f>
        <v>2.849856E-3</v>
      </c>
      <c r="BB559" s="236">
        <f>ExportsOtherPanels!AY$14</f>
        <v>1.8377370000000001E-3</v>
      </c>
      <c r="BC559" s="236">
        <f>ExportsOtherPanels!AZ$14</f>
        <v>3.1574961610000003E-3</v>
      </c>
      <c r="BD559" s="236">
        <f>ExportsOtherPanels!BA$14</f>
        <v>3.2461327410000002E-3</v>
      </c>
      <c r="BE559" s="236">
        <f>ExportsOtherPanels!BB$14</f>
        <v>0</v>
      </c>
      <c r="BF559" s="236">
        <f>ExportsOtherPanels!BC$14</f>
        <v>0</v>
      </c>
      <c r="BG559" s="232">
        <f t="shared" si="664"/>
        <v>7.5015641515853271E-2</v>
      </c>
      <c r="BH559" s="232">
        <f t="shared" si="664"/>
        <v>5.9753427335854745E-2</v>
      </c>
      <c r="BI559" s="232">
        <f t="shared" si="665"/>
        <v>0.13925510411662101</v>
      </c>
      <c r="BJ559" s="232">
        <f t="shared" si="666"/>
        <v>0.23350817609575095</v>
      </c>
      <c r="BK559" s="232">
        <f t="shared" si="667"/>
        <v>0.25948229266395545</v>
      </c>
      <c r="BL559" s="232">
        <f t="shared" si="667"/>
        <v>0.13506198982978876</v>
      </c>
      <c r="BM559" s="232">
        <f t="shared" si="667"/>
        <v>0.12297064838795306</v>
      </c>
      <c r="BN559" s="232">
        <f t="shared" si="668"/>
        <v>0.11992463527777253</v>
      </c>
      <c r="BO559" s="232">
        <f t="shared" si="669"/>
        <v>0.15908816265679193</v>
      </c>
      <c r="BP559" s="232">
        <f t="shared" si="670"/>
        <v>0.16484832597164079</v>
      </c>
      <c r="BQ559" s="232">
        <f t="shared" si="670"/>
        <v>0.14330969885234421</v>
      </c>
      <c r="BR559" s="232">
        <f t="shared" si="670"/>
        <v>0.11689912240420074</v>
      </c>
      <c r="BS559" s="232">
        <f t="shared" si="671"/>
        <v>0.10616382486631727</v>
      </c>
      <c r="BT559" s="232">
        <f t="shared" si="672"/>
        <v>0.20739406384990755</v>
      </c>
      <c r="BU559" s="232">
        <f t="shared" si="672"/>
        <v>0.24666936652801702</v>
      </c>
    </row>
    <row r="560" spans="1:73">
      <c r="A560" s="231" t="str">
        <f>A548</f>
        <v xml:space="preserve">South Korea </v>
      </c>
      <c r="AG560" s="236">
        <f>ExportsOtherPanels!AD$17</f>
        <v>1.5030838999999999E-2</v>
      </c>
      <c r="AH560" s="236">
        <f>ExportsOtherPanels!AE$17</f>
        <v>2.068528E-2</v>
      </c>
      <c r="AI560" s="236">
        <f>ExportsOtherPanels!AF$17</f>
        <v>2.0614432000000002E-2</v>
      </c>
      <c r="AJ560" s="236">
        <f>ExportsOtherPanels!AG$17</f>
        <v>1.6703294E-2</v>
      </c>
      <c r="AK560" s="236">
        <f>ExportsOtherPanels!AH$17</f>
        <v>6.3994260000000006E-3</v>
      </c>
      <c r="AL560" s="236">
        <f>ExportsOtherPanels!AI$17</f>
        <v>1.7296853999999997E-2</v>
      </c>
      <c r="AM560" s="236">
        <f>ExportsOtherPanels!AJ$17</f>
        <v>1.4431788999999999E-2</v>
      </c>
      <c r="AN560" s="236">
        <f>ExportsOtherPanels!AK$17</f>
        <v>1.5697396999999998E-2</v>
      </c>
      <c r="AO560" s="236">
        <f>ExportsOtherPanels!AL$17</f>
        <v>1.8457870999999997E-2</v>
      </c>
      <c r="AP560" s="236">
        <f>ExportsOtherPanels!AM$17</f>
        <v>6.7530199999999993E-3</v>
      </c>
      <c r="AQ560" s="236">
        <f>ExportsOtherPanels!AN$17</f>
        <v>1.270478E-3</v>
      </c>
      <c r="AR560" s="236">
        <f>ExportsOtherPanels!AO$17</f>
        <v>1.063114E-3</v>
      </c>
      <c r="AS560" s="236">
        <f>ExportsOtherPanels!AP$17</f>
        <v>8.6153899999999992E-4</v>
      </c>
      <c r="AT560" s="236">
        <f>ExportsOtherPanels!AQ$17</f>
        <v>8.0052599999999997E-4</v>
      </c>
      <c r="AU560" s="236">
        <f>ExportsOtherPanels!AR$17</f>
        <v>1.8010689999999998E-3</v>
      </c>
      <c r="AV560" s="236">
        <f>ExportsOtherPanels!AS$17</f>
        <v>1.8804379999999999E-3</v>
      </c>
      <c r="AW560" s="236">
        <f>ExportsOtherPanels!AT$17</f>
        <v>7.1468299999999992E-4</v>
      </c>
      <c r="AX560" s="236">
        <f>ExportsOtherPanels!AU$17</f>
        <v>1.0652369999999999E-3</v>
      </c>
      <c r="AY560" s="236">
        <f>ExportsOtherPanels!AV$17</f>
        <v>3.8342699999999999E-4</v>
      </c>
      <c r="AZ560" s="236">
        <f>ExportsOtherPanels!AW$17</f>
        <v>7.2491199999999997E-4</v>
      </c>
      <c r="BA560" s="236">
        <f>ExportsOtherPanels!AX$17</f>
        <v>4.9477099999999997E-4</v>
      </c>
      <c r="BB560" s="236">
        <f>ExportsOtherPanels!AY$17</f>
        <v>1.14053E-4</v>
      </c>
      <c r="BC560" s="236">
        <f>ExportsOtherPanels!AZ$17</f>
        <v>1.5247098499999998E-4</v>
      </c>
      <c r="BD560" s="236">
        <f>ExportsOtherPanels!BA$17</f>
        <v>3.3713062199999995E-4</v>
      </c>
      <c r="BE560" s="236">
        <f>ExportsOtherPanels!BB$17</f>
        <v>0</v>
      </c>
      <c r="BF560" s="236">
        <f>ExportsOtherPanels!BC$17</f>
        <v>0</v>
      </c>
      <c r="BG560" s="232">
        <f t="shared" si="664"/>
        <v>0.1148998905553284</v>
      </c>
      <c r="BH560" s="232">
        <f t="shared" si="664"/>
        <v>2.5682438996227602E-2</v>
      </c>
      <c r="BI560" s="232">
        <f t="shared" si="665"/>
        <v>3.681158592272301E-2</v>
      </c>
      <c r="BJ560" s="232">
        <f t="shared" si="666"/>
        <v>3.0651317959461036E-2</v>
      </c>
      <c r="BK560" s="232">
        <f t="shared" si="667"/>
        <v>3.6117876256640195E-2</v>
      </c>
      <c r="BL560" s="232">
        <f t="shared" si="667"/>
        <v>5.5099422961965405E-2</v>
      </c>
      <c r="BM560" s="232">
        <f t="shared" si="667"/>
        <v>6.4959356659733306E-2</v>
      </c>
      <c r="BN560" s="232">
        <f t="shared" si="668"/>
        <v>3.1423937466855567E-2</v>
      </c>
      <c r="BO560" s="232">
        <f t="shared" si="669"/>
        <v>5.2670434756295445E-2</v>
      </c>
      <c r="BP560" s="232">
        <f t="shared" si="670"/>
        <v>2.0183565922811984E-2</v>
      </c>
      <c r="BQ560" s="232">
        <f t="shared" si="670"/>
        <v>3.3134835384438177E-2</v>
      </c>
      <c r="BR560" s="232">
        <f t="shared" si="670"/>
        <v>2.0295164278843841E-2</v>
      </c>
      <c r="BS560" s="232">
        <f t="shared" si="671"/>
        <v>6.5887026911239654E-3</v>
      </c>
      <c r="BT560" s="232">
        <f t="shared" si="672"/>
        <v>1.0014763466357952E-2</v>
      </c>
      <c r="BU560" s="232">
        <f t="shared" si="672"/>
        <v>2.5618113491045418E-2</v>
      </c>
    </row>
    <row r="561" spans="1:73">
      <c r="A561" s="231" t="str">
        <f>A547</f>
        <v xml:space="preserve">Japan </v>
      </c>
      <c r="AG561" s="236">
        <f>ExportsOtherPanels!AD$8</f>
        <v>1.0279110000000001E-3</v>
      </c>
      <c r="AH561" s="236">
        <f>ExportsOtherPanels!AE$8</f>
        <v>2.1969150000000002E-3</v>
      </c>
      <c r="AI561" s="236">
        <f>ExportsOtherPanels!AF$8</f>
        <v>2.608488E-3</v>
      </c>
      <c r="AJ561" s="236">
        <f>ExportsOtherPanels!AG$8</f>
        <v>6.3733569999999996E-3</v>
      </c>
      <c r="AK561" s="236">
        <f>ExportsOtherPanels!AH$8</f>
        <v>2.1118221999999999E-2</v>
      </c>
      <c r="AL561" s="236">
        <f>ExportsOtherPanels!AI$8</f>
        <v>1.7777668999999996E-2</v>
      </c>
      <c r="AM561" s="236">
        <f>ExportsOtherPanels!AJ$8</f>
        <v>1.5743173999999999E-2</v>
      </c>
      <c r="AN561" s="236">
        <f>ExportsOtherPanels!AK$8</f>
        <v>2.5259480000000001E-3</v>
      </c>
      <c r="AO561" s="236">
        <f>ExportsOtherPanels!AL$8</f>
        <v>1.9413319999999998E-3</v>
      </c>
      <c r="AP561" s="236">
        <f>ExportsOtherPanels!AM$8</f>
        <v>8.0528089999999993E-3</v>
      </c>
      <c r="AQ561" s="236">
        <f>ExportsOtherPanels!AN$8</f>
        <v>1.3780241E-2</v>
      </c>
      <c r="AR561" s="236">
        <f>ExportsOtherPanels!AO$8</f>
        <v>6.7423899999999998E-4</v>
      </c>
      <c r="AS561" s="236">
        <f>ExportsOtherPanels!AP$8</f>
        <v>7.6079999999999998E-6</v>
      </c>
      <c r="AT561" s="236">
        <f>ExportsOtherPanels!AQ$8</f>
        <v>1.9874E-5</v>
      </c>
      <c r="AU561" s="236">
        <f>ExportsOtherPanels!AR$8</f>
        <v>1.45897E-4</v>
      </c>
      <c r="AV561" s="236">
        <f>ExportsOtherPanels!AS$8</f>
        <v>8.2352100000000002E-4</v>
      </c>
      <c r="AW561" s="236">
        <f>ExportsOtherPanels!AT$8</f>
        <v>1.3491599999999999E-3</v>
      </c>
      <c r="AX561" s="236">
        <f>ExportsOtherPanels!AU$8</f>
        <v>2.1492860000000003E-3</v>
      </c>
      <c r="AY561" s="236">
        <f>ExportsOtherPanels!AV$8</f>
        <v>3.3483329999999998E-3</v>
      </c>
      <c r="AZ561" s="236">
        <f>ExportsOtherPanels!AW$8</f>
        <v>2.3688870000000001E-3</v>
      </c>
      <c r="BA561" s="236">
        <f>ExportsOtherPanels!AX$8</f>
        <v>2.8380429999999997E-3</v>
      </c>
      <c r="BB561" s="236">
        <f>ExportsOtherPanels!AY$8</f>
        <v>4.6334159999999996E-3</v>
      </c>
      <c r="BC561" s="236">
        <f>ExportsOtherPanels!AZ$8</f>
        <v>3.606092224E-3</v>
      </c>
      <c r="BD561" s="236">
        <f>ExportsOtherPanels!BA$8</f>
        <v>2.5231707030000006E-3</v>
      </c>
      <c r="BE561" s="236">
        <f>ExportsOtherPanels!BB$8</f>
        <v>0</v>
      </c>
      <c r="BF561" s="236">
        <f>ExportsOtherPanels!BC$8</f>
        <v>0</v>
      </c>
      <c r="BG561" s="232">
        <f t="shared" si="664"/>
        <v>0.13701527209499803</v>
      </c>
      <c r="BH561" s="232">
        <f t="shared" si="664"/>
        <v>0.27856460232748181</v>
      </c>
      <c r="BI561" s="232">
        <f t="shared" si="665"/>
        <v>2.334632681062505E-2</v>
      </c>
      <c r="BJ561" s="232">
        <f t="shared" si="666"/>
        <v>2.7067286221004453E-4</v>
      </c>
      <c r="BK561" s="232">
        <f t="shared" si="667"/>
        <v>8.96668781181957E-4</v>
      </c>
      <c r="BL561" s="232">
        <f t="shared" si="667"/>
        <v>4.4633717597059681E-3</v>
      </c>
      <c r="BM561" s="232">
        <f t="shared" si="667"/>
        <v>2.8448369133031899E-2</v>
      </c>
      <c r="BN561" s="232">
        <f t="shared" si="668"/>
        <v>5.9321292758863518E-2</v>
      </c>
      <c r="BO561" s="232">
        <f t="shared" si="669"/>
        <v>0.10627102516681193</v>
      </c>
      <c r="BP561" s="232">
        <f t="shared" si="670"/>
        <v>0.17625597528871678</v>
      </c>
      <c r="BQ561" s="232">
        <f t="shared" si="670"/>
        <v>0.10827890942533108</v>
      </c>
      <c r="BR561" s="232">
        <f t="shared" si="670"/>
        <v>0.11641456131305758</v>
      </c>
      <c r="BS561" s="232">
        <f t="shared" si="671"/>
        <v>0.26766679059995652</v>
      </c>
      <c r="BT561" s="232">
        <f t="shared" si="672"/>
        <v>0.23685923365178432</v>
      </c>
      <c r="BU561" s="232">
        <f t="shared" si="672"/>
        <v>0.19173243012832836</v>
      </c>
    </row>
    <row r="562" spans="1:73">
      <c r="A562" s="231" t="str">
        <f>A550</f>
        <v xml:space="preserve">Vietnam </v>
      </c>
      <c r="AG562" s="236">
        <f>ExportsOtherPanels!AD$19</f>
        <v>2.9598100000000001E-4</v>
      </c>
      <c r="AH562" s="236">
        <f>ExportsOtherPanels!AE$19</f>
        <v>1.046398E-3</v>
      </c>
      <c r="AI562" s="236">
        <f>ExportsOtherPanels!AF$19</f>
        <v>1.7483829999999998E-3</v>
      </c>
      <c r="AJ562" s="236">
        <f>ExportsOtherPanels!AG$19</f>
        <v>2.2134080000000005E-3</v>
      </c>
      <c r="AK562" s="236">
        <f>ExportsOtherPanels!AH$19</f>
        <v>6.5929699999999992E-3</v>
      </c>
      <c r="AL562" s="236">
        <f>ExportsOtherPanels!AI$19</f>
        <v>7.0081190000000002E-3</v>
      </c>
      <c r="AM562" s="236">
        <f>ExportsOtherPanels!AJ$19</f>
        <v>5.2668349999999992E-3</v>
      </c>
      <c r="AN562" s="236">
        <f>ExportsOtherPanels!AK$19</f>
        <v>6.5155239999999991E-3</v>
      </c>
      <c r="AO562" s="236">
        <f>ExportsOtherPanels!AL$19</f>
        <v>6.9428859999999997E-3</v>
      </c>
      <c r="AP562" s="236">
        <f>ExportsOtherPanels!AM$19</f>
        <v>4.2332329999999994E-3</v>
      </c>
      <c r="AQ562" s="236">
        <f>ExportsOtherPanels!AN$19</f>
        <v>8.3444999999999993E-4</v>
      </c>
      <c r="AR562" s="236">
        <f>ExportsOtherPanels!AO$19</f>
        <v>1.7161819999999999E-3</v>
      </c>
      <c r="AS562" s="236">
        <f>ExportsOtherPanels!AP$19</f>
        <v>3.1059849999999999E-3</v>
      </c>
      <c r="AT562" s="236">
        <f>ExportsOtherPanels!AQ$19</f>
        <v>1.8293229999999999E-3</v>
      </c>
      <c r="AU562" s="236">
        <f>ExportsOtherPanels!AR$19</f>
        <v>3.6778259999999999E-3</v>
      </c>
      <c r="AV562" s="236">
        <f>ExportsOtherPanels!AS$19</f>
        <v>9.6389899999999994E-4</v>
      </c>
      <c r="AW562" s="236">
        <f>ExportsOtherPanels!AT$19</f>
        <v>7.6710499999999991E-4</v>
      </c>
      <c r="AX562" s="236">
        <f>ExportsOtherPanels!AU$19</f>
        <v>1.3922199999999999E-4</v>
      </c>
      <c r="AY562" s="236">
        <f>ExportsOtherPanels!AV$19</f>
        <v>5.1332400000000001E-4</v>
      </c>
      <c r="AZ562" s="236">
        <f>ExportsOtherPanels!AW$19</f>
        <v>5.2359800000000001E-4</v>
      </c>
      <c r="BA562" s="236">
        <f>ExportsOtherPanels!AX$19</f>
        <v>1.2744189999999999E-3</v>
      </c>
      <c r="BB562" s="236">
        <f>ExportsOtherPanels!AY$19</f>
        <v>3.0590200000000004E-4</v>
      </c>
      <c r="BC562" s="236">
        <f>ExportsOtherPanels!AZ$19</f>
        <v>2.0634343699999999E-4</v>
      </c>
      <c r="BD562" s="236">
        <f>ExportsOtherPanels!BA$19</f>
        <v>0</v>
      </c>
      <c r="BE562" s="236">
        <f>ExportsOtherPanels!BB$19</f>
        <v>0</v>
      </c>
      <c r="BF562" s="236">
        <f>ExportsOtherPanels!BC$19</f>
        <v>0</v>
      </c>
      <c r="BG562" s="232">
        <f t="shared" si="664"/>
        <v>7.2026738910177149E-2</v>
      </c>
      <c r="BH562" s="232">
        <f t="shared" si="664"/>
        <v>1.6868226935375596E-2</v>
      </c>
      <c r="BI562" s="232">
        <f t="shared" si="665"/>
        <v>5.9424841693393758E-2</v>
      </c>
      <c r="BJ562" s="232">
        <f t="shared" si="666"/>
        <v>0.11050287196785821</v>
      </c>
      <c r="BK562" s="232">
        <f t="shared" si="667"/>
        <v>8.2534810546348036E-2</v>
      </c>
      <c r="BL562" s="232">
        <f t="shared" si="667"/>
        <v>0.11251434029152321</v>
      </c>
      <c r="BM562" s="232">
        <f t="shared" si="667"/>
        <v>3.3297699219522407E-2</v>
      </c>
      <c r="BN562" s="232">
        <f t="shared" si="668"/>
        <v>3.3728883365789081E-2</v>
      </c>
      <c r="BO562" s="232">
        <f t="shared" si="669"/>
        <v>6.8838045126492645E-3</v>
      </c>
      <c r="BP562" s="232">
        <f t="shared" si="670"/>
        <v>2.7021333379656464E-2</v>
      </c>
      <c r="BQ562" s="232">
        <f t="shared" si="670"/>
        <v>2.3933020197790991E-2</v>
      </c>
      <c r="BR562" s="232">
        <f t="shared" si="670"/>
        <v>5.2275786101206194E-2</v>
      </c>
      <c r="BS562" s="232">
        <f t="shared" si="671"/>
        <v>1.7671585408715277E-2</v>
      </c>
      <c r="BT562" s="232">
        <f t="shared" si="672"/>
        <v>1.3553271885731792E-2</v>
      </c>
      <c r="BU562" s="232">
        <f t="shared" si="672"/>
        <v>0</v>
      </c>
    </row>
    <row r="563" spans="1:73">
      <c r="A563" s="231" t="str">
        <f>A551</f>
        <v>Others</v>
      </c>
      <c r="AG563" s="236">
        <f t="shared" ref="AG563:AQ563" si="673">AG543-SUM(AG557:AG562)</f>
        <v>2.3910477999999985E-2</v>
      </c>
      <c r="AH563" s="236">
        <f t="shared" si="673"/>
        <v>1.8845285000000003E-2</v>
      </c>
      <c r="AI563" s="236">
        <f t="shared" si="673"/>
        <v>1.9484813999999948E-2</v>
      </c>
      <c r="AJ563" s="236">
        <f t="shared" si="673"/>
        <v>1.6644804999999985E-2</v>
      </c>
      <c r="AK563" s="236">
        <f t="shared" si="673"/>
        <v>2.1851516000000015E-2</v>
      </c>
      <c r="AL563" s="236">
        <f t="shared" si="673"/>
        <v>2.6308193999999951E-2</v>
      </c>
      <c r="AM563" s="236">
        <f t="shared" si="673"/>
        <v>2.1900242000000028E-2</v>
      </c>
      <c r="AN563" s="236">
        <f t="shared" si="673"/>
        <v>1.5370212999999994E-2</v>
      </c>
      <c r="AO563" s="236">
        <f t="shared" si="673"/>
        <v>1.7817989999999978E-2</v>
      </c>
      <c r="AP563" s="236">
        <f t="shared" si="673"/>
        <v>1.7446889000000007E-2</v>
      </c>
      <c r="AQ563" s="236">
        <f t="shared" si="673"/>
        <v>1.1267375999999996E-2</v>
      </c>
      <c r="AR563" s="236">
        <f>AR543-SUM(AR557:AR562)</f>
        <v>7.8641379999999962E-3</v>
      </c>
      <c r="AS563" s="236">
        <f>AS543-SUM(AS557:AS562)</f>
        <v>6.4697160000000108E-3</v>
      </c>
      <c r="AT563" s="236">
        <f t="shared" ref="AT563:BF563" si="674">AT543-SUM(AT557:AT562)</f>
        <v>5.0036849999999973E-3</v>
      </c>
      <c r="AU563" s="236">
        <f t="shared" si="674"/>
        <v>9.5910920000000024E-3</v>
      </c>
      <c r="AV563" s="236">
        <f t="shared" si="674"/>
        <v>7.1121149999999952E-3</v>
      </c>
      <c r="AW563" s="236">
        <f t="shared" si="674"/>
        <v>6.0073890000000053E-3</v>
      </c>
      <c r="AX563" s="236">
        <f t="shared" si="674"/>
        <v>5.6008060000000033E-3</v>
      </c>
      <c r="AY563" s="236">
        <f t="shared" si="674"/>
        <v>6.2903019999999976E-3</v>
      </c>
      <c r="AZ563" s="236">
        <f t="shared" si="674"/>
        <v>6.2923699999999968E-3</v>
      </c>
      <c r="BA563" s="236">
        <f t="shared" si="674"/>
        <v>5.7503070000000031E-3</v>
      </c>
      <c r="BB563" s="236">
        <f t="shared" si="674"/>
        <v>7.4005809999999998E-3</v>
      </c>
      <c r="BC563" s="236">
        <f t="shared" si="674"/>
        <v>6.7307388549999996E-3</v>
      </c>
      <c r="BD563" s="236">
        <f t="shared" si="674"/>
        <v>6.6729036809999986E-3</v>
      </c>
      <c r="BE563" s="236">
        <f t="shared" si="674"/>
        <v>0</v>
      </c>
      <c r="BF563" s="236">
        <f t="shared" si="674"/>
        <v>0</v>
      </c>
      <c r="BG563" s="232">
        <f t="shared" si="664"/>
        <v>0.29685172509943164</v>
      </c>
      <c r="BH563" s="232">
        <f t="shared" si="664"/>
        <v>0.2277675778467308</v>
      </c>
      <c r="BI563" s="232">
        <f t="shared" si="665"/>
        <v>0.27230512597440248</v>
      </c>
      <c r="BJ563" s="232">
        <f t="shared" si="666"/>
        <v>0.23017567657809196</v>
      </c>
      <c r="BK563" s="232">
        <f t="shared" si="667"/>
        <v>0.22575466088197838</v>
      </c>
      <c r="BL563" s="232">
        <f t="shared" si="667"/>
        <v>0.29341665131936806</v>
      </c>
      <c r="BM563" s="232">
        <f t="shared" si="667"/>
        <v>0.24568659795751779</v>
      </c>
      <c r="BN563" s="232">
        <f t="shared" si="668"/>
        <v>0.26413922854618926</v>
      </c>
      <c r="BO563" s="232">
        <f t="shared" si="669"/>
        <v>0.27693075532080491</v>
      </c>
      <c r="BP563" s="232">
        <f t="shared" si="670"/>
        <v>0.33112098285044095</v>
      </c>
      <c r="BQ563" s="232">
        <f t="shared" si="670"/>
        <v>0.2876164887986089</v>
      </c>
      <c r="BR563" s="232">
        <f t="shared" si="670"/>
        <v>0.2358736167212423</v>
      </c>
      <c r="BS563" s="232">
        <f t="shared" si="671"/>
        <v>0.42752253733422962</v>
      </c>
      <c r="BT563" s="232">
        <f t="shared" si="672"/>
        <v>0.44209563928933732</v>
      </c>
      <c r="BU563" s="232">
        <f t="shared" si="672"/>
        <v>0.50706519271534078</v>
      </c>
    </row>
    <row r="565" spans="1:73" ht="13">
      <c r="A565" s="229" t="s">
        <v>163</v>
      </c>
    </row>
    <row r="566" spans="1:73" ht="13">
      <c r="A566" s="229"/>
      <c r="B566" s="275" t="s">
        <v>66</v>
      </c>
      <c r="C566" s="275"/>
      <c r="D566" s="275"/>
      <c r="E566" s="275"/>
      <c r="F566" s="275"/>
      <c r="G566" s="275"/>
      <c r="H566" s="275"/>
      <c r="I566" s="275"/>
      <c r="J566" s="275"/>
      <c r="K566" s="275"/>
      <c r="L566" s="275"/>
      <c r="M566" s="275"/>
      <c r="N566" s="275"/>
      <c r="O566" s="275"/>
      <c r="P566" s="275"/>
      <c r="Q566" s="275"/>
      <c r="R566" s="275"/>
      <c r="S566" s="275"/>
      <c r="T566" s="275"/>
      <c r="U566" s="275"/>
      <c r="V566" s="275"/>
      <c r="W566" s="275"/>
      <c r="X566" s="275"/>
      <c r="Y566" s="275"/>
      <c r="Z566" s="275"/>
      <c r="AA566" s="275"/>
      <c r="AB566" s="275"/>
      <c r="AG566" s="275" t="s">
        <v>153</v>
      </c>
      <c r="AH566" s="275"/>
      <c r="AI566" s="275"/>
      <c r="AJ566" s="275"/>
      <c r="AK566" s="275"/>
      <c r="AL566" s="275"/>
      <c r="AM566" s="275"/>
      <c r="AN566" s="275"/>
      <c r="AO566" s="275"/>
      <c r="AP566" s="275"/>
      <c r="AQ566" s="275"/>
      <c r="AR566" s="275"/>
      <c r="AS566" s="275"/>
      <c r="AT566" s="275"/>
      <c r="AU566" s="275"/>
      <c r="AV566" s="275"/>
      <c r="AW566" s="275"/>
      <c r="AX566" s="275"/>
      <c r="AY566" s="275"/>
      <c r="AZ566" s="275"/>
      <c r="BA566" s="275"/>
      <c r="BB566" s="275"/>
      <c r="BC566" s="275"/>
      <c r="BD566" s="275"/>
      <c r="BE566" s="275"/>
      <c r="BF566" s="275"/>
    </row>
    <row r="567" spans="1:73">
      <c r="A567" s="230" t="s">
        <v>2</v>
      </c>
      <c r="B567" s="234"/>
      <c r="C567" s="234">
        <f>SUM(ExportsMouldingsAndJoinery!C$5:C$5)</f>
        <v>4.4984267511999999E-2</v>
      </c>
      <c r="D567" s="234">
        <f>SUM(ExportsMouldingsAndJoinery!D$5:D$5)</f>
        <v>2.7101037638800004E-2</v>
      </c>
      <c r="E567" s="234">
        <f>SUM(ExportsMouldingsAndJoinery!E$5:E$5)</f>
        <v>2.7743690098399991E-2</v>
      </c>
      <c r="F567" s="234">
        <f>SUM(ExportsMouldingsAndJoinery!F$5:F$5)</f>
        <v>3.0301029179999994E-2</v>
      </c>
      <c r="G567" s="234">
        <f>SUM(ExportsMouldingsAndJoinery!G$5:G$5)</f>
        <v>3.2834150739999998E-2</v>
      </c>
      <c r="H567" s="234">
        <f>SUM(ExportsMouldingsAndJoinery!H$5:H$5)</f>
        <v>3.5011193419999996E-2</v>
      </c>
      <c r="I567" s="234">
        <f>SUM(ExportsMouldingsAndJoinery!I$5:I$5)</f>
        <v>3.9459289433333343E-2</v>
      </c>
      <c r="J567" s="234">
        <f>SUM(ExportsMouldingsAndJoinery!J$5:J$5)</f>
        <v>4.2904165936666683E-2</v>
      </c>
      <c r="K567" s="234">
        <f>SUM(ExportsMouldingsAndJoinery!K$5:K$5)</f>
        <v>3.7457499940000014E-2</v>
      </c>
      <c r="L567" s="234">
        <f>SUM(ExportsMouldingsAndJoinery!L$5:L$5)</f>
        <v>2.7493431706666672E-2</v>
      </c>
      <c r="M567" s="234">
        <f>SUM(ExportsMouldingsAndJoinery!M$5:M$5)</f>
        <v>3.288965118E-2</v>
      </c>
      <c r="N567" s="234">
        <f>SUM(ExportsMouldingsAndJoinery!N$5:N$5)</f>
        <v>3.9885947499999998E-2</v>
      </c>
      <c r="O567" s="234">
        <f>SUM(ExportsMouldingsAndJoinery!O$5:O$5)</f>
        <v>3.8143650439999982E-2</v>
      </c>
      <c r="P567" s="234">
        <f>SUM(ExportsMouldingsAndJoinery!P$5:P$5)</f>
        <v>3.8064482779999999E-2</v>
      </c>
      <c r="Q567" s="234">
        <f>SUM(ExportsMouldingsAndJoinery!Q$5:Q$5)</f>
        <v>2.8538428520000002E-2</v>
      </c>
      <c r="R567" s="234">
        <f>SUM(ExportsMouldingsAndJoinery!R$5:R$5)</f>
        <v>2.8796772199999994E-2</v>
      </c>
      <c r="S567" s="234">
        <f>SUM(ExportsMouldingsAndJoinery!S$5:S$5)</f>
        <v>3.4751896339999984E-2</v>
      </c>
      <c r="T567" s="234">
        <f>SUM(ExportsMouldingsAndJoinery!T$5:T$5)</f>
        <v>2.6093253660000003E-2</v>
      </c>
      <c r="U567" s="234">
        <f>SUM(ExportsMouldingsAndJoinery!U$5:U$5)</f>
        <v>1.7607209339999996E-2</v>
      </c>
      <c r="V567" s="234">
        <f>SUM(ExportsMouldingsAndJoinery!V$5:V$5)</f>
        <v>1.7802538640000004E-2</v>
      </c>
      <c r="W567" s="234">
        <f>SUM(ExportsMouldingsAndJoinery!W$5:W$5)</f>
        <v>1.7513453300000006E-2</v>
      </c>
      <c r="X567" s="234">
        <f>SUM(ExportsMouldingsAndJoinery!X$5:X$5)</f>
        <v>1.9134965919999997E-2</v>
      </c>
      <c r="Y567" s="234">
        <f>SUM(ExportsMouldingsAndJoinery!Y$5:Y$5)</f>
        <v>1.0389204673120002E-2</v>
      </c>
      <c r="Z567" s="234">
        <f>SUM(ExportsMouldingsAndJoinery!Z$5:Z$5)</f>
        <v>5.5404159918799991E-3</v>
      </c>
      <c r="AA567" s="234">
        <f>SUM(ExportsMouldingsAndJoinery!AA$5:AA$5)</f>
        <v>0</v>
      </c>
      <c r="AB567" s="234">
        <f>SUM(ExportsMouldingsAndJoinery!AB$5:AB$5)</f>
        <v>0</v>
      </c>
      <c r="AC567" s="234"/>
      <c r="AD567" s="234"/>
      <c r="AE567" s="234"/>
      <c r="AF567" s="234"/>
      <c r="AG567" s="234">
        <f>SUM(ExportsMouldingsAndJoinery!AD$5:AD$5)</f>
        <v>1.5535663000000002E-2</v>
      </c>
      <c r="AH567" s="234">
        <f>SUM(ExportsMouldingsAndJoinery!AE$5:AE$5)</f>
        <v>1.0906012000000001E-2</v>
      </c>
      <c r="AI567" s="234">
        <f>SUM(ExportsMouldingsAndJoinery!AF$5:AF$5)</f>
        <v>1.1105800000000002E-2</v>
      </c>
      <c r="AJ567" s="234">
        <f>SUM(ExportsMouldingsAndJoinery!AG$5:AG$5)</f>
        <v>1.3962942999999995E-2</v>
      </c>
      <c r="AK567" s="234">
        <f>SUM(ExportsMouldingsAndJoinery!AH$5:AH$5)</f>
        <v>1.9953513999999995E-2</v>
      </c>
      <c r="AL567" s="234">
        <f>SUM(ExportsMouldingsAndJoinery!AI$5:AI$5)</f>
        <v>1.9055095999999997E-2</v>
      </c>
      <c r="AM567" s="234">
        <f>SUM(ExportsMouldingsAndJoinery!AJ$5:AJ$5)</f>
        <v>2.3782936000000008E-2</v>
      </c>
      <c r="AN567" s="234">
        <f>SUM(ExportsMouldingsAndJoinery!AK$5:AK$5)</f>
        <v>2.9233206999999997E-2</v>
      </c>
      <c r="AO567" s="234">
        <f>SUM(ExportsMouldingsAndJoinery!AL$5:AL$5)</f>
        <v>2.3718303999999996E-2</v>
      </c>
      <c r="AP567" s="234">
        <f>SUM(ExportsMouldingsAndJoinery!AM$5:AM$5)</f>
        <v>2.1405178999999996E-2</v>
      </c>
      <c r="AQ567" s="234">
        <f>SUM(ExportsMouldingsAndJoinery!AN$5:AN$5)</f>
        <v>2.3600021999999998E-2</v>
      </c>
      <c r="AR567" s="234">
        <f>SUM(ExportsMouldingsAndJoinery!AO$5:AO$5)</f>
        <v>2.1399084999999995E-2</v>
      </c>
      <c r="AS567" s="234">
        <f>SUM(ExportsMouldingsAndJoinery!AP$5:AP$5)</f>
        <v>1.6814140000000002E-2</v>
      </c>
      <c r="AT567" s="234">
        <f>SUM(ExportsMouldingsAndJoinery!AQ$5:AQ$5)</f>
        <v>2.0570066999999994E-2</v>
      </c>
      <c r="AU567" s="234">
        <f>SUM(ExportsMouldingsAndJoinery!AR$5:AR$5)</f>
        <v>1.2596929E-2</v>
      </c>
      <c r="AV567" s="234">
        <f>SUM(ExportsMouldingsAndJoinery!AS$5:AS$5)</f>
        <v>1.4176151000000001E-2</v>
      </c>
      <c r="AW567" s="234">
        <f>SUM(ExportsMouldingsAndJoinery!AT$5:AT$5)</f>
        <v>1.7404243999999999E-2</v>
      </c>
      <c r="AX567" s="234">
        <f>SUM(ExportsMouldingsAndJoinery!AU$5:AU$5)</f>
        <v>1.6908996000000003E-2</v>
      </c>
      <c r="AY567" s="234">
        <f>SUM(ExportsMouldingsAndJoinery!AV$5:AV$5)</f>
        <v>1.4411102000000004E-2</v>
      </c>
      <c r="AZ567" s="234">
        <f>SUM(ExportsMouldingsAndJoinery!AW$5:AW$5)</f>
        <v>1.4336850999999998E-2</v>
      </c>
      <c r="BA567" s="234">
        <f>SUM(ExportsMouldingsAndJoinery!AX$5:AX$5)</f>
        <v>1.3298575000000003E-2</v>
      </c>
      <c r="BB567" s="234">
        <f>SUM(ExportsMouldingsAndJoinery!AY$5:AY$5)</f>
        <v>1.7066154999999996E-2</v>
      </c>
      <c r="BC567" s="234">
        <f>SUM(ExportsMouldingsAndJoinery!AZ$5:AZ$5)</f>
        <v>8.488509172999998E-3</v>
      </c>
      <c r="BD567" s="234">
        <f>SUM(ExportsMouldingsAndJoinery!BA$5:BA$5)</f>
        <v>4.9961969389999998E-3</v>
      </c>
      <c r="BE567" s="234">
        <f>SUM(ExportsMouldingsAndJoinery!BB$5:BB$5)</f>
        <v>0</v>
      </c>
      <c r="BF567" s="234">
        <f>SUM(ExportsMouldingsAndJoinery!BC$5:BC$5)</f>
        <v>0</v>
      </c>
    </row>
    <row r="568" spans="1:73">
      <c r="B568" s="228" t="s">
        <v>185</v>
      </c>
      <c r="C568" s="228">
        <v>2000</v>
      </c>
      <c r="D568" s="228">
        <f t="shared" ref="D568" si="675">1+C568</f>
        <v>2001</v>
      </c>
      <c r="E568" s="228">
        <f t="shared" ref="E568:O568" si="676">1+D568</f>
        <v>2002</v>
      </c>
      <c r="F568" s="228">
        <f t="shared" si="676"/>
        <v>2003</v>
      </c>
      <c r="G568" s="228">
        <f t="shared" si="676"/>
        <v>2004</v>
      </c>
      <c r="H568" s="228">
        <f t="shared" si="676"/>
        <v>2005</v>
      </c>
      <c r="I568" s="228">
        <f t="shared" si="676"/>
        <v>2006</v>
      </c>
      <c r="J568" s="228">
        <f t="shared" si="676"/>
        <v>2007</v>
      </c>
      <c r="K568" s="228">
        <f t="shared" si="676"/>
        <v>2008</v>
      </c>
      <c r="L568" s="228">
        <f t="shared" si="676"/>
        <v>2009</v>
      </c>
      <c r="M568" s="228">
        <f t="shared" si="676"/>
        <v>2010</v>
      </c>
      <c r="N568" s="228">
        <f t="shared" si="676"/>
        <v>2011</v>
      </c>
      <c r="O568" s="228">
        <f t="shared" si="676"/>
        <v>2012</v>
      </c>
      <c r="P568" s="228">
        <f t="shared" ref="P568:AB568" si="677">1+O568</f>
        <v>2013</v>
      </c>
      <c r="Q568" s="228">
        <f t="shared" si="677"/>
        <v>2014</v>
      </c>
      <c r="R568" s="228">
        <f t="shared" si="677"/>
        <v>2015</v>
      </c>
      <c r="S568" s="228">
        <f t="shared" si="677"/>
        <v>2016</v>
      </c>
      <c r="T568" s="228">
        <f t="shared" si="677"/>
        <v>2017</v>
      </c>
      <c r="U568" s="228">
        <f t="shared" si="677"/>
        <v>2018</v>
      </c>
      <c r="V568" s="228">
        <f t="shared" si="677"/>
        <v>2019</v>
      </c>
      <c r="W568" s="228">
        <f t="shared" si="677"/>
        <v>2020</v>
      </c>
      <c r="X568" s="228">
        <f t="shared" si="677"/>
        <v>2021</v>
      </c>
      <c r="Y568" s="228">
        <f t="shared" si="677"/>
        <v>2022</v>
      </c>
      <c r="Z568" s="228">
        <f t="shared" si="677"/>
        <v>2023</v>
      </c>
      <c r="AA568" s="228">
        <f t="shared" si="677"/>
        <v>2024</v>
      </c>
      <c r="AB568" s="228">
        <f t="shared" si="677"/>
        <v>2025</v>
      </c>
      <c r="AG568" s="228">
        <v>2000</v>
      </c>
      <c r="AH568" s="228">
        <f>1+AG568</f>
        <v>2001</v>
      </c>
      <c r="AI568" s="228">
        <f t="shared" ref="AI568:AS568" si="678">1+AH568</f>
        <v>2002</v>
      </c>
      <c r="AJ568" s="228">
        <f t="shared" si="678"/>
        <v>2003</v>
      </c>
      <c r="AK568" s="228">
        <f t="shared" si="678"/>
        <v>2004</v>
      </c>
      <c r="AL568" s="228">
        <f t="shared" si="678"/>
        <v>2005</v>
      </c>
      <c r="AM568" s="228">
        <f t="shared" si="678"/>
        <v>2006</v>
      </c>
      <c r="AN568" s="228">
        <f t="shared" si="678"/>
        <v>2007</v>
      </c>
      <c r="AO568" s="228">
        <f t="shared" si="678"/>
        <v>2008</v>
      </c>
      <c r="AP568" s="228">
        <f t="shared" si="678"/>
        <v>2009</v>
      </c>
      <c r="AQ568" s="228">
        <f t="shared" si="678"/>
        <v>2010</v>
      </c>
      <c r="AR568" s="228">
        <f t="shared" si="678"/>
        <v>2011</v>
      </c>
      <c r="AS568" s="228">
        <f t="shared" si="678"/>
        <v>2012</v>
      </c>
      <c r="AT568" s="228">
        <f t="shared" ref="AT568:BF568" si="679">1+AS568</f>
        <v>2013</v>
      </c>
      <c r="AU568" s="228">
        <f t="shared" si="679"/>
        <v>2014</v>
      </c>
      <c r="AV568" s="228">
        <f t="shared" si="679"/>
        <v>2015</v>
      </c>
      <c r="AW568" s="228">
        <f t="shared" si="679"/>
        <v>2016</v>
      </c>
      <c r="AX568" s="228">
        <f t="shared" si="679"/>
        <v>2017</v>
      </c>
      <c r="AY568" s="228">
        <f t="shared" si="679"/>
        <v>2018</v>
      </c>
      <c r="AZ568" s="228">
        <f t="shared" si="679"/>
        <v>2019</v>
      </c>
      <c r="BA568" s="228">
        <f t="shared" si="679"/>
        <v>2020</v>
      </c>
      <c r="BB568" s="228">
        <f t="shared" si="679"/>
        <v>2021</v>
      </c>
      <c r="BC568" s="228">
        <f t="shared" si="679"/>
        <v>2022</v>
      </c>
      <c r="BD568" s="228">
        <f t="shared" si="679"/>
        <v>2023</v>
      </c>
      <c r="BE568" s="228">
        <f t="shared" si="679"/>
        <v>2024</v>
      </c>
      <c r="BF568" s="228">
        <f t="shared" si="679"/>
        <v>2025</v>
      </c>
    </row>
    <row r="569" spans="1:73">
      <c r="A569" s="230" t="s">
        <v>176</v>
      </c>
      <c r="B569" s="228" t="s">
        <v>185</v>
      </c>
      <c r="C569" s="236">
        <f>SUM(ExportsMouldingsAndJoinery!C$10:C$10)</f>
        <v>2.2646611900000004E-3</v>
      </c>
      <c r="D569" s="236">
        <f>SUM(ExportsMouldingsAndJoinery!D$10:D$10)</f>
        <v>1.00713184E-3</v>
      </c>
      <c r="E569" s="236">
        <f>SUM(ExportsMouldingsAndJoinery!E$10:E$10)</f>
        <v>1.5848612166E-3</v>
      </c>
      <c r="F569" s="236">
        <f>SUM(ExportsMouldingsAndJoinery!F$10:F$10)</f>
        <v>3.7969662099999997E-3</v>
      </c>
      <c r="G569" s="236">
        <f>SUM(ExportsMouldingsAndJoinery!G$10:G$10)</f>
        <v>4.3975258600000003E-3</v>
      </c>
      <c r="H569" s="236">
        <f>SUM(ExportsMouldingsAndJoinery!H$10:H$10)</f>
        <v>2.8641775399999994E-3</v>
      </c>
      <c r="I569" s="236">
        <f>SUM(ExportsMouldingsAndJoinery!I$10:I$10)</f>
        <v>3.4513636000000005E-3</v>
      </c>
      <c r="J569" s="236">
        <f>SUM(ExportsMouldingsAndJoinery!J$10:J$10)</f>
        <v>4.0012966033333335E-3</v>
      </c>
      <c r="K569" s="236">
        <f>SUM(ExportsMouldingsAndJoinery!K$10:K$10)</f>
        <v>3.5656756799999994E-3</v>
      </c>
      <c r="L569" s="236">
        <f>SUM(ExportsMouldingsAndJoinery!L$10:L$10)</f>
        <v>1.3202016333333333E-3</v>
      </c>
      <c r="M569" s="236">
        <f>SUM(ExportsMouldingsAndJoinery!M$10:M$10)</f>
        <v>5.8274256666666663E-4</v>
      </c>
      <c r="N569" s="236">
        <f>SUM(ExportsMouldingsAndJoinery!N$10:N$10)</f>
        <v>2.6843249999999999E-4</v>
      </c>
      <c r="O569" s="236">
        <f>SUM(ExportsMouldingsAndJoinery!O$10:O$10)</f>
        <v>2.7465199999999996E-5</v>
      </c>
      <c r="P569" s="236">
        <f>SUM(ExportsMouldingsAndJoinery!P$10:P$10)</f>
        <v>1.1338908E-4</v>
      </c>
      <c r="Q569" s="236">
        <f>SUM(ExportsMouldingsAndJoinery!Q$10:Q$10)</f>
        <v>8.3110299999999989E-5</v>
      </c>
      <c r="R569" s="236">
        <f>SUM(ExportsMouldingsAndJoinery!R$10:R$10)</f>
        <v>6.1897779999999994E-5</v>
      </c>
      <c r="S569" s="236">
        <f>SUM(ExportsMouldingsAndJoinery!S$10:S$10)</f>
        <v>5.6387197999999985E-4</v>
      </c>
      <c r="T569" s="236">
        <f>SUM(ExportsMouldingsAndJoinery!T$10:T$10)</f>
        <v>1.2957027999999999E-4</v>
      </c>
      <c r="U569" s="236">
        <f>SUM(ExportsMouldingsAndJoinery!U$10:U$10)</f>
        <v>2.5571293999999999E-4</v>
      </c>
      <c r="V569" s="236">
        <f>SUM(ExportsMouldingsAndJoinery!V$10:V$10)</f>
        <v>2.2845807999999997E-4</v>
      </c>
      <c r="W569" s="236">
        <f>SUM(ExportsMouldingsAndJoinery!W$10:W$10)</f>
        <v>1.1526731999999997E-4</v>
      </c>
      <c r="X569" s="236">
        <f>SUM(ExportsMouldingsAndJoinery!X$10:X$10)</f>
        <v>4.5963749999999989E-4</v>
      </c>
      <c r="Y569" s="236">
        <f>SUM(ExportsMouldingsAndJoinery!Y$10:Y$10)</f>
        <v>6.3929783540000003E-5</v>
      </c>
      <c r="Z569" s="236">
        <f>SUM(ExportsMouldingsAndJoinery!Z$10:Z$10)</f>
        <v>1.8069464433999996E-4</v>
      </c>
      <c r="AA569" s="236">
        <f>SUM(ExportsMouldingsAndJoinery!AA$10:AA$10)</f>
        <v>0</v>
      </c>
      <c r="AB569" s="236">
        <f>SUM(ExportsMouldingsAndJoinery!AB$10:AB$10)</f>
        <v>0</v>
      </c>
      <c r="AC569" s="234"/>
      <c r="AD569" s="234"/>
      <c r="AE569" s="234"/>
      <c r="AF569" s="234"/>
      <c r="BG569" s="232">
        <f>L569/L567</f>
        <v>4.801880126929399E-2</v>
      </c>
      <c r="BH569" s="232">
        <f>M569/M567</f>
        <v>1.7718113320126329E-2</v>
      </c>
      <c r="BI569" s="232">
        <f>N569/N567</f>
        <v>6.7300018383667582E-3</v>
      </c>
      <c r="BJ569" s="232">
        <f>O569/O567</f>
        <v>7.2004644765720038E-4</v>
      </c>
      <c r="BK569" s="232">
        <f>P569/P567</f>
        <v>2.9788682708589797E-3</v>
      </c>
      <c r="BL569" s="232">
        <f>Q569/Q567</f>
        <v>2.9122241241053446E-3</v>
      </c>
      <c r="BM569" s="232">
        <f>R569/R567</f>
        <v>2.1494693769880226E-3</v>
      </c>
      <c r="BN569" s="232">
        <f t="shared" ref="BN569" si="680">S569/S567</f>
        <v>1.6225646349864776E-2</v>
      </c>
      <c r="BO569" s="232">
        <f t="shared" ref="BO569" si="681">T569/T567</f>
        <v>4.9656620706763927E-3</v>
      </c>
      <c r="BP569" s="232">
        <f>U569/U567</f>
        <v>1.4523195303816388E-2</v>
      </c>
      <c r="BQ569" s="232">
        <f>V569/V567</f>
        <v>1.2832893365370048E-2</v>
      </c>
      <c r="BR569" s="232">
        <f>W569/W567</f>
        <v>6.581644295131671E-3</v>
      </c>
      <c r="BS569" s="232">
        <f>X569/X567</f>
        <v>2.4020816233572887E-2</v>
      </c>
      <c r="BT569" s="232">
        <f>Y569/Y567</f>
        <v>6.1534819605013258E-3</v>
      </c>
      <c r="BU569" s="232">
        <f>Z569/Z567</f>
        <v>3.2613912855068095E-2</v>
      </c>
    </row>
    <row r="570" spans="1:73">
      <c r="A570" s="236" t="str">
        <f>ExportsMouldingsAndJoinery!B$13</f>
        <v xml:space="preserve">New Zealand </v>
      </c>
      <c r="B570" s="228" t="s">
        <v>185</v>
      </c>
      <c r="C570" s="236">
        <f>SUM(ExportsMouldingsAndJoinery!C$13:C$13)</f>
        <v>7.70230142E-3</v>
      </c>
      <c r="D570" s="236">
        <f>SUM(ExportsMouldingsAndJoinery!D$13:D$13)</f>
        <v>5.8856744919999994E-3</v>
      </c>
      <c r="E570" s="236">
        <f>SUM(ExportsMouldingsAndJoinery!E$13:E$13)</f>
        <v>6.2366828600000004E-3</v>
      </c>
      <c r="F570" s="236">
        <f>SUM(ExportsMouldingsAndJoinery!F$13:F$13)</f>
        <v>7.8700770900000001E-3</v>
      </c>
      <c r="G570" s="236">
        <f>SUM(ExportsMouldingsAndJoinery!G$13:G$13)</f>
        <v>1.4307068899999999E-2</v>
      </c>
      <c r="H570" s="236">
        <f>SUM(ExportsMouldingsAndJoinery!H$13:H$13)</f>
        <v>1.4814494240000002E-2</v>
      </c>
      <c r="I570" s="236">
        <f>SUM(ExportsMouldingsAndJoinery!I$13:I$13)</f>
        <v>1.3599810019999999E-2</v>
      </c>
      <c r="J570" s="236">
        <f>SUM(ExportsMouldingsAndJoinery!J$13:J$13)</f>
        <v>1.8094813679999999E-2</v>
      </c>
      <c r="K570" s="236">
        <f>SUM(ExportsMouldingsAndJoinery!K$13:K$13)</f>
        <v>1.5181759180000001E-2</v>
      </c>
      <c r="L570" s="236">
        <f>SUM(ExportsMouldingsAndJoinery!L$13:L$13)</f>
        <v>1.2396602826666667E-2</v>
      </c>
      <c r="M570" s="236">
        <f>SUM(ExportsMouldingsAndJoinery!M$13:M$13)</f>
        <v>1.3870199873333332E-2</v>
      </c>
      <c r="N570" s="236">
        <f>SUM(ExportsMouldingsAndJoinery!N$13:N$13)</f>
        <v>1.4421112439999996E-2</v>
      </c>
      <c r="O570" s="236">
        <f>SUM(ExportsMouldingsAndJoinery!O$13:O$13)</f>
        <v>1.4894499899999998E-2</v>
      </c>
      <c r="P570" s="236">
        <f>SUM(ExportsMouldingsAndJoinery!P$13:P$13)</f>
        <v>1.6878460620000004E-2</v>
      </c>
      <c r="Q570" s="236">
        <f>SUM(ExportsMouldingsAndJoinery!Q$13:Q$13)</f>
        <v>1.41124235E-2</v>
      </c>
      <c r="R570" s="236">
        <f>SUM(ExportsMouldingsAndJoinery!R$13:R$13)</f>
        <v>1.5827493080000001E-2</v>
      </c>
      <c r="S570" s="236">
        <f>SUM(ExportsMouldingsAndJoinery!S$13:S$13)</f>
        <v>2.2792205379999986E-2</v>
      </c>
      <c r="T570" s="236">
        <f>SUM(ExportsMouldingsAndJoinery!T$13:T$13)</f>
        <v>1.362304468E-2</v>
      </c>
      <c r="U570" s="236">
        <f>SUM(ExportsMouldingsAndJoinery!U$13:U$13)</f>
        <v>1.1221324099999999E-2</v>
      </c>
      <c r="V570" s="236">
        <f>SUM(ExportsMouldingsAndJoinery!V$13:V$13)</f>
        <v>1.1680646179999997E-2</v>
      </c>
      <c r="W570" s="236">
        <f>SUM(ExportsMouldingsAndJoinery!W$13:W$13)</f>
        <v>1.1574006080000001E-2</v>
      </c>
      <c r="X570" s="236">
        <f>SUM(ExportsMouldingsAndJoinery!X$13:X$13)</f>
        <v>1.30338264E-2</v>
      </c>
      <c r="Y570" s="236">
        <f>SUM(ExportsMouldingsAndJoinery!Y$13:Y$13)</f>
        <v>5.99186383796E-3</v>
      </c>
      <c r="Z570" s="236">
        <f>SUM(ExportsMouldingsAndJoinery!Z$13:Z$13)</f>
        <v>1.4994684315799999E-3</v>
      </c>
      <c r="AA570" s="236">
        <f>SUM(ExportsMouldingsAndJoinery!AA$13:AA$13)</f>
        <v>0</v>
      </c>
      <c r="AB570" s="236">
        <f>SUM(ExportsMouldingsAndJoinery!AB$13:AB$13)</f>
        <v>0</v>
      </c>
      <c r="AC570" s="234"/>
      <c r="AD570" s="234"/>
      <c r="AE570" s="234"/>
      <c r="AF570" s="234"/>
      <c r="BG570" s="232">
        <f>L570/L567</f>
        <v>0.45089325184752072</v>
      </c>
      <c r="BH570" s="232">
        <f>M570/M567</f>
        <v>0.42171927569021217</v>
      </c>
      <c r="BI570" s="232">
        <f>N570/N567</f>
        <v>0.3615587279204035</v>
      </c>
      <c r="BJ570" s="232">
        <f>O570/O567</f>
        <v>0.39048438542685021</v>
      </c>
      <c r="BK570" s="232">
        <f>P570/P567</f>
        <v>0.44341757426606504</v>
      </c>
      <c r="BL570" s="232">
        <f>Q570/Q567</f>
        <v>0.49450597779446331</v>
      </c>
      <c r="BM570" s="232">
        <f>R570/R567</f>
        <v>0.54962733219107118</v>
      </c>
      <c r="BN570" s="232">
        <f>S570/S567</f>
        <v>0.6558550116807812</v>
      </c>
      <c r="BO570" s="232">
        <f>T570/T567</f>
        <v>0.52209068510622825</v>
      </c>
      <c r="BP570" s="232">
        <f>U570/U567</f>
        <v>0.63731417530814694</v>
      </c>
      <c r="BQ570" s="232">
        <f>V570/V567</f>
        <v>0.65612250118952664</v>
      </c>
      <c r="BR570" s="232">
        <f>W570/W567</f>
        <v>0.66086373039861857</v>
      </c>
      <c r="BS570" s="232">
        <f>X570/X567</f>
        <v>0.68115231845680768</v>
      </c>
      <c r="BT570" s="232">
        <f>Y570/Y567</f>
        <v>0.57673941620023661</v>
      </c>
      <c r="BU570" s="232">
        <f>Z570/Z567</f>
        <v>0.27064184959714432</v>
      </c>
    </row>
    <row r="571" spans="1:73">
      <c r="A571" s="230" t="s">
        <v>30</v>
      </c>
      <c r="B571" s="235">
        <f t="shared" ref="B571:AB571" si="682">B567-SUM(B569:B570)</f>
        <v>0</v>
      </c>
      <c r="C571" s="235">
        <f t="shared" si="682"/>
        <v>3.5017304902000002E-2</v>
      </c>
      <c r="D571" s="235">
        <f t="shared" si="682"/>
        <v>2.0208231306800006E-2</v>
      </c>
      <c r="E571" s="235">
        <f t="shared" si="682"/>
        <v>1.9922146021799991E-2</v>
      </c>
      <c r="F571" s="235">
        <f t="shared" si="682"/>
        <v>1.8633985879999995E-2</v>
      </c>
      <c r="G571" s="235">
        <f t="shared" si="682"/>
        <v>1.412955598E-2</v>
      </c>
      <c r="H571" s="235">
        <f t="shared" si="682"/>
        <v>1.7332521639999994E-2</v>
      </c>
      <c r="I571" s="235">
        <f t="shared" si="682"/>
        <v>2.2408115813333344E-2</v>
      </c>
      <c r="J571" s="235">
        <f t="shared" si="682"/>
        <v>2.0808055653333352E-2</v>
      </c>
      <c r="K571" s="235">
        <f t="shared" si="682"/>
        <v>1.8710065080000015E-2</v>
      </c>
      <c r="L571" s="235">
        <f t="shared" si="682"/>
        <v>1.3776627246666671E-2</v>
      </c>
      <c r="M571" s="235">
        <f t="shared" si="682"/>
        <v>1.8436708740000002E-2</v>
      </c>
      <c r="N571" s="235">
        <f t="shared" si="682"/>
        <v>2.5196402560000001E-2</v>
      </c>
      <c r="O571" s="235">
        <f t="shared" si="682"/>
        <v>2.3221685339999985E-2</v>
      </c>
      <c r="P571" s="235">
        <f t="shared" si="682"/>
        <v>2.1072633079999993E-2</v>
      </c>
      <c r="Q571" s="235">
        <f t="shared" si="682"/>
        <v>1.4342894720000002E-2</v>
      </c>
      <c r="R571" s="235">
        <f t="shared" si="682"/>
        <v>1.2907381339999992E-2</v>
      </c>
      <c r="S571" s="235">
        <f t="shared" si="682"/>
        <v>1.139581898E-2</v>
      </c>
      <c r="T571" s="235">
        <f t="shared" si="682"/>
        <v>1.2340638700000003E-2</v>
      </c>
      <c r="U571" s="235">
        <f t="shared" si="682"/>
        <v>6.1301722999999968E-3</v>
      </c>
      <c r="V571" s="235">
        <f t="shared" si="682"/>
        <v>5.8934343800000066E-3</v>
      </c>
      <c r="W571" s="235">
        <f t="shared" si="682"/>
        <v>5.8241799000000056E-3</v>
      </c>
      <c r="X571" s="235">
        <f t="shared" si="682"/>
        <v>5.6415020199999961E-3</v>
      </c>
      <c r="Y571" s="235">
        <f t="shared" si="682"/>
        <v>4.3334110516200014E-3</v>
      </c>
      <c r="Z571" s="235">
        <f t="shared" si="682"/>
        <v>3.8602529159599995E-3</v>
      </c>
      <c r="AA571" s="235">
        <f t="shared" si="682"/>
        <v>0</v>
      </c>
      <c r="AB571" s="235">
        <f t="shared" si="682"/>
        <v>0</v>
      </c>
      <c r="AC571" s="234"/>
      <c r="AD571" s="234"/>
      <c r="AE571" s="234"/>
      <c r="AF571" s="234"/>
      <c r="BG571" s="232">
        <f>L571/L567</f>
        <v>0.50108794688318525</v>
      </c>
      <c r="BH571" s="232">
        <f>M571/M567</f>
        <v>0.56056261098966154</v>
      </c>
      <c r="BI571" s="232">
        <f>N571/N567</f>
        <v>0.63171127024122975</v>
      </c>
      <c r="BJ571" s="232">
        <f>O571/O567</f>
        <v>0.60879556812549263</v>
      </c>
      <c r="BK571" s="232">
        <f>P571/P567</f>
        <v>0.55360355746307588</v>
      </c>
      <c r="BL571" s="232">
        <f>Q571/Q567</f>
        <v>0.50258179808143133</v>
      </c>
      <c r="BM571" s="232">
        <f>R571/R567</f>
        <v>0.44822319843194075</v>
      </c>
      <c r="BN571" s="232">
        <f>S571/S567</f>
        <v>0.32791934196935407</v>
      </c>
      <c r="BO571" s="232">
        <f>T571/T567</f>
        <v>0.47294365282309536</v>
      </c>
      <c r="BP571" s="232">
        <f>U571/U567</f>
        <v>0.34816262938803672</v>
      </c>
      <c r="BQ571" s="232">
        <f>V571/V567</f>
        <v>0.33104460544510328</v>
      </c>
      <c r="BR571" s="232">
        <f>W571/W567</f>
        <v>0.3325546253062498</v>
      </c>
      <c r="BS571" s="232">
        <f>X571/X567</f>
        <v>0.29482686530961938</v>
      </c>
      <c r="BT571" s="232">
        <f>Y571/Y567</f>
        <v>0.41710710183926203</v>
      </c>
      <c r="BU571" s="232">
        <f>Z571/Z567</f>
        <v>0.69674423754778758</v>
      </c>
    </row>
    <row r="572" spans="1:73">
      <c r="A572" s="230"/>
      <c r="B572" s="234"/>
      <c r="C572" s="234"/>
      <c r="D572" s="234"/>
      <c r="E572" s="234"/>
      <c r="F572" s="234"/>
      <c r="G572" s="234"/>
      <c r="H572" s="234"/>
      <c r="I572" s="234"/>
      <c r="J572" s="234"/>
      <c r="K572" s="234"/>
      <c r="L572" s="234"/>
      <c r="M572" s="234"/>
      <c r="N572" s="234"/>
      <c r="O572" s="234"/>
      <c r="P572" s="234"/>
      <c r="Q572" s="234"/>
      <c r="R572" s="234"/>
      <c r="S572" s="234"/>
      <c r="T572" s="234"/>
      <c r="U572" s="234"/>
      <c r="V572" s="234"/>
      <c r="W572" s="234"/>
      <c r="X572" s="234"/>
      <c r="Y572" s="234"/>
      <c r="Z572" s="234"/>
      <c r="AA572" s="234"/>
      <c r="AB572" s="234"/>
      <c r="AC572" s="234"/>
      <c r="AD572" s="234"/>
      <c r="AE572" s="234"/>
      <c r="AF572" s="234"/>
    </row>
    <row r="573" spans="1:73">
      <c r="A573" s="230"/>
      <c r="B573" s="234"/>
      <c r="C573" s="234"/>
      <c r="D573" s="234"/>
      <c r="E573" s="234"/>
      <c r="F573" s="234"/>
      <c r="G573" s="234"/>
      <c r="H573" s="234"/>
      <c r="I573" s="234"/>
      <c r="J573" s="234"/>
      <c r="K573" s="234"/>
      <c r="L573" s="234"/>
      <c r="M573" s="234"/>
      <c r="N573" s="234"/>
      <c r="O573" s="234"/>
      <c r="P573" s="234"/>
      <c r="Q573" s="234"/>
      <c r="R573" s="234"/>
      <c r="S573" s="234"/>
      <c r="T573" s="234"/>
      <c r="U573" s="234"/>
      <c r="V573" s="234"/>
      <c r="W573" s="234"/>
      <c r="X573" s="234"/>
      <c r="Y573" s="234"/>
      <c r="Z573" s="234"/>
      <c r="AA573" s="234"/>
      <c r="AB573" s="234"/>
      <c r="AC573" s="234"/>
      <c r="AD573" s="234"/>
      <c r="AE573" s="234"/>
      <c r="AF573" s="234"/>
    </row>
    <row r="574" spans="1:73">
      <c r="A574" s="230"/>
      <c r="B574" s="234"/>
      <c r="C574" s="234"/>
      <c r="D574" s="234"/>
      <c r="E574" s="234"/>
      <c r="F574" s="234"/>
      <c r="G574" s="234"/>
      <c r="H574" s="234"/>
      <c r="I574" s="234"/>
      <c r="J574" s="234"/>
      <c r="K574" s="234"/>
      <c r="L574" s="234"/>
      <c r="M574" s="234"/>
      <c r="N574" s="234"/>
      <c r="O574" s="234"/>
      <c r="P574" s="234"/>
      <c r="Q574" s="234"/>
      <c r="R574" s="234"/>
      <c r="S574" s="234"/>
      <c r="T574" s="234"/>
      <c r="U574" s="234"/>
      <c r="V574" s="234"/>
      <c r="W574" s="234"/>
      <c r="X574" s="234"/>
      <c r="Y574" s="234"/>
      <c r="Z574" s="234"/>
      <c r="AA574" s="234"/>
      <c r="AB574" s="234"/>
      <c r="AC574" s="234"/>
      <c r="AD574" s="234"/>
      <c r="AE574" s="234"/>
      <c r="AF574" s="234"/>
    </row>
    <row r="575" spans="1:73">
      <c r="A575" s="231" t="str">
        <f>A569</f>
        <v>EU-28</v>
      </c>
      <c r="B575" s="231"/>
      <c r="C575" s="231"/>
      <c r="D575" s="231"/>
      <c r="E575" s="231"/>
      <c r="F575" s="231"/>
      <c r="G575" s="231"/>
      <c r="H575" s="231"/>
      <c r="I575" s="231"/>
      <c r="J575" s="231"/>
      <c r="K575" s="231"/>
      <c r="L575" s="231"/>
      <c r="M575" s="231"/>
      <c r="N575" s="231"/>
      <c r="O575" s="231"/>
      <c r="P575" s="231"/>
      <c r="Q575" s="231"/>
      <c r="R575" s="231"/>
      <c r="S575" s="231"/>
      <c r="T575" s="231"/>
      <c r="U575" s="231"/>
      <c r="V575" s="231"/>
      <c r="W575" s="231"/>
      <c r="X575" s="231"/>
      <c r="Y575" s="231"/>
      <c r="Z575" s="231"/>
      <c r="AA575" s="231"/>
      <c r="AB575" s="231"/>
      <c r="AC575" s="231"/>
      <c r="AD575" s="231"/>
      <c r="AE575" s="231"/>
      <c r="AF575" s="231"/>
      <c r="AG575" s="236">
        <f>SUM(ExportsMouldingsAndJoinery!AD$10:AD$10)</f>
        <v>9.5812000000000013E-4</v>
      </c>
      <c r="AH575" s="236">
        <f>SUM(ExportsMouldingsAndJoinery!AE$10:AE$10)</f>
        <v>4.4657999999999997E-4</v>
      </c>
      <c r="AI575" s="236">
        <f>SUM(ExportsMouldingsAndJoinery!AF$10:AF$10)</f>
        <v>7.7714700000000006E-4</v>
      </c>
      <c r="AJ575" s="236">
        <f>SUM(ExportsMouldingsAndJoinery!AG$10:AG$10)</f>
        <v>2.0796189999999996E-3</v>
      </c>
      <c r="AK575" s="236">
        <f>SUM(ExportsMouldingsAndJoinery!AH$10:AH$10)</f>
        <v>2.5761950000000003E-3</v>
      </c>
      <c r="AL575" s="236">
        <f>SUM(ExportsMouldingsAndJoinery!AI$10:AI$10)</f>
        <v>1.689676E-3</v>
      </c>
      <c r="AM575" s="236">
        <f>SUM(ExportsMouldingsAndJoinery!AJ$10:AJ$10)</f>
        <v>2.1921509999999998E-3</v>
      </c>
      <c r="AN575" s="236">
        <f>SUM(ExportsMouldingsAndJoinery!AK$10:AK$10)</f>
        <v>2.2809319999999998E-3</v>
      </c>
      <c r="AO575" s="236">
        <f>SUM(ExportsMouldingsAndJoinery!AL$10:AL$10)</f>
        <v>2.0697069999999996E-3</v>
      </c>
      <c r="AP575" s="236">
        <f>SUM(ExportsMouldingsAndJoinery!AM$10:AM$10)</f>
        <v>1.087249E-3</v>
      </c>
      <c r="AQ575" s="236">
        <f>SUM(ExportsMouldingsAndJoinery!AN$10:AN$10)</f>
        <v>5.1113299999999999E-4</v>
      </c>
      <c r="AR575" s="236">
        <f>SUM(ExportsMouldingsAndJoinery!AO$10:AO$10)</f>
        <v>3.8654099999999996E-4</v>
      </c>
      <c r="AS575" s="236">
        <f>SUM(ExportsMouldingsAndJoinery!AP$10:AP$10)</f>
        <v>1.8945499999999999E-4</v>
      </c>
      <c r="AT575" s="236">
        <f>SUM(ExportsMouldingsAndJoinery!AQ$10:AQ$10)</f>
        <v>9.5437000000000001E-5</v>
      </c>
      <c r="AU575" s="236">
        <f>SUM(ExportsMouldingsAndJoinery!AR$10:AR$10)</f>
        <v>1.1834299999999999E-4</v>
      </c>
      <c r="AV575" s="236">
        <f>SUM(ExportsMouldingsAndJoinery!AS$10:AS$10)</f>
        <v>6.9494999999999998E-5</v>
      </c>
      <c r="AW575" s="236">
        <f>SUM(ExportsMouldingsAndJoinery!AT$10:AT$10)</f>
        <v>1.6534699999999999E-4</v>
      </c>
      <c r="AX575" s="236">
        <f>SUM(ExportsMouldingsAndJoinery!AU$10:AU$10)</f>
        <v>8.2498000000000009E-5</v>
      </c>
      <c r="AY575" s="236">
        <f>SUM(ExportsMouldingsAndJoinery!AV$10:AV$10)</f>
        <v>2.0505999999999999E-4</v>
      </c>
      <c r="AZ575" s="236">
        <f>SUM(ExportsMouldingsAndJoinery!AW$10:AW$10)</f>
        <v>1.61509E-4</v>
      </c>
      <c r="BA575" s="236">
        <f>SUM(ExportsMouldingsAndJoinery!AX$10:AX$10)</f>
        <v>8.7091999999999985E-5</v>
      </c>
      <c r="BB575" s="236">
        <f>SUM(ExportsMouldingsAndJoinery!AY$10:AY$10)</f>
        <v>3.4472099999999998E-4</v>
      </c>
      <c r="BC575" s="236">
        <f>SUM(ExportsMouldingsAndJoinery!AZ$10:AZ$10)</f>
        <v>6.7854900999999996E-5</v>
      </c>
      <c r="BD575" s="236">
        <f>SUM(ExportsMouldingsAndJoinery!BA$10:BA$10)</f>
        <v>1.3781572500000001E-4</v>
      </c>
      <c r="BE575" s="236">
        <f>SUM(ExportsMouldingsAndJoinery!BB$10:BB$10)</f>
        <v>0</v>
      </c>
      <c r="BF575" s="236">
        <f>SUM(ExportsMouldingsAndJoinery!BC$10:BC$10)</f>
        <v>0</v>
      </c>
      <c r="BG575" s="232">
        <f t="shared" ref="BG575:BU575" si="683">AP575/AP567</f>
        <v>5.0793735478689532E-2</v>
      </c>
      <c r="BH575" s="232">
        <f t="shared" si="683"/>
        <v>2.16581577762936E-2</v>
      </c>
      <c r="BI575" s="232">
        <f t="shared" si="683"/>
        <v>1.8063435889899032E-2</v>
      </c>
      <c r="BJ575" s="232">
        <f t="shared" si="683"/>
        <v>1.1267599770193419E-2</v>
      </c>
      <c r="BK575" s="232">
        <f t="shared" si="683"/>
        <v>4.6396056950130512E-3</v>
      </c>
      <c r="BL575" s="232">
        <f t="shared" si="683"/>
        <v>9.3945913325382702E-3</v>
      </c>
      <c r="BM575" s="232">
        <f t="shared" si="683"/>
        <v>4.9022474436114568E-3</v>
      </c>
      <c r="BN575" s="232">
        <f t="shared" si="683"/>
        <v>9.5003839293450482E-3</v>
      </c>
      <c r="BO575" s="232">
        <f t="shared" si="683"/>
        <v>4.8789413635203409E-3</v>
      </c>
      <c r="BP575" s="232">
        <f t="shared" si="683"/>
        <v>1.4229307377048608E-2</v>
      </c>
      <c r="BQ575" s="232">
        <f t="shared" si="683"/>
        <v>1.1265305051995031E-2</v>
      </c>
      <c r="BR575" s="232">
        <f t="shared" si="683"/>
        <v>6.5489723523009013E-3</v>
      </c>
      <c r="BS575" s="232">
        <f t="shared" si="683"/>
        <v>2.0199101672286467E-2</v>
      </c>
      <c r="BT575" s="232">
        <f t="shared" si="683"/>
        <v>7.9937359572904605E-3</v>
      </c>
      <c r="BU575" s="232">
        <f t="shared" si="683"/>
        <v>2.758412582262703E-2</v>
      </c>
    </row>
    <row r="576" spans="1:73">
      <c r="A576" s="231" t="str">
        <f>A570</f>
        <v xml:space="preserve">New Zealand </v>
      </c>
      <c r="AG576" s="236">
        <f>SUM(ExportsMouldingsAndJoinery!AD$13:AD$13)</f>
        <v>2.217049E-3</v>
      </c>
      <c r="AH576" s="236">
        <f>SUM(ExportsMouldingsAndJoinery!AE$13:AE$13)</f>
        <v>2.1232040000000001E-3</v>
      </c>
      <c r="AI576" s="236">
        <f>SUM(ExportsMouldingsAndJoinery!AF$13:AF$13)</f>
        <v>2.9774269999999995E-3</v>
      </c>
      <c r="AJ576" s="236">
        <f>SUM(ExportsMouldingsAndJoinery!AG$13:AG$13)</f>
        <v>4.5200380000000005E-3</v>
      </c>
      <c r="AK576" s="236">
        <f>SUM(ExportsMouldingsAndJoinery!AH$13:AH$13)</f>
        <v>8.9252739999999987E-3</v>
      </c>
      <c r="AL576" s="236">
        <f>SUM(ExportsMouldingsAndJoinery!AI$13:AI$13)</f>
        <v>8.5879939999999998E-3</v>
      </c>
      <c r="AM576" s="236">
        <f>SUM(ExportsMouldingsAndJoinery!AJ$13:AJ$13)</f>
        <v>8.4890799999999995E-3</v>
      </c>
      <c r="AN576" s="236">
        <f>SUM(ExportsMouldingsAndJoinery!AK$13:AK$13)</f>
        <v>1.2586151999999998E-2</v>
      </c>
      <c r="AO576" s="236">
        <f>SUM(ExportsMouldingsAndJoinery!AL$13:AL$13)</f>
        <v>1.0394650999999998E-2</v>
      </c>
      <c r="AP576" s="236">
        <f>SUM(ExportsMouldingsAndJoinery!AM$13:AM$13)</f>
        <v>1.0026982E-2</v>
      </c>
      <c r="AQ576" s="236">
        <f>SUM(ExportsMouldingsAndJoinery!AN$13:AN$13)</f>
        <v>1.1069268999999998E-2</v>
      </c>
      <c r="AR576" s="236">
        <f>SUM(ExportsMouldingsAndJoinery!AO$13:AO$13)</f>
        <v>9.1586509999999986E-3</v>
      </c>
      <c r="AS576" s="236">
        <f>SUM(ExportsMouldingsAndJoinery!AP$13:AP$13)</f>
        <v>8.7547609999999998E-3</v>
      </c>
      <c r="AT576" s="236">
        <f>SUM(ExportsMouldingsAndJoinery!AQ$13:AQ$13)</f>
        <v>1.0169307000000001E-2</v>
      </c>
      <c r="AU576" s="236">
        <f>SUM(ExportsMouldingsAndJoinery!AR$13:AR$13)</f>
        <v>7.0962149999999995E-3</v>
      </c>
      <c r="AV576" s="236">
        <f>SUM(ExportsMouldingsAndJoinery!AS$13:AS$13)</f>
        <v>8.0788620000000009E-3</v>
      </c>
      <c r="AW576" s="236">
        <f>SUM(ExportsMouldingsAndJoinery!AT$13:AT$13)</f>
        <v>1.1327791E-2</v>
      </c>
      <c r="AX576" s="236">
        <f>SUM(ExportsMouldingsAndJoinery!AU$13:AU$13)</f>
        <v>1.1501806999999999E-2</v>
      </c>
      <c r="AY576" s="236">
        <f>SUM(ExportsMouldingsAndJoinery!AV$13:AV$13)</f>
        <v>1.042273E-2</v>
      </c>
      <c r="AZ576" s="236">
        <f>SUM(ExportsMouldingsAndJoinery!AW$13:AW$13)</f>
        <v>1.0377929999999999E-2</v>
      </c>
      <c r="BA576" s="236">
        <f>SUM(ExportsMouldingsAndJoinery!AX$13:AX$13)</f>
        <v>9.9926640000000001E-3</v>
      </c>
      <c r="BB576" s="236">
        <f>SUM(ExportsMouldingsAndJoinery!AY$13:AY$13)</f>
        <v>1.3096573E-2</v>
      </c>
      <c r="BC576" s="236">
        <f>SUM(ExportsMouldingsAndJoinery!AZ$13:AZ$13)</f>
        <v>5.385735872E-3</v>
      </c>
      <c r="BD576" s="236">
        <f>SUM(ExportsMouldingsAndJoinery!BA$13:BA$13)</f>
        <v>1.7619743159999997E-3</v>
      </c>
      <c r="BE576" s="236">
        <f>SUM(ExportsMouldingsAndJoinery!BB$13:BB$13)</f>
        <v>0</v>
      </c>
      <c r="BF576" s="236">
        <f>SUM(ExportsMouldingsAndJoinery!BC$13:BC$13)</f>
        <v>0</v>
      </c>
      <c r="BG576" s="232">
        <f t="shared" ref="BG576:BU576" si="684">AP576/AP567</f>
        <v>0.46843719456866034</v>
      </c>
      <c r="BH576" s="232">
        <f t="shared" si="684"/>
        <v>0.46903638479659038</v>
      </c>
      <c r="BI576" s="232">
        <f t="shared" si="684"/>
        <v>0.42799264547993526</v>
      </c>
      <c r="BJ576" s="232">
        <f t="shared" si="684"/>
        <v>0.52067848846268672</v>
      </c>
      <c r="BK576" s="232">
        <f t="shared" si="684"/>
        <v>0.49437403388136769</v>
      </c>
      <c r="BL576" s="232">
        <f t="shared" si="684"/>
        <v>0.56332896692519263</v>
      </c>
      <c r="BM576" s="232">
        <f t="shared" si="684"/>
        <v>0.56989107974371889</v>
      </c>
      <c r="BN576" s="232">
        <f t="shared" si="684"/>
        <v>0.65086372036613604</v>
      </c>
      <c r="BO576" s="232">
        <f t="shared" si="684"/>
        <v>0.68021821047210596</v>
      </c>
      <c r="BP576" s="232">
        <f t="shared" si="684"/>
        <v>0.72324309410897214</v>
      </c>
      <c r="BQ576" s="232">
        <f t="shared" si="684"/>
        <v>0.72386397821948489</v>
      </c>
      <c r="BR576" s="232">
        <f t="shared" si="684"/>
        <v>0.75140862836807687</v>
      </c>
      <c r="BS576" s="232">
        <f t="shared" si="684"/>
        <v>0.76740033124039964</v>
      </c>
      <c r="BT576" s="232">
        <f t="shared" si="684"/>
        <v>0.6344737058340929</v>
      </c>
      <c r="BU576" s="232">
        <f t="shared" si="684"/>
        <v>0.35266310305867626</v>
      </c>
    </row>
    <row r="577" spans="1:73">
      <c r="A577" s="231" t="str">
        <f>A571</f>
        <v>Others</v>
      </c>
      <c r="AG577" s="235">
        <f t="shared" ref="AG577:BF577" si="685">AG567-SUM(AG575:AG576)</f>
        <v>1.2360494000000001E-2</v>
      </c>
      <c r="AH577" s="235">
        <f t="shared" si="685"/>
        <v>8.3362280000000011E-3</v>
      </c>
      <c r="AI577" s="235">
        <f t="shared" si="685"/>
        <v>7.3512260000000024E-3</v>
      </c>
      <c r="AJ577" s="235">
        <f t="shared" si="685"/>
        <v>7.3632859999999949E-3</v>
      </c>
      <c r="AK577" s="235">
        <f t="shared" si="685"/>
        <v>8.4520449999999966E-3</v>
      </c>
      <c r="AL577" s="235">
        <f t="shared" si="685"/>
        <v>8.7774259999999979E-3</v>
      </c>
      <c r="AM577" s="235">
        <f t="shared" si="685"/>
        <v>1.3101705000000009E-2</v>
      </c>
      <c r="AN577" s="235">
        <f t="shared" si="685"/>
        <v>1.4366123E-2</v>
      </c>
      <c r="AO577" s="235">
        <f t="shared" si="685"/>
        <v>1.1253945999999997E-2</v>
      </c>
      <c r="AP577" s="235">
        <f t="shared" si="685"/>
        <v>1.0290947999999996E-2</v>
      </c>
      <c r="AQ577" s="235">
        <f t="shared" si="685"/>
        <v>1.201962E-2</v>
      </c>
      <c r="AR577" s="235">
        <f t="shared" si="685"/>
        <v>1.1853892999999996E-2</v>
      </c>
      <c r="AS577" s="235">
        <f t="shared" si="685"/>
        <v>7.8699240000000021E-3</v>
      </c>
      <c r="AT577" s="235">
        <f t="shared" si="685"/>
        <v>1.0305322999999993E-2</v>
      </c>
      <c r="AU577" s="235">
        <f t="shared" si="685"/>
        <v>5.3823710000000004E-3</v>
      </c>
      <c r="AV577" s="235">
        <f t="shared" si="685"/>
        <v>6.0277940000000012E-3</v>
      </c>
      <c r="AW577" s="235">
        <f t="shared" si="685"/>
        <v>5.9111059999999993E-3</v>
      </c>
      <c r="AX577" s="235">
        <f t="shared" si="685"/>
        <v>5.3246910000000029E-3</v>
      </c>
      <c r="AY577" s="235">
        <f t="shared" si="685"/>
        <v>3.7833120000000039E-3</v>
      </c>
      <c r="AZ577" s="235">
        <f t="shared" si="685"/>
        <v>3.7974119999999983E-3</v>
      </c>
      <c r="BA577" s="235">
        <f t="shared" si="685"/>
        <v>3.218819000000003E-3</v>
      </c>
      <c r="BB577" s="235">
        <f t="shared" si="685"/>
        <v>3.6248609999999966E-3</v>
      </c>
      <c r="BC577" s="235">
        <f t="shared" si="685"/>
        <v>3.0349183999999977E-3</v>
      </c>
      <c r="BD577" s="235">
        <f t="shared" si="685"/>
        <v>3.0964068980000002E-3</v>
      </c>
      <c r="BE577" s="235">
        <f t="shared" si="685"/>
        <v>0</v>
      </c>
      <c r="BF577" s="235">
        <f t="shared" si="685"/>
        <v>0</v>
      </c>
      <c r="BG577" s="232">
        <f t="shared" ref="BG577:BU577" si="686">AP577/AP567</f>
        <v>0.48076906995265012</v>
      </c>
      <c r="BH577" s="232">
        <f t="shared" si="686"/>
        <v>0.50930545742711597</v>
      </c>
      <c r="BI577" s="232">
        <f t="shared" si="686"/>
        <v>0.55394391863016568</v>
      </c>
      <c r="BJ577" s="232">
        <f t="shared" si="686"/>
        <v>0.46805391176711991</v>
      </c>
      <c r="BK577" s="232">
        <f t="shared" si="686"/>
        <v>0.50098636042361921</v>
      </c>
      <c r="BL577" s="232">
        <f t="shared" si="686"/>
        <v>0.42727644174226914</v>
      </c>
      <c r="BM577" s="232">
        <f t="shared" si="686"/>
        <v>0.42520667281266972</v>
      </c>
      <c r="BN577" s="232">
        <f t="shared" si="686"/>
        <v>0.33963589570451896</v>
      </c>
      <c r="BO577" s="232">
        <f t="shared" si="686"/>
        <v>0.31490284816437369</v>
      </c>
      <c r="BP577" s="232">
        <f t="shared" si="686"/>
        <v>0.26252759851397922</v>
      </c>
      <c r="BQ577" s="232">
        <f t="shared" si="686"/>
        <v>0.26487071672852003</v>
      </c>
      <c r="BR577" s="232">
        <f t="shared" si="686"/>
        <v>0.24204239927962223</v>
      </c>
      <c r="BS577" s="232">
        <f t="shared" si="686"/>
        <v>0.21240056708731389</v>
      </c>
      <c r="BT577" s="232">
        <f t="shared" si="686"/>
        <v>0.35753255820861657</v>
      </c>
      <c r="BU577" s="232">
        <f t="shared" si="686"/>
        <v>0.61975277111869675</v>
      </c>
    </row>
    <row r="578" spans="1:73">
      <c r="A578" s="231"/>
      <c r="AG578" s="234"/>
      <c r="AH578" s="234"/>
      <c r="AI578" s="234"/>
      <c r="AJ578" s="234"/>
      <c r="AK578" s="234"/>
      <c r="AL578" s="234"/>
      <c r="AM578" s="234"/>
      <c r="AN578" s="234"/>
      <c r="AO578" s="234"/>
      <c r="AP578" s="234"/>
      <c r="AQ578" s="234"/>
      <c r="AR578" s="234"/>
      <c r="AS578" s="234"/>
      <c r="AT578" s="234"/>
      <c r="AU578" s="234"/>
      <c r="AV578" s="234"/>
      <c r="AW578" s="234"/>
      <c r="AX578" s="234"/>
      <c r="AY578" s="234"/>
      <c r="AZ578" s="234"/>
      <c r="BA578" s="234"/>
      <c r="BB578" s="234"/>
      <c r="BC578" s="234"/>
      <c r="BD578" s="234"/>
      <c r="BE578" s="234"/>
      <c r="BF578" s="234"/>
    </row>
    <row r="579" spans="1:73" ht="13">
      <c r="A579" s="229" t="s">
        <v>164</v>
      </c>
    </row>
    <row r="580" spans="1:73" ht="13">
      <c r="A580" s="229"/>
      <c r="B580" s="275" t="s">
        <v>67</v>
      </c>
      <c r="C580" s="275"/>
      <c r="D580" s="275"/>
      <c r="E580" s="275"/>
      <c r="F580" s="275"/>
      <c r="G580" s="275"/>
      <c r="H580" s="275"/>
      <c r="I580" s="275"/>
      <c r="J580" s="275"/>
      <c r="K580" s="275"/>
      <c r="L580" s="275"/>
      <c r="M580" s="275"/>
      <c r="N580" s="275"/>
      <c r="O580" s="275"/>
      <c r="P580" s="275"/>
      <c r="Q580" s="275"/>
      <c r="R580" s="275"/>
      <c r="S580" s="275"/>
      <c r="T580" s="275"/>
      <c r="U580" s="275"/>
      <c r="V580" s="275"/>
      <c r="W580" s="275"/>
      <c r="X580" s="275"/>
      <c r="Y580" s="275"/>
      <c r="Z580" s="275"/>
      <c r="AA580" s="275"/>
      <c r="AB580" s="275"/>
      <c r="AG580" s="275" t="s">
        <v>153</v>
      </c>
      <c r="AH580" s="275"/>
      <c r="AI580" s="275"/>
      <c r="AJ580" s="275"/>
      <c r="AK580" s="275"/>
      <c r="AL580" s="275"/>
      <c r="AM580" s="275"/>
      <c r="AN580" s="275"/>
      <c r="AO580" s="275"/>
      <c r="AP580" s="275"/>
      <c r="AQ580" s="275"/>
      <c r="AR580" s="275"/>
      <c r="AS580" s="275"/>
      <c r="AT580" s="275"/>
      <c r="AU580" s="275"/>
      <c r="AV580" s="275"/>
      <c r="AW580" s="275"/>
      <c r="AX580" s="275"/>
      <c r="AY580" s="275"/>
      <c r="AZ580" s="275"/>
      <c r="BA580" s="275"/>
      <c r="BB580" s="275"/>
      <c r="BC580" s="275"/>
      <c r="BD580" s="275"/>
      <c r="BE580" s="275"/>
      <c r="BF580" s="275"/>
    </row>
    <row r="581" spans="1:73">
      <c r="A581" s="239" t="s">
        <v>2</v>
      </c>
      <c r="B581" s="235"/>
      <c r="C581" s="235">
        <f>SUM(ExportsWoodenFurniture!C$5:C$5)</f>
        <v>5.1636774044935526E-3</v>
      </c>
      <c r="D581" s="235">
        <f>SUM(ExportsWoodenFurniture!D$5:D$5)</f>
        <v>6.6292846790384861E-3</v>
      </c>
      <c r="E581" s="235">
        <f>SUM(ExportsWoodenFurniture!E$5:E$5)</f>
        <v>1.0730338809806563E-2</v>
      </c>
      <c r="F581" s="235">
        <f>SUM(ExportsWoodenFurniture!F$5:F$5)</f>
        <v>1.2554433119678868E-2</v>
      </c>
      <c r="G581" s="235">
        <f>SUM(ExportsWoodenFurniture!G$5:G$5)</f>
        <v>1.1266190994286244E-2</v>
      </c>
      <c r="H581" s="235">
        <f>SUM(ExportsWoodenFurniture!H$5:H$5)</f>
        <v>1.2311173776459588E-2</v>
      </c>
      <c r="I581" s="235">
        <f>SUM(ExportsWoodenFurniture!I$5:I$5)</f>
        <v>1.3132160569409031E-2</v>
      </c>
      <c r="J581" s="235">
        <f>SUM(ExportsWoodenFurniture!J$5:J$5)</f>
        <v>7.217195891574062E-3</v>
      </c>
      <c r="K581" s="235">
        <f>SUM(ExportsWoodenFurniture!K$5:K$5)</f>
        <v>4.8842230017847252E-3</v>
      </c>
      <c r="L581" s="235">
        <f>SUM(ExportsWoodenFurniture!L$5:L$5)</f>
        <v>3.8924853130738622E-3</v>
      </c>
      <c r="M581" s="235">
        <f>SUM(ExportsWoodenFurniture!M$5:M$5)</f>
        <v>4.0275189999999994E-3</v>
      </c>
      <c r="N581" s="235">
        <f>SUM(ExportsWoodenFurniture!N$5:N$5)</f>
        <v>2.5653520000000003E-3</v>
      </c>
      <c r="O581" s="235">
        <f>SUM(ExportsWoodenFurniture!O$5:O$5)</f>
        <v>2.5130479999999995E-3</v>
      </c>
      <c r="P581" s="235">
        <f>SUM(ExportsWoodenFurniture!P$5:P$5)</f>
        <v>2.4093799999999992E-3</v>
      </c>
      <c r="Q581" s="235">
        <f>SUM(ExportsWoodenFurniture!Q$5:Q$5)</f>
        <v>3.8213689999999998E-3</v>
      </c>
      <c r="R581" s="235">
        <f>SUM(ExportsWoodenFurniture!R$5:R$5)</f>
        <v>3.821372E-3</v>
      </c>
      <c r="S581" s="235">
        <f>SUM(ExportsWoodenFurniture!S$5:S$5)</f>
        <v>3.7433209999999982E-3</v>
      </c>
      <c r="T581" s="235">
        <f>SUM(ExportsWoodenFurniture!T$5:T$5)</f>
        <v>4.0035569999999996E-3</v>
      </c>
      <c r="U581" s="235">
        <f>SUM(ExportsWoodenFurniture!U$5:U$5)</f>
        <v>4.0039790000000004E-3</v>
      </c>
      <c r="V581" s="235">
        <f>SUM(ExportsWoodenFurniture!V$5:V$5)</f>
        <v>4.2341379999999993E-3</v>
      </c>
      <c r="W581" s="235">
        <f>SUM(ExportsWoodenFurniture!W$5:W$5)</f>
        <v>2.9741780000000005E-3</v>
      </c>
      <c r="X581" s="235">
        <f>SUM(ExportsWoodenFurniture!X$5:X$5)</f>
        <v>3.1694610000000002E-3</v>
      </c>
      <c r="Y581" s="235">
        <f>SUM(ExportsWoodenFurniture!Y$5:Y$5)</f>
        <v>4.7079564409999988E-3</v>
      </c>
      <c r="Z581" s="235">
        <f>SUM(ExportsWoodenFurniture!Z$5:Z$5)</f>
        <v>4.1297021510000005E-3</v>
      </c>
      <c r="AA581" s="235">
        <f>SUM(ExportsWoodenFurniture!AA$5:AA$5)</f>
        <v>0</v>
      </c>
      <c r="AB581" s="235">
        <f>SUM(ExportsWoodenFurniture!AB$5:AB$5)</f>
        <v>0</v>
      </c>
      <c r="AC581" s="235"/>
      <c r="AD581" s="235"/>
      <c r="AE581" s="235"/>
      <c r="AF581" s="235"/>
      <c r="AG581" s="235">
        <f>SUM(ExportsWoodenFurniture!AD$5:AD$5)</f>
        <v>1.6363767999999997E-2</v>
      </c>
      <c r="AH581" s="235">
        <f>SUM(ExportsWoodenFurniture!AE$5:AE$5)</f>
        <v>2.0207527000000003E-2</v>
      </c>
      <c r="AI581" s="235">
        <f>SUM(ExportsWoodenFurniture!AF$5:AF$5)</f>
        <v>3.0513648000000004E-2</v>
      </c>
      <c r="AJ581" s="235">
        <f>SUM(ExportsWoodenFurniture!AG$5:AG$5)</f>
        <v>3.6146504000000003E-2</v>
      </c>
      <c r="AK581" s="235">
        <f>SUM(ExportsWoodenFurniture!AH$5:AH$5)</f>
        <v>3.6076752999999996E-2</v>
      </c>
      <c r="AL581" s="235">
        <f>SUM(ExportsWoodenFurniture!AI$5:AI$5)</f>
        <v>3.834376199999999E-2</v>
      </c>
      <c r="AM581" s="235">
        <f>SUM(ExportsWoodenFurniture!AJ$5:AJ$5)</f>
        <v>4.2282383999999992E-2</v>
      </c>
      <c r="AN581" s="235">
        <f>SUM(ExportsWoodenFurniture!AK$5:AK$5)</f>
        <v>2.6079510999999996E-2</v>
      </c>
      <c r="AO581" s="235">
        <f>SUM(ExportsWoodenFurniture!AL$5:AL$5)</f>
        <v>1.9712196000000001E-2</v>
      </c>
      <c r="AP581" s="235">
        <f>SUM(ExportsWoodenFurniture!AM$5:AM$5)</f>
        <v>1.6123370999999997E-2</v>
      </c>
      <c r="AQ581" s="235">
        <f>SUM(ExportsWoodenFurniture!AN$5:AN$5)</f>
        <v>1.7842894999999998E-2</v>
      </c>
      <c r="AR581" s="235">
        <f>SUM(ExportsWoodenFurniture!AO$5:AO$5)</f>
        <v>1.8790719999999993E-2</v>
      </c>
      <c r="AS581" s="235">
        <f>SUM(ExportsWoodenFurniture!AP$5:AP$5)</f>
        <v>1.9061950000000005E-2</v>
      </c>
      <c r="AT581" s="235">
        <f>SUM(ExportsWoodenFurniture!AQ$5:AQ$5)</f>
        <v>1.6984063000000004E-2</v>
      </c>
      <c r="AU581" s="235">
        <f>SUM(ExportsWoodenFurniture!AR$5:AR$5)</f>
        <v>2.0540738999999999E-2</v>
      </c>
      <c r="AV581" s="235">
        <f>SUM(ExportsWoodenFurniture!AS$5:AS$5)</f>
        <v>2.1270065000000012E-2</v>
      </c>
      <c r="AW581" s="235">
        <f>SUM(ExportsWoodenFurniture!AT$5:AT$5)</f>
        <v>2.1205849000000006E-2</v>
      </c>
      <c r="AX581" s="235">
        <f>SUM(ExportsWoodenFurniture!AU$5:AU$5)</f>
        <v>2.0126687999999993E-2</v>
      </c>
      <c r="AY581" s="235">
        <f>SUM(ExportsWoodenFurniture!AV$5:AV$5)</f>
        <v>1.9495071000000013E-2</v>
      </c>
      <c r="AZ581" s="235">
        <f>SUM(ExportsWoodenFurniture!AW$5:AW$5)</f>
        <v>2.1952401E-2</v>
      </c>
      <c r="BA581" s="235">
        <f>SUM(ExportsWoodenFurniture!AX$5:AX$5)</f>
        <v>1.5019262999999998E-2</v>
      </c>
      <c r="BB581" s="235">
        <f>SUM(ExportsWoodenFurniture!AY$5:AY$5)</f>
        <v>1.7147410000000005E-2</v>
      </c>
      <c r="BC581" s="235">
        <f>SUM(ExportsWoodenFurniture!AZ$5:AZ$5)</f>
        <v>2.3659173089999999E-2</v>
      </c>
      <c r="BD581" s="235">
        <f>SUM(ExportsWoodenFurniture!BA$5:BA$5)</f>
        <v>2.1421727598999993E-2</v>
      </c>
      <c r="BE581" s="235">
        <f>SUM(ExportsWoodenFurniture!BB$5:BB$5)</f>
        <v>0</v>
      </c>
      <c r="BF581" s="235">
        <f>SUM(ExportsWoodenFurniture!BC$5:BC$5)</f>
        <v>0</v>
      </c>
    </row>
    <row r="582" spans="1:73">
      <c r="B582" s="228" t="s">
        <v>185</v>
      </c>
      <c r="C582" s="228">
        <v>2000</v>
      </c>
      <c r="D582" s="228">
        <f t="shared" ref="D582" si="687">1+C582</f>
        <v>2001</v>
      </c>
      <c r="E582" s="228">
        <f t="shared" ref="E582:O582" si="688">1+D582</f>
        <v>2002</v>
      </c>
      <c r="F582" s="228">
        <f t="shared" si="688"/>
        <v>2003</v>
      </c>
      <c r="G582" s="228">
        <f t="shared" si="688"/>
        <v>2004</v>
      </c>
      <c r="H582" s="228">
        <f t="shared" si="688"/>
        <v>2005</v>
      </c>
      <c r="I582" s="228">
        <f t="shared" si="688"/>
        <v>2006</v>
      </c>
      <c r="J582" s="228">
        <f t="shared" si="688"/>
        <v>2007</v>
      </c>
      <c r="K582" s="228">
        <f t="shared" si="688"/>
        <v>2008</v>
      </c>
      <c r="L582" s="228">
        <f t="shared" si="688"/>
        <v>2009</v>
      </c>
      <c r="M582" s="228">
        <f t="shared" si="688"/>
        <v>2010</v>
      </c>
      <c r="N582" s="228">
        <f t="shared" si="688"/>
        <v>2011</v>
      </c>
      <c r="O582" s="228">
        <f t="shared" si="688"/>
        <v>2012</v>
      </c>
      <c r="P582" s="228">
        <f t="shared" ref="P582:AB582" si="689">1+O582</f>
        <v>2013</v>
      </c>
      <c r="Q582" s="228">
        <f t="shared" si="689"/>
        <v>2014</v>
      </c>
      <c r="R582" s="228">
        <f t="shared" si="689"/>
        <v>2015</v>
      </c>
      <c r="S582" s="228">
        <f t="shared" si="689"/>
        <v>2016</v>
      </c>
      <c r="T582" s="228">
        <f t="shared" si="689"/>
        <v>2017</v>
      </c>
      <c r="U582" s="228">
        <f t="shared" si="689"/>
        <v>2018</v>
      </c>
      <c r="V582" s="228">
        <f t="shared" si="689"/>
        <v>2019</v>
      </c>
      <c r="W582" s="228">
        <f t="shared" si="689"/>
        <v>2020</v>
      </c>
      <c r="X582" s="228">
        <f t="shared" si="689"/>
        <v>2021</v>
      </c>
      <c r="Y582" s="228">
        <f t="shared" si="689"/>
        <v>2022</v>
      </c>
      <c r="Z582" s="228">
        <f t="shared" si="689"/>
        <v>2023</v>
      </c>
      <c r="AA582" s="228">
        <f t="shared" si="689"/>
        <v>2024</v>
      </c>
      <c r="AB582" s="228">
        <f t="shared" si="689"/>
        <v>2025</v>
      </c>
      <c r="AG582" s="228">
        <v>2000</v>
      </c>
      <c r="AH582" s="228">
        <f>1+AG582</f>
        <v>2001</v>
      </c>
      <c r="AI582" s="228">
        <f t="shared" ref="AI582:AS582" si="690">1+AH582</f>
        <v>2002</v>
      </c>
      <c r="AJ582" s="228">
        <f t="shared" si="690"/>
        <v>2003</v>
      </c>
      <c r="AK582" s="228">
        <f t="shared" si="690"/>
        <v>2004</v>
      </c>
      <c r="AL582" s="228">
        <f t="shared" si="690"/>
        <v>2005</v>
      </c>
      <c r="AM582" s="228">
        <f t="shared" si="690"/>
        <v>2006</v>
      </c>
      <c r="AN582" s="228">
        <f t="shared" si="690"/>
        <v>2007</v>
      </c>
      <c r="AO582" s="228">
        <f t="shared" si="690"/>
        <v>2008</v>
      </c>
      <c r="AP582" s="228">
        <f t="shared" si="690"/>
        <v>2009</v>
      </c>
      <c r="AQ582" s="228">
        <f t="shared" si="690"/>
        <v>2010</v>
      </c>
      <c r="AR582" s="228">
        <f t="shared" si="690"/>
        <v>2011</v>
      </c>
      <c r="AS582" s="228">
        <f t="shared" si="690"/>
        <v>2012</v>
      </c>
      <c r="AT582" s="228">
        <f t="shared" ref="AT582:BF582" si="691">1+AS582</f>
        <v>2013</v>
      </c>
      <c r="AU582" s="228">
        <f t="shared" si="691"/>
        <v>2014</v>
      </c>
      <c r="AV582" s="228">
        <f t="shared" si="691"/>
        <v>2015</v>
      </c>
      <c r="AW582" s="228">
        <f t="shared" si="691"/>
        <v>2016</v>
      </c>
      <c r="AX582" s="228">
        <f t="shared" si="691"/>
        <v>2017</v>
      </c>
      <c r="AY582" s="228">
        <f t="shared" si="691"/>
        <v>2018</v>
      </c>
      <c r="AZ582" s="228">
        <f t="shared" si="691"/>
        <v>2019</v>
      </c>
      <c r="BA582" s="228">
        <f t="shared" si="691"/>
        <v>2020</v>
      </c>
      <c r="BB582" s="228">
        <f t="shared" si="691"/>
        <v>2021</v>
      </c>
      <c r="BC582" s="228">
        <f t="shared" si="691"/>
        <v>2022</v>
      </c>
      <c r="BD582" s="228">
        <f t="shared" si="691"/>
        <v>2023</v>
      </c>
      <c r="BE582" s="228">
        <f t="shared" si="691"/>
        <v>2024</v>
      </c>
      <c r="BF582" s="228">
        <f t="shared" si="691"/>
        <v>2025</v>
      </c>
    </row>
    <row r="583" spans="1:73">
      <c r="A583" s="230" t="s">
        <v>176</v>
      </c>
      <c r="C583" s="236">
        <f>SUM(ExportsWoodenFurniture!C$10:C$10)</f>
        <v>6.5930819406873975E-4</v>
      </c>
      <c r="D583" s="236">
        <f>SUM(ExportsWoodenFurniture!D$10:D$10)</f>
        <v>8.2471322408927592E-4</v>
      </c>
      <c r="E583" s="236">
        <f>SUM(ExportsWoodenFurniture!E$10:E$10)</f>
        <v>1.1872487770208597E-3</v>
      </c>
      <c r="F583" s="236">
        <f>SUM(ExportsWoodenFurniture!F$10:F$10)</f>
        <v>1.4405127394749994E-3</v>
      </c>
      <c r="G583" s="236">
        <f>SUM(ExportsWoodenFurniture!G$10:G$10)</f>
        <v>1.2210561126869684E-3</v>
      </c>
      <c r="H583" s="236">
        <f>SUM(ExportsWoodenFurniture!H$10:H$10)</f>
        <v>9.7611156260157144E-4</v>
      </c>
      <c r="I583" s="236">
        <f>SUM(ExportsWoodenFurniture!I$10:I$10)</f>
        <v>7.4733685308735578E-4</v>
      </c>
      <c r="J583" s="236">
        <f>SUM(ExportsWoodenFurniture!J$10:J$10)</f>
        <v>6.8296622379866961E-4</v>
      </c>
      <c r="K583" s="236">
        <f>SUM(ExportsWoodenFurniture!K$10:K$10)</f>
        <v>5.3418544502319479E-4</v>
      </c>
      <c r="L583" s="236">
        <f>SUM(ExportsWoodenFurniture!L$10:L$10)</f>
        <v>1.5677410805085102E-4</v>
      </c>
      <c r="M583" s="236">
        <f>SUM(ExportsWoodenFurniture!M$10:M$10)</f>
        <v>5.1116599999999996E-4</v>
      </c>
      <c r="N583" s="236">
        <f>SUM(ExportsWoodenFurniture!N$10:N$10)</f>
        <v>8.6027000000000008E-5</v>
      </c>
      <c r="O583" s="236">
        <f>SUM(ExportsWoodenFurniture!O$10:O$10)</f>
        <v>1.9292099999999998E-4</v>
      </c>
      <c r="P583" s="236">
        <f>SUM(ExportsWoodenFurniture!P$10:P$10)</f>
        <v>1.5182299999999999E-4</v>
      </c>
      <c r="Q583" s="236">
        <f>SUM(ExportsWoodenFurniture!Q$10:Q$10)</f>
        <v>1.29171E-4</v>
      </c>
      <c r="R583" s="236">
        <f>SUM(ExportsWoodenFurniture!R$10:R$10)</f>
        <v>2.4310499999999997E-4</v>
      </c>
      <c r="S583" s="236">
        <f>SUM(ExportsWoodenFurniture!S$10:S$10)</f>
        <v>1.3268400000000002E-4</v>
      </c>
      <c r="T583" s="236">
        <f>SUM(ExportsWoodenFurniture!T$10:T$10)</f>
        <v>1.26348E-4</v>
      </c>
      <c r="U583" s="236">
        <f>SUM(ExportsWoodenFurniture!U$10:U$10)</f>
        <v>1.66405E-4</v>
      </c>
      <c r="V583" s="236">
        <f>SUM(ExportsWoodenFurniture!V$10:V$10)</f>
        <v>1.8412500000000002E-4</v>
      </c>
      <c r="W583" s="236">
        <f>SUM(ExportsWoodenFurniture!W$10:W$10)</f>
        <v>8.6644000000000006E-5</v>
      </c>
      <c r="X583" s="236">
        <f>SUM(ExportsWoodenFurniture!X$10:X$10)</f>
        <v>2.4069499999999997E-4</v>
      </c>
      <c r="Y583" s="236">
        <f>SUM(ExportsWoodenFurniture!Y$10:Y$10)</f>
        <v>1.23258774E-4</v>
      </c>
      <c r="Z583" s="236">
        <f>SUM(ExportsWoodenFurniture!Z$10:Z$10)</f>
        <v>1.4672821299999998E-4</v>
      </c>
      <c r="AA583" s="236">
        <f>SUM(ExportsWoodenFurniture!AA$10:AA$10)</f>
        <v>0</v>
      </c>
      <c r="AB583" s="236">
        <f>SUM(ExportsWoodenFurniture!AB$10:AB$10)</f>
        <v>0</v>
      </c>
      <c r="BG583" s="232">
        <f t="shared" ref="BG583:BM583" si="692">L583/L581</f>
        <v>4.0276094947432915E-2</v>
      </c>
      <c r="BH583" s="232">
        <f t="shared" si="692"/>
        <v>0.12691833359445356</v>
      </c>
      <c r="BI583" s="232">
        <f t="shared" si="692"/>
        <v>3.3534189460159854E-2</v>
      </c>
      <c r="BJ583" s="232">
        <f t="shared" si="692"/>
        <v>7.676773384352388E-2</v>
      </c>
      <c r="BK583" s="232">
        <f t="shared" si="692"/>
        <v>6.3013306327768984E-2</v>
      </c>
      <c r="BL583" s="232">
        <f t="shared" si="692"/>
        <v>3.3802283945884318E-2</v>
      </c>
      <c r="BM583" s="232">
        <f t="shared" si="692"/>
        <v>6.3617203454675433E-2</v>
      </c>
      <c r="BN583" s="232">
        <f t="shared" ref="BN583" si="693">S583/S581</f>
        <v>3.5445530853485473E-2</v>
      </c>
      <c r="BO583" s="232">
        <f t="shared" ref="BO583" si="694">T583/T581</f>
        <v>3.1558936215969953E-2</v>
      </c>
      <c r="BP583" s="232">
        <f>U583/U581</f>
        <v>4.1559908281237234E-2</v>
      </c>
      <c r="BQ583" s="232">
        <f>V583/V581</f>
        <v>4.3485828756644224E-2</v>
      </c>
      <c r="BR583" s="232">
        <f>W583/W581</f>
        <v>2.9132082881387727E-2</v>
      </c>
      <c r="BS583" s="232">
        <f>X583/X581</f>
        <v>7.5941934606546649E-2</v>
      </c>
      <c r="BT583" s="232">
        <f>Y583/Y581</f>
        <v>2.6180950385730224E-2</v>
      </c>
      <c r="BU583" s="232">
        <f>Z583/Z581</f>
        <v>3.5529974713665487E-2</v>
      </c>
    </row>
    <row r="584" spans="1:73">
      <c r="A584" s="236" t="str">
        <f>ExportsWoodenFurniture!B$13</f>
        <v xml:space="preserve">New Zealand </v>
      </c>
      <c r="B584" s="228" t="s">
        <v>185</v>
      </c>
      <c r="C584" s="236">
        <f>SUM(ExportsWoodenFurniture!C$13:C$13)</f>
        <v>1.1157539912924597E-3</v>
      </c>
      <c r="D584" s="236">
        <f>SUM(ExportsWoodenFurniture!D$13:D$13)</f>
        <v>1.3622521194337188E-3</v>
      </c>
      <c r="E584" s="236">
        <f>SUM(ExportsWoodenFurniture!E$13:E$13)</f>
        <v>4.0811714859653077E-3</v>
      </c>
      <c r="F584" s="236">
        <f>SUM(ExportsWoodenFurniture!F$13:F$13)</f>
        <v>5.6586196824082663E-3</v>
      </c>
      <c r="G584" s="236">
        <f>SUM(ExportsWoodenFurniture!G$13:G$13)</f>
        <v>5.7625608735098737E-3</v>
      </c>
      <c r="H584" s="236">
        <f>SUM(ExportsWoodenFurniture!H$13:H$13)</f>
        <v>6.6763534059627594E-3</v>
      </c>
      <c r="I584" s="236">
        <f>SUM(ExportsWoodenFurniture!I$13:I$13)</f>
        <v>6.9175153377591002E-3</v>
      </c>
      <c r="J584" s="236">
        <f>SUM(ExportsWoodenFurniture!J$13:J$13)</f>
        <v>2.7024893485634136E-3</v>
      </c>
      <c r="K584" s="236">
        <f>SUM(ExportsWoodenFurniture!K$13:K$13)</f>
        <v>1.7870032818847121E-3</v>
      </c>
      <c r="L584" s="236">
        <f>SUM(ExportsWoodenFurniture!L$13:L$13)</f>
        <v>1.3961904110815742E-3</v>
      </c>
      <c r="M584" s="236">
        <f>SUM(ExportsWoodenFurniture!M$13:M$13)</f>
        <v>1.214564E-3</v>
      </c>
      <c r="N584" s="236">
        <f>SUM(ExportsWoodenFurniture!N$13:N$13)</f>
        <v>1.1437699999999999E-3</v>
      </c>
      <c r="O584" s="236">
        <f>SUM(ExportsWoodenFurniture!O$13:O$13)</f>
        <v>1.130596E-3</v>
      </c>
      <c r="P584" s="236">
        <f>SUM(ExportsWoodenFurniture!P$13:P$13)</f>
        <v>1.153629E-3</v>
      </c>
      <c r="Q584" s="236">
        <f>SUM(ExportsWoodenFurniture!Q$13:Q$13)</f>
        <v>1.183099E-3</v>
      </c>
      <c r="R584" s="236">
        <f>SUM(ExportsWoodenFurniture!R$13:R$13)</f>
        <v>1.517238E-3</v>
      </c>
      <c r="S584" s="236">
        <f>SUM(ExportsWoodenFurniture!S$13:S$13)</f>
        <v>1.7479169999999999E-3</v>
      </c>
      <c r="T584" s="236">
        <f>SUM(ExportsWoodenFurniture!T$13:T$13)</f>
        <v>1.3945539999999999E-3</v>
      </c>
      <c r="U584" s="236">
        <f>SUM(ExportsWoodenFurniture!U$13:U$13)</f>
        <v>1.35388E-3</v>
      </c>
      <c r="V584" s="236">
        <f>SUM(ExportsWoodenFurniture!V$13:V$13)</f>
        <v>1.3441809999999998E-3</v>
      </c>
      <c r="W584" s="236">
        <f>SUM(ExportsWoodenFurniture!W$13:W$13)</f>
        <v>1.1322680000000001E-3</v>
      </c>
      <c r="X584" s="236">
        <f>SUM(ExportsWoodenFurniture!X$13:X$13)</f>
        <v>9.5339999999999997E-4</v>
      </c>
      <c r="Y584" s="236">
        <f>SUM(ExportsWoodenFurniture!Y$13:Y$13)</f>
        <v>2.1394952329999999E-3</v>
      </c>
      <c r="Z584" s="236">
        <f>SUM(ExportsWoodenFurniture!Z$13:Z$13)</f>
        <v>1.7445775539999997E-3</v>
      </c>
      <c r="AA584" s="236">
        <f>SUM(ExportsWoodenFurniture!AA$13:AA$13)</f>
        <v>0</v>
      </c>
      <c r="AB584" s="236">
        <f>SUM(ExportsWoodenFurniture!AB$13:AB$13)</f>
        <v>0</v>
      </c>
      <c r="BG584" s="232">
        <f t="shared" ref="BG584:BM584" si="695">L584/L581</f>
        <v>0.3586886780001784</v>
      </c>
      <c r="BH584" s="232">
        <f t="shared" si="695"/>
        <v>0.30156629925271616</v>
      </c>
      <c r="BI584" s="232">
        <f t="shared" si="695"/>
        <v>0.44585304472836468</v>
      </c>
      <c r="BJ584" s="232">
        <f t="shared" si="695"/>
        <v>0.44989033237725673</v>
      </c>
      <c r="BK584" s="232">
        <f t="shared" si="695"/>
        <v>0.47880741103520424</v>
      </c>
      <c r="BL584" s="232">
        <f t="shared" si="695"/>
        <v>0.30960082630073149</v>
      </c>
      <c r="BM584" s="232">
        <f t="shared" si="695"/>
        <v>0.39704012066870226</v>
      </c>
      <c r="BN584" s="232">
        <f t="shared" ref="BN584" si="696">S584/S581</f>
        <v>0.46694285635669519</v>
      </c>
      <c r="BO584" s="232">
        <f t="shared" ref="BO584" si="697">T584/T581</f>
        <v>0.34832874866025387</v>
      </c>
      <c r="BP584" s="232">
        <f>U584/U581</f>
        <v>0.3381336415600581</v>
      </c>
      <c r="BQ584" s="232">
        <f>V584/V581</f>
        <v>0.31746272795076591</v>
      </c>
      <c r="BR584" s="232">
        <f>W584/W581</f>
        <v>0.38069947393868153</v>
      </c>
      <c r="BS584" s="232">
        <f>X584/X581</f>
        <v>0.30080824468261319</v>
      </c>
      <c r="BT584" s="232">
        <f>Y584/Y581</f>
        <v>0.45444244436245423</v>
      </c>
      <c r="BU584" s="232">
        <f>Z584/Z581</f>
        <v>0.42244633879408305</v>
      </c>
    </row>
    <row r="585" spans="1:73">
      <c r="A585" s="230" t="s">
        <v>30</v>
      </c>
      <c r="B585" s="236">
        <f t="shared" ref="B585:AB585" si="698">B581-SUM(B583:B584)</f>
        <v>0</v>
      </c>
      <c r="C585" s="236">
        <f t="shared" ref="C585" si="699">C581-SUM(C583:C584)</f>
        <v>3.3886152191323531E-3</v>
      </c>
      <c r="D585" s="236">
        <f t="shared" ref="D585" si="700">D581-SUM(D583:D584)</f>
        <v>4.4423193355154914E-3</v>
      </c>
      <c r="E585" s="236">
        <f t="shared" si="698"/>
        <v>5.4619185468203959E-3</v>
      </c>
      <c r="F585" s="236">
        <f t="shared" si="698"/>
        <v>5.4553006977956023E-3</v>
      </c>
      <c r="G585" s="236">
        <f t="shared" si="698"/>
        <v>4.2825740080894023E-3</v>
      </c>
      <c r="H585" s="236">
        <f t="shared" si="698"/>
        <v>4.6587088078952569E-3</v>
      </c>
      <c r="I585" s="236">
        <f t="shared" si="698"/>
        <v>5.4673083785625751E-3</v>
      </c>
      <c r="J585" s="236">
        <f t="shared" si="698"/>
        <v>3.831740319211979E-3</v>
      </c>
      <c r="K585" s="236">
        <f t="shared" si="698"/>
        <v>2.5630342748768184E-3</v>
      </c>
      <c r="L585" s="236">
        <f t="shared" si="698"/>
        <v>2.3395207939414372E-3</v>
      </c>
      <c r="M585" s="236">
        <f t="shared" si="698"/>
        <v>2.3017889999999994E-3</v>
      </c>
      <c r="N585" s="236">
        <f t="shared" si="698"/>
        <v>1.3355550000000004E-3</v>
      </c>
      <c r="O585" s="236">
        <f t="shared" si="698"/>
        <v>1.1895309999999995E-3</v>
      </c>
      <c r="P585" s="236">
        <f t="shared" si="698"/>
        <v>1.1039279999999992E-3</v>
      </c>
      <c r="Q585" s="236">
        <f t="shared" si="698"/>
        <v>2.5090989999999999E-3</v>
      </c>
      <c r="R585" s="236">
        <f t="shared" si="698"/>
        <v>2.0610289999999998E-3</v>
      </c>
      <c r="S585" s="236">
        <f t="shared" si="698"/>
        <v>1.8627199999999983E-3</v>
      </c>
      <c r="T585" s="236">
        <f t="shared" si="698"/>
        <v>2.4826549999999994E-3</v>
      </c>
      <c r="U585" s="236">
        <f t="shared" si="698"/>
        <v>2.4836940000000003E-3</v>
      </c>
      <c r="V585" s="236">
        <f t="shared" si="698"/>
        <v>2.7058319999999992E-3</v>
      </c>
      <c r="W585" s="236">
        <f t="shared" si="698"/>
        <v>1.7552660000000003E-3</v>
      </c>
      <c r="X585" s="236">
        <f t="shared" si="698"/>
        <v>1.9753660000000001E-3</v>
      </c>
      <c r="Y585" s="236">
        <f t="shared" si="698"/>
        <v>2.4452024339999988E-3</v>
      </c>
      <c r="Z585" s="236">
        <f t="shared" si="698"/>
        <v>2.2383963840000008E-3</v>
      </c>
      <c r="AA585" s="236">
        <f t="shared" si="698"/>
        <v>0</v>
      </c>
      <c r="AB585" s="236">
        <f t="shared" si="698"/>
        <v>0</v>
      </c>
      <c r="BG585" s="232">
        <f t="shared" ref="BG585:BR585" si="701">L585/L581</f>
        <v>0.60103522705238877</v>
      </c>
      <c r="BH585" s="232">
        <f t="shared" si="701"/>
        <v>0.57151536715283024</v>
      </c>
      <c r="BI585" s="232">
        <f t="shared" si="701"/>
        <v>0.52061276581147553</v>
      </c>
      <c r="BJ585" s="232">
        <f t="shared" si="701"/>
        <v>0.4733419337792194</v>
      </c>
      <c r="BK585" s="232">
        <f t="shared" si="701"/>
        <v>0.45817928263702679</v>
      </c>
      <c r="BL585" s="232">
        <f t="shared" si="701"/>
        <v>0.65659688975338415</v>
      </c>
      <c r="BM585" s="232">
        <f t="shared" si="701"/>
        <v>0.53934267587662232</v>
      </c>
      <c r="BN585" s="232">
        <f t="shared" si="701"/>
        <v>0.4976116127898193</v>
      </c>
      <c r="BO585" s="232">
        <f t="shared" si="701"/>
        <v>0.62011231512377607</v>
      </c>
      <c r="BP585" s="232">
        <f t="shared" si="701"/>
        <v>0.62030645015870467</v>
      </c>
      <c r="BQ585" s="232">
        <f t="shared" si="701"/>
        <v>0.63905144329258978</v>
      </c>
      <c r="BR585" s="232">
        <f t="shared" si="701"/>
        <v>0.59016844317993078</v>
      </c>
      <c r="BS585" s="232">
        <f t="shared" ref="BS585" si="702">X585/X581</f>
        <v>0.62324982071084012</v>
      </c>
      <c r="BT585" s="232">
        <f>Y585/Y581</f>
        <v>0.5193766052518155</v>
      </c>
      <c r="BU585" s="232">
        <f>Z585/Z581</f>
        <v>0.54202368649225141</v>
      </c>
    </row>
    <row r="586" spans="1:73">
      <c r="A586" s="230"/>
      <c r="B586" s="234"/>
      <c r="C586" s="234"/>
      <c r="D586" s="234"/>
      <c r="E586" s="234"/>
      <c r="F586" s="234"/>
      <c r="G586" s="234"/>
      <c r="H586" s="234"/>
      <c r="I586" s="234"/>
      <c r="J586" s="234"/>
      <c r="K586" s="234"/>
      <c r="L586" s="234"/>
      <c r="M586" s="234"/>
      <c r="N586" s="234"/>
      <c r="O586" s="234"/>
      <c r="P586" s="234"/>
      <c r="Q586" s="234"/>
      <c r="R586" s="234"/>
      <c r="S586" s="234"/>
      <c r="T586" s="234"/>
      <c r="U586" s="234"/>
      <c r="V586" s="234"/>
      <c r="W586" s="234"/>
      <c r="X586" s="234"/>
      <c r="Y586" s="234"/>
      <c r="Z586" s="234"/>
      <c r="AA586" s="234"/>
      <c r="AB586" s="234"/>
    </row>
    <row r="587" spans="1:73">
      <c r="A587" s="230"/>
      <c r="AN587" s="232"/>
      <c r="AO587" s="232"/>
      <c r="AP587" s="232"/>
      <c r="AQ587" s="232"/>
      <c r="AR587" s="232"/>
      <c r="AS587" s="232"/>
      <c r="AT587" s="232"/>
      <c r="AU587" s="232"/>
      <c r="AV587" s="232"/>
      <c r="AW587" s="232"/>
      <c r="AX587" s="232"/>
      <c r="AY587" s="232"/>
      <c r="AZ587" s="232"/>
      <c r="BA587" s="232"/>
      <c r="BB587" s="232"/>
      <c r="BC587" s="232"/>
      <c r="BD587" s="232"/>
      <c r="BE587" s="232"/>
      <c r="BF587" s="232"/>
    </row>
    <row r="588" spans="1:73">
      <c r="AC588" s="234"/>
      <c r="AD588" s="234"/>
      <c r="AE588" s="234"/>
      <c r="AF588" s="234"/>
    </row>
    <row r="589" spans="1:73">
      <c r="A589" s="231" t="str">
        <f>A583</f>
        <v>EU-28</v>
      </c>
      <c r="B589" s="231"/>
      <c r="C589" s="231"/>
      <c r="D589" s="231"/>
      <c r="E589" s="231"/>
      <c r="F589" s="231"/>
      <c r="G589" s="231"/>
      <c r="H589" s="231"/>
      <c r="I589" s="231"/>
      <c r="J589" s="231"/>
      <c r="K589" s="231"/>
      <c r="L589" s="231"/>
      <c r="M589" s="231"/>
      <c r="N589" s="231"/>
      <c r="O589" s="231"/>
      <c r="P589" s="231"/>
      <c r="Q589" s="231"/>
      <c r="R589" s="231"/>
      <c r="S589" s="231"/>
      <c r="T589" s="231"/>
      <c r="U589" s="231"/>
      <c r="V589" s="231"/>
      <c r="W589" s="231"/>
      <c r="X589" s="231"/>
      <c r="Y589" s="231"/>
      <c r="Z589" s="231"/>
      <c r="AA589" s="231"/>
      <c r="AB589" s="231"/>
      <c r="AC589" s="231"/>
      <c r="AD589" s="231"/>
      <c r="AE589" s="231"/>
      <c r="AF589" s="231"/>
      <c r="AG589" s="236">
        <f>SUM(ExportsWoodenFurniture!AD$10:AD$10)</f>
        <v>2.0993769999999995E-3</v>
      </c>
      <c r="AH589" s="236">
        <f>SUM(ExportsWoodenFurniture!AE$10:AE$10)</f>
        <v>2.493566E-3</v>
      </c>
      <c r="AI589" s="236">
        <f>SUM(ExportsWoodenFurniture!AF$10:AF$10)</f>
        <v>3.4837650000000002E-3</v>
      </c>
      <c r="AJ589" s="236">
        <f>SUM(ExportsWoodenFurniture!AG$10:AG$10)</f>
        <v>4.2037569999999998E-3</v>
      </c>
      <c r="AK589" s="236">
        <f>SUM(ExportsWoodenFurniture!AH$10:AH$10)</f>
        <v>3.8902840000000004E-3</v>
      </c>
      <c r="AL589" s="236">
        <f>SUM(ExportsWoodenFurniture!AI$10:AI$10)</f>
        <v>3.01966E-3</v>
      </c>
      <c r="AM589" s="236">
        <f>SUM(ExportsWoodenFurniture!AJ$10:AJ$10)</f>
        <v>2.3870079999999999E-3</v>
      </c>
      <c r="AN589" s="236">
        <f>SUM(ExportsWoodenFurniture!AK$10:AK$10)</f>
        <v>2.5138359999999998E-3</v>
      </c>
      <c r="AO589" s="236">
        <f>SUM(ExportsWoodenFurniture!AL$10:AL$10)</f>
        <v>2.2019209999999999E-3</v>
      </c>
      <c r="AP589" s="236">
        <f>SUM(ExportsWoodenFurniture!AM$10:AM$10)</f>
        <v>6.3704199999999999E-4</v>
      </c>
      <c r="AQ589" s="236">
        <f>SUM(ExportsWoodenFurniture!AN$10:AN$10)</f>
        <v>1.686576E-3</v>
      </c>
      <c r="AR589" s="236">
        <f>SUM(ExportsWoodenFurniture!AO$10:AO$10)</f>
        <v>1.7973379999999999E-3</v>
      </c>
      <c r="AS589" s="236">
        <f>SUM(ExportsWoodenFurniture!AP$10:AP$10)</f>
        <v>1.1849129999999999E-3</v>
      </c>
      <c r="AT589" s="236">
        <f>SUM(ExportsWoodenFurniture!AQ$10:AQ$10)</f>
        <v>8.0874599999999994E-4</v>
      </c>
      <c r="AU589" s="236">
        <f>SUM(ExportsWoodenFurniture!AR$10:AR$10)</f>
        <v>1.3478400000000001E-3</v>
      </c>
      <c r="AV589" s="236">
        <f>SUM(ExportsWoodenFurniture!AS$10:AS$10)</f>
        <v>8.9785199999999987E-4</v>
      </c>
      <c r="AW589" s="236">
        <f>SUM(ExportsWoodenFurniture!AT$10:AT$10)</f>
        <v>8.86829E-4</v>
      </c>
      <c r="AX589" s="236">
        <f>SUM(ExportsWoodenFurniture!AU$10:AU$10)</f>
        <v>6.9824999999999998E-4</v>
      </c>
      <c r="AY589" s="236">
        <f>SUM(ExportsWoodenFurniture!AV$10:AV$10)</f>
        <v>8.4904300000000006E-4</v>
      </c>
      <c r="AZ589" s="236">
        <f>SUM(ExportsWoodenFurniture!AW$10:AW$10)</f>
        <v>9.9975900000000002E-4</v>
      </c>
      <c r="BA589" s="236">
        <f>SUM(ExportsWoodenFurniture!AX$10:AX$10)</f>
        <v>4.7641999999999997E-4</v>
      </c>
      <c r="BB589" s="236">
        <f>SUM(ExportsWoodenFurniture!AY$10:AY$10)</f>
        <v>1.3129459999999999E-3</v>
      </c>
      <c r="BC589" s="236">
        <f>SUM(ExportsWoodenFurniture!AZ$10:AZ$10)</f>
        <v>6.3376397599999997E-4</v>
      </c>
      <c r="BD589" s="236">
        <f>SUM(ExportsWoodenFurniture!BA$10:BA$10)</f>
        <v>7.8016009299999986E-4</v>
      </c>
      <c r="BE589" s="236">
        <f>SUM(ExportsWoodenFurniture!BB$10:BB$10)</f>
        <v>0</v>
      </c>
      <c r="BF589" s="236">
        <f>SUM(ExportsWoodenFurniture!BC$10:BC$10)</f>
        <v>0</v>
      </c>
      <c r="BG589" s="232">
        <f t="shared" ref="BG589:BR589" si="703">AP589/AP581</f>
        <v>3.9510472096684998E-2</v>
      </c>
      <c r="BH589" s="232">
        <f t="shared" si="703"/>
        <v>9.452367454944953E-2</v>
      </c>
      <c r="BI589" s="232">
        <f t="shared" si="703"/>
        <v>9.5650299722416204E-2</v>
      </c>
      <c r="BJ589" s="232">
        <f t="shared" si="703"/>
        <v>6.2161163994239814E-2</v>
      </c>
      <c r="BK589" s="232">
        <f t="shared" si="703"/>
        <v>4.7617934530742131E-2</v>
      </c>
      <c r="BL589" s="232">
        <f t="shared" si="703"/>
        <v>6.5617892326074553E-2</v>
      </c>
      <c r="BM589" s="232">
        <f t="shared" si="703"/>
        <v>4.2212000762574038E-2</v>
      </c>
      <c r="BN589" s="232">
        <f t="shared" si="703"/>
        <v>4.1820018618448133E-2</v>
      </c>
      <c r="BO589" s="232">
        <f t="shared" si="703"/>
        <v>3.4692742293217851E-2</v>
      </c>
      <c r="BP589" s="232">
        <f t="shared" si="703"/>
        <v>4.3551675190103153E-2</v>
      </c>
      <c r="BQ589" s="232">
        <f t="shared" si="703"/>
        <v>4.5542125437668529E-2</v>
      </c>
      <c r="BR589" s="232">
        <f t="shared" si="703"/>
        <v>3.172059774171343E-2</v>
      </c>
      <c r="BS589" s="232">
        <f t="shared" ref="BS589" si="704">BB589/BB581</f>
        <v>7.6568181433814178E-2</v>
      </c>
      <c r="BT589" s="232">
        <f t="shared" ref="BT589:BU589" si="705">BC589/BC581</f>
        <v>2.6787241193474864E-2</v>
      </c>
      <c r="BU589" s="232">
        <f t="shared" si="705"/>
        <v>3.6419102492761563E-2</v>
      </c>
    </row>
    <row r="590" spans="1:73">
      <c r="A590" s="231" t="str">
        <f>A584</f>
        <v xml:space="preserve">New Zealand </v>
      </c>
      <c r="AC590" s="234"/>
      <c r="AD590" s="234"/>
      <c r="AE590" s="234"/>
      <c r="AF590" s="234"/>
      <c r="AG590" s="236">
        <f>SUM(ExportsWoodenFurniture!AD$13:AD$13)</f>
        <v>3.544841E-3</v>
      </c>
      <c r="AH590" s="236">
        <f>SUM(ExportsWoodenFurniture!AE$13:AE$13)</f>
        <v>3.9318779999999998E-3</v>
      </c>
      <c r="AI590" s="236">
        <f>SUM(ExportsWoodenFurniture!AF$13:AF$13)</f>
        <v>1.1799602999999999E-2</v>
      </c>
      <c r="AJ590" s="236">
        <f>SUM(ExportsWoodenFurniture!AG$13:AG$13)</f>
        <v>1.6372451E-2</v>
      </c>
      <c r="AK590" s="236">
        <f>SUM(ExportsWoodenFurniture!AH$13:AH$13)</f>
        <v>1.8648892E-2</v>
      </c>
      <c r="AL590" s="236">
        <f>SUM(ExportsWoodenFurniture!AI$13:AI$13)</f>
        <v>2.2122935999999999E-2</v>
      </c>
      <c r="AM590" s="236">
        <f>SUM(ExportsWoodenFurniture!AJ$13:AJ$13)</f>
        <v>2.4390252999999997E-2</v>
      </c>
      <c r="AN590" s="236">
        <f>SUM(ExportsWoodenFurniture!AK$13:AK$13)</f>
        <v>9.7468099999999998E-3</v>
      </c>
      <c r="AO590" s="236">
        <f>SUM(ExportsWoodenFurniture!AL$13:AL$13)</f>
        <v>7.2628559999999998E-3</v>
      </c>
      <c r="AP590" s="236">
        <f>SUM(ExportsWoodenFurniture!AM$13:AM$13)</f>
        <v>5.8181680000000003E-3</v>
      </c>
      <c r="AQ590" s="236">
        <f>SUM(ExportsWoodenFurniture!AN$13:AN$13)</f>
        <v>5.3246139999999992E-3</v>
      </c>
      <c r="AR590" s="236">
        <f>SUM(ExportsWoodenFurniture!AO$13:AO$13)</f>
        <v>7.0642589999999998E-3</v>
      </c>
      <c r="AS590" s="236">
        <f>SUM(ExportsWoodenFurniture!AP$13:AP$13)</f>
        <v>8.3919779999999996E-3</v>
      </c>
      <c r="AT590" s="236">
        <f>SUM(ExportsWoodenFurniture!AQ$13:AQ$13)</f>
        <v>7.0245719999999998E-3</v>
      </c>
      <c r="AU590" s="236">
        <f>SUM(ExportsWoodenFurniture!AR$13:AR$13)</f>
        <v>6.049334E-3</v>
      </c>
      <c r="AV590" s="236">
        <f>SUM(ExportsWoodenFurniture!AS$13:AS$13)</f>
        <v>7.308218E-3</v>
      </c>
      <c r="AW590" s="236">
        <f>SUM(ExportsWoodenFurniture!AT$13:AT$13)</f>
        <v>9.1388140000000003E-3</v>
      </c>
      <c r="AX590" s="236">
        <f>SUM(ExportsWoodenFurniture!AU$13:AU$13)</f>
        <v>7.3346409999999994E-3</v>
      </c>
      <c r="AY590" s="236">
        <f>SUM(ExportsWoodenFurniture!AV$13:AV$13)</f>
        <v>6.6703529999999995E-3</v>
      </c>
      <c r="AZ590" s="236">
        <f>SUM(ExportsWoodenFurniture!AW$13:AW$13)</f>
        <v>7.4544590000000001E-3</v>
      </c>
      <c r="BA590" s="236">
        <f>SUM(ExportsWoodenFurniture!AX$13:AX$13)</f>
        <v>5.8059360000000003E-3</v>
      </c>
      <c r="BB590" s="236">
        <f>SUM(ExportsWoodenFurniture!AY$13:AY$13)</f>
        <v>5.1299000000000006E-3</v>
      </c>
      <c r="BC590" s="236">
        <f>SUM(ExportsWoodenFurniture!AZ$13:AZ$13)</f>
        <v>9.8589050300000002E-3</v>
      </c>
      <c r="BD590" s="236">
        <f>SUM(ExportsWoodenFurniture!BA$13:BA$13)</f>
        <v>8.0834468629999989E-3</v>
      </c>
      <c r="BE590" s="236">
        <f>SUM(ExportsWoodenFurniture!BB$13:BB$13)</f>
        <v>0</v>
      </c>
      <c r="BF590" s="236">
        <f>SUM(ExportsWoodenFurniture!BC$13:BC$13)</f>
        <v>0</v>
      </c>
      <c r="BG590" s="232">
        <f t="shared" ref="BG590:BR590" si="706">AP590/AP581</f>
        <v>0.36085307470751626</v>
      </c>
      <c r="BH590" s="232">
        <f t="shared" si="706"/>
        <v>0.2984164845446885</v>
      </c>
      <c r="BI590" s="232">
        <f t="shared" si="706"/>
        <v>0.37594402981897457</v>
      </c>
      <c r="BJ590" s="232">
        <f t="shared" si="706"/>
        <v>0.44024761370164112</v>
      </c>
      <c r="BK590" s="232">
        <f t="shared" si="706"/>
        <v>0.41359785347004413</v>
      </c>
      <c r="BL590" s="232">
        <f t="shared" si="706"/>
        <v>0.29450420454687637</v>
      </c>
      <c r="BM590" s="232">
        <f t="shared" si="706"/>
        <v>0.34359170975735126</v>
      </c>
      <c r="BN590" s="232">
        <f t="shared" si="706"/>
        <v>0.43095723260125063</v>
      </c>
      <c r="BO590" s="232">
        <f t="shared" si="706"/>
        <v>0.36442364486397372</v>
      </c>
      <c r="BP590" s="232">
        <f t="shared" si="706"/>
        <v>0.34215587109172341</v>
      </c>
      <c r="BQ590" s="232">
        <f t="shared" si="706"/>
        <v>0.33957374412029007</v>
      </c>
      <c r="BR590" s="232">
        <f t="shared" si="706"/>
        <v>0.38656597197878489</v>
      </c>
      <c r="BS590" s="232">
        <f t="shared" ref="BS590" si="707">BB590/BB581</f>
        <v>0.29916471350483831</v>
      </c>
      <c r="BT590" s="232">
        <f t="shared" ref="BT590:BU590" si="708">BC590/BC581</f>
        <v>0.41670539340054341</v>
      </c>
      <c r="BU590" s="232">
        <f t="shared" si="708"/>
        <v>0.37734803720393445</v>
      </c>
    </row>
    <row r="591" spans="1:73">
      <c r="A591" s="231" t="str">
        <f>A585</f>
        <v>Others</v>
      </c>
      <c r="AC591" s="231"/>
      <c r="AD591" s="231"/>
      <c r="AE591" s="231"/>
      <c r="AF591" s="231"/>
      <c r="AG591" s="236">
        <f t="shared" ref="AG591:BF591" si="709">AG581-SUM(AG589:AG590)</f>
        <v>1.0719549999999998E-2</v>
      </c>
      <c r="AH591" s="236">
        <f t="shared" si="709"/>
        <v>1.3782083000000004E-2</v>
      </c>
      <c r="AI591" s="236">
        <f t="shared" si="709"/>
        <v>1.5230280000000006E-2</v>
      </c>
      <c r="AJ591" s="236">
        <f t="shared" si="709"/>
        <v>1.5570296000000004E-2</v>
      </c>
      <c r="AK591" s="236">
        <f t="shared" si="709"/>
        <v>1.3537576999999995E-2</v>
      </c>
      <c r="AL591" s="236">
        <f t="shared" si="709"/>
        <v>1.320116599999999E-2</v>
      </c>
      <c r="AM591" s="236">
        <f t="shared" si="709"/>
        <v>1.5505122999999996E-2</v>
      </c>
      <c r="AN591" s="236">
        <f t="shared" si="709"/>
        <v>1.3818864999999996E-2</v>
      </c>
      <c r="AO591" s="236">
        <f t="shared" si="709"/>
        <v>1.0247419000000001E-2</v>
      </c>
      <c r="AP591" s="236">
        <f t="shared" si="709"/>
        <v>9.668160999999998E-3</v>
      </c>
      <c r="AQ591" s="236">
        <f t="shared" si="709"/>
        <v>1.0831704999999999E-2</v>
      </c>
      <c r="AR591" s="236">
        <f t="shared" si="709"/>
        <v>9.9291229999999946E-3</v>
      </c>
      <c r="AS591" s="236">
        <f t="shared" si="709"/>
        <v>9.4850590000000057E-3</v>
      </c>
      <c r="AT591" s="236">
        <f t="shared" si="709"/>
        <v>9.1507450000000053E-3</v>
      </c>
      <c r="AU591" s="236">
        <f t="shared" si="709"/>
        <v>1.3143564999999999E-2</v>
      </c>
      <c r="AV591" s="236">
        <f t="shared" si="709"/>
        <v>1.3063995000000012E-2</v>
      </c>
      <c r="AW591" s="236">
        <f t="shared" si="709"/>
        <v>1.1180206000000005E-2</v>
      </c>
      <c r="AX591" s="236">
        <f t="shared" si="709"/>
        <v>1.2093796999999995E-2</v>
      </c>
      <c r="AY591" s="236">
        <f t="shared" si="709"/>
        <v>1.1975675000000014E-2</v>
      </c>
      <c r="AZ591" s="236">
        <f t="shared" si="709"/>
        <v>1.3498183E-2</v>
      </c>
      <c r="BA591" s="236">
        <f t="shared" si="709"/>
        <v>8.7369069999999986E-3</v>
      </c>
      <c r="BB591" s="236">
        <f t="shared" si="709"/>
        <v>1.0704564000000005E-2</v>
      </c>
      <c r="BC591" s="236">
        <f t="shared" si="709"/>
        <v>1.3166504083999999E-2</v>
      </c>
      <c r="BD591" s="236">
        <f t="shared" si="709"/>
        <v>1.2558120642999994E-2</v>
      </c>
      <c r="BE591" s="236">
        <f t="shared" si="709"/>
        <v>0</v>
      </c>
      <c r="BF591" s="236">
        <f t="shared" si="709"/>
        <v>0</v>
      </c>
      <c r="BG591" s="232">
        <f t="shared" ref="BG591:BR591" si="710">AP591/AP581</f>
        <v>0.59963645319579884</v>
      </c>
      <c r="BH591" s="232">
        <f t="shared" si="710"/>
        <v>0.60705984090586196</v>
      </c>
      <c r="BI591" s="232">
        <f t="shared" si="710"/>
        <v>0.5284056704586092</v>
      </c>
      <c r="BJ591" s="232">
        <f t="shared" si="710"/>
        <v>0.49759122230411912</v>
      </c>
      <c r="BK591" s="232">
        <f t="shared" si="710"/>
        <v>0.53878421199921378</v>
      </c>
      <c r="BL591" s="232">
        <f t="shared" si="710"/>
        <v>0.63987790312704917</v>
      </c>
      <c r="BM591" s="232">
        <f t="shared" si="710"/>
        <v>0.61419628948007465</v>
      </c>
      <c r="BN591" s="232">
        <f t="shared" si="710"/>
        <v>0.52722274878030118</v>
      </c>
      <c r="BO591" s="232">
        <f t="shared" si="710"/>
        <v>0.60088361284280845</v>
      </c>
      <c r="BP591" s="232">
        <f t="shared" si="710"/>
        <v>0.61429245371817343</v>
      </c>
      <c r="BQ591" s="232">
        <f t="shared" si="710"/>
        <v>0.61488413044204138</v>
      </c>
      <c r="BR591" s="232">
        <f t="shared" si="710"/>
        <v>0.58171343027950173</v>
      </c>
      <c r="BS591" s="232">
        <f t="shared" ref="BS591" si="711">BB591/BB581</f>
        <v>0.62426710506134753</v>
      </c>
      <c r="BT591" s="232">
        <f t="shared" ref="BT591:BU591" si="712">BC591/BC581</f>
        <v>0.55650736540598167</v>
      </c>
      <c r="BU591" s="232">
        <f t="shared" si="712"/>
        <v>0.58623286030330402</v>
      </c>
    </row>
    <row r="592" spans="1:73">
      <c r="BG592" s="232"/>
      <c r="BH592" s="232"/>
      <c r="BI592" s="232"/>
      <c r="BJ592" s="232"/>
      <c r="BK592" s="232"/>
      <c r="BL592" s="232"/>
      <c r="BM592" s="232"/>
      <c r="BN592" s="232"/>
      <c r="BO592" s="232"/>
      <c r="BP592" s="232"/>
      <c r="BQ592" s="232"/>
      <c r="BR592" s="232"/>
      <c r="BS592" s="232"/>
      <c r="BT592" s="232"/>
      <c r="BU592" s="232"/>
    </row>
    <row r="593" spans="1:73" ht="13">
      <c r="A593" s="229" t="s">
        <v>165</v>
      </c>
    </row>
    <row r="594" spans="1:73" ht="13">
      <c r="A594" s="229"/>
      <c r="B594" s="275" t="s">
        <v>67</v>
      </c>
      <c r="C594" s="275"/>
      <c r="D594" s="275"/>
      <c r="E594" s="275"/>
      <c r="F594" s="275"/>
      <c r="G594" s="275"/>
      <c r="H594" s="275"/>
      <c r="I594" s="275"/>
      <c r="J594" s="275"/>
      <c r="K594" s="275"/>
      <c r="L594" s="275"/>
      <c r="M594" s="275"/>
      <c r="N594" s="275"/>
      <c r="O594" s="275"/>
      <c r="P594" s="275"/>
      <c r="Q594" s="275"/>
      <c r="R594" s="275"/>
      <c r="S594" s="275"/>
      <c r="T594" s="275"/>
      <c r="U594" s="275"/>
      <c r="V594" s="275"/>
      <c r="W594" s="275"/>
      <c r="X594" s="275"/>
      <c r="Y594" s="275"/>
      <c r="Z594" s="275"/>
      <c r="AA594" s="275"/>
      <c r="AB594" s="275"/>
      <c r="AG594" s="275" t="s">
        <v>153</v>
      </c>
      <c r="AH594" s="275"/>
      <c r="AI594" s="275"/>
      <c r="AJ594" s="275"/>
      <c r="AK594" s="275"/>
      <c r="AL594" s="275"/>
      <c r="AM594" s="275"/>
      <c r="AN594" s="275"/>
      <c r="AO594" s="275"/>
      <c r="AP594" s="275"/>
      <c r="AQ594" s="275"/>
      <c r="AR594" s="275"/>
      <c r="AS594" s="275"/>
      <c r="AT594" s="275"/>
      <c r="AU594" s="275"/>
      <c r="AV594" s="275"/>
      <c r="AW594" s="275"/>
      <c r="AX594" s="275"/>
      <c r="AY594" s="275"/>
      <c r="AZ594" s="275"/>
      <c r="BA594" s="275"/>
      <c r="BB594" s="275"/>
      <c r="BC594" s="275"/>
      <c r="BD594" s="275"/>
      <c r="BE594" s="275"/>
      <c r="BF594" s="275"/>
    </row>
    <row r="595" spans="1:73">
      <c r="A595" s="230" t="s">
        <v>2</v>
      </c>
      <c r="B595" s="234"/>
      <c r="C595" s="234">
        <f>SUM(ExportsWoodChipsAndResidues!C$5:C$5)</f>
        <v>4.7481897934444444</v>
      </c>
      <c r="D595" s="234">
        <f>SUM(ExportsWoodChipsAndResidues!D$5:D$5)</f>
        <v>4.6738963120000001</v>
      </c>
      <c r="E595" s="234">
        <f>SUM(ExportsWoodChipsAndResidues!E$5:E$5)</f>
        <v>5.2780091359999988</v>
      </c>
      <c r="F595" s="234">
        <f>SUM(ExportsWoodChipsAndResidues!F$5:F$5)</f>
        <v>5.2039499599999992</v>
      </c>
      <c r="G595" s="234">
        <f>SUM(ExportsWoodChipsAndResidues!G$5:G$5)</f>
        <v>5.538874767000002</v>
      </c>
      <c r="H595" s="234">
        <f>SUM(ExportsWoodChipsAndResidues!H$5:H$5)</f>
        <v>5.3130992200000016</v>
      </c>
      <c r="I595" s="234">
        <f>SUM(ExportsWoodChipsAndResidues!I$5:I$5)</f>
        <v>5.7471365460000019</v>
      </c>
      <c r="J595" s="234">
        <f>SUM(ExportsWoodChipsAndResidues!J$5:J$5)</f>
        <v>6.0531407820000007</v>
      </c>
      <c r="K595" s="234">
        <f>SUM(ExportsWoodChipsAndResidues!K$5:K$5)</f>
        <v>6.1409284439999974</v>
      </c>
      <c r="L595" s="234">
        <f>SUM(ExportsWoodChipsAndResidues!L$5:L$5)</f>
        <v>4.7465306200000006</v>
      </c>
      <c r="M595" s="234">
        <f>SUM(ExportsWoodChipsAndResidues!M$5:M$5)</f>
        <v>5.25148305</v>
      </c>
      <c r="N595" s="234">
        <f>SUM(ExportsWoodChipsAndResidues!N$5:N$5)</f>
        <v>7.6589863039999999</v>
      </c>
      <c r="O595" s="234">
        <f>SUM(ExportsWoodChipsAndResidues!O$5:O$5)</f>
        <v>7.4152331359999986</v>
      </c>
      <c r="P595" s="234">
        <f>SUM(ExportsWoodChipsAndResidues!P$5:P$5)</f>
        <v>7.7840725280000003</v>
      </c>
      <c r="Q595" s="234">
        <f>SUM(ExportsWoodChipsAndResidues!Q$5:Q$5)</f>
        <v>9.7281824659999998</v>
      </c>
      <c r="R595" s="234">
        <f>SUM(ExportsWoodChipsAndResidues!R$5:R$5)</f>
        <v>10.687422688</v>
      </c>
      <c r="S595" s="234">
        <f>SUM(ExportsWoodChipsAndResidues!S$5:S$5)</f>
        <v>11.332149346999996</v>
      </c>
      <c r="T595" s="234">
        <f>SUM(ExportsWoodChipsAndResidues!T$5:T$5)</f>
        <v>7.0332132999999999</v>
      </c>
      <c r="U595" s="234">
        <f>SUM(ExportsWoodChipsAndResidues!U$5:U$5)</f>
        <v>7.5255257599999981</v>
      </c>
      <c r="V595" s="234">
        <f>SUM(ExportsWoodChipsAndResidues!V$5:V$5)</f>
        <v>7.453835129999999</v>
      </c>
      <c r="W595" s="234">
        <f>SUM(ExportsWoodChipsAndResidues!W$5:W$5)</f>
        <v>3.1480571079999997</v>
      </c>
      <c r="X595" s="234">
        <f>SUM(ExportsWoodChipsAndResidues!X$5:X$5)</f>
        <v>5.3194872899999996</v>
      </c>
      <c r="Y595" s="234">
        <f>SUM(ExportsWoodChipsAndResidues!Y$5:Y$5)</f>
        <v>5.9996644620000001</v>
      </c>
      <c r="Z595" s="234">
        <f>SUM(ExportsWoodChipsAndResidues!Z$5:Z$5)</f>
        <v>5.1020419409999995</v>
      </c>
      <c r="AA595" s="234">
        <f>SUM(ExportsWoodChipsAndResidues!AA$5:AA$5)</f>
        <v>0</v>
      </c>
      <c r="AB595" s="234">
        <f>SUM(ExportsWoodChipsAndResidues!AB$5:AB$5)</f>
        <v>0</v>
      </c>
      <c r="AC595" s="234"/>
      <c r="AD595" s="234"/>
      <c r="AE595" s="234"/>
      <c r="AF595" s="234"/>
      <c r="AG595" s="234">
        <f>SUM(ExportsWoodChipsAndResidues!AD$5:AD$5)</f>
        <v>0.42011272399999999</v>
      </c>
      <c r="AH595" s="234">
        <f>SUM(ExportsWoodChipsAndResidues!AE$5:AE$5)</f>
        <v>0.36694015299999999</v>
      </c>
      <c r="AI595" s="234">
        <f>SUM(ExportsWoodChipsAndResidues!AF$5:AF$5)</f>
        <v>0.42764161099999998</v>
      </c>
      <c r="AJ595" s="234">
        <f>SUM(ExportsWoodChipsAndResidues!AG$5:AG$5)</f>
        <v>0.50583597000000002</v>
      </c>
      <c r="AK595" s="234">
        <f>SUM(ExportsWoodChipsAndResidues!AH$5:AH$5)</f>
        <v>0.62211009900000003</v>
      </c>
      <c r="AL595" s="234">
        <f>SUM(ExportsWoodChipsAndResidues!AI$5:AI$5)</f>
        <v>0.63117863900000015</v>
      </c>
      <c r="AM595" s="234">
        <f>SUM(ExportsWoodChipsAndResidues!AJ$5:AJ$5)</f>
        <v>0.67893058900000003</v>
      </c>
      <c r="AN595" s="234">
        <f>SUM(ExportsWoodChipsAndResidues!AK$5:AK$5)</f>
        <v>0.82695348099999999</v>
      </c>
      <c r="AO595" s="234">
        <f>SUM(ExportsWoodChipsAndResidues!AL$5:AL$5)</f>
        <v>0.96455728299999999</v>
      </c>
      <c r="AP595" s="234">
        <f>SUM(ExportsWoodChipsAndResidues!AM$5:AM$5)</f>
        <v>0.67270648700000002</v>
      </c>
      <c r="AQ595" s="234">
        <f>SUM(ExportsWoodChipsAndResidues!AN$5:AN$5)</f>
        <v>0.82582747500000009</v>
      </c>
      <c r="AR595" s="234">
        <f>SUM(ExportsWoodChipsAndResidues!AO$5:AO$5)</f>
        <v>0.73528827600000002</v>
      </c>
      <c r="AS595" s="234">
        <f>SUM(ExportsWoodChipsAndResidues!AP$5:AP$5)</f>
        <v>0.69214915399999977</v>
      </c>
      <c r="AT595" s="234">
        <f>SUM(ExportsWoodChipsAndResidues!AQ$5:AQ$5)</f>
        <v>0.63795360400000012</v>
      </c>
      <c r="AU595" s="234">
        <f>SUM(ExportsWoodChipsAndResidues!AR$5:AR$5)</f>
        <v>0.75818416699999991</v>
      </c>
      <c r="AV595" s="234">
        <f>SUM(ExportsWoodChipsAndResidues!AS$5:AS$5)</f>
        <v>0.78780254999999999</v>
      </c>
      <c r="AW595" s="234">
        <f>SUM(ExportsWoodChipsAndResidues!AT$5:AT$5)</f>
        <v>0.84222878899999998</v>
      </c>
      <c r="AX595" s="234">
        <f>SUM(ExportsWoodChipsAndResidues!AU$5:AU$5)</f>
        <v>0.94289047200000009</v>
      </c>
      <c r="AY595" s="234">
        <f>SUM(ExportsWoodChipsAndResidues!AV$5:AV$5)</f>
        <v>1.1060248709999998</v>
      </c>
      <c r="AZ595" s="234">
        <f>SUM(ExportsWoodChipsAndResidues!AW$5:AW$5)</f>
        <v>1.097271573</v>
      </c>
      <c r="BA595" s="234">
        <f>SUM(ExportsWoodChipsAndResidues!AX$5:AX$5)</f>
        <v>0.49619159700000021</v>
      </c>
      <c r="BB595" s="234">
        <f>SUM(ExportsWoodChipsAndResidues!AY$5:AY$5)</f>
        <v>0.79976799399999998</v>
      </c>
      <c r="BC595" s="234">
        <f>SUM(ExportsWoodChipsAndResidues!AZ$5:AZ$5)</f>
        <v>0.91693071326600006</v>
      </c>
      <c r="BD595" s="234">
        <f>SUM(ExportsWoodChipsAndResidues!BA$5:BA$5)</f>
        <v>0.82875850522899996</v>
      </c>
      <c r="BE595" s="234">
        <f>SUM(ExportsWoodChipsAndResidues!BB$5:BB$5)</f>
        <v>0</v>
      </c>
      <c r="BF595" s="234">
        <f>SUM(ExportsWoodChipsAndResidues!BC$5:BC$5)</f>
        <v>0</v>
      </c>
    </row>
    <row r="596" spans="1:73">
      <c r="B596" s="228" t="s">
        <v>185</v>
      </c>
      <c r="C596" s="228">
        <v>2000</v>
      </c>
      <c r="D596" s="228">
        <f t="shared" ref="D596" si="713">1+C596</f>
        <v>2001</v>
      </c>
      <c r="E596" s="228">
        <f t="shared" ref="E596:O596" si="714">1+D596</f>
        <v>2002</v>
      </c>
      <c r="F596" s="228">
        <f t="shared" si="714"/>
        <v>2003</v>
      </c>
      <c r="G596" s="228">
        <f t="shared" si="714"/>
        <v>2004</v>
      </c>
      <c r="H596" s="228">
        <f t="shared" si="714"/>
        <v>2005</v>
      </c>
      <c r="I596" s="228">
        <f t="shared" si="714"/>
        <v>2006</v>
      </c>
      <c r="J596" s="228">
        <f t="shared" si="714"/>
        <v>2007</v>
      </c>
      <c r="K596" s="228">
        <f t="shared" si="714"/>
        <v>2008</v>
      </c>
      <c r="L596" s="228">
        <f t="shared" si="714"/>
        <v>2009</v>
      </c>
      <c r="M596" s="228">
        <f t="shared" si="714"/>
        <v>2010</v>
      </c>
      <c r="N596" s="228">
        <f t="shared" si="714"/>
        <v>2011</v>
      </c>
      <c r="O596" s="228">
        <f t="shared" si="714"/>
        <v>2012</v>
      </c>
      <c r="P596" s="228">
        <f t="shared" ref="P596:AB596" si="715">1+O596</f>
        <v>2013</v>
      </c>
      <c r="Q596" s="228">
        <f t="shared" si="715"/>
        <v>2014</v>
      </c>
      <c r="R596" s="228">
        <f t="shared" si="715"/>
        <v>2015</v>
      </c>
      <c r="S596" s="228">
        <f t="shared" si="715"/>
        <v>2016</v>
      </c>
      <c r="T596" s="228">
        <f t="shared" si="715"/>
        <v>2017</v>
      </c>
      <c r="U596" s="228">
        <f t="shared" si="715"/>
        <v>2018</v>
      </c>
      <c r="V596" s="228">
        <f t="shared" si="715"/>
        <v>2019</v>
      </c>
      <c r="W596" s="228">
        <f t="shared" si="715"/>
        <v>2020</v>
      </c>
      <c r="X596" s="228">
        <f t="shared" si="715"/>
        <v>2021</v>
      </c>
      <c r="Y596" s="228">
        <f t="shared" si="715"/>
        <v>2022</v>
      </c>
      <c r="Z596" s="228">
        <f t="shared" si="715"/>
        <v>2023</v>
      </c>
      <c r="AA596" s="228">
        <f t="shared" si="715"/>
        <v>2024</v>
      </c>
      <c r="AB596" s="228">
        <f t="shared" si="715"/>
        <v>2025</v>
      </c>
      <c r="AG596" s="228">
        <v>2000</v>
      </c>
      <c r="AH596" s="228">
        <f>1+AG596</f>
        <v>2001</v>
      </c>
      <c r="AI596" s="228">
        <f t="shared" ref="AI596:AS596" si="716">1+AH596</f>
        <v>2002</v>
      </c>
      <c r="AJ596" s="228">
        <f t="shared" si="716"/>
        <v>2003</v>
      </c>
      <c r="AK596" s="228">
        <f t="shared" si="716"/>
        <v>2004</v>
      </c>
      <c r="AL596" s="228">
        <f t="shared" si="716"/>
        <v>2005</v>
      </c>
      <c r="AM596" s="228">
        <f t="shared" si="716"/>
        <v>2006</v>
      </c>
      <c r="AN596" s="228">
        <f t="shared" si="716"/>
        <v>2007</v>
      </c>
      <c r="AO596" s="228">
        <f t="shared" si="716"/>
        <v>2008</v>
      </c>
      <c r="AP596" s="228">
        <f t="shared" si="716"/>
        <v>2009</v>
      </c>
      <c r="AQ596" s="228">
        <f t="shared" si="716"/>
        <v>2010</v>
      </c>
      <c r="AR596" s="228">
        <f t="shared" si="716"/>
        <v>2011</v>
      </c>
      <c r="AS596" s="228">
        <f t="shared" si="716"/>
        <v>2012</v>
      </c>
      <c r="AT596" s="228">
        <f t="shared" ref="AT596:BF596" si="717">1+AS596</f>
        <v>2013</v>
      </c>
      <c r="AU596" s="228">
        <f t="shared" si="717"/>
        <v>2014</v>
      </c>
      <c r="AV596" s="228">
        <f t="shared" si="717"/>
        <v>2015</v>
      </c>
      <c r="AW596" s="228">
        <f t="shared" si="717"/>
        <v>2016</v>
      </c>
      <c r="AX596" s="228">
        <f t="shared" si="717"/>
        <v>2017</v>
      </c>
      <c r="AY596" s="228">
        <f t="shared" si="717"/>
        <v>2018</v>
      </c>
      <c r="AZ596" s="228">
        <f t="shared" si="717"/>
        <v>2019</v>
      </c>
      <c r="BA596" s="228">
        <f t="shared" si="717"/>
        <v>2020</v>
      </c>
      <c r="BB596" s="228">
        <f t="shared" si="717"/>
        <v>2021</v>
      </c>
      <c r="BC596" s="228">
        <f t="shared" si="717"/>
        <v>2022</v>
      </c>
      <c r="BD596" s="228">
        <f t="shared" si="717"/>
        <v>2023</v>
      </c>
      <c r="BE596" s="228">
        <f t="shared" si="717"/>
        <v>2024</v>
      </c>
      <c r="BF596" s="228">
        <f t="shared" si="717"/>
        <v>2025</v>
      </c>
    </row>
    <row r="597" spans="1:73">
      <c r="A597" s="230" t="s">
        <v>176</v>
      </c>
      <c r="B597" s="228" t="s">
        <v>185</v>
      </c>
      <c r="C597" s="235">
        <f>SUM(ExportsWoodChipsAndResidues!C$15:C$15)</f>
        <v>4.1509119999999997E-3</v>
      </c>
      <c r="D597" s="235">
        <f>SUM(ExportsWoodChipsAndResidues!D$15:D$15)</f>
        <v>0</v>
      </c>
      <c r="E597" s="235">
        <f>SUM(ExportsWoodChipsAndResidues!E$15:E$15)</f>
        <v>1.5999999999999999E-5</v>
      </c>
      <c r="F597" s="235">
        <f>SUM(ExportsWoodChipsAndResidues!F$15:F$15)</f>
        <v>2.0333E-2</v>
      </c>
      <c r="G597" s="235">
        <f>SUM(ExportsWoodChipsAndResidues!G$15:G$15)</f>
        <v>9.8499999999999989E-6</v>
      </c>
      <c r="H597" s="235">
        <f>SUM(ExportsWoodChipsAndResidues!H$15:H$15)</f>
        <v>0</v>
      </c>
      <c r="I597" s="235">
        <f>SUM(ExportsWoodChipsAndResidues!I$15:I$15)</f>
        <v>6.8499999999999996E-6</v>
      </c>
      <c r="J597" s="235">
        <f>SUM(ExportsWoodChipsAndResidues!J$15:J$15)</f>
        <v>4.4890000000000006E-5</v>
      </c>
      <c r="K597" s="235">
        <f>SUM(ExportsWoodChipsAndResidues!K$15:K$15)</f>
        <v>5.9289999999999996E-5</v>
      </c>
      <c r="L597" s="235">
        <f>SUM(ExportsWoodChipsAndResidues!L$15:L$15)</f>
        <v>9.1118999999999992E-3</v>
      </c>
      <c r="M597" s="235">
        <f>SUM(ExportsWoodChipsAndResidues!M$15:M$15)</f>
        <v>5.9214200000000002E-2</v>
      </c>
      <c r="N597" s="235">
        <f>SUM(ExportsWoodChipsAndResidues!N$15:N$15)</f>
        <v>6.5001522999999992E-2</v>
      </c>
      <c r="O597" s="235">
        <f>SUM(ExportsWoodChipsAndResidues!O$15:O$15)</f>
        <v>1.4600840000000002E-3</v>
      </c>
      <c r="P597" s="235">
        <f>SUM(ExportsWoodChipsAndResidues!P$15:P$15)</f>
        <v>2.0226000000000003E-5</v>
      </c>
      <c r="Q597" s="235">
        <f>SUM(ExportsWoodChipsAndResidues!Q$15:Q$15)</f>
        <v>0</v>
      </c>
      <c r="R597" s="235">
        <f>SUM(ExportsWoodChipsAndResidues!R$15:R$15)</f>
        <v>2E-8</v>
      </c>
      <c r="S597" s="235">
        <f>SUM(ExportsWoodChipsAndResidues!S$15:S$15)</f>
        <v>1.8857999999999998E-5</v>
      </c>
      <c r="T597" s="235">
        <f>SUM(ExportsWoodChipsAndResidues!T$15:T$15)</f>
        <v>3.0799999999999997E-6</v>
      </c>
      <c r="U597" s="235">
        <f>SUM(ExportsWoodChipsAndResidues!U$15:U$15)</f>
        <v>1.0011973000000002E-2</v>
      </c>
      <c r="V597" s="235">
        <f>SUM(ExportsWoodChipsAndResidues!V$15:V$15)</f>
        <v>9.7693000000000001E-5</v>
      </c>
      <c r="W597" s="235">
        <f>SUM(ExportsWoodChipsAndResidues!W$15:W$15)</f>
        <v>7.4542879999999992E-2</v>
      </c>
      <c r="X597" s="235">
        <f>SUM(ExportsWoodChipsAndResidues!X$15:X$15)</f>
        <v>7.7520000000000003E-5</v>
      </c>
      <c r="Y597" s="235">
        <f>SUM(ExportsWoodChipsAndResidues!Y$15:Y$15)</f>
        <v>7.2019999999999998E-6</v>
      </c>
      <c r="Z597" s="235">
        <f>SUM(ExportsWoodChipsAndResidues!Z$15:Z$15)</f>
        <v>2.588E-6</v>
      </c>
      <c r="AA597" s="235">
        <f>SUM(ExportsWoodChipsAndResidues!AA$15:AA$15)</f>
        <v>0</v>
      </c>
      <c r="AB597" s="235">
        <f>SUM(ExportsWoodChipsAndResidues!AB$15:AB$15)</f>
        <v>0</v>
      </c>
      <c r="AC597" s="234"/>
      <c r="AD597" s="234"/>
      <c r="AE597" s="234"/>
      <c r="AF597" s="234"/>
      <c r="BG597" s="232">
        <f t="shared" ref="BG597:BM597" si="718">L597/L595</f>
        <v>1.9196968753569313E-3</v>
      </c>
      <c r="BH597" s="232">
        <f t="shared" si="718"/>
        <v>1.1275710011098675E-2</v>
      </c>
      <c r="BI597" s="232">
        <f t="shared" si="718"/>
        <v>8.4869616447873983E-3</v>
      </c>
      <c r="BJ597" s="232">
        <f t="shared" si="718"/>
        <v>1.9690331689120887E-4</v>
      </c>
      <c r="BK597" s="232">
        <f t="shared" si="718"/>
        <v>2.5983827780696138E-6</v>
      </c>
      <c r="BL597" s="232">
        <f t="shared" si="718"/>
        <v>0</v>
      </c>
      <c r="BM597" s="232">
        <f t="shared" si="718"/>
        <v>1.871358566406876E-9</v>
      </c>
      <c r="BN597" s="232">
        <f t="shared" ref="BN597" si="719">S597/S595</f>
        <v>1.6641150255394709E-6</v>
      </c>
      <c r="BO597" s="232">
        <f t="shared" ref="BO597" si="720">T597/T595</f>
        <v>4.3792216567639145E-7</v>
      </c>
      <c r="BP597" s="232">
        <f>U597/U595</f>
        <v>1.3304017977343293E-3</v>
      </c>
      <c r="BQ597" s="232">
        <f>V597/V595</f>
        <v>1.3106407412582523E-5</v>
      </c>
      <c r="BR597" s="232">
        <f>W597/W595</f>
        <v>2.3679011352928735E-2</v>
      </c>
      <c r="BS597" s="232">
        <f>X597/X595</f>
        <v>1.4572833014514075E-5</v>
      </c>
      <c r="BT597" s="232">
        <f>Y597/Y595</f>
        <v>1.2004004633284441E-6</v>
      </c>
      <c r="BU597" s="232">
        <f>Z597/Z595</f>
        <v>5.0724788818430458E-7</v>
      </c>
    </row>
    <row r="598" spans="1:73">
      <c r="A598" s="235" t="str">
        <f>ExportsWoodChipsAndResidues!B$10</f>
        <v xml:space="preserve">China </v>
      </c>
      <c r="B598" s="228" t="s">
        <v>185</v>
      </c>
      <c r="C598" s="235">
        <f>SUM(ExportsWoodChipsAndResidues!C$10:C$10)</f>
        <v>1.37E-4</v>
      </c>
      <c r="D598" s="235">
        <f>SUM(ExportsWoodChipsAndResidues!D$10:D$10)</f>
        <v>3.4999999999999997E-5</v>
      </c>
      <c r="E598" s="235">
        <f>SUM(ExportsWoodChipsAndResidues!E$10:E$10)</f>
        <v>6.7594000000000001E-2</v>
      </c>
      <c r="F598" s="235">
        <f>SUM(ExportsWoodChipsAndResidues!F$10:F$10)</f>
        <v>1.9900000000000001E-4</v>
      </c>
      <c r="G598" s="235">
        <f>SUM(ExportsWoodChipsAndResidues!G$10:G$10)</f>
        <v>2.3618000000000001E-4</v>
      </c>
      <c r="H598" s="235">
        <f>SUM(ExportsWoodChipsAndResidues!H$10:H$10)</f>
        <v>0.185224902</v>
      </c>
      <c r="I598" s="235">
        <f>SUM(ExportsWoodChipsAndResidues!I$10:I$10)</f>
        <v>0.20285220800000001</v>
      </c>
      <c r="J598" s="235">
        <f>SUM(ExportsWoodChipsAndResidues!J$10:J$10)</f>
        <v>0.1057024</v>
      </c>
      <c r="K598" s="235">
        <f>SUM(ExportsWoodChipsAndResidues!K$10:K$10)</f>
        <v>0.25000547200000001</v>
      </c>
      <c r="L598" s="235">
        <f>SUM(ExportsWoodChipsAndResidues!L$10:L$10)</f>
        <v>0.71187014800000004</v>
      </c>
      <c r="M598" s="235">
        <f>SUM(ExportsWoodChipsAndResidues!M$10:M$10)</f>
        <v>0.64188324799999996</v>
      </c>
      <c r="N598" s="235">
        <f>SUM(ExportsWoodChipsAndResidues!N$10:N$10)</f>
        <v>1.7768421699999999</v>
      </c>
      <c r="O598" s="235">
        <f>SUM(ExportsWoodChipsAndResidues!O$10:O$10)</f>
        <v>1.643342777</v>
      </c>
      <c r="P598" s="235">
        <f>SUM(ExportsWoodChipsAndResidues!P$10:P$10)</f>
        <v>2.7332689256685256</v>
      </c>
      <c r="Q598" s="235">
        <f>SUM(ExportsWoodChipsAndResidues!Q$10:Q$10)</f>
        <v>4.3572649927605314</v>
      </c>
      <c r="R598" s="235">
        <f>SUM(ExportsWoodChipsAndResidues!R$10:R$10)</f>
        <v>5.4165887599999998</v>
      </c>
      <c r="S598" s="235">
        <f>SUM(ExportsWoodChipsAndResidues!S$10:S$10)</f>
        <v>6.942286685</v>
      </c>
      <c r="T598" s="235">
        <f>SUM(ExportsWoodChipsAndResidues!T$10:T$10)</f>
        <v>4.1941383600000002</v>
      </c>
      <c r="U598" s="235">
        <f>SUM(ExportsWoodChipsAndResidues!U$10:U$10)</f>
        <v>4.3496422099999998</v>
      </c>
      <c r="V598" s="235">
        <f>SUM(ExportsWoodChipsAndResidues!V$10:V$10)</f>
        <v>4.3496422099999998</v>
      </c>
      <c r="W598" s="235">
        <f>SUM(ExportsWoodChipsAndResidues!W$10:W$10)</f>
        <v>1.8033898399999997</v>
      </c>
      <c r="X598" s="235">
        <f>SUM(ExportsWoodChipsAndResidues!X$10:X$10)</f>
        <v>0.14386382</v>
      </c>
      <c r="Y598" s="235">
        <f>SUM(ExportsWoodChipsAndResidues!Y$10:Y$10)</f>
        <v>2.9821399999999999E-3</v>
      </c>
      <c r="Z598" s="235">
        <f>SUM(ExportsWoodChipsAndResidues!Z$10:Z$10)</f>
        <v>1.7940499999999999E-3</v>
      </c>
      <c r="AA598" s="235">
        <f>SUM(ExportsWoodChipsAndResidues!AA$10:AA$10)</f>
        <v>0</v>
      </c>
      <c r="AB598" s="235">
        <f>SUM(ExportsWoodChipsAndResidues!AB$10:AB$10)</f>
        <v>0</v>
      </c>
      <c r="AC598" s="234"/>
      <c r="AD598" s="234"/>
      <c r="AE598" s="234"/>
      <c r="AF598" s="234"/>
      <c r="BG598" s="232">
        <f t="shared" ref="BG598:BM598" si="721">L598/L595</f>
        <v>0.1499769421059797</v>
      </c>
      <c r="BH598" s="232">
        <f t="shared" si="721"/>
        <v>0.12222894787787612</v>
      </c>
      <c r="BI598" s="232">
        <f t="shared" si="721"/>
        <v>0.23199443104788192</v>
      </c>
      <c r="BJ598" s="232">
        <f t="shared" si="721"/>
        <v>0.22161714228805338</v>
      </c>
      <c r="BK598" s="232">
        <f t="shared" si="721"/>
        <v>0.35113610720310151</v>
      </c>
      <c r="BL598" s="232">
        <f t="shared" si="721"/>
        <v>0.44790124033848805</v>
      </c>
      <c r="BM598" s="232">
        <f t="shared" si="721"/>
        <v>0.50681898883645982</v>
      </c>
      <c r="BN598" s="232">
        <f t="shared" ref="BN598" si="722">S598/S595</f>
        <v>0.61261870739797997</v>
      </c>
      <c r="BO598" s="232">
        <f t="shared" ref="BO598" si="723">T598/T595</f>
        <v>0.59633316680442494</v>
      </c>
      <c r="BP598" s="232">
        <f>U598/U595</f>
        <v>0.57798515993652</v>
      </c>
      <c r="BQ598" s="232">
        <f>V598/V595</f>
        <v>0.58354419357810516</v>
      </c>
      <c r="BR598" s="232">
        <f>W598/W595</f>
        <v>0.57285804486110992</v>
      </c>
      <c r="BS598" s="232">
        <f>X598/X595</f>
        <v>2.7044677833979749E-2</v>
      </c>
      <c r="BT598" s="232">
        <f>Y598/Y595</f>
        <v>4.9705112992367206E-4</v>
      </c>
      <c r="BU598" s="232">
        <f>Z598/Z595</f>
        <v>3.5163372248726875E-4</v>
      </c>
    </row>
    <row r="599" spans="1:73">
      <c r="A599" s="235" t="str">
        <f>ExportsWoodChipsAndResidues!B$11</f>
        <v xml:space="preserve">Japan </v>
      </c>
      <c r="B599" s="228" t="s">
        <v>185</v>
      </c>
      <c r="C599" s="235">
        <f>SUM(ExportsWoodChipsAndResidues!C$11:C$11)</f>
        <v>2.3189538444444446</v>
      </c>
      <c r="D599" s="235">
        <f>SUM(ExportsWoodChipsAndResidues!D$11:D$11)</f>
        <v>2.9195960000000003</v>
      </c>
      <c r="E599" s="235">
        <f>SUM(ExportsWoodChipsAndResidues!E$11:E$11)</f>
        <v>4.7139281280000001</v>
      </c>
      <c r="F599" s="235">
        <f>SUM(ExportsWoodChipsAndResidues!F$11:F$11)</f>
        <v>4.6066289520000003</v>
      </c>
      <c r="G599" s="235">
        <f>SUM(ExportsWoodChipsAndResidues!G$11:G$11)</f>
        <v>4.9239720799999995</v>
      </c>
      <c r="H599" s="235">
        <f>SUM(ExportsWoodChipsAndResidues!H$11:H$11)</f>
        <v>4.7172308080000001</v>
      </c>
      <c r="I599" s="235">
        <f>SUM(ExportsWoodChipsAndResidues!I$11:I$11)</f>
        <v>5.0712811520000001</v>
      </c>
      <c r="J599" s="235">
        <f>SUM(ExportsWoodChipsAndResidues!J$11:J$11)</f>
        <v>5.4197336320000007</v>
      </c>
      <c r="K599" s="235">
        <f>SUM(ExportsWoodChipsAndResidues!K$11:K$11)</f>
        <v>5.3980501360000002</v>
      </c>
      <c r="L599" s="235">
        <f>SUM(ExportsWoodChipsAndResidues!L$11:L$11)</f>
        <v>3.6907671039999999</v>
      </c>
      <c r="M599" s="235">
        <f>SUM(ExportsWoodChipsAndResidues!M$11:M$11)</f>
        <v>4.2096679679999998</v>
      </c>
      <c r="N599" s="235">
        <f>SUM(ExportsWoodChipsAndResidues!N$11:N$11)</f>
        <v>5.4172846879999996</v>
      </c>
      <c r="O599" s="235">
        <f>SUM(ExportsWoodChipsAndResidues!O$11:O$11)</f>
        <v>5.2998809859999998</v>
      </c>
      <c r="P599" s="235">
        <f>SUM(ExportsWoodChipsAndResidues!P$11:P$11)</f>
        <v>4.8220054243314756</v>
      </c>
      <c r="Q599" s="235">
        <f>SUM(ExportsWoodChipsAndResidues!Q$11:Q$11)</f>
        <v>5.3682454432394682</v>
      </c>
      <c r="R599" s="235">
        <f>SUM(ExportsWoodChipsAndResidues!R$11:R$11)</f>
        <v>4.6131460249999998</v>
      </c>
      <c r="S599" s="235">
        <f>SUM(ExportsWoodChipsAndResidues!S$11:S$11)</f>
        <v>3.4751398099999999</v>
      </c>
      <c r="T599" s="235">
        <f>SUM(ExportsWoodChipsAndResidues!T$11:T$11)</f>
        <v>2.4141984000000001</v>
      </c>
      <c r="U599" s="235">
        <f>SUM(ExportsWoodChipsAndResidues!U$11:U$11)</f>
        <v>2.7900562999999998</v>
      </c>
      <c r="V599" s="235">
        <f>SUM(ExportsWoodChipsAndResidues!V$11:V$11)</f>
        <v>2.740669</v>
      </c>
      <c r="W599" s="235">
        <f>SUM(ExportsWoodChipsAndResidues!W$11:W$11)</f>
        <v>1.1735770999999999</v>
      </c>
      <c r="X599" s="235">
        <f>SUM(ExportsWoodChipsAndResidues!X$11:X$11)</f>
        <v>0.29359269999999998</v>
      </c>
      <c r="Y599" s="235">
        <f>SUM(ExportsWoodChipsAndResidues!Y$11:Y$11)</f>
        <v>5.9950499999999997E-2</v>
      </c>
      <c r="Z599" s="235">
        <f>SUM(ExportsWoodChipsAndResidues!Z$11:Z$11)</f>
        <v>4.7010000000000003E-2</v>
      </c>
      <c r="AA599" s="235">
        <f>SUM(ExportsWoodChipsAndResidues!AA$11:AA$11)</f>
        <v>0</v>
      </c>
      <c r="AB599" s="235">
        <f>SUM(ExportsWoodChipsAndResidues!AB$11:AB$11)</f>
        <v>0</v>
      </c>
      <c r="AC599" s="234"/>
      <c r="AD599" s="234"/>
      <c r="AE599" s="234"/>
      <c r="AF599" s="234"/>
      <c r="BG599" s="232">
        <f t="shared" ref="BG599:BM599" si="724">L599/L595</f>
        <v>0.77757153581788108</v>
      </c>
      <c r="BH599" s="232">
        <f t="shared" si="724"/>
        <v>0.80161507290783307</v>
      </c>
      <c r="BI599" s="232">
        <f t="shared" si="724"/>
        <v>0.70731092509863291</v>
      </c>
      <c r="BJ599" s="232">
        <f t="shared" si="724"/>
        <v>0.7147288411297229</v>
      </c>
      <c r="BK599" s="232">
        <f t="shared" si="724"/>
        <v>0.61947077278459239</v>
      </c>
      <c r="BL599" s="232">
        <f t="shared" si="724"/>
        <v>0.55182409067690574</v>
      </c>
      <c r="BM599" s="232">
        <f t="shared" si="724"/>
        <v>0.43164251659847891</v>
      </c>
      <c r="BN599" s="232">
        <f t="shared" ref="BN599" si="725">S599/S595</f>
        <v>0.30666202002711757</v>
      </c>
      <c r="BO599" s="232">
        <f t="shared" ref="BO599" si="726">T599/T595</f>
        <v>0.34325681548716858</v>
      </c>
      <c r="BP599" s="232">
        <f>U599/U595</f>
        <v>0.37074569790589629</v>
      </c>
      <c r="BQ599" s="232">
        <f>V599/V595</f>
        <v>0.36768575534618786</v>
      </c>
      <c r="BR599" s="232">
        <f>W599/W595</f>
        <v>0.3727940948141148</v>
      </c>
      <c r="BS599" s="232">
        <f>X599/X595</f>
        <v>5.51919168134717E-2</v>
      </c>
      <c r="BT599" s="232">
        <f>Y599/Y595</f>
        <v>9.992308799885016E-3</v>
      </c>
      <c r="BU599" s="232">
        <f>Z599/Z595</f>
        <v>9.2139579689119629E-3</v>
      </c>
    </row>
    <row r="600" spans="1:73">
      <c r="A600" s="235" t="str">
        <f>ExportsWoodChipsAndResidues!B$12</f>
        <v xml:space="preserve">South Korea </v>
      </c>
      <c r="B600" s="228" t="s">
        <v>185</v>
      </c>
      <c r="C600" s="235">
        <f>SUM(ExportsWoodChipsAndResidues!C$12:C$12)</f>
        <v>0.13483443333333331</v>
      </c>
      <c r="D600" s="235">
        <f>SUM(ExportsWoodChipsAndResidues!D$12:D$12)</f>
        <v>2.6414E-2</v>
      </c>
      <c r="E600" s="235">
        <f>SUM(ExportsWoodChipsAndResidues!E$12:E$12)</f>
        <v>0</v>
      </c>
      <c r="F600" s="235">
        <f>SUM(ExportsWoodChipsAndResidues!F$12:F$12)</f>
        <v>0</v>
      </c>
      <c r="G600" s="235">
        <f>SUM(ExportsWoodChipsAndResidues!G$12:G$12)</f>
        <v>0</v>
      </c>
      <c r="H600" s="235">
        <f>SUM(ExportsWoodChipsAndResidues!H$12:H$12)</f>
        <v>9.0181000000000011E-2</v>
      </c>
      <c r="I600" s="235">
        <f>SUM(ExportsWoodChipsAndResidues!I$12:I$12)</f>
        <v>0.13516800000000001</v>
      </c>
      <c r="J600" s="235">
        <f>SUM(ExportsWoodChipsAndResidues!J$12:J$12)</f>
        <v>0.16090654399999998</v>
      </c>
      <c r="K600" s="235">
        <f>SUM(ExportsWoodChipsAndResidues!K$12:K$12)</f>
        <v>0.22606105600000001</v>
      </c>
      <c r="L600" s="235">
        <f>SUM(ExportsWoodChipsAndResidues!L$12:L$12)</f>
        <v>5.6433230000000001E-2</v>
      </c>
      <c r="M600" s="235">
        <f>SUM(ExportsWoodChipsAndResidues!M$12:M$12)</f>
        <v>0</v>
      </c>
      <c r="N600" s="235">
        <f>SUM(ExportsWoodChipsAndResidues!N$12:N$12)</f>
        <v>0</v>
      </c>
      <c r="O600" s="235">
        <f>SUM(ExportsWoodChipsAndResidues!O$12:O$12)</f>
        <v>1.1710000000000001E-6</v>
      </c>
      <c r="P600" s="235">
        <f>SUM(ExportsWoodChipsAndResidues!P$12:P$12)</f>
        <v>0</v>
      </c>
      <c r="Q600" s="235">
        <f>SUM(ExportsWoodChipsAndResidues!Q$12:Q$12)</f>
        <v>7.3999999999999999E-4</v>
      </c>
      <c r="R600" s="235">
        <f>SUM(ExportsWoodChipsAndResidues!R$12:R$12)</f>
        <v>0</v>
      </c>
      <c r="S600" s="235">
        <f>SUM(ExportsWoodChipsAndResidues!S$12:S$12)</f>
        <v>4.8769999999999992E-6</v>
      </c>
      <c r="T600" s="235">
        <f>SUM(ExportsWoodChipsAndResidues!T$12:T$12)</f>
        <v>1.0200000000000001E-5</v>
      </c>
      <c r="U600" s="235">
        <f>SUM(ExportsWoodChipsAndResidues!U$12:U$12)</f>
        <v>1.2614159999999999E-2</v>
      </c>
      <c r="V600" s="235">
        <f>SUM(ExportsWoodChipsAndResidues!V$12:V$12)</f>
        <v>1.4199200000000001E-3</v>
      </c>
      <c r="W600" s="235">
        <f>SUM(ExportsWoodChipsAndResidues!W$12:W$12)</f>
        <v>3.1E-6</v>
      </c>
      <c r="X600" s="235">
        <f>SUM(ExportsWoodChipsAndResidues!X$12:X$12)</f>
        <v>9.9999999999999995E-8</v>
      </c>
      <c r="Y600" s="235">
        <f>SUM(ExportsWoodChipsAndResidues!Y$12:Y$12)</f>
        <v>0</v>
      </c>
      <c r="Z600" s="235">
        <f>SUM(ExportsWoodChipsAndResidues!Z$12:Z$12)</f>
        <v>0</v>
      </c>
      <c r="AA600" s="235">
        <f>SUM(ExportsWoodChipsAndResidues!AA$12:AA$12)</f>
        <v>0</v>
      </c>
      <c r="AB600" s="235">
        <f>SUM(ExportsWoodChipsAndResidues!AB$12:AB$12)</f>
        <v>0</v>
      </c>
      <c r="AC600" s="234"/>
      <c r="AD600" s="234"/>
      <c r="AE600" s="234"/>
      <c r="AF600" s="234"/>
      <c r="BG600" s="232">
        <f t="shared" ref="BG600:BM600" si="727">L600/L595</f>
        <v>1.188936394136229E-2</v>
      </c>
      <c r="BH600" s="232">
        <f t="shared" si="727"/>
        <v>0</v>
      </c>
      <c r="BI600" s="232">
        <f t="shared" si="727"/>
        <v>0</v>
      </c>
      <c r="BJ600" s="232">
        <f t="shared" si="727"/>
        <v>1.5791816366702572E-7</v>
      </c>
      <c r="BK600" s="232">
        <f t="shared" si="727"/>
        <v>0</v>
      </c>
      <c r="BL600" s="232">
        <f t="shared" si="727"/>
        <v>7.6067652162806386E-5</v>
      </c>
      <c r="BM600" s="232">
        <f t="shared" si="727"/>
        <v>0</v>
      </c>
      <c r="BN600" s="232">
        <f t="shared" ref="BN600" si="728">S600/S595</f>
        <v>4.3036848974207231E-7</v>
      </c>
      <c r="BO600" s="232">
        <f t="shared" ref="BO600" si="729">T600/T595</f>
        <v>1.4502617174997381E-6</v>
      </c>
      <c r="BP600" s="232">
        <f>U600/U595</f>
        <v>1.676183219921634E-3</v>
      </c>
      <c r="BQ600" s="232">
        <f>V600/V595</f>
        <v>1.9049522497286577E-4</v>
      </c>
      <c r="BR600" s="232">
        <f>W600/W595</f>
        <v>9.8473435952674595E-7</v>
      </c>
      <c r="BS600" s="232">
        <f>X600/X595</f>
        <v>1.8798804198289568E-8</v>
      </c>
      <c r="BT600" s="232">
        <f>Y600/Y595</f>
        <v>0</v>
      </c>
      <c r="BU600" s="232">
        <f>Z600/Z595</f>
        <v>0</v>
      </c>
    </row>
    <row r="601" spans="1:73">
      <c r="A601" s="235" t="str">
        <f>ExportsWoodChipsAndResidues!B$13</f>
        <v xml:space="preserve">Taiwan </v>
      </c>
      <c r="B601" s="228" t="s">
        <v>185</v>
      </c>
      <c r="C601" s="235">
        <f>SUM(ExportsWoodChipsAndResidues!C$13:C$13)</f>
        <v>5.9177400000000005E-2</v>
      </c>
      <c r="D601" s="235">
        <f>SUM(ExportsWoodChipsAndResidues!D$13:D$13)</f>
        <v>1.7999999999999999E-2</v>
      </c>
      <c r="E601" s="235">
        <f>SUM(ExportsWoodChipsAndResidues!E$13:E$13)</f>
        <v>0</v>
      </c>
      <c r="F601" s="235">
        <f>SUM(ExportsWoodChipsAndResidues!F$13:F$13)</f>
        <v>4.9999999999999996E-6</v>
      </c>
      <c r="G601" s="235">
        <f>SUM(ExportsWoodChipsAndResidues!G$13:G$13)</f>
        <v>0</v>
      </c>
      <c r="H601" s="235">
        <f>SUM(ExportsWoodChipsAndResidues!H$13:H$13)</f>
        <v>0.17435599999999998</v>
      </c>
      <c r="I601" s="235">
        <f>SUM(ExportsWoodChipsAndResidues!I$13:I$13)</f>
        <v>0.27889573600000001</v>
      </c>
      <c r="J601" s="235">
        <f>SUM(ExportsWoodChipsAndResidues!J$13:J$13)</f>
        <v>0.36547091600000003</v>
      </c>
      <c r="K601" s="235">
        <f>SUM(ExportsWoodChipsAndResidues!K$13:K$13)</f>
        <v>0.26328544000000004</v>
      </c>
      <c r="L601" s="235">
        <f>SUM(ExportsWoodChipsAndResidues!L$13:L$13)</f>
        <v>0.27673044800000002</v>
      </c>
      <c r="M601" s="235">
        <f>SUM(ExportsWoodChipsAndResidues!M$13:M$13)</f>
        <v>0.33676447399999998</v>
      </c>
      <c r="N601" s="235">
        <f>SUM(ExportsWoodChipsAndResidues!N$13:N$13)</f>
        <v>0.397984795</v>
      </c>
      <c r="O601" s="235">
        <f>SUM(ExportsWoodChipsAndResidues!O$13:O$13)</f>
        <v>0.46870914200000002</v>
      </c>
      <c r="P601" s="235">
        <f>SUM(ExportsWoodChipsAndResidues!P$13:P$13)</f>
        <v>0.227995</v>
      </c>
      <c r="Q601" s="235">
        <f>SUM(ExportsWoodChipsAndResidues!Q$13:Q$13)</f>
        <v>0</v>
      </c>
      <c r="R601" s="235">
        <f>SUM(ExportsWoodChipsAndResidues!R$13:R$13)</f>
        <v>0.65630172399999998</v>
      </c>
      <c r="S601" s="235">
        <f>SUM(ExportsWoodChipsAndResidues!S$13:S$13)</f>
        <v>0.86633902000000007</v>
      </c>
      <c r="T601" s="235">
        <f>SUM(ExportsWoodChipsAndResidues!T$13:T$13)</f>
        <v>0.39870884999999995</v>
      </c>
      <c r="U601" s="235">
        <f>SUM(ExportsWoodChipsAndResidues!U$13:U$13)</f>
        <v>0.31877199000000001</v>
      </c>
      <c r="V601" s="235">
        <f>SUM(ExportsWoodChipsAndResidues!V$13:V$13)</f>
        <v>0.31877199000000001</v>
      </c>
      <c r="W601" s="235">
        <f>SUM(ExportsWoodChipsAndResidues!W$13:W$13)</f>
        <v>9.4573910000000011E-2</v>
      </c>
      <c r="X601" s="235">
        <f>SUM(ExportsWoodChipsAndResidues!X$13:X$13)</f>
        <v>1.0393E-4</v>
      </c>
      <c r="Y601" s="235">
        <f>SUM(ExportsWoodChipsAndResidues!Y$13:Y$13)</f>
        <v>3.6257999999999999E-4</v>
      </c>
      <c r="Z601" s="235">
        <f>SUM(ExportsWoodChipsAndResidues!Z$13:Z$13)</f>
        <v>7.7716830000000001E-2</v>
      </c>
      <c r="AA601" s="235">
        <f>SUM(ExportsWoodChipsAndResidues!AA$13:AA$13)</f>
        <v>0</v>
      </c>
      <c r="AB601" s="235">
        <f>SUM(ExportsWoodChipsAndResidues!AB$13:AB$13)</f>
        <v>0</v>
      </c>
      <c r="AC601" s="234"/>
      <c r="AD601" s="234"/>
      <c r="AE601" s="234"/>
      <c r="AF601" s="234"/>
      <c r="BG601" s="232">
        <f t="shared" ref="BG601:BM601" si="730">L601/L595</f>
        <v>5.8301624945590255E-2</v>
      </c>
      <c r="BH601" s="232">
        <f t="shared" si="730"/>
        <v>6.4127498992879728E-2</v>
      </c>
      <c r="BI601" s="232">
        <f t="shared" si="730"/>
        <v>5.19631161622717E-2</v>
      </c>
      <c r="BJ601" s="232">
        <f t="shared" si="730"/>
        <v>6.3208955592303329E-2</v>
      </c>
      <c r="BK601" s="232">
        <f t="shared" si="730"/>
        <v>2.9289937777414295E-2</v>
      </c>
      <c r="BL601" s="232">
        <f t="shared" si="730"/>
        <v>0</v>
      </c>
      <c r="BM601" s="232">
        <f t="shared" si="730"/>
        <v>6.1408792667750053E-2</v>
      </c>
      <c r="BN601" s="232">
        <f t="shared" ref="BN601" si="731">S601/S595</f>
        <v>7.6449664884565727E-2</v>
      </c>
      <c r="BO601" s="232">
        <f t="shared" ref="BO601" si="732">T601/T595</f>
        <v>5.6689429566994638E-2</v>
      </c>
      <c r="BP601" s="232">
        <f>U601/U595</f>
        <v>4.2358766704959111E-2</v>
      </c>
      <c r="BQ601" s="232">
        <f>V601/V595</f>
        <v>4.2766171298452109E-2</v>
      </c>
      <c r="BR601" s="232">
        <f>W601/W595</f>
        <v>3.0041993126383913E-2</v>
      </c>
      <c r="BS601" s="232">
        <f>X601/X595</f>
        <v>1.953759720328235E-5</v>
      </c>
      <c r="BT601" s="232">
        <f>Y601/Y595</f>
        <v>6.0433379615888253E-5</v>
      </c>
      <c r="BU601" s="232">
        <f>Z601/Z595</f>
        <v>1.5232495322209662E-2</v>
      </c>
    </row>
    <row r="602" spans="1:73">
      <c r="A602" s="235" t="str">
        <f>ExportsWoodChipsAndResidues!B$18</f>
        <v xml:space="preserve">Unspecified </v>
      </c>
      <c r="B602" s="228" t="s">
        <v>185</v>
      </c>
      <c r="C602" s="235">
        <f>SUM(ExportsWoodChipsAndResidues!C$18:C$18)</f>
        <v>2.1060561555555557</v>
      </c>
      <c r="D602" s="235">
        <f>SUM(ExportsWoodChipsAndResidues!D$18:D$18)</f>
        <v>1.7096980000000002</v>
      </c>
      <c r="E602" s="235">
        <f>SUM(ExportsWoodChipsAndResidues!E$18:E$18)</f>
        <v>0.49643300800000001</v>
      </c>
      <c r="F602" s="235">
        <f>SUM(ExportsWoodChipsAndResidues!F$18:F$18)</f>
        <v>0.57660600799999995</v>
      </c>
      <c r="G602" s="235">
        <f>SUM(ExportsWoodChipsAndResidues!G$18:G$18)</f>
        <v>0.59156915200000004</v>
      </c>
      <c r="H602" s="235">
        <f>SUM(ExportsWoodChipsAndResidues!H$18:H$18)</f>
        <v>0.14602976000000001</v>
      </c>
      <c r="I602" s="235">
        <f>SUM(ExportsWoodChipsAndResidues!I$18:I$18)</f>
        <v>1.0502E-3</v>
      </c>
      <c r="J602" s="235">
        <f>SUM(ExportsWoodChipsAndResidues!J$18:J$18)</f>
        <v>1.1349999999999999E-3</v>
      </c>
      <c r="K602" s="235">
        <f>SUM(ExportsWoodChipsAndResidues!K$18:K$18)</f>
        <v>1.4890000000000001E-3</v>
      </c>
      <c r="L602" s="235">
        <f>SUM(ExportsWoodChipsAndResidues!L$18:L$18)</f>
        <v>1.194E-3</v>
      </c>
      <c r="M602" s="235">
        <f>SUM(ExportsWoodChipsAndResidues!M$18:M$18)</f>
        <v>2.5722000000000002E-3</v>
      </c>
      <c r="N602" s="235">
        <f>SUM(ExportsWoodChipsAndResidues!N$18:N$18)</f>
        <v>1.2164999999999999E-3</v>
      </c>
      <c r="O602" s="235">
        <f>SUM(ExportsWoodChipsAndResidues!O$18:O$18)</f>
        <v>1.444E-3</v>
      </c>
      <c r="P602" s="235">
        <f>SUM(ExportsWoodChipsAndResidues!P$18:P$18)</f>
        <v>6.9099999999999999E-4</v>
      </c>
      <c r="Q602" s="235">
        <f>SUM(ExportsWoodChipsAndResidues!Q$18:Q$18)</f>
        <v>1.8730000000000001E-3</v>
      </c>
      <c r="R602" s="235">
        <f>SUM(ExportsWoodChipsAndResidues!R$18:R$18)</f>
        <v>1.124E-3</v>
      </c>
      <c r="S602" s="235">
        <f>SUM(ExportsWoodChipsAndResidues!S$18:S$18)</f>
        <v>8.43E-4</v>
      </c>
      <c r="T602" s="235">
        <f>SUM(ExportsWoodChipsAndResidues!T$18:T$18)</f>
        <v>6.6100000000000002E-4</v>
      </c>
      <c r="U602" s="235">
        <f>SUM(ExportsWoodChipsAndResidues!U$18:U$18)</f>
        <v>1.6782500000000001E-3</v>
      </c>
      <c r="V602" s="235">
        <f>SUM(ExportsWoodChipsAndResidues!V$18:V$18)</f>
        <v>5.7824999999999999E-4</v>
      </c>
      <c r="W602" s="235">
        <f>SUM(ExportsWoodChipsAndResidues!W$18:W$18)</f>
        <v>1.07511E-3</v>
      </c>
      <c r="X602" s="235">
        <f>SUM(ExportsWoodChipsAndResidues!X$18:X$18)</f>
        <v>4.8744094000000002</v>
      </c>
      <c r="Y602" s="235">
        <f>SUM(ExportsWoodChipsAndResidues!Y$18:Y$18)</f>
        <v>5.9361100019999995</v>
      </c>
      <c r="Z602" s="235">
        <f>SUM(ExportsWoodChipsAndResidues!Z$18:Z$18)</f>
        <v>4.9597650670000002</v>
      </c>
      <c r="AA602" s="235">
        <f>SUM(ExportsWoodChipsAndResidues!AA$18:AA$18)</f>
        <v>0</v>
      </c>
      <c r="AB602" s="235">
        <f>SUM(ExportsWoodChipsAndResidues!AB$18:AB$18)</f>
        <v>0</v>
      </c>
      <c r="AC602" s="234"/>
      <c r="AD602" s="234"/>
      <c r="AE602" s="234"/>
      <c r="AF602" s="234"/>
      <c r="BG602" s="232">
        <f t="shared" ref="BG602:BM602" si="733">L602/L595</f>
        <v>2.5155215368651723E-4</v>
      </c>
      <c r="BH602" s="232">
        <f t="shared" si="733"/>
        <v>4.8980449437040457E-4</v>
      </c>
      <c r="BI602" s="232">
        <f t="shared" si="733"/>
        <v>1.588330298181455E-4</v>
      </c>
      <c r="BJ602" s="232">
        <f t="shared" si="733"/>
        <v>1.9473426843312136E-4</v>
      </c>
      <c r="BK602" s="232">
        <f t="shared" si="733"/>
        <v>8.8771012540596404E-5</v>
      </c>
      <c r="BL602" s="232">
        <f t="shared" si="733"/>
        <v>1.9253339527153563E-4</v>
      </c>
      <c r="BM602" s="232">
        <f t="shared" si="733"/>
        <v>1.0517035143206643E-4</v>
      </c>
      <c r="BN602" s="232">
        <f t="shared" ref="BN602" si="734">S602/S595</f>
        <v>7.4390124431529016E-5</v>
      </c>
      <c r="BO602" s="232">
        <f t="shared" ref="BO602" si="735">T602/T595</f>
        <v>9.3982646594835965E-5</v>
      </c>
      <c r="BP602" s="232">
        <f>U602/U595</f>
        <v>2.2300767461594609E-4</v>
      </c>
      <c r="BQ602" s="232">
        <f>V602/V595</f>
        <v>7.757751411386531E-5</v>
      </c>
      <c r="BR602" s="232">
        <f>W602/W595</f>
        <v>3.4151540557122577E-4</v>
      </c>
      <c r="BS602" s="232">
        <f>X602/X595</f>
        <v>0.91633067892902142</v>
      </c>
      <c r="BT602" s="232">
        <f>Y602/Y595</f>
        <v>0.98940699760752715</v>
      </c>
      <c r="BU602" s="232">
        <f>Z602/Z595</f>
        <v>0.97211373884313601</v>
      </c>
    </row>
    <row r="603" spans="1:73">
      <c r="A603" s="230" t="s">
        <v>30</v>
      </c>
      <c r="B603" s="236">
        <f t="shared" ref="B603:M603" si="736">B595-SUM(B597:B602)</f>
        <v>0</v>
      </c>
      <c r="C603" s="236">
        <f t="shared" ref="C603:D603" si="737">C595-SUM(C597:C602)</f>
        <v>0.12488004811111075</v>
      </c>
      <c r="D603" s="236">
        <f t="shared" si="737"/>
        <v>1.5331200000012757E-4</v>
      </c>
      <c r="E603" s="236">
        <f t="shared" si="736"/>
        <v>3.7999999998206135E-5</v>
      </c>
      <c r="F603" s="236">
        <f t="shared" si="736"/>
        <v>1.779999999991233E-4</v>
      </c>
      <c r="G603" s="236">
        <f t="shared" si="736"/>
        <v>2.3087505000003006E-2</v>
      </c>
      <c r="H603" s="236">
        <f t="shared" si="736"/>
        <v>7.6750000000735952E-5</v>
      </c>
      <c r="I603" s="236">
        <f t="shared" si="736"/>
        <v>5.7882400000002221E-2</v>
      </c>
      <c r="J603" s="236">
        <f t="shared" si="736"/>
        <v>1.474000000003528E-4</v>
      </c>
      <c r="K603" s="236">
        <f t="shared" si="736"/>
        <v>1.9780499999972889E-3</v>
      </c>
      <c r="L603" s="236">
        <f t="shared" si="736"/>
        <v>4.2379000000103417E-4</v>
      </c>
      <c r="M603" s="236">
        <f t="shared" si="736"/>
        <v>1.3809600000005418E-3</v>
      </c>
      <c r="N603" s="236">
        <f>N595-SUM(N597:N602)</f>
        <v>6.566279999997704E-4</v>
      </c>
      <c r="O603" s="236">
        <f>O595-SUM(O597:O602)</f>
        <v>3.9497599999815947E-4</v>
      </c>
      <c r="P603" s="236">
        <f t="shared" ref="P603:AB603" si="738">P595-SUM(P597:P602)</f>
        <v>9.1951999999118073E-5</v>
      </c>
      <c r="Q603" s="236">
        <f t="shared" si="738"/>
        <v>5.9029999999182792E-5</v>
      </c>
      <c r="R603" s="236">
        <f t="shared" si="738"/>
        <v>2.621589999982632E-4</v>
      </c>
      <c r="S603" s="236">
        <f t="shared" si="738"/>
        <v>4.7517096999996511E-2</v>
      </c>
      <c r="T603" s="236">
        <f t="shared" si="738"/>
        <v>2.5493409999999272E-2</v>
      </c>
      <c r="U603" s="236">
        <f t="shared" si="738"/>
        <v>4.27508769999978E-2</v>
      </c>
      <c r="V603" s="236">
        <f t="shared" si="738"/>
        <v>4.2656066999998465E-2</v>
      </c>
      <c r="W603" s="236">
        <f t="shared" si="738"/>
        <v>8.9516800000044583E-4</v>
      </c>
      <c r="X603" s="236">
        <f t="shared" si="738"/>
        <v>7.4398199999992087E-3</v>
      </c>
      <c r="Y603" s="236">
        <f t="shared" si="738"/>
        <v>2.5203800000106469E-4</v>
      </c>
      <c r="Z603" s="236">
        <f t="shared" si="738"/>
        <v>1.5753405999999082E-2</v>
      </c>
      <c r="AA603" s="236">
        <f t="shared" si="738"/>
        <v>0</v>
      </c>
      <c r="AB603" s="236">
        <f t="shared" si="738"/>
        <v>0</v>
      </c>
      <c r="AC603" s="234"/>
      <c r="AD603" s="234"/>
      <c r="AE603" s="234"/>
      <c r="AF603" s="234"/>
      <c r="BG603" s="232">
        <f t="shared" ref="BG603:BM603" si="739">L602/L595</f>
        <v>2.5155215368651723E-4</v>
      </c>
      <c r="BH603" s="232">
        <f t="shared" si="739"/>
        <v>4.8980449437040457E-4</v>
      </c>
      <c r="BI603" s="232">
        <f t="shared" si="739"/>
        <v>1.588330298181455E-4</v>
      </c>
      <c r="BJ603" s="232">
        <f t="shared" si="739"/>
        <v>1.9473426843312136E-4</v>
      </c>
      <c r="BK603" s="232">
        <f t="shared" si="739"/>
        <v>8.8771012540596404E-5</v>
      </c>
      <c r="BL603" s="232">
        <f t="shared" si="739"/>
        <v>1.9253339527153563E-4</v>
      </c>
      <c r="BM603" s="232">
        <f t="shared" si="739"/>
        <v>1.0517035143206643E-4</v>
      </c>
      <c r="BN603" s="232">
        <f t="shared" ref="BN603" si="740">S602/S595</f>
        <v>7.4390124431529016E-5</v>
      </c>
      <c r="BO603" s="232">
        <f t="shared" ref="BO603" si="741">T602/T595</f>
        <v>9.3982646594835965E-5</v>
      </c>
      <c r="BP603" s="232">
        <f>U602/U595</f>
        <v>2.2300767461594609E-4</v>
      </c>
      <c r="BQ603" s="232">
        <f>V602/V595</f>
        <v>7.757751411386531E-5</v>
      </c>
      <c r="BR603" s="232">
        <f>W602/W595</f>
        <v>3.4151540557122577E-4</v>
      </c>
      <c r="BS603" s="232">
        <f>X602/X595</f>
        <v>0.91633067892902142</v>
      </c>
      <c r="BT603" s="232">
        <f>Y602/Y595</f>
        <v>0.98940699760752715</v>
      </c>
      <c r="BU603" s="232">
        <f>Z602/Z595</f>
        <v>0.97211373884313601</v>
      </c>
    </row>
    <row r="605" spans="1:73">
      <c r="A605" s="230"/>
      <c r="B605" s="234"/>
      <c r="C605" s="234"/>
      <c r="D605" s="234"/>
      <c r="E605" s="234"/>
      <c r="F605" s="234"/>
      <c r="G605" s="234"/>
      <c r="H605" s="234"/>
      <c r="I605" s="234"/>
      <c r="J605" s="234"/>
      <c r="K605" s="234"/>
      <c r="L605" s="234"/>
      <c r="M605" s="234"/>
      <c r="N605" s="234"/>
      <c r="O605" s="234"/>
      <c r="P605" s="234"/>
      <c r="Q605" s="234"/>
      <c r="R605" s="234"/>
      <c r="S605" s="234"/>
      <c r="T605" s="234"/>
      <c r="U605" s="234"/>
      <c r="V605" s="234"/>
      <c r="W605" s="234"/>
      <c r="X605" s="234"/>
      <c r="Y605" s="234"/>
      <c r="Z605" s="234"/>
      <c r="AA605" s="234"/>
      <c r="AB605" s="234"/>
      <c r="AC605" s="234"/>
      <c r="AD605" s="234"/>
      <c r="AE605" s="234"/>
      <c r="AF605" s="234"/>
    </row>
    <row r="606" spans="1:73">
      <c r="A606" s="230"/>
      <c r="B606" s="234"/>
      <c r="C606" s="234"/>
      <c r="D606" s="234"/>
      <c r="E606" s="234"/>
      <c r="F606" s="234"/>
      <c r="G606" s="234"/>
      <c r="H606" s="234"/>
      <c r="I606" s="234"/>
      <c r="J606" s="234"/>
      <c r="K606" s="234"/>
      <c r="L606" s="234"/>
      <c r="M606" s="234"/>
      <c r="N606" s="234"/>
      <c r="O606" s="234"/>
      <c r="P606" s="234"/>
      <c r="Q606" s="234"/>
      <c r="R606" s="234"/>
      <c r="S606" s="234"/>
      <c r="T606" s="234"/>
      <c r="U606" s="234"/>
      <c r="V606" s="234"/>
      <c r="W606" s="234"/>
      <c r="X606" s="234"/>
      <c r="Y606" s="234"/>
      <c r="Z606" s="234"/>
      <c r="AA606" s="234"/>
      <c r="AB606" s="234"/>
      <c r="AC606" s="234"/>
      <c r="AD606" s="234"/>
      <c r="AE606" s="234"/>
      <c r="AF606" s="234"/>
    </row>
    <row r="607" spans="1:73">
      <c r="AC607" s="234"/>
      <c r="AD607" s="234"/>
      <c r="AE607" s="234"/>
      <c r="AF607" s="234"/>
    </row>
    <row r="608" spans="1:73">
      <c r="AC608" s="234"/>
      <c r="AD608" s="234"/>
      <c r="AE608" s="234"/>
      <c r="AF608" s="234"/>
    </row>
    <row r="609" spans="1:73">
      <c r="A609" s="231" t="str">
        <f t="shared" ref="A609:A615" si="742">A597</f>
        <v>EU-28</v>
      </c>
      <c r="B609" s="231"/>
      <c r="C609" s="231"/>
      <c r="D609" s="231"/>
      <c r="E609" s="231"/>
      <c r="F609" s="231"/>
      <c r="G609" s="231"/>
      <c r="H609" s="231"/>
      <c r="I609" s="231"/>
      <c r="J609" s="231"/>
      <c r="K609" s="231"/>
      <c r="L609" s="231"/>
      <c r="M609" s="231"/>
      <c r="N609" s="231"/>
      <c r="O609" s="231"/>
      <c r="P609" s="231"/>
      <c r="Q609" s="231"/>
      <c r="R609" s="231"/>
      <c r="S609" s="231"/>
      <c r="T609" s="231"/>
      <c r="U609" s="231"/>
      <c r="V609" s="231"/>
      <c r="W609" s="231"/>
      <c r="X609" s="231"/>
      <c r="Y609" s="231"/>
      <c r="Z609" s="231"/>
      <c r="AA609" s="231"/>
      <c r="AB609" s="231"/>
      <c r="AC609" s="231"/>
      <c r="AD609" s="231"/>
      <c r="AE609" s="231"/>
      <c r="AF609" s="231"/>
      <c r="AG609" s="235">
        <f>SUM(ExportsWoodChipsAndResidues!AD$15:AD$15)</f>
        <v>3.3665000000000004E-5</v>
      </c>
      <c r="AH609" s="235">
        <f>SUM(ExportsWoodChipsAndResidues!AE$15:AE$15)</f>
        <v>0</v>
      </c>
      <c r="AI609" s="235">
        <f>SUM(ExportsWoodChipsAndResidues!AF$15:AF$15)</f>
        <v>4.4431999999999997E-5</v>
      </c>
      <c r="AJ609" s="235">
        <f>SUM(ExportsWoodChipsAndResidues!AG$15:AG$15)</f>
        <v>1.909041E-3</v>
      </c>
      <c r="AK609" s="235">
        <f>SUM(ExportsWoodChipsAndResidues!AH$15:AH$15)</f>
        <v>2.7421999999999996E-5</v>
      </c>
      <c r="AL609" s="235">
        <f>SUM(ExportsWoodChipsAndResidues!AI$15:AI$15)</f>
        <v>0</v>
      </c>
      <c r="AM609" s="235">
        <f>SUM(ExportsWoodChipsAndResidues!AJ$15:AJ$15)</f>
        <v>4.1696999999999997E-5</v>
      </c>
      <c r="AN609" s="235">
        <f>SUM(ExportsWoodChipsAndResidues!AK$15:AK$15)</f>
        <v>1.7887799999999999E-4</v>
      </c>
      <c r="AO609" s="235">
        <f>SUM(ExportsWoodChipsAndResidues!AL$15:AL$15)</f>
        <v>1.28255E-4</v>
      </c>
      <c r="AP609" s="235">
        <f>SUM(ExportsWoodChipsAndResidues!AM$15:AM$15)</f>
        <v>1.580237E-3</v>
      </c>
      <c r="AQ609" s="235">
        <f>SUM(ExportsWoodChipsAndResidues!AN$15:AN$15)</f>
        <v>7.0746100000000003E-3</v>
      </c>
      <c r="AR609" s="235">
        <f>SUM(ExportsWoodChipsAndResidues!AO$15:AO$15)</f>
        <v>8.5441000000000007E-3</v>
      </c>
      <c r="AS609" s="235">
        <f>SUM(ExportsWoodChipsAndResidues!AP$15:AP$15)</f>
        <v>3.8569200000000003E-4</v>
      </c>
      <c r="AT609" s="235">
        <f>SUM(ExportsWoodChipsAndResidues!AQ$15:AQ$15)</f>
        <v>1.4798799999999999E-4</v>
      </c>
      <c r="AU609" s="235">
        <f>SUM(ExportsWoodChipsAndResidues!AR$15:AR$15)</f>
        <v>0</v>
      </c>
      <c r="AV609" s="235">
        <f>SUM(ExportsWoodChipsAndResidues!AS$15:AS$15)</f>
        <v>3.0431000000000001E-5</v>
      </c>
      <c r="AW609" s="235">
        <f>SUM(ExportsWoodChipsAndResidues!AT$15:AT$15)</f>
        <v>6.3032999999999991E-5</v>
      </c>
      <c r="AX609" s="235">
        <f>SUM(ExportsWoodChipsAndResidues!AU$15:AU$15)</f>
        <v>1.4285999999999998E-5</v>
      </c>
      <c r="AY609" s="235">
        <f>SUM(ExportsWoodChipsAndResidues!AV$15:AV$15)</f>
        <v>1.1008860000000001E-3</v>
      </c>
      <c r="AZ609" s="235">
        <f>SUM(ExportsWoodChipsAndResidues!AW$15:AW$15)</f>
        <v>3.7939999999999993E-5</v>
      </c>
      <c r="BA609" s="235">
        <f>SUM(ExportsWoodChipsAndResidues!AX$15:AX$15)</f>
        <v>1.0589835999999998E-2</v>
      </c>
      <c r="BB609" s="235">
        <f>SUM(ExportsWoodChipsAndResidues!AY$15:AY$15)</f>
        <v>1.0925399999999999E-4</v>
      </c>
      <c r="BC609" s="235">
        <f>SUM(ExportsWoodChipsAndResidues!AZ$15:AZ$15)</f>
        <v>3.8401446E-5</v>
      </c>
      <c r="BD609" s="235">
        <f>SUM(ExportsWoodChipsAndResidues!BA$15:BA$15)</f>
        <v>1.494827E-6</v>
      </c>
      <c r="BE609" s="235">
        <f>SUM(ExportsWoodChipsAndResidues!BB$15:BB$15)</f>
        <v>0</v>
      </c>
      <c r="BF609" s="235">
        <f>SUM(ExportsWoodChipsAndResidues!BC$15:BC$15)</f>
        <v>0</v>
      </c>
      <c r="BG609" s="232">
        <f t="shared" ref="BG609:BM609" si="743">AP609/AP595</f>
        <v>2.3490735269214072E-3</v>
      </c>
      <c r="BH609" s="232">
        <f t="shared" si="743"/>
        <v>8.566692455951529E-3</v>
      </c>
      <c r="BI609" s="232">
        <f t="shared" si="743"/>
        <v>1.1620068317259556E-2</v>
      </c>
      <c r="BJ609" s="232">
        <f t="shared" si="743"/>
        <v>5.5723827410760678E-4</v>
      </c>
      <c r="BK609" s="232">
        <f t="shared" si="743"/>
        <v>2.3197298216062743E-4</v>
      </c>
      <c r="BL609" s="232">
        <f t="shared" si="743"/>
        <v>0</v>
      </c>
      <c r="BM609" s="232">
        <f t="shared" si="743"/>
        <v>3.8627699288355948E-5</v>
      </c>
      <c r="BN609" s="232">
        <f t="shared" ref="BN609" si="744">AW609/AW595</f>
        <v>7.4840709345545771E-5</v>
      </c>
      <c r="BO609" s="232">
        <f t="shared" ref="BO609" si="745">AX609/AX595</f>
        <v>1.5151282597752241E-5</v>
      </c>
      <c r="BP609" s="232">
        <f t="shared" ref="BP609:BR609" si="746">AY609/AY595</f>
        <v>9.9535374733901471E-4</v>
      </c>
      <c r="BQ609" s="232">
        <f t="shared" si="746"/>
        <v>3.4576672661144385E-5</v>
      </c>
      <c r="BR609" s="232">
        <f t="shared" si="746"/>
        <v>2.1342231637993647E-2</v>
      </c>
      <c r="BS609" s="232">
        <f t="shared" ref="BS609" si="747">BB609/BB595</f>
        <v>1.3660711708850904E-4</v>
      </c>
      <c r="BT609" s="232">
        <f t="shared" ref="BT609:BU609" si="748">BC609/BC595</f>
        <v>4.1880422854654455E-5</v>
      </c>
      <c r="BU609" s="232">
        <f t="shared" si="748"/>
        <v>1.8036943097035898E-6</v>
      </c>
    </row>
    <row r="610" spans="1:73">
      <c r="A610" s="231" t="str">
        <f t="shared" si="742"/>
        <v xml:space="preserve">China </v>
      </c>
      <c r="AC610" s="231"/>
      <c r="AD610" s="231"/>
      <c r="AE610" s="231"/>
      <c r="AF610" s="231"/>
      <c r="AG610" s="235">
        <f>SUM(ExportsWoodChipsAndResidues!AD$10:AD$10)</f>
        <v>1.2796000000000001E-5</v>
      </c>
      <c r="AH610" s="235">
        <f>SUM(ExportsWoodChipsAndResidues!AE$10:AE$10)</f>
        <v>2.8619999999999999E-6</v>
      </c>
      <c r="AI610" s="235">
        <f>SUM(ExportsWoodChipsAndResidues!AF$10:AF$10)</f>
        <v>4.0928730000000003E-3</v>
      </c>
      <c r="AJ610" s="235">
        <f>SUM(ExportsWoodChipsAndResidues!AG$10:AG$10)</f>
        <v>1.5295499999999997E-4</v>
      </c>
      <c r="AK610" s="235">
        <f>SUM(ExportsWoodChipsAndResidues!AH$10:AH$10)</f>
        <v>2.1736999999999999E-5</v>
      </c>
      <c r="AL610" s="235">
        <f>SUM(ExportsWoodChipsAndResidues!AI$10:AI$10)</f>
        <v>2.0808875000000001E-2</v>
      </c>
      <c r="AM610" s="235">
        <f>SUM(ExportsWoodChipsAndResidues!AJ$10:AJ$10)</f>
        <v>2.2143784E-2</v>
      </c>
      <c r="AN610" s="235">
        <f>SUM(ExportsWoodChipsAndResidues!AK$10:AK$10)</f>
        <v>1.4696542E-2</v>
      </c>
      <c r="AO610" s="235">
        <f>SUM(ExportsWoodChipsAndResidues!AL$10:AL$10)</f>
        <v>3.8268290999999996E-2</v>
      </c>
      <c r="AP610" s="235">
        <f>SUM(ExportsWoodChipsAndResidues!AM$10:AM$10)</f>
        <v>7.677407E-2</v>
      </c>
      <c r="AQ610" s="235">
        <f>SUM(ExportsWoodChipsAndResidues!AN$10:AN$10)</f>
        <v>7.0257476999999999E-2</v>
      </c>
      <c r="AR610" s="235">
        <f>SUM(ExportsWoodChipsAndResidues!AO$10:AO$10)</f>
        <v>0.14167835299999998</v>
      </c>
      <c r="AS610" s="235">
        <f>SUM(ExportsWoodChipsAndResidues!AP$10:AP$10)</f>
        <v>0.13335707399999999</v>
      </c>
      <c r="AT610" s="235">
        <f>SUM(ExportsWoodChipsAndResidues!AQ$10:AQ$10)</f>
        <v>0.19143982584500935</v>
      </c>
      <c r="AU610" s="235">
        <f>SUM(ExportsWoodChipsAndResidues!AR$10:AR$10)</f>
        <v>0.33017048798367843</v>
      </c>
      <c r="AV610" s="235">
        <f>SUM(ExportsWoodChipsAndResidues!AS$10:AS$10)</f>
        <v>0.41056956499999997</v>
      </c>
      <c r="AW610" s="235">
        <f>SUM(ExportsWoodChipsAndResidues!AT$10:AT$10)</f>
        <v>0.51263476299999999</v>
      </c>
      <c r="AX610" s="235">
        <f>SUM(ExportsWoodChipsAndResidues!AU$10:AU$10)</f>
        <v>0.56174572</v>
      </c>
      <c r="AY610" s="235">
        <f>SUM(ExportsWoodChipsAndResidues!AV$10:AV$10)</f>
        <v>0.6608948899999999</v>
      </c>
      <c r="AZ610" s="235">
        <f>SUM(ExportsWoodChipsAndResidues!AW$10:AW$10)</f>
        <v>0.6608948899999999</v>
      </c>
      <c r="BA610" s="235">
        <f>SUM(ExportsWoodChipsAndResidues!AX$10:AX$10)</f>
        <v>0.29153290200000004</v>
      </c>
      <c r="BB610" s="235">
        <f>SUM(ExportsWoodChipsAndResidues!AY$10:AY$10)</f>
        <v>2.2413264999999998E-2</v>
      </c>
      <c r="BC610" s="235">
        <f>SUM(ExportsWoodChipsAndResidues!AZ$10:AZ$10)</f>
        <v>1.484113717E-3</v>
      </c>
      <c r="BD610" s="235">
        <f>SUM(ExportsWoodChipsAndResidues!BA$10:BA$10)</f>
        <v>1.0351675840000001E-3</v>
      </c>
      <c r="BE610" s="235">
        <f>SUM(ExportsWoodChipsAndResidues!BB$10:BB$10)</f>
        <v>0</v>
      </c>
      <c r="BF610" s="235">
        <f>SUM(ExportsWoodChipsAndResidues!BC$10:BC$10)</f>
        <v>0</v>
      </c>
      <c r="BG610" s="232">
        <f t="shared" ref="BG610:BM610" si="749">AP610/AP595</f>
        <v>0.11412714383412806</v>
      </c>
      <c r="BH610" s="232">
        <f t="shared" si="749"/>
        <v>8.5075247708366677E-2</v>
      </c>
      <c r="BI610" s="232">
        <f t="shared" si="749"/>
        <v>0.19268409088573579</v>
      </c>
      <c r="BJ610" s="232">
        <f t="shared" si="749"/>
        <v>0.19267100628429004</v>
      </c>
      <c r="BK610" s="232">
        <f t="shared" si="749"/>
        <v>0.3000842453819092</v>
      </c>
      <c r="BL610" s="232">
        <f t="shared" si="749"/>
        <v>0.43547531372239601</v>
      </c>
      <c r="BM610" s="232">
        <f t="shared" si="749"/>
        <v>0.5211579538553156</v>
      </c>
      <c r="BN610" s="232">
        <f t="shared" ref="BN610" si="750">AW610/AW595</f>
        <v>0.60866449793133348</v>
      </c>
      <c r="BO610" s="232">
        <f t="shared" ref="BO610" si="751">AX610/AX595</f>
        <v>0.59576985522874171</v>
      </c>
      <c r="BP610" s="232">
        <f t="shared" ref="BP610:BR610" si="752">AY610/AY595</f>
        <v>0.59754071298818023</v>
      </c>
      <c r="BQ610" s="232">
        <f t="shared" si="752"/>
        <v>0.60230749275047513</v>
      </c>
      <c r="BR610" s="232">
        <f t="shared" si="752"/>
        <v>0.58754098973586588</v>
      </c>
      <c r="BS610" s="232">
        <f t="shared" ref="BS610" si="753">BB610/BB595</f>
        <v>2.8024708625686762E-2</v>
      </c>
      <c r="BT610" s="232">
        <f t="shared" ref="BT610:BU610" si="754">BC610/BC595</f>
        <v>1.618566916265418E-3</v>
      </c>
      <c r="BU610" s="232">
        <f t="shared" si="754"/>
        <v>1.2490581725178988E-3</v>
      </c>
    </row>
    <row r="611" spans="1:73">
      <c r="A611" s="231" t="str">
        <f t="shared" si="742"/>
        <v xml:space="preserve">Japan </v>
      </c>
      <c r="AG611" s="235">
        <f>SUM(ExportsWoodChipsAndResidues!AD$11:AD$11)</f>
        <v>0.20135788900000001</v>
      </c>
      <c r="AH611" s="235">
        <f>SUM(ExportsWoodChipsAndResidues!AE$11:AE$11)</f>
        <v>0.23459676199999999</v>
      </c>
      <c r="AI611" s="235">
        <f>SUM(ExportsWoodChipsAndResidues!AF$11:AF$11)</f>
        <v>0.38379433800000001</v>
      </c>
      <c r="AJ611" s="235">
        <f>SUM(ExportsWoodChipsAndResidues!AG$11:AG$11)</f>
        <v>0.44958485999999998</v>
      </c>
      <c r="AK611" s="235">
        <f>SUM(ExportsWoodChipsAndResidues!AH$11:AH$11)</f>
        <v>0.55575021400000002</v>
      </c>
      <c r="AL611" s="235">
        <f>SUM(ExportsWoodChipsAndResidues!AI$11:AI$11)</f>
        <v>0.56313355100000007</v>
      </c>
      <c r="AM611" s="235">
        <f>SUM(ExportsWoodChipsAndResidues!AJ$11:AJ$11)</f>
        <v>0.60673801500000002</v>
      </c>
      <c r="AN611" s="235">
        <f>SUM(ExportsWoodChipsAndResidues!AK$11:AK$11)</f>
        <v>0.74305132299999987</v>
      </c>
      <c r="AO611" s="235">
        <f>SUM(ExportsWoodChipsAndResidues!AL$11:AL$11)</f>
        <v>0.851411005</v>
      </c>
      <c r="AP611" s="235">
        <f>SUM(ExportsWoodChipsAndResidues!AM$11:AM$11)</f>
        <v>0.55808289499999997</v>
      </c>
      <c r="AQ611" s="235">
        <f>SUM(ExportsWoodChipsAndResidues!AN$11:AN$11)</f>
        <v>0.71021638999999992</v>
      </c>
      <c r="AR611" s="235">
        <f>SUM(ExportsWoodChipsAndResidues!AO$11:AO$11)</f>
        <v>0.55616694</v>
      </c>
      <c r="AS611" s="235">
        <f>SUM(ExportsWoodChipsAndResidues!AP$11:AP$11)</f>
        <v>0.52542653399999995</v>
      </c>
      <c r="AT611" s="235">
        <f>SUM(ExportsWoodChipsAndResidues!AQ$11:AQ$11)</f>
        <v>0.43145754215499066</v>
      </c>
      <c r="AU611" s="235">
        <f>SUM(ExportsWoodChipsAndResidues!AR$11:AR$11)</f>
        <v>0.42579199201632151</v>
      </c>
      <c r="AV611" s="235">
        <f>SUM(ExportsWoodChipsAndResidues!AS$11:AS$11)</f>
        <v>0.33578319600000001</v>
      </c>
      <c r="AW611" s="235">
        <f>SUM(ExportsWoodChipsAndResidues!AT$11:AT$11)</f>
        <v>0.27097370900000001</v>
      </c>
      <c r="AX611" s="235">
        <f>SUM(ExportsWoodChipsAndResidues!AU$11:AU$11)</f>
        <v>0.33215071000000002</v>
      </c>
      <c r="AY611" s="235">
        <f>SUM(ExportsWoodChipsAndResidues!AV$11:AV$11)</f>
        <v>0.39277914799999997</v>
      </c>
      <c r="AZ611" s="235">
        <f>SUM(ExportsWoodChipsAndResidues!AW$11:AW$11)</f>
        <v>0.38687266399999998</v>
      </c>
      <c r="BA611" s="235">
        <f>SUM(ExportsWoodChipsAndResidues!AX$11:AX$11)</f>
        <v>0.17836695699999999</v>
      </c>
      <c r="BB611" s="235">
        <f>SUM(ExportsWoodChipsAndResidues!AY$11:AY$11)</f>
        <v>3.8361146999999998E-2</v>
      </c>
      <c r="BC611" s="235">
        <f>SUM(ExportsWoodChipsAndResidues!AZ$11:AZ$11)</f>
        <v>8.9602312839999997E-3</v>
      </c>
      <c r="BD611" s="235">
        <f>SUM(ExportsWoodChipsAndResidues!BA$11:BA$11)</f>
        <v>7.0257459259999997E-3</v>
      </c>
      <c r="BE611" s="235">
        <f>SUM(ExportsWoodChipsAndResidues!BB$11:BB$11)</f>
        <v>0</v>
      </c>
      <c r="BF611" s="235">
        <f>SUM(ExportsWoodChipsAndResidues!BC$11:BC$11)</f>
        <v>0</v>
      </c>
      <c r="BG611" s="232">
        <f t="shared" ref="BG611:BM611" si="755">AP611/AP595</f>
        <v>0.82960831474782548</v>
      </c>
      <c r="BH611" s="232">
        <f t="shared" si="755"/>
        <v>0.86000576573212195</v>
      </c>
      <c r="BI611" s="232">
        <f t="shared" si="755"/>
        <v>0.75639304767046223</v>
      </c>
      <c r="BJ611" s="232">
        <f t="shared" si="755"/>
        <v>0.75912327706175331</v>
      </c>
      <c r="BK611" s="232">
        <f t="shared" si="755"/>
        <v>0.6763149223544328</v>
      </c>
      <c r="BL611" s="232">
        <f t="shared" si="755"/>
        <v>0.56159441274157018</v>
      </c>
      <c r="BM611" s="232">
        <f t="shared" si="755"/>
        <v>0.42622760741254268</v>
      </c>
      <c r="BN611" s="232">
        <f t="shared" ref="BN611" si="756">AW611/AW595</f>
        <v>0.32173408524984537</v>
      </c>
      <c r="BO611" s="232">
        <f t="shared" ref="BO611" si="757">AX611/AX595</f>
        <v>0.35226860368570995</v>
      </c>
      <c r="BP611" s="232">
        <f t="shared" ref="BP611:BR611" si="758">AY611/AY595</f>
        <v>0.35512686766697493</v>
      </c>
      <c r="BQ611" s="232">
        <f t="shared" si="758"/>
        <v>0.35257694951694513</v>
      </c>
      <c r="BR611" s="232">
        <f t="shared" si="758"/>
        <v>0.35947194204499983</v>
      </c>
      <c r="BS611" s="232">
        <f t="shared" ref="BS611" si="759">BB611/BB595</f>
        <v>4.7965344059517342E-2</v>
      </c>
      <c r="BT611" s="232">
        <f t="shared" ref="BT611:BU611" si="760">BC611/BC595</f>
        <v>9.771982936512949E-3</v>
      </c>
      <c r="BU611" s="232">
        <f t="shared" si="760"/>
        <v>8.4774344778020313E-3</v>
      </c>
    </row>
    <row r="612" spans="1:73">
      <c r="A612" s="231" t="str">
        <f t="shared" si="742"/>
        <v xml:space="preserve">South Korea </v>
      </c>
      <c r="AG612" s="235">
        <f>SUM(ExportsWoodChipsAndResidues!AD$12:AD$12)</f>
        <v>1.2131207E-2</v>
      </c>
      <c r="AH612" s="235">
        <f>SUM(ExportsWoodChipsAndResidues!AE$12:AE$12)</f>
        <v>2.4478059999999999E-3</v>
      </c>
      <c r="AI612" s="235">
        <f>SUM(ExportsWoodChipsAndResidues!AF$12:AF$12)</f>
        <v>0</v>
      </c>
      <c r="AJ612" s="235">
        <f>SUM(ExportsWoodChipsAndResidues!AG$12:AG$12)</f>
        <v>0</v>
      </c>
      <c r="AK612" s="235">
        <f>SUM(ExportsWoodChipsAndResidues!AH$12:AH$12)</f>
        <v>0</v>
      </c>
      <c r="AL612" s="235">
        <f>SUM(ExportsWoodChipsAndResidues!AI$12:AI$12)</f>
        <v>1.1288892999999999E-2</v>
      </c>
      <c r="AM612" s="235">
        <f>SUM(ExportsWoodChipsAndResidues!AJ$12:AJ$12)</f>
        <v>1.6396055E-2</v>
      </c>
      <c r="AN612" s="235">
        <f>SUM(ExportsWoodChipsAndResidues!AK$12:AK$12)</f>
        <v>2.4188703999999998E-2</v>
      </c>
      <c r="AO612" s="235">
        <f>SUM(ExportsWoodChipsAndResidues!AL$12:AL$12)</f>
        <v>3.8284807000000004E-2</v>
      </c>
      <c r="AP612" s="235">
        <f>SUM(ExportsWoodChipsAndResidues!AM$12:AM$12)</f>
        <v>7.0561929999999997E-3</v>
      </c>
      <c r="AQ612" s="235">
        <f>SUM(ExportsWoodChipsAndResidues!AN$12:AN$12)</f>
        <v>0</v>
      </c>
      <c r="AR612" s="235">
        <f>SUM(ExportsWoodChipsAndResidues!AO$12:AO$12)</f>
        <v>0</v>
      </c>
      <c r="AS612" s="235">
        <f>SUM(ExportsWoodChipsAndResidues!AP$12:AP$12)</f>
        <v>3.0350000000000002E-6</v>
      </c>
      <c r="AT612" s="235">
        <f>SUM(ExportsWoodChipsAndResidues!AQ$12:AQ$12)</f>
        <v>1.6504E-5</v>
      </c>
      <c r="AU612" s="235">
        <f>SUM(ExportsWoodChipsAndResidues!AR$12:AR$12)</f>
        <v>1.35122E-4</v>
      </c>
      <c r="AV612" s="235">
        <f>SUM(ExportsWoodChipsAndResidues!AS$12:AS$12)</f>
        <v>0</v>
      </c>
      <c r="AW612" s="235">
        <f>SUM(ExportsWoodChipsAndResidues!AT$12:AT$12)</f>
        <v>4.1261999999999999E-5</v>
      </c>
      <c r="AX612" s="235">
        <f>SUM(ExportsWoodChipsAndResidues!AU$12:AU$12)</f>
        <v>3.8330000000000004E-6</v>
      </c>
      <c r="AY612" s="235">
        <f>SUM(ExportsWoodChipsAndResidues!AV$12:AV$12)</f>
        <v>1.591861E-3</v>
      </c>
      <c r="AZ612" s="235">
        <f>SUM(ExportsWoodChipsAndResidues!AW$12:AW$12)</f>
        <v>2.5027299999999997E-4</v>
      </c>
      <c r="BA612" s="235">
        <f>SUM(ExportsWoodChipsAndResidues!AX$12:AX$12)</f>
        <v>2.7368E-5</v>
      </c>
      <c r="BB612" s="235">
        <f>SUM(ExportsWoodChipsAndResidues!AY$12:AY$12)</f>
        <v>7.3289999999999996E-6</v>
      </c>
      <c r="BC612" s="235">
        <f>SUM(ExportsWoodChipsAndResidues!AZ$12:AZ$12)</f>
        <v>0</v>
      </c>
      <c r="BD612" s="235">
        <f>SUM(ExportsWoodChipsAndResidues!BA$12:BA$12)</f>
        <v>0</v>
      </c>
      <c r="BE612" s="235">
        <f>SUM(ExportsWoodChipsAndResidues!BB$12:BB$12)</f>
        <v>0</v>
      </c>
      <c r="BF612" s="235">
        <f>SUM(ExportsWoodChipsAndResidues!BC$12:BC$12)</f>
        <v>0</v>
      </c>
      <c r="BG612" s="232">
        <f t="shared" ref="BG612:BM612" si="761">AP612/AP595</f>
        <v>1.04892596345663E-2</v>
      </c>
      <c r="BH612" s="232">
        <f t="shared" si="761"/>
        <v>0</v>
      </c>
      <c r="BI612" s="232">
        <f t="shared" si="761"/>
        <v>0</v>
      </c>
      <c r="BJ612" s="232">
        <f t="shared" si="761"/>
        <v>4.3848930284179776E-6</v>
      </c>
      <c r="BK612" s="232">
        <f t="shared" si="761"/>
        <v>2.5870219866333722E-5</v>
      </c>
      <c r="BL612" s="232">
        <f t="shared" si="761"/>
        <v>1.7821791311556102E-4</v>
      </c>
      <c r="BM612" s="232">
        <f t="shared" si="761"/>
        <v>0</v>
      </c>
      <c r="BN612" s="232">
        <f t="shared" ref="BN612" si="762">AW612/AW595</f>
        <v>4.8991438595908648E-5</v>
      </c>
      <c r="BO612" s="232">
        <f t="shared" ref="BO612" si="763">AX612/AX595</f>
        <v>4.0651593306162928E-6</v>
      </c>
      <c r="BP612" s="232">
        <f t="shared" ref="BP612:BR612" si="764">AY612/AY595</f>
        <v>1.4392632948305557E-3</v>
      </c>
      <c r="BQ612" s="232">
        <f t="shared" si="764"/>
        <v>2.2808665252827066E-4</v>
      </c>
      <c r="BR612" s="232">
        <f t="shared" si="764"/>
        <v>5.5156113415600606E-5</v>
      </c>
      <c r="BS612" s="232">
        <f t="shared" ref="BS612" si="765">BB612/BB595</f>
        <v>9.1639076019338669E-6</v>
      </c>
      <c r="BT612" s="232">
        <f t="shared" ref="BT612:BU612" si="766">BC612/BC595</f>
        <v>0</v>
      </c>
      <c r="BU612" s="232">
        <f t="shared" si="766"/>
        <v>0</v>
      </c>
    </row>
    <row r="613" spans="1:73">
      <c r="A613" s="231" t="str">
        <f t="shared" si="742"/>
        <v xml:space="preserve">Taiwan </v>
      </c>
      <c r="AG613" s="235">
        <f>SUM(ExportsWoodChipsAndResidues!AD$13:AD$13)</f>
        <v>5.3259660000000006E-3</v>
      </c>
      <c r="AH613" s="235">
        <f>SUM(ExportsWoodChipsAndResidues!AE$13:AE$13)</f>
        <v>1.162728E-3</v>
      </c>
      <c r="AI613" s="235">
        <f>SUM(ExportsWoodChipsAndResidues!AF$13:AF$13)</f>
        <v>0</v>
      </c>
      <c r="AJ613" s="235">
        <f>SUM(ExportsWoodChipsAndResidues!AG$13:AG$13)</f>
        <v>1.6952E-5</v>
      </c>
      <c r="AK613" s="235">
        <f>SUM(ExportsWoodChipsAndResidues!AH$13:AH$13)</f>
        <v>0</v>
      </c>
      <c r="AL613" s="235">
        <f>SUM(ExportsWoodChipsAndResidues!AI$13:AI$13)</f>
        <v>1.8821977E-2</v>
      </c>
      <c r="AM613" s="235">
        <f>SUM(ExportsWoodChipsAndResidues!AJ$13:AJ$13)</f>
        <v>2.8058080000000003E-2</v>
      </c>
      <c r="AN613" s="235">
        <f>SUM(ExportsWoodChipsAndResidues!AK$13:AK$13)</f>
        <v>4.4253873999999999E-2</v>
      </c>
      <c r="AO613" s="235">
        <f>SUM(ExportsWoodChipsAndResidues!AL$13:AL$13)</f>
        <v>3.4116186999999999E-2</v>
      </c>
      <c r="AP613" s="235">
        <f>SUM(ExportsWoodChipsAndResidues!AM$13:AM$13)</f>
        <v>2.8083341999999997E-2</v>
      </c>
      <c r="AQ613" s="235">
        <f>SUM(ExportsWoodChipsAndResidues!AN$13:AN$13)</f>
        <v>3.6574345000000001E-2</v>
      </c>
      <c r="AR613" s="235">
        <f>SUM(ExportsWoodChipsAndResidues!AO$13:AO$13)</f>
        <v>2.7853009999999997E-2</v>
      </c>
      <c r="AS613" s="235">
        <f>SUM(ExportsWoodChipsAndResidues!AP$13:AP$13)</f>
        <v>3.1236101999999998E-2</v>
      </c>
      <c r="AT613" s="235">
        <f>SUM(ExportsWoodChipsAndResidues!AQ$13:AQ$13)</f>
        <v>1.4006475000000001E-2</v>
      </c>
      <c r="AU613" s="235">
        <f>SUM(ExportsWoodChipsAndResidues!AR$13:AR$13)</f>
        <v>1.6095399999999999E-4</v>
      </c>
      <c r="AV613" s="235">
        <f>SUM(ExportsWoodChipsAndResidues!AS$13:AS$13)</f>
        <v>3.9803313999999999E-2</v>
      </c>
      <c r="AW613" s="235">
        <f>SUM(ExportsWoodChipsAndResidues!AT$13:AT$13)</f>
        <v>5.3929897999999997E-2</v>
      </c>
      <c r="AX613" s="235">
        <f>SUM(ExportsWoodChipsAndResidues!AU$13:AU$13)</f>
        <v>4.4437424999999996E-2</v>
      </c>
      <c r="AY613" s="235">
        <f>SUM(ExportsWoodChipsAndResidues!AV$13:AV$13)</f>
        <v>3.9194234000000001E-2</v>
      </c>
      <c r="AZ613" s="235">
        <f>SUM(ExportsWoodChipsAndResidues!AW$13:AW$13)</f>
        <v>3.9194234000000001E-2</v>
      </c>
      <c r="BA613" s="235">
        <f>SUM(ExportsWoodChipsAndResidues!AX$13:AX$13)</f>
        <v>1.3168932E-2</v>
      </c>
      <c r="BB613" s="235">
        <f>SUM(ExportsWoodChipsAndResidues!AY$13:AY$13)</f>
        <v>4.34256E-4</v>
      </c>
      <c r="BC613" s="235">
        <f>SUM(ExportsWoodChipsAndResidues!AZ$13:AZ$13)</f>
        <v>6.3619658099999996E-4</v>
      </c>
      <c r="BD613" s="235">
        <f>SUM(ExportsWoodChipsAndResidues!BA$13:BA$13)</f>
        <v>1.1725838929999998E-2</v>
      </c>
      <c r="BE613" s="235">
        <f>SUM(ExportsWoodChipsAndResidues!BB$13:BB$13)</f>
        <v>0</v>
      </c>
      <c r="BF613" s="235">
        <f>SUM(ExportsWoodChipsAndResidues!BC$13:BC$13)</f>
        <v>0</v>
      </c>
      <c r="BG613" s="232">
        <f t="shared" ref="BG613:BM613" si="767">AP613/AP595</f>
        <v>4.1746798258539754E-2</v>
      </c>
      <c r="BH613" s="232">
        <f t="shared" si="767"/>
        <v>4.4288118411172986E-2</v>
      </c>
      <c r="BI613" s="232">
        <f t="shared" si="767"/>
        <v>3.788039454609772E-2</v>
      </c>
      <c r="BJ613" s="232">
        <f t="shared" si="767"/>
        <v>4.5129148564992699E-2</v>
      </c>
      <c r="BK613" s="232">
        <f t="shared" si="767"/>
        <v>2.1955319183368072E-2</v>
      </c>
      <c r="BL613" s="232">
        <f t="shared" si="767"/>
        <v>2.1228879077871856E-4</v>
      </c>
      <c r="BM613" s="232">
        <f t="shared" si="767"/>
        <v>5.0524479769708794E-2</v>
      </c>
      <c r="BN613" s="232">
        <f t="shared" ref="BN613" si="768">AW613/AW595</f>
        <v>6.4032361164039944E-2</v>
      </c>
      <c r="BO613" s="232">
        <f t="shared" ref="BO613" si="769">AX613/AX595</f>
        <v>4.7128936307673272E-2</v>
      </c>
      <c r="BP613" s="232">
        <f t="shared" ref="BP613:BR613" si="770">AY613/AY595</f>
        <v>3.5437027708574924E-2</v>
      </c>
      <c r="BQ613" s="232">
        <f t="shared" si="770"/>
        <v>3.571972059099357E-2</v>
      </c>
      <c r="BR613" s="232">
        <f t="shared" si="770"/>
        <v>2.6540014138933501E-2</v>
      </c>
      <c r="BS613" s="232">
        <f t="shared" ref="BS613" si="771">BB613/BB595</f>
        <v>5.4297746753791706E-4</v>
      </c>
      <c r="BT613" s="232">
        <f t="shared" ref="BT613:BU613" si="772">BC613/BC595</f>
        <v>6.938327747076353E-4</v>
      </c>
      <c r="BU613" s="232">
        <f t="shared" si="772"/>
        <v>1.414868005096364E-2</v>
      </c>
    </row>
    <row r="614" spans="1:73">
      <c r="A614" s="231" t="str">
        <f t="shared" si="742"/>
        <v xml:space="preserve">Unspecified </v>
      </c>
      <c r="AG614" s="235">
        <f>SUM(ExportsWoodChipsAndResidues!AD$18:AD$18)</f>
        <v>0.189727707</v>
      </c>
      <c r="AH614" s="235">
        <f>SUM(ExportsWoodChipsAndResidues!AE$18:AE$18)</f>
        <v>0.12853268200000001</v>
      </c>
      <c r="AI614" s="235">
        <f>SUM(ExportsWoodChipsAndResidues!AF$18:AF$18)</f>
        <v>3.9637501999999998E-2</v>
      </c>
      <c r="AJ614" s="235">
        <f>SUM(ExportsWoodChipsAndResidues!AG$18:AG$18)</f>
        <v>5.4092883000000001E-2</v>
      </c>
      <c r="AK614" s="235">
        <f>SUM(ExportsWoodChipsAndResidues!AH$18:AH$18)</f>
        <v>6.3476166000000001E-2</v>
      </c>
      <c r="AL614" s="235">
        <f>SUM(ExportsWoodChipsAndResidues!AI$18:AI$18)</f>
        <v>1.6894964999999998E-2</v>
      </c>
      <c r="AM614" s="235">
        <f>SUM(ExportsWoodChipsAndResidues!AJ$18:AJ$18)</f>
        <v>1.45208E-4</v>
      </c>
      <c r="AN614" s="235">
        <f>SUM(ExportsWoodChipsAndResidues!AK$18:AK$18)</f>
        <v>1.9752399999999997E-4</v>
      </c>
      <c r="AO614" s="235">
        <f>SUM(ExportsWoodChipsAndResidues!AL$18:AL$18)</f>
        <v>2.6283600000000002E-4</v>
      </c>
      <c r="AP614" s="235">
        <f>SUM(ExportsWoodChipsAndResidues!AM$18:AM$18)</f>
        <v>2.4725499999999999E-4</v>
      </c>
      <c r="AQ614" s="235">
        <f>SUM(ExportsWoodChipsAndResidues!AN$18:AN$18)</f>
        <v>8.0132399999999996E-4</v>
      </c>
      <c r="AR614" s="235">
        <f>SUM(ExportsWoodChipsAndResidues!AO$18:AO$18)</f>
        <v>3.1327200000000002E-4</v>
      </c>
      <c r="AS614" s="235">
        <f>SUM(ExportsWoodChipsAndResidues!AP$18:AP$18)</f>
        <v>6.3203499999999998E-4</v>
      </c>
      <c r="AT614" s="235">
        <f>SUM(ExportsWoodChipsAndResidues!AQ$18:AQ$18)</f>
        <v>5.7493300000000002E-4</v>
      </c>
      <c r="AU614" s="235">
        <f>SUM(ExportsWoodChipsAndResidues!AR$18:AR$18)</f>
        <v>1.6428159999999999E-3</v>
      </c>
      <c r="AV614" s="235">
        <f>SUM(ExportsWoodChipsAndResidues!AS$18:AS$18)</f>
        <v>6.091759999999999E-4</v>
      </c>
      <c r="AW614" s="235">
        <f>SUM(ExportsWoodChipsAndResidues!AT$18:AT$18)</f>
        <v>6.3729300000000004E-4</v>
      </c>
      <c r="AX614" s="235">
        <f>SUM(ExportsWoodChipsAndResidues!AU$18:AU$18)</f>
        <v>3.28723E-4</v>
      </c>
      <c r="AY614" s="235">
        <f>SUM(ExportsWoodChipsAndResidues!AV$18:AV$18)</f>
        <v>5.9835300000000004E-4</v>
      </c>
      <c r="AZ614" s="235">
        <f>SUM(ExportsWoodChipsAndResidues!AW$18:AW$18)</f>
        <v>2.23513E-4</v>
      </c>
      <c r="BA614" s="235">
        <f>SUM(ExportsWoodChipsAndResidues!AX$18:AX$18)</f>
        <v>4.0244100000000002E-4</v>
      </c>
      <c r="BB614" s="235">
        <f>SUM(ExportsWoodChipsAndResidues!AY$18:AY$18)</f>
        <v>0.73260626400000006</v>
      </c>
      <c r="BC614" s="235">
        <f>SUM(ExportsWoodChipsAndResidues!AZ$18:AZ$18)</f>
        <v>0.90439276737300001</v>
      </c>
      <c r="BD614" s="235">
        <f>SUM(ExportsWoodChipsAndResidues!BA$18:BA$18)</f>
        <v>0.80501494216500002</v>
      </c>
      <c r="BE614" s="235">
        <f>SUM(ExportsWoodChipsAndResidues!BB$18:BB$18)</f>
        <v>0</v>
      </c>
      <c r="BF614" s="235">
        <f>SUM(ExportsWoodChipsAndResidues!BC$18:BC$18)</f>
        <v>0</v>
      </c>
      <c r="BG614" s="232">
        <f t="shared" ref="BG614:BM614" si="773">AP614/AP595</f>
        <v>3.6755257274633652E-4</v>
      </c>
      <c r="BH614" s="232">
        <f t="shared" si="773"/>
        <v>9.7032857861746472E-4</v>
      </c>
      <c r="BI614" s="232">
        <f t="shared" si="773"/>
        <v>4.2605330484012777E-4</v>
      </c>
      <c r="BJ614" s="232">
        <f t="shared" si="773"/>
        <v>9.1314855526067752E-4</v>
      </c>
      <c r="BK614" s="232">
        <f t="shared" si="773"/>
        <v>9.0121444003943567E-4</v>
      </c>
      <c r="BL614" s="232">
        <f t="shared" si="773"/>
        <v>2.1667769804536159E-3</v>
      </c>
      <c r="BM614" s="232">
        <f t="shared" si="773"/>
        <v>7.7325974636664979E-4</v>
      </c>
      <c r="BN614" s="232">
        <f t="shared" ref="BN614" si="774">AW614/AW595</f>
        <v>7.5667444324323621E-4</v>
      </c>
      <c r="BO614" s="232">
        <f t="shared" ref="BO614" si="775">AX614/AX595</f>
        <v>3.4863328219101995E-4</v>
      </c>
      <c r="BP614" s="232">
        <f t="shared" ref="BP614:BR614" si="776">AY614/AY595</f>
        <v>5.409941635932707E-4</v>
      </c>
      <c r="BQ614" s="232">
        <f t="shared" si="776"/>
        <v>2.0369888867976716E-4</v>
      </c>
      <c r="BR614" s="232">
        <f t="shared" si="776"/>
        <v>8.1105968426950178E-4</v>
      </c>
      <c r="BS614" s="232">
        <f t="shared" ref="BS614" si="777">BB614/BB595</f>
        <v>0.91602348368044351</v>
      </c>
      <c r="BT614" s="232">
        <f t="shared" ref="BT614:BU614" si="778">BC614/BC595</f>
        <v>0.98632617959939273</v>
      </c>
      <c r="BU614" s="232">
        <f t="shared" si="778"/>
        <v>0.97135044417138239</v>
      </c>
    </row>
    <row r="615" spans="1:73">
      <c r="A615" s="231" t="str">
        <f t="shared" si="742"/>
        <v>Others</v>
      </c>
      <c r="AG615" s="235">
        <f t="shared" ref="AG615:AQ615" si="779">AG595-SUM(AG609:AG614)</f>
        <v>1.1523493999999967E-2</v>
      </c>
      <c r="AH615" s="235">
        <f t="shared" si="779"/>
        <v>1.9731299999997676E-4</v>
      </c>
      <c r="AI615" s="235">
        <f t="shared" si="779"/>
        <v>7.2465999999993258E-5</v>
      </c>
      <c r="AJ615" s="235">
        <f t="shared" si="779"/>
        <v>7.9279000000043176E-5</v>
      </c>
      <c r="AK615" s="235">
        <f t="shared" si="779"/>
        <v>2.8345600000000415E-3</v>
      </c>
      <c r="AL615" s="235">
        <f t="shared" si="779"/>
        <v>2.3037800000014208E-4</v>
      </c>
      <c r="AM615" s="235">
        <f t="shared" si="779"/>
        <v>5.4077500000001555E-3</v>
      </c>
      <c r="AN615" s="235">
        <f t="shared" si="779"/>
        <v>3.8663600000021781E-4</v>
      </c>
      <c r="AO615" s="235">
        <f t="shared" si="779"/>
        <v>2.0859020000000283E-3</v>
      </c>
      <c r="AP615" s="235">
        <f t="shared" si="779"/>
        <v>8.8249500000003867E-4</v>
      </c>
      <c r="AQ615" s="235">
        <f t="shared" si="779"/>
        <v>9.0332900000023031E-4</v>
      </c>
      <c r="AR615" s="235">
        <f>AR595-SUM(AR609:AR614)</f>
        <v>7.326010000000549E-4</v>
      </c>
      <c r="AS615" s="235">
        <f>AS595-SUM(AS609:AS614)</f>
        <v>1.1086819999998054E-3</v>
      </c>
      <c r="AT615" s="235">
        <f t="shared" ref="AT615:BF615" si="780">AT595-SUM(AT609:AT614)</f>
        <v>3.1033600000018868E-4</v>
      </c>
      <c r="AU615" s="235">
        <f t="shared" si="780"/>
        <v>2.8279499999983582E-4</v>
      </c>
      <c r="AV615" s="235">
        <f t="shared" si="780"/>
        <v>1.0068680000000496E-3</v>
      </c>
      <c r="AW615" s="235">
        <f t="shared" si="780"/>
        <v>3.948830999999875E-3</v>
      </c>
      <c r="AX615" s="235">
        <f t="shared" si="780"/>
        <v>4.2097750000001932E-3</v>
      </c>
      <c r="AY615" s="235">
        <f t="shared" si="780"/>
        <v>9.8654989999997778E-3</v>
      </c>
      <c r="AZ615" s="235">
        <f t="shared" si="780"/>
        <v>9.7980590000001921E-3</v>
      </c>
      <c r="BA615" s="235">
        <f t="shared" si="780"/>
        <v>2.1031610000001311E-3</v>
      </c>
      <c r="BB615" s="235">
        <f t="shared" si="780"/>
        <v>5.83647899999995E-3</v>
      </c>
      <c r="BC615" s="235">
        <f t="shared" si="780"/>
        <v>1.4190028650000741E-3</v>
      </c>
      <c r="BD615" s="235">
        <f t="shared" si="780"/>
        <v>3.9553157969999253E-3</v>
      </c>
      <c r="BE615" s="235">
        <f t="shared" si="780"/>
        <v>0</v>
      </c>
      <c r="BF615" s="235">
        <f t="shared" si="780"/>
        <v>0</v>
      </c>
      <c r="BG615" s="232">
        <f t="shared" ref="BG615:BM615" si="781">AP615/AP595</f>
        <v>1.3118574252726637E-3</v>
      </c>
      <c r="BH615" s="232">
        <f t="shared" si="781"/>
        <v>1.0938471137694108E-3</v>
      </c>
      <c r="BI615" s="232">
        <f t="shared" si="781"/>
        <v>9.9634527560460494E-4</v>
      </c>
      <c r="BJ615" s="232">
        <f t="shared" si="781"/>
        <v>1.6017963665672641E-3</v>
      </c>
      <c r="BK615" s="232">
        <f t="shared" si="781"/>
        <v>4.864554382236684E-4</v>
      </c>
      <c r="BL615" s="232">
        <f t="shared" si="781"/>
        <v>3.7298985168577893E-4</v>
      </c>
      <c r="BM615" s="232">
        <f t="shared" si="781"/>
        <v>1.2780715167779663E-3</v>
      </c>
      <c r="BN615" s="232">
        <f t="shared" ref="BN615" si="782">AW615/AW595</f>
        <v>4.688549063596394E-3</v>
      </c>
      <c r="BO615" s="232">
        <f t="shared" ref="BO615" si="783">AX615/AX595</f>
        <v>4.464755053755801E-3</v>
      </c>
      <c r="BP615" s="232">
        <f t="shared" ref="BP615:BR615" si="784">AY615/AY595</f>
        <v>8.9197804305069552E-3</v>
      </c>
      <c r="BQ615" s="232">
        <f t="shared" si="784"/>
        <v>8.9294749277170904E-3</v>
      </c>
      <c r="BR615" s="232">
        <f t="shared" si="784"/>
        <v>4.2386066445218949E-3</v>
      </c>
      <c r="BS615" s="232">
        <f t="shared" ref="BS615" si="785">BB615/BB595</f>
        <v>7.2977151421240172E-3</v>
      </c>
      <c r="BT615" s="232">
        <f t="shared" ref="BT615:BU615" si="786">BC615/BC595</f>
        <v>1.5475573502666867E-3</v>
      </c>
      <c r="BU615" s="232">
        <f t="shared" si="786"/>
        <v>4.7725794330243463E-3</v>
      </c>
    </row>
    <row r="616" spans="1:73">
      <c r="AG616" s="234"/>
      <c r="AH616" s="234"/>
      <c r="AI616" s="234"/>
      <c r="AJ616" s="234"/>
      <c r="AK616" s="234"/>
      <c r="AL616" s="234"/>
      <c r="AM616" s="234"/>
      <c r="AN616" s="234"/>
      <c r="AO616" s="234"/>
      <c r="AP616" s="234"/>
      <c r="AQ616" s="234"/>
      <c r="AR616" s="234"/>
      <c r="AS616" s="234"/>
      <c r="AT616" s="234"/>
      <c r="AU616" s="234"/>
      <c r="AV616" s="234"/>
      <c r="AW616" s="234"/>
      <c r="AX616" s="234"/>
      <c r="AY616" s="234"/>
      <c r="AZ616" s="234"/>
      <c r="BA616" s="234"/>
      <c r="BB616" s="234"/>
      <c r="BC616" s="234"/>
      <c r="BD616" s="234"/>
      <c r="BE616" s="234"/>
      <c r="BF616" s="234"/>
    </row>
    <row r="617" spans="1:73" ht="13">
      <c r="A617" s="229" t="s">
        <v>166</v>
      </c>
    </row>
    <row r="618" spans="1:73" ht="13">
      <c r="A618" s="229"/>
      <c r="B618" s="275" t="s">
        <v>67</v>
      </c>
      <c r="C618" s="275"/>
      <c r="D618" s="275"/>
      <c r="E618" s="275"/>
      <c r="F618" s="275"/>
      <c r="G618" s="275"/>
      <c r="H618" s="275"/>
      <c r="I618" s="275"/>
      <c r="J618" s="275"/>
      <c r="K618" s="275"/>
      <c r="L618" s="275"/>
      <c r="M618" s="275"/>
      <c r="N618" s="275"/>
      <c r="O618" s="275"/>
      <c r="P618" s="275"/>
      <c r="Q618" s="275"/>
      <c r="R618" s="275"/>
      <c r="S618" s="275"/>
      <c r="T618" s="275"/>
      <c r="U618" s="275"/>
      <c r="V618" s="275"/>
      <c r="W618" s="275"/>
      <c r="X618" s="275"/>
      <c r="Y618" s="275"/>
      <c r="Z618" s="275"/>
      <c r="AA618" s="275"/>
      <c r="AB618" s="275"/>
      <c r="AG618" s="275" t="s">
        <v>153</v>
      </c>
      <c r="AH618" s="275"/>
      <c r="AI618" s="275"/>
      <c r="AJ618" s="275"/>
      <c r="AK618" s="275"/>
      <c r="AL618" s="275"/>
      <c r="AM618" s="275"/>
      <c r="AN618" s="275"/>
      <c r="AO618" s="275"/>
      <c r="AP618" s="275"/>
      <c r="AQ618" s="275"/>
      <c r="AR618" s="275"/>
      <c r="AS618" s="275"/>
      <c r="AT618" s="275"/>
      <c r="AU618" s="275"/>
      <c r="AV618" s="275"/>
      <c r="AW618" s="275"/>
      <c r="AX618" s="275"/>
      <c r="AY618" s="275"/>
      <c r="AZ618" s="275"/>
      <c r="BA618" s="275"/>
      <c r="BB618" s="275"/>
      <c r="BC618" s="275"/>
      <c r="BD618" s="275"/>
      <c r="BE618" s="275"/>
      <c r="BF618" s="275"/>
    </row>
    <row r="619" spans="1:73">
      <c r="A619" s="230" t="s">
        <v>2</v>
      </c>
      <c r="B619" s="234"/>
      <c r="C619" s="234">
        <f>SUM(ExportsPaper!C$5:C$5)</f>
        <v>0.53570433900000003</v>
      </c>
      <c r="D619" s="234">
        <f>SUM(ExportsPaper!D$5:D$5)</f>
        <v>0.75748576216999997</v>
      </c>
      <c r="E619" s="234">
        <f>SUM(ExportsPaper!E$5:E$5)</f>
        <v>0.94965637391300051</v>
      </c>
      <c r="F619" s="234">
        <f>SUM(ExportsPaper!F$5:F$5)</f>
        <v>0.98244597646000031</v>
      </c>
      <c r="G619" s="234">
        <f>SUM(ExportsPaper!G$5:G$5)</f>
        <v>0.90265198999999963</v>
      </c>
      <c r="H619" s="234">
        <f>SUM(ExportsPaper!H$5:H$5)</f>
        <v>0.82550637279999983</v>
      </c>
      <c r="I619" s="234">
        <f>SUM(ExportsPaper!I$5:I$5)</f>
        <v>0.92820520190000011</v>
      </c>
      <c r="J619" s="234">
        <f>SUM(ExportsPaper!J$5:J$5)</f>
        <v>0.8025648665199997</v>
      </c>
      <c r="K619" s="234">
        <f>SUM(ExportsPaper!K$5:K$5)</f>
        <v>0.81025408840000013</v>
      </c>
      <c r="L619" s="234">
        <f>SUM(ExportsPaper!L$5:L$5)</f>
        <v>0.86442655749999986</v>
      </c>
      <c r="M619" s="234">
        <f>SUM(ExportsPaper!M$5:M$5)</f>
        <v>0.99822631199999989</v>
      </c>
      <c r="N619" s="234">
        <f>SUM(ExportsPaper!N$5:N$5)</f>
        <v>1.0761210319999996</v>
      </c>
      <c r="O619" s="234">
        <f>SUM(ExportsPaper!O$5:O$5)</f>
        <v>1.1387933319999997</v>
      </c>
      <c r="P619" s="234">
        <f>SUM(ExportsPaper!P$5:P$5)</f>
        <v>1.2359642020000001</v>
      </c>
      <c r="Q619" s="234">
        <f>SUM(ExportsPaper!Q$5:Q$5)</f>
        <v>1.2317302361000004</v>
      </c>
      <c r="R619" s="234">
        <f>SUM(ExportsPaper!R$5:R$5)</f>
        <v>1.1688285319999994</v>
      </c>
      <c r="S619" s="234">
        <f>SUM(ExportsPaper!S$5:S$5)</f>
        <v>1.2513493900000001</v>
      </c>
      <c r="T619" s="234">
        <f>SUM(ExportsPaper!T$5:T$5)</f>
        <v>1.2227178789500004</v>
      </c>
      <c r="U619" s="234">
        <f>SUM(ExportsPaper!U$5:U$5)</f>
        <v>1.0110371230000001</v>
      </c>
      <c r="V619" s="234">
        <f>SUM(ExportsPaper!V$5:V$5)</f>
        <v>1.1941823139999996</v>
      </c>
      <c r="W619" s="234">
        <f>SUM(ExportsPaper!W$5:W$5)</f>
        <v>1.0879014199166663</v>
      </c>
      <c r="X619" s="234">
        <f>SUM(ExportsPaper!X$5:X$5)</f>
        <v>1.0592349541952377</v>
      </c>
      <c r="Y619" s="234">
        <f>SUM(ExportsPaper!Y$5:Y$5)</f>
        <v>0.92618472723110712</v>
      </c>
      <c r="Z619" s="234">
        <f>SUM(ExportsPaper!Z$5:Z$5)</f>
        <v>1.0125177694714995</v>
      </c>
      <c r="AA619" s="234">
        <f>SUM(ExportsPaper!AA$5:AA$5)</f>
        <v>0</v>
      </c>
      <c r="AB619" s="234">
        <f>SUM(ExportsPaper!AB$5:AB$5)</f>
        <v>0</v>
      </c>
      <c r="AC619" s="234"/>
      <c r="AD619" s="234"/>
      <c r="AE619" s="234"/>
      <c r="AF619" s="234"/>
      <c r="AG619" s="234">
        <f>SUM(ExportsPaper!AD$5:AD$5)</f>
        <v>0.34901270400000012</v>
      </c>
      <c r="AH619" s="234">
        <f>SUM(ExportsPaper!AE$5:AE$5)</f>
        <v>0.36448421599999997</v>
      </c>
      <c r="AI619" s="234">
        <f>SUM(ExportsPaper!AF$5:AF$5)</f>
        <v>0.45208886400000026</v>
      </c>
      <c r="AJ619" s="234">
        <f>SUM(ExportsPaper!AG$5:AG$5)</f>
        <v>0.50717936800000007</v>
      </c>
      <c r="AK619" s="234">
        <f>SUM(ExportsPaper!AH$5:AH$5)</f>
        <v>0.58548442000000001</v>
      </c>
      <c r="AL619" s="234">
        <f>SUM(ExportsPaper!AI$5:AI$5)</f>
        <v>0.5563737769999999</v>
      </c>
      <c r="AM619" s="234">
        <f>SUM(ExportsPaper!AJ$5:AJ$5)</f>
        <v>0.56703243399999992</v>
      </c>
      <c r="AN619" s="234">
        <f>SUM(ExportsPaper!AK$5:AK$5)</f>
        <v>0.61550687799999992</v>
      </c>
      <c r="AO619" s="234">
        <f>SUM(ExportsPaper!AL$5:AL$5)</f>
        <v>0.63043907100000018</v>
      </c>
      <c r="AP619" s="234">
        <f>SUM(ExportsPaper!AM$5:AM$5)</f>
        <v>0.53931353899999968</v>
      </c>
      <c r="AQ619" s="234">
        <f>SUM(ExportsPaper!AN$5:AN$5)</f>
        <v>0.74513847200000027</v>
      </c>
      <c r="AR619" s="234">
        <f>SUM(ExportsPaper!AO$5:AO$5)</f>
        <v>0.84548711499999996</v>
      </c>
      <c r="AS619" s="234">
        <f>SUM(ExportsPaper!AP$5:AP$5)</f>
        <v>0.86378424099999995</v>
      </c>
      <c r="AT619" s="234">
        <f>SUM(ExportsPaper!AQ$5:AQ$5)</f>
        <v>0.8915116670000004</v>
      </c>
      <c r="AU619" s="234">
        <f>SUM(ExportsPaper!AR$5:AR$5)</f>
        <v>0.89518533099999986</v>
      </c>
      <c r="AV619" s="234">
        <f>SUM(ExportsPaper!AS$5:AS$5)</f>
        <v>0.76797802999999976</v>
      </c>
      <c r="AW619" s="234">
        <f>SUM(ExportsPaper!AT$5:AT$5)</f>
        <v>0.74041395399999999</v>
      </c>
      <c r="AX619" s="234">
        <f>SUM(ExportsPaper!AU$5:AU$5)</f>
        <v>0.79636296499999981</v>
      </c>
      <c r="AY619" s="234">
        <f>SUM(ExportsPaper!AV$5:AV$5)</f>
        <v>0.8621387020000002</v>
      </c>
      <c r="AZ619" s="234">
        <f>SUM(ExportsPaper!AW$5:AW$5)</f>
        <v>0.76417259699999973</v>
      </c>
      <c r="BA619" s="234">
        <f>SUM(ExportsPaper!AX$5:AX$5)</f>
        <v>0.64005802900000008</v>
      </c>
      <c r="BB619" s="234">
        <f>SUM(ExportsPaper!AY$5:AY$5)</f>
        <v>0.70255597499999989</v>
      </c>
      <c r="BC619" s="234">
        <f>SUM(ExportsPaper!AZ$5:AZ$5)</f>
        <v>0.70575854640799984</v>
      </c>
      <c r="BD619" s="234">
        <f>SUM(ExportsPaper!BA$5:BA$5)</f>
        <v>0.59278677246500022</v>
      </c>
      <c r="BE619" s="234">
        <f>SUM(ExportsPaper!BB$5:BB$5)</f>
        <v>0</v>
      </c>
      <c r="BF619" s="234">
        <f>SUM(ExportsPaper!BC$5:BC$5)</f>
        <v>0</v>
      </c>
    </row>
    <row r="620" spans="1:73">
      <c r="B620" s="228" t="s">
        <v>183</v>
      </c>
      <c r="C620" s="228">
        <v>2000</v>
      </c>
      <c r="D620" s="228">
        <f t="shared" ref="D620" si="787">1+C620</f>
        <v>2001</v>
      </c>
      <c r="E620" s="228">
        <f t="shared" ref="E620:O620" si="788">1+D620</f>
        <v>2002</v>
      </c>
      <c r="F620" s="228">
        <f t="shared" si="788"/>
        <v>2003</v>
      </c>
      <c r="G620" s="228">
        <f t="shared" si="788"/>
        <v>2004</v>
      </c>
      <c r="H620" s="228">
        <f t="shared" si="788"/>
        <v>2005</v>
      </c>
      <c r="I620" s="228">
        <f t="shared" si="788"/>
        <v>2006</v>
      </c>
      <c r="J620" s="228">
        <f t="shared" si="788"/>
        <v>2007</v>
      </c>
      <c r="K620" s="228">
        <f t="shared" si="788"/>
        <v>2008</v>
      </c>
      <c r="L620" s="228">
        <f t="shared" si="788"/>
        <v>2009</v>
      </c>
      <c r="M620" s="228">
        <f t="shared" si="788"/>
        <v>2010</v>
      </c>
      <c r="N620" s="228">
        <f t="shared" si="788"/>
        <v>2011</v>
      </c>
      <c r="O620" s="228">
        <f t="shared" si="788"/>
        <v>2012</v>
      </c>
      <c r="P620" s="228">
        <f t="shared" ref="P620:AB620" si="789">1+O620</f>
        <v>2013</v>
      </c>
      <c r="Q620" s="228">
        <f t="shared" si="789"/>
        <v>2014</v>
      </c>
      <c r="R620" s="228">
        <f t="shared" si="789"/>
        <v>2015</v>
      </c>
      <c r="S620" s="228">
        <f t="shared" si="789"/>
        <v>2016</v>
      </c>
      <c r="T620" s="228">
        <f t="shared" si="789"/>
        <v>2017</v>
      </c>
      <c r="U620" s="228">
        <f t="shared" si="789"/>
        <v>2018</v>
      </c>
      <c r="V620" s="228">
        <f t="shared" si="789"/>
        <v>2019</v>
      </c>
      <c r="W620" s="228">
        <f t="shared" si="789"/>
        <v>2020</v>
      </c>
      <c r="X620" s="228">
        <f t="shared" si="789"/>
        <v>2021</v>
      </c>
      <c r="Y620" s="228">
        <f t="shared" si="789"/>
        <v>2022</v>
      </c>
      <c r="Z620" s="228">
        <f t="shared" si="789"/>
        <v>2023</v>
      </c>
      <c r="AA620" s="228">
        <f t="shared" si="789"/>
        <v>2024</v>
      </c>
      <c r="AB620" s="228">
        <f t="shared" si="789"/>
        <v>2025</v>
      </c>
      <c r="AG620" s="228">
        <v>2000</v>
      </c>
      <c r="AH620" s="228">
        <f>1+AG620</f>
        <v>2001</v>
      </c>
      <c r="AI620" s="228">
        <f t="shared" ref="AI620:AS620" si="790">1+AH620</f>
        <v>2002</v>
      </c>
      <c r="AJ620" s="228">
        <f t="shared" si="790"/>
        <v>2003</v>
      </c>
      <c r="AK620" s="228">
        <f t="shared" si="790"/>
        <v>2004</v>
      </c>
      <c r="AL620" s="228">
        <f t="shared" si="790"/>
        <v>2005</v>
      </c>
      <c r="AM620" s="228">
        <f t="shared" si="790"/>
        <v>2006</v>
      </c>
      <c r="AN620" s="228">
        <f t="shared" si="790"/>
        <v>2007</v>
      </c>
      <c r="AO620" s="228">
        <f t="shared" si="790"/>
        <v>2008</v>
      </c>
      <c r="AP620" s="228">
        <f t="shared" si="790"/>
        <v>2009</v>
      </c>
      <c r="AQ620" s="228">
        <f t="shared" si="790"/>
        <v>2010</v>
      </c>
      <c r="AR620" s="228">
        <f t="shared" si="790"/>
        <v>2011</v>
      </c>
      <c r="AS620" s="228">
        <f t="shared" si="790"/>
        <v>2012</v>
      </c>
      <c r="AT620" s="228">
        <f t="shared" ref="AT620:BF620" si="791">1+AS620</f>
        <v>2013</v>
      </c>
      <c r="AU620" s="228">
        <f t="shared" si="791"/>
        <v>2014</v>
      </c>
      <c r="AV620" s="228">
        <f t="shared" si="791"/>
        <v>2015</v>
      </c>
      <c r="AW620" s="228">
        <f t="shared" si="791"/>
        <v>2016</v>
      </c>
      <c r="AX620" s="228">
        <f t="shared" si="791"/>
        <v>2017</v>
      </c>
      <c r="AY620" s="228">
        <f t="shared" si="791"/>
        <v>2018</v>
      </c>
      <c r="AZ620" s="228">
        <f t="shared" si="791"/>
        <v>2019</v>
      </c>
      <c r="BA620" s="228">
        <f t="shared" si="791"/>
        <v>2020</v>
      </c>
      <c r="BB620" s="228">
        <f t="shared" si="791"/>
        <v>2021</v>
      </c>
      <c r="BC620" s="228">
        <f t="shared" si="791"/>
        <v>2022</v>
      </c>
      <c r="BD620" s="228">
        <f t="shared" si="791"/>
        <v>2023</v>
      </c>
      <c r="BE620" s="228">
        <f t="shared" si="791"/>
        <v>2024</v>
      </c>
      <c r="BF620" s="228">
        <f t="shared" si="791"/>
        <v>2025</v>
      </c>
    </row>
    <row r="621" spans="1:73">
      <c r="A621" s="230" t="s">
        <v>176</v>
      </c>
      <c r="B621" s="228" t="s">
        <v>183</v>
      </c>
      <c r="C621" s="235">
        <f>ExportsPaper!C$23</f>
        <v>4.9669980000000002E-3</v>
      </c>
      <c r="D621" s="235">
        <f>ExportsPaper!D$23</f>
        <v>3.0202341299999998E-2</v>
      </c>
      <c r="E621" s="235">
        <f>ExportsPaper!E$23</f>
        <v>5.8537565792000007E-2</v>
      </c>
      <c r="F621" s="235">
        <f>ExportsPaper!F$23</f>
        <v>3.6138322000000001E-2</v>
      </c>
      <c r="G621" s="235">
        <f>ExportsPaper!G$23</f>
        <v>5.6338797999999989E-2</v>
      </c>
      <c r="H621" s="235">
        <f>ExportsPaper!H$23</f>
        <v>4.3484537999999996E-2</v>
      </c>
      <c r="I621" s="235">
        <f>ExportsPaper!I$23</f>
        <v>4.9631112900000003E-2</v>
      </c>
      <c r="J621" s="235">
        <f>ExportsPaper!J$23</f>
        <v>6.7011637099999979E-2</v>
      </c>
      <c r="K621" s="235">
        <f>ExportsPaper!K$23</f>
        <v>4.9529542999999988E-2</v>
      </c>
      <c r="L621" s="235">
        <f>ExportsPaper!L$23</f>
        <v>5.0371010833333327E-2</v>
      </c>
      <c r="M621" s="235">
        <f>ExportsPaper!M$23</f>
        <v>7.5775825999999991E-2</v>
      </c>
      <c r="N621" s="235">
        <f>ExportsPaper!N$23</f>
        <v>9.0417606999999983E-2</v>
      </c>
      <c r="O621" s="235">
        <f>ExportsPaper!O$23</f>
        <v>6.6570730999999994E-2</v>
      </c>
      <c r="P621" s="235">
        <f>ExportsPaper!P$23</f>
        <v>0.10657938699999998</v>
      </c>
      <c r="Q621" s="235">
        <f>ExportsPaper!Q$23</f>
        <v>9.7543427999999988E-2</v>
      </c>
      <c r="R621" s="235">
        <f>ExportsPaper!R$23</f>
        <v>6.6451376999999992E-2</v>
      </c>
      <c r="S621" s="235">
        <f>ExportsPaper!S$23</f>
        <v>5.8455454999999996E-2</v>
      </c>
      <c r="T621" s="235">
        <f>ExportsPaper!T$23</f>
        <v>3.5531238025000002E-2</v>
      </c>
      <c r="U621" s="235">
        <f>ExportsPaper!U$23</f>
        <v>9.6837020000000006E-3</v>
      </c>
      <c r="V621" s="235">
        <f>ExportsPaper!V$23</f>
        <v>9.3165629999999999E-3</v>
      </c>
      <c r="W621" s="235">
        <f>ExportsPaper!W$23</f>
        <v>1.1141861333333334E-2</v>
      </c>
      <c r="X621" s="235">
        <f>ExportsPaper!X$23</f>
        <v>1.1891810833333332E-2</v>
      </c>
      <c r="Y621" s="235">
        <f>ExportsPaper!Y$23</f>
        <v>1.3744702227666668E-2</v>
      </c>
      <c r="Z621" s="235">
        <f>ExportsPaper!Z$23</f>
        <v>2.3952892935E-3</v>
      </c>
      <c r="AA621" s="235">
        <f>ExportsPaper!AA$23</f>
        <v>0</v>
      </c>
      <c r="AB621" s="235">
        <f>ExportsPaper!AB$23</f>
        <v>0</v>
      </c>
      <c r="AC621" s="234"/>
      <c r="AD621" s="234"/>
      <c r="AE621" s="234"/>
      <c r="AF621" s="234"/>
      <c r="BG621" s="232">
        <f t="shared" ref="BG621:BH628" si="792">L621/L$619</f>
        <v>5.8271012610962424E-2</v>
      </c>
      <c r="BH621" s="232">
        <f t="shared" si="792"/>
        <v>7.5910467485252986E-2</v>
      </c>
      <c r="BI621" s="232">
        <f t="shared" ref="BI621:BI628" si="793">N621/N$619</f>
        <v>8.4021782226443853E-2</v>
      </c>
      <c r="BJ621" s="232">
        <f t="shared" ref="BJ621:BJ628" si="794">O621/O$619</f>
        <v>5.8457253945354164E-2</v>
      </c>
      <c r="BK621" s="232">
        <f t="shared" ref="BK621:BM628" si="795">P621/P$619</f>
        <v>8.6231775020293E-2</v>
      </c>
      <c r="BL621" s="232">
        <f t="shared" si="795"/>
        <v>7.919220064683119E-2</v>
      </c>
      <c r="BM621" s="232">
        <f t="shared" si="795"/>
        <v>5.6852973024447036E-2</v>
      </c>
      <c r="BN621" s="232">
        <f t="shared" ref="BN621:BN628" si="796">S621/S$619</f>
        <v>4.6713935745795181E-2</v>
      </c>
      <c r="BO621" s="232">
        <f t="shared" ref="BO621:BO628" si="797">T621/T$619</f>
        <v>2.9059228327888834E-2</v>
      </c>
      <c r="BP621" s="232">
        <f t="shared" ref="BP621:BR628" si="798">U621/U$619</f>
        <v>9.5779885621469895E-3</v>
      </c>
      <c r="BQ621" s="232">
        <f t="shared" si="798"/>
        <v>7.8016253387587879E-3</v>
      </c>
      <c r="BR621" s="232">
        <f t="shared" si="798"/>
        <v>1.0241609330914198E-2</v>
      </c>
      <c r="BS621" s="232">
        <f t="shared" ref="BS621:BS628" si="799">X621/X$619</f>
        <v>1.1226792305365557E-2</v>
      </c>
      <c r="BT621" s="232">
        <f>Y621/Y$619</f>
        <v>1.4840130509123596E-2</v>
      </c>
      <c r="BU621" s="232">
        <f>Z621/Z$619</f>
        <v>2.3656763028961567E-3</v>
      </c>
    </row>
    <row r="622" spans="1:73">
      <c r="A622" s="235" t="str">
        <f>ExportsPaper!B$14</f>
        <v xml:space="preserve">China </v>
      </c>
      <c r="B622" s="228" t="s">
        <v>183</v>
      </c>
      <c r="C622" s="235">
        <f>ExportsPaper!C$14</f>
        <v>0.114664271</v>
      </c>
      <c r="D622" s="235">
        <f>ExportsPaper!D$14</f>
        <v>0.21693500736999996</v>
      </c>
      <c r="E622" s="235">
        <f>ExportsPaper!E$14</f>
        <v>0.23550189799999999</v>
      </c>
      <c r="F622" s="235">
        <f>ExportsPaper!F$14</f>
        <v>0.24132764107999999</v>
      </c>
      <c r="G622" s="235">
        <f>ExportsPaper!G$14</f>
        <v>0.23684950100000002</v>
      </c>
      <c r="H622" s="235">
        <f>ExportsPaper!H$14</f>
        <v>0.25377747679999996</v>
      </c>
      <c r="I622" s="235">
        <f>ExportsPaper!I$14</f>
        <v>0.20195907799999996</v>
      </c>
      <c r="J622" s="235">
        <f>ExportsPaper!J$14</f>
        <v>0.13595401899999998</v>
      </c>
      <c r="K622" s="235">
        <f>ExportsPaper!K$14</f>
        <v>0.103403835</v>
      </c>
      <c r="L622" s="235">
        <f>ExportsPaper!L$14</f>
        <v>0.17914548749999998</v>
      </c>
      <c r="M622" s="235">
        <f>ExportsPaper!M$14</f>
        <v>0.1263484242</v>
      </c>
      <c r="N622" s="235">
        <f>ExportsPaper!N$14</f>
        <v>0.12366399799999998</v>
      </c>
      <c r="O622" s="235">
        <f>ExportsPaper!O$14</f>
        <v>0.14435182300000002</v>
      </c>
      <c r="P622" s="235">
        <f>ExportsPaper!P$14</f>
        <v>0.13118542999999999</v>
      </c>
      <c r="Q622" s="235">
        <f>ExportsPaper!Q$14</f>
        <v>0.131376673</v>
      </c>
      <c r="R622" s="235">
        <f>ExportsPaper!R$14</f>
        <v>0.13430913899999999</v>
      </c>
      <c r="S622" s="235">
        <f>ExportsPaper!S$14</f>
        <v>0.17945521</v>
      </c>
      <c r="T622" s="235">
        <f>ExportsPaper!T$14</f>
        <v>0.18220975379999996</v>
      </c>
      <c r="U622" s="235">
        <f>ExportsPaper!U$14</f>
        <v>0.16878388299999997</v>
      </c>
      <c r="V622" s="235">
        <f>ExportsPaper!V$14</f>
        <v>0.18963647199999997</v>
      </c>
      <c r="W622" s="235">
        <f>ExportsPaper!W$14</f>
        <v>0.23053057299999996</v>
      </c>
      <c r="X622" s="235">
        <f>ExportsPaper!X$14</f>
        <v>0.14689183199999997</v>
      </c>
      <c r="Y622" s="235">
        <f>ExportsPaper!Y$14</f>
        <v>0.15532722575999994</v>
      </c>
      <c r="Z622" s="235">
        <f>ExportsPaper!Z$14</f>
        <v>0.26546467284199998</v>
      </c>
      <c r="AA622" s="235">
        <f>ExportsPaper!AA$14</f>
        <v>0</v>
      </c>
      <c r="AB622" s="235">
        <f>ExportsPaper!AB$14</f>
        <v>0</v>
      </c>
      <c r="AC622" s="234"/>
      <c r="AD622" s="234"/>
      <c r="AE622" s="234"/>
      <c r="AF622" s="234"/>
      <c r="BG622" s="232">
        <f t="shared" si="792"/>
        <v>0.20724199869345178</v>
      </c>
      <c r="BH622" s="232">
        <f t="shared" si="792"/>
        <v>0.12657292507833637</v>
      </c>
      <c r="BI622" s="232">
        <f t="shared" si="793"/>
        <v>0.1149164399938984</v>
      </c>
      <c r="BJ622" s="232">
        <f t="shared" si="794"/>
        <v>0.12675857764857379</v>
      </c>
      <c r="BK622" s="232">
        <f t="shared" si="795"/>
        <v>0.10614015340227466</v>
      </c>
      <c r="BL622" s="232">
        <f t="shared" si="795"/>
        <v>0.1066602646826102</v>
      </c>
      <c r="BM622" s="232">
        <f t="shared" si="795"/>
        <v>0.11490918926335729</v>
      </c>
      <c r="BN622" s="232">
        <f t="shared" si="796"/>
        <v>0.14340935587941589</v>
      </c>
      <c r="BO622" s="232">
        <f t="shared" si="797"/>
        <v>0.14902027437144469</v>
      </c>
      <c r="BP622" s="232">
        <f t="shared" si="798"/>
        <v>0.16694133099601324</v>
      </c>
      <c r="BQ622" s="232">
        <f t="shared" si="798"/>
        <v>0.15880026841529662</v>
      </c>
      <c r="BR622" s="232">
        <f t="shared" si="798"/>
        <v>0.21190391774436573</v>
      </c>
      <c r="BS622" s="232">
        <f t="shared" si="799"/>
        <v>0.1386772891304387</v>
      </c>
      <c r="BT622" s="232">
        <f>Y622/Y$619</f>
        <v>0.16770652893873703</v>
      </c>
      <c r="BU622" s="232">
        <f>Z622/Z$619</f>
        <v>0.2621827298700779</v>
      </c>
    </row>
    <row r="623" spans="1:73">
      <c r="A623" s="235" t="str">
        <f>ExportsPaper!B$16</f>
        <v xml:space="preserve">Malaysia </v>
      </c>
      <c r="B623" s="228" t="s">
        <v>183</v>
      </c>
      <c r="C623" s="235">
        <f>ExportsPaper!C$16</f>
        <v>2.4215960999999998E-2</v>
      </c>
      <c r="D623" s="235">
        <f>ExportsPaper!D$16</f>
        <v>1.6478102999999997E-2</v>
      </c>
      <c r="E623" s="235">
        <f>ExportsPaper!E$16</f>
        <v>2.2477222999999998E-2</v>
      </c>
      <c r="F623" s="235">
        <f>ExportsPaper!F$16</f>
        <v>2.6495030999999995E-2</v>
      </c>
      <c r="G623" s="235">
        <f>ExportsPaper!G$16</f>
        <v>4.1341558899999992E-2</v>
      </c>
      <c r="H623" s="235">
        <f>ExportsPaper!H$16</f>
        <v>4.4957845999999996E-2</v>
      </c>
      <c r="I623" s="235">
        <f>ExportsPaper!I$16</f>
        <v>5.6899555999999997E-2</v>
      </c>
      <c r="J623" s="235">
        <f>ExportsPaper!J$16</f>
        <v>3.1638700999999998E-2</v>
      </c>
      <c r="K623" s="235">
        <f>ExportsPaper!K$16</f>
        <v>5.0189107999999996E-2</v>
      </c>
      <c r="L623" s="235">
        <f>ExportsPaper!L$16</f>
        <v>3.8528569999999998E-2</v>
      </c>
      <c r="M623" s="235">
        <f>ExportsPaper!M$16</f>
        <v>3.5903664999999994E-2</v>
      </c>
      <c r="N623" s="235">
        <f>ExportsPaper!N$16</f>
        <v>4.8108579999999991E-2</v>
      </c>
      <c r="O623" s="235">
        <f>ExportsPaper!O$16</f>
        <v>6.0361682999999999E-2</v>
      </c>
      <c r="P623" s="235">
        <f>ExportsPaper!P$16</f>
        <v>6.9199594999999989E-2</v>
      </c>
      <c r="Q623" s="235">
        <f>ExportsPaper!Q$16</f>
        <v>5.0522168100000001E-2</v>
      </c>
      <c r="R623" s="235">
        <f>ExportsPaper!R$16</f>
        <v>3.0117450999999996E-2</v>
      </c>
      <c r="S623" s="235">
        <f>ExportsPaper!S$16</f>
        <v>3.0784984999999997E-2</v>
      </c>
      <c r="T623" s="235">
        <f>ExportsPaper!T$16</f>
        <v>3.0093769999999999E-2</v>
      </c>
      <c r="U623" s="235">
        <f>ExportsPaper!U$16</f>
        <v>2.6838464999999995E-2</v>
      </c>
      <c r="V623" s="235">
        <f>ExportsPaper!V$16</f>
        <v>3.1365471999999998E-2</v>
      </c>
      <c r="W623" s="235">
        <f>ExportsPaper!W$16</f>
        <v>3.1895271999999995E-2</v>
      </c>
      <c r="X623" s="235">
        <f>ExportsPaper!X$16</f>
        <v>2.7990492999999998E-2</v>
      </c>
      <c r="Y623" s="235">
        <f>ExportsPaper!Y$16</f>
        <v>2.6067269560333339E-2</v>
      </c>
      <c r="Z623" s="235">
        <f>ExportsPaper!Z$16</f>
        <v>2.7327876445999998E-2</v>
      </c>
      <c r="AA623" s="235">
        <f>ExportsPaper!AA$16</f>
        <v>0</v>
      </c>
      <c r="AB623" s="235">
        <f>ExportsPaper!AB$16</f>
        <v>0</v>
      </c>
      <c r="AC623" s="234"/>
      <c r="AD623" s="234"/>
      <c r="AE623" s="234"/>
      <c r="AF623" s="234"/>
      <c r="BG623" s="232">
        <f t="shared" si="792"/>
        <v>4.4571247453835894E-2</v>
      </c>
      <c r="BH623" s="232">
        <f t="shared" si="792"/>
        <v>3.5967460052285218E-2</v>
      </c>
      <c r="BI623" s="232">
        <f t="shared" si="793"/>
        <v>4.4705547581937795E-2</v>
      </c>
      <c r="BJ623" s="232">
        <f t="shared" si="794"/>
        <v>5.3004949452935518E-2</v>
      </c>
      <c r="BK623" s="232">
        <f t="shared" si="795"/>
        <v>5.598834892468834E-2</v>
      </c>
      <c r="BL623" s="232">
        <f t="shared" si="795"/>
        <v>4.1017234634076367E-2</v>
      </c>
      <c r="BM623" s="232">
        <f t="shared" si="795"/>
        <v>2.5767210651904255E-2</v>
      </c>
      <c r="BN623" s="232">
        <f t="shared" si="796"/>
        <v>2.460143046060061E-2</v>
      </c>
      <c r="BO623" s="232">
        <f t="shared" si="797"/>
        <v>2.4612194291166161E-2</v>
      </c>
      <c r="BP623" s="232">
        <f t="shared" si="798"/>
        <v>2.6545479280091669E-2</v>
      </c>
      <c r="BQ623" s="232">
        <f t="shared" si="798"/>
        <v>2.6265229046090199E-2</v>
      </c>
      <c r="BR623" s="232">
        <f t="shared" si="798"/>
        <v>2.9318163774842011E-2</v>
      </c>
      <c r="BS623" s="232">
        <f t="shared" si="799"/>
        <v>2.6425197628854688E-2</v>
      </c>
      <c r="BT623" s="232">
        <f>Y623/Y$619</f>
        <v>2.8144784505638776E-2</v>
      </c>
      <c r="BU623" s="232">
        <f>Z623/Z$619</f>
        <v>2.6990021577857581E-2</v>
      </c>
    </row>
    <row r="624" spans="1:73">
      <c r="A624" s="235" t="str">
        <f>ExportsPaper!B$34</f>
        <v xml:space="preserve">New Zealand </v>
      </c>
      <c r="B624" s="228" t="s">
        <v>183</v>
      </c>
      <c r="C624" s="235">
        <f>ExportsPaper!C$34</f>
        <v>0.23143148299999999</v>
      </c>
      <c r="D624" s="235">
        <f>ExportsPaper!D$34</f>
        <v>0.30646439449999996</v>
      </c>
      <c r="E624" s="235">
        <f>ExportsPaper!E$34</f>
        <v>0.39655792039999999</v>
      </c>
      <c r="F624" s="235">
        <f>ExportsPaper!F$34</f>
        <v>0.42686684199999997</v>
      </c>
      <c r="G624" s="235">
        <f>ExportsPaper!G$34</f>
        <v>0.28283371699999998</v>
      </c>
      <c r="H624" s="235">
        <f>ExportsPaper!H$34</f>
        <v>0.24645422099999997</v>
      </c>
      <c r="I624" s="235">
        <f>ExportsPaper!I$34</f>
        <v>0.30050239499999992</v>
      </c>
      <c r="J624" s="235">
        <f>ExportsPaper!J$34</f>
        <v>0.24337454478999998</v>
      </c>
      <c r="K624" s="235">
        <f>ExportsPaper!K$34</f>
        <v>0.24943600799999999</v>
      </c>
      <c r="L624" s="235">
        <f>ExportsPaper!L$34</f>
        <v>0.22018974496666666</v>
      </c>
      <c r="M624" s="235">
        <f>ExportsPaper!M$34</f>
        <v>0.21430460099999998</v>
      </c>
      <c r="N624" s="235">
        <f>ExportsPaper!N$34</f>
        <v>0.24351880799999998</v>
      </c>
      <c r="O624" s="235">
        <f>ExportsPaper!O$34</f>
        <v>0.20143565199999997</v>
      </c>
      <c r="P624" s="235">
        <f>ExportsPaper!P$34</f>
        <v>0.21397167499999997</v>
      </c>
      <c r="Q624" s="235">
        <f>ExportsPaper!Q$34</f>
        <v>0.222008121</v>
      </c>
      <c r="R624" s="235">
        <f>ExportsPaper!R$34</f>
        <v>0.223251175</v>
      </c>
      <c r="S624" s="235">
        <f>ExportsPaper!S$34</f>
        <v>0.26090381399999996</v>
      </c>
      <c r="T624" s="235">
        <f>ExportsPaper!T$34</f>
        <v>0.255734401725</v>
      </c>
      <c r="U624" s="235">
        <f>ExportsPaper!U$34</f>
        <v>0.22872647299999999</v>
      </c>
      <c r="V624" s="235">
        <f>ExportsPaper!V$34</f>
        <v>0.27949510499999997</v>
      </c>
      <c r="W624" s="235">
        <f>ExportsPaper!W$34</f>
        <v>0.27449648099999996</v>
      </c>
      <c r="X624" s="235">
        <f>ExportsPaper!X$34</f>
        <v>0.33174201699999994</v>
      </c>
      <c r="Y624" s="235">
        <f>ExportsPaper!Y$34</f>
        <v>0.29388803751299991</v>
      </c>
      <c r="Z624" s="235">
        <f>ExportsPaper!Z$34</f>
        <v>0.25411472816949993</v>
      </c>
      <c r="AA624" s="235">
        <f>ExportsPaper!AA$34</f>
        <v>0</v>
      </c>
      <c r="AB624" s="235">
        <f>ExportsPaper!AB$34</f>
        <v>0</v>
      </c>
      <c r="AC624" s="234"/>
      <c r="AD624" s="234"/>
      <c r="AE624" s="234"/>
      <c r="AF624" s="234"/>
      <c r="BG624" s="232">
        <f t="shared" si="792"/>
        <v>0.25472348466881373</v>
      </c>
      <c r="BH624" s="232">
        <f t="shared" si="792"/>
        <v>0.21468538589273331</v>
      </c>
      <c r="BI624" s="232">
        <f t="shared" si="793"/>
        <v>0.22629314060279426</v>
      </c>
      <c r="BJ624" s="232">
        <f t="shared" si="794"/>
        <v>0.17688516988963193</v>
      </c>
      <c r="BK624" s="232">
        <f t="shared" si="795"/>
        <v>0.17312125598278449</v>
      </c>
      <c r="BL624" s="232">
        <f t="shared" si="795"/>
        <v>0.18024086321282434</v>
      </c>
      <c r="BM624" s="232">
        <f t="shared" si="795"/>
        <v>0.19100421395257325</v>
      </c>
      <c r="BN624" s="232">
        <f t="shared" si="796"/>
        <v>0.20849797513386722</v>
      </c>
      <c r="BO624" s="232">
        <f t="shared" si="797"/>
        <v>0.20915241866309336</v>
      </c>
      <c r="BP624" s="232">
        <f t="shared" si="798"/>
        <v>0.22622954963444991</v>
      </c>
      <c r="BQ624" s="232">
        <f t="shared" si="798"/>
        <v>0.23404726541612478</v>
      </c>
      <c r="BR624" s="232">
        <f t="shared" si="798"/>
        <v>0.25231742139009844</v>
      </c>
      <c r="BS624" s="232">
        <f t="shared" si="799"/>
        <v>0.31319020929784519</v>
      </c>
      <c r="BT624" s="232">
        <f>Y624/Y$619</f>
        <v>0.31731039054336213</v>
      </c>
      <c r="BU624" s="232">
        <f>Z624/Z$619</f>
        <v>0.25097310470130252</v>
      </c>
    </row>
    <row r="625" spans="1:73">
      <c r="A625" s="235" t="str">
        <f>ExportsPaper!B$18</f>
        <v xml:space="preserve">Singapore </v>
      </c>
      <c r="B625" s="228" t="s">
        <v>183</v>
      </c>
      <c r="C625" s="235">
        <f>ExportsPaper!C$18</f>
        <v>2.4015813E-2</v>
      </c>
      <c r="D625" s="235">
        <f>ExportsPaper!D$18</f>
        <v>3.0506553799999996E-2</v>
      </c>
      <c r="E625" s="235">
        <f>ExportsPaper!E$18</f>
        <v>3.0430115999999997E-2</v>
      </c>
      <c r="F625" s="235">
        <f>ExportsPaper!F$18</f>
        <v>2.1044082999999998E-2</v>
      </c>
      <c r="G625" s="235">
        <f>ExportsPaper!G$18</f>
        <v>3.0783264999999997E-2</v>
      </c>
      <c r="H625" s="235">
        <f>ExportsPaper!H$18</f>
        <v>3.3367616999999995E-2</v>
      </c>
      <c r="I625" s="235">
        <f>ExportsPaper!I$18</f>
        <v>3.8798437999999998E-2</v>
      </c>
      <c r="J625" s="235">
        <f>ExportsPaper!J$18</f>
        <v>3.399895E-2</v>
      </c>
      <c r="K625" s="235">
        <f>ExportsPaper!K$18</f>
        <v>3.8523543999999993E-2</v>
      </c>
      <c r="L625" s="235">
        <f>ExportsPaper!L$18</f>
        <v>4.2478539533333332E-2</v>
      </c>
      <c r="M625" s="235">
        <f>ExportsPaper!M$18</f>
        <v>4.1586214999999996E-2</v>
      </c>
      <c r="N625" s="235">
        <f>ExportsPaper!N$18</f>
        <v>4.1120417999999999E-2</v>
      </c>
      <c r="O625" s="235">
        <f>ExportsPaper!O$18</f>
        <v>1.5847564999999997E-2</v>
      </c>
      <c r="P625" s="235">
        <f>ExportsPaper!P$18</f>
        <v>4.2649477999999998E-2</v>
      </c>
      <c r="Q625" s="235">
        <f>ExportsPaper!Q$18</f>
        <v>3.2451116999999995E-2</v>
      </c>
      <c r="R625" s="235">
        <f>ExportsPaper!R$18</f>
        <v>2.5269133999999999E-2</v>
      </c>
      <c r="S625" s="235">
        <f>ExportsPaper!S$18</f>
        <v>4.0459112999999998E-2</v>
      </c>
      <c r="T625" s="235">
        <f>ExportsPaper!T$18</f>
        <v>3.0398493249999999E-2</v>
      </c>
      <c r="U625" s="235">
        <f>ExportsPaper!U$18</f>
        <v>3.5556847999999995E-2</v>
      </c>
      <c r="V625" s="235">
        <f>ExportsPaper!V$18</f>
        <v>2.5944970999999997E-2</v>
      </c>
      <c r="W625" s="235">
        <f>ExportsPaper!W$18</f>
        <v>2.8579235999999997E-2</v>
      </c>
      <c r="X625" s="235">
        <f>ExportsPaper!X$18</f>
        <v>2.4529592999999999E-2</v>
      </c>
      <c r="Y625" s="235">
        <f>ExportsPaper!Y$18</f>
        <v>2.1582894549999999E-2</v>
      </c>
      <c r="Z625" s="235">
        <f>ExportsPaper!Z$18</f>
        <v>2.4037710900999997E-2</v>
      </c>
      <c r="AA625" s="235">
        <f>ExportsPaper!AA$18</f>
        <v>0</v>
      </c>
      <c r="AB625" s="235">
        <f>ExportsPaper!AB$18</f>
        <v>0</v>
      </c>
      <c r="AC625" s="234"/>
      <c r="AD625" s="234"/>
      <c r="AE625" s="234"/>
      <c r="AF625" s="234"/>
      <c r="BG625" s="232">
        <f t="shared" si="792"/>
        <v>4.9140715500672637E-2</v>
      </c>
      <c r="BH625" s="232">
        <f t="shared" si="792"/>
        <v>4.1660107031921231E-2</v>
      </c>
      <c r="BI625" s="232">
        <f t="shared" si="793"/>
        <v>3.8211703681301168E-2</v>
      </c>
      <c r="BJ625" s="232">
        <f t="shared" si="794"/>
        <v>1.3916102733204275E-2</v>
      </c>
      <c r="BK625" s="232">
        <f t="shared" si="795"/>
        <v>3.4507049582007225E-2</v>
      </c>
      <c r="BL625" s="232">
        <f t="shared" si="795"/>
        <v>2.6345961192565371E-2</v>
      </c>
      <c r="BM625" s="232">
        <f t="shared" si="795"/>
        <v>2.1619196749724803E-2</v>
      </c>
      <c r="BN625" s="232">
        <f t="shared" si="796"/>
        <v>3.2332387200028921E-2</v>
      </c>
      <c r="BO625" s="232">
        <f t="shared" si="797"/>
        <v>2.4861412246710967E-2</v>
      </c>
      <c r="BP625" s="232">
        <f t="shared" si="798"/>
        <v>3.516868687718798E-2</v>
      </c>
      <c r="BQ625" s="232">
        <f t="shared" si="798"/>
        <v>2.1726139045800678E-2</v>
      </c>
      <c r="BR625" s="232">
        <f t="shared" si="798"/>
        <v>2.6270060390388292E-2</v>
      </c>
      <c r="BS625" s="232">
        <f t="shared" si="799"/>
        <v>2.3157839441426433E-2</v>
      </c>
      <c r="BT625" s="232">
        <f>Y625/Y$619</f>
        <v>2.3303012795863678E-2</v>
      </c>
      <c r="BU625" s="232">
        <f>Z625/Z$619</f>
        <v>2.3740532389418589E-2</v>
      </c>
    </row>
    <row r="626" spans="1:73">
      <c r="A626" s="235" t="str">
        <f>ExportsPaper!B$20</f>
        <v xml:space="preserve">Taiwan </v>
      </c>
      <c r="B626" s="228" t="s">
        <v>183</v>
      </c>
      <c r="C626" s="235">
        <f>ExportsPaper!C$20</f>
        <v>3.0411509999999996E-2</v>
      </c>
      <c r="D626" s="235">
        <f>ExportsPaper!D$20</f>
        <v>1.6764537999999999E-2</v>
      </c>
      <c r="E626" s="235">
        <f>ExportsPaper!E$20</f>
        <v>1.2017825999999999E-2</v>
      </c>
      <c r="F626" s="235">
        <f>ExportsPaper!F$20</f>
        <v>2.4721198999999999E-2</v>
      </c>
      <c r="G626" s="235">
        <f>ExportsPaper!G$20</f>
        <v>2.7469786999999999E-2</v>
      </c>
      <c r="H626" s="235">
        <f>ExportsPaper!H$20</f>
        <v>2.9108330999999998E-2</v>
      </c>
      <c r="I626" s="235">
        <f>ExportsPaper!I$20</f>
        <v>3.9111646999999992E-2</v>
      </c>
      <c r="J626" s="235">
        <f>ExportsPaper!J$20</f>
        <v>2.7858611999999998E-2</v>
      </c>
      <c r="K626" s="235">
        <f>ExportsPaper!K$20</f>
        <v>3.7018967999999999E-2</v>
      </c>
      <c r="L626" s="235">
        <f>ExportsPaper!L$20</f>
        <v>4.8403631999999995E-2</v>
      </c>
      <c r="M626" s="235">
        <f>ExportsPaper!M$20</f>
        <v>4.6424397999999999E-2</v>
      </c>
      <c r="N626" s="235">
        <f>ExportsPaper!N$20</f>
        <v>4.1414715999999997E-2</v>
      </c>
      <c r="O626" s="235">
        <f>ExportsPaper!O$20</f>
        <v>5.4682330000000001E-2</v>
      </c>
      <c r="P626" s="235">
        <f>ExportsPaper!P$20</f>
        <v>5.5870808999999994E-2</v>
      </c>
      <c r="Q626" s="235">
        <f>ExportsPaper!Q$20</f>
        <v>4.4777993999999995E-2</v>
      </c>
      <c r="R626" s="235">
        <f>ExportsPaper!R$20</f>
        <v>3.9898029000000002E-2</v>
      </c>
      <c r="S626" s="235">
        <f>ExportsPaper!S$20</f>
        <v>3.6412119999999999E-2</v>
      </c>
      <c r="T626" s="235">
        <f>ExportsPaper!T$20</f>
        <v>3.5162776E-2</v>
      </c>
      <c r="U626" s="235">
        <f>ExportsPaper!U$20</f>
        <v>3.0521607999999995E-2</v>
      </c>
      <c r="V626" s="235">
        <f>ExportsPaper!V$20</f>
        <v>5.3459557999999997E-2</v>
      </c>
      <c r="W626" s="235">
        <f>ExportsPaper!W$20</f>
        <v>5.0986014999999996E-2</v>
      </c>
      <c r="X626" s="235">
        <f>ExportsPaper!X$20</f>
        <v>3.7513725999999997E-2</v>
      </c>
      <c r="Y626" s="235">
        <f>ExportsPaper!Y$20</f>
        <v>3.2554935506857147E-2</v>
      </c>
      <c r="Z626" s="235">
        <f>ExportsPaper!Z$20</f>
        <v>5.2244156792500003E-2</v>
      </c>
      <c r="AA626" s="235">
        <f>ExportsPaper!AA$20</f>
        <v>0</v>
      </c>
      <c r="AB626" s="235">
        <f>ExportsPaper!AB$20</f>
        <v>0</v>
      </c>
      <c r="AC626" s="234"/>
      <c r="AD626" s="234"/>
      <c r="AE626" s="234"/>
      <c r="AF626" s="234"/>
      <c r="BG626" s="232">
        <f t="shared" si="792"/>
        <v>5.5995077407139937E-2</v>
      </c>
      <c r="BH626" s="232">
        <f t="shared" si="792"/>
        <v>4.6506886706869338E-2</v>
      </c>
      <c r="BI626" s="232">
        <f t="shared" si="793"/>
        <v>3.848518407174855E-2</v>
      </c>
      <c r="BJ626" s="232">
        <f t="shared" si="794"/>
        <v>4.8017782035977022E-2</v>
      </c>
      <c r="BK626" s="232">
        <f t="shared" si="795"/>
        <v>4.5204229143199721E-2</v>
      </c>
      <c r="BL626" s="232">
        <f t="shared" si="795"/>
        <v>3.6353734517210148E-2</v>
      </c>
      <c r="BM626" s="232">
        <f t="shared" si="795"/>
        <v>3.4135057373839005E-2</v>
      </c>
      <c r="BN626" s="232">
        <f t="shared" si="796"/>
        <v>2.9098284053185174E-2</v>
      </c>
      <c r="BO626" s="232">
        <f t="shared" si="797"/>
        <v>2.8757881605686313E-2</v>
      </c>
      <c r="BP626" s="232">
        <f t="shared" si="798"/>
        <v>3.0188414753193973E-2</v>
      </c>
      <c r="BQ626" s="232">
        <f t="shared" si="798"/>
        <v>4.4766663660369715E-2</v>
      </c>
      <c r="BR626" s="232">
        <f t="shared" si="798"/>
        <v>4.6866392548605688E-2</v>
      </c>
      <c r="BS626" s="232">
        <f t="shared" si="799"/>
        <v>3.5415868643139094E-2</v>
      </c>
      <c r="BT626" s="232">
        <f>Y626/Y$619</f>
        <v>3.5149505870370336E-2</v>
      </c>
      <c r="BU626" s="232">
        <f>Z626/Z$619</f>
        <v>5.1598261648059481E-2</v>
      </c>
    </row>
    <row r="627" spans="1:73">
      <c r="A627" s="235" t="str">
        <f>ExportsPaper!B$10</f>
        <v xml:space="preserve">USA </v>
      </c>
      <c r="B627" s="228" t="s">
        <v>183</v>
      </c>
      <c r="C627" s="235">
        <f>SUM(ExportsPaper!C$10:C$10)</f>
        <v>2.3002754999999996E-2</v>
      </c>
      <c r="D627" s="235">
        <f>SUM(ExportsPaper!D$10:D$10)</f>
        <v>3.7134338999999995E-2</v>
      </c>
      <c r="E627" s="235">
        <f>SUM(ExportsPaper!E$10:E$10)</f>
        <v>7.7810905999999999E-2</v>
      </c>
      <c r="F627" s="235">
        <f>SUM(ExportsPaper!F$10:F$10)</f>
        <v>7.1916470999999996E-2</v>
      </c>
      <c r="G627" s="235">
        <f>SUM(ExportsPaper!G$10:G$10)</f>
        <v>8.7866706099999983E-2</v>
      </c>
      <c r="H627" s="235">
        <f>SUM(ExportsPaper!H$10:H$10)</f>
        <v>5.1461013E-2</v>
      </c>
      <c r="I627" s="235">
        <f>SUM(ExportsPaper!I$10:I$10)</f>
        <v>6.572779799999999E-2</v>
      </c>
      <c r="J627" s="235">
        <f>SUM(ExportsPaper!J$10:J$10)</f>
        <v>4.9409717999999998E-2</v>
      </c>
      <c r="K627" s="235">
        <f>SUM(ExportsPaper!K$10:K$10)</f>
        <v>5.3537255999999998E-2</v>
      </c>
      <c r="L627" s="235">
        <f>SUM(ExportsPaper!L$10:L$10)</f>
        <v>5.2085057399999996E-2</v>
      </c>
      <c r="M627" s="235">
        <f>SUM(ExportsPaper!M$10:M$10)</f>
        <v>0.139482522</v>
      </c>
      <c r="N627" s="235">
        <f>SUM(ExportsPaper!N$10:N$10)</f>
        <v>0.13930937999999998</v>
      </c>
      <c r="O627" s="235">
        <f>SUM(ExportsPaper!O$10:O$10)</f>
        <v>0.17228125599999999</v>
      </c>
      <c r="P627" s="235">
        <f>SUM(ExportsPaper!P$10:P$10)</f>
        <v>0.15281186799999999</v>
      </c>
      <c r="Q627" s="235">
        <f>SUM(ExportsPaper!Q$10:Q$10)</f>
        <v>0.21341354099999998</v>
      </c>
      <c r="R627" s="235">
        <f>SUM(ExportsPaper!R$10:R$10)</f>
        <v>0.20793113199999999</v>
      </c>
      <c r="S627" s="235">
        <f>SUM(ExportsPaper!S$10:S$10)</f>
        <v>0.19221680299999999</v>
      </c>
      <c r="T627" s="235">
        <f>SUM(ExportsPaper!T$10:T$10)</f>
        <v>0.17142651819999996</v>
      </c>
      <c r="U627" s="235">
        <f>SUM(ExportsPaper!U$10:U$10)</f>
        <v>0.17465979999999998</v>
      </c>
      <c r="V627" s="235">
        <f>SUM(ExportsPaper!V$10:V$10)</f>
        <v>0.19712011699999998</v>
      </c>
      <c r="W627" s="235">
        <f>SUM(ExportsPaper!W$10:W$10)</f>
        <v>0.12995122299999998</v>
      </c>
      <c r="X627" s="235">
        <f>SUM(ExportsPaper!X$10:X$10)</f>
        <v>0.12920336442857142</v>
      </c>
      <c r="Y627" s="235">
        <f>SUM(ExportsPaper!Y$10:Y$10)</f>
        <v>9.2912934767666655E-2</v>
      </c>
      <c r="Z627" s="235">
        <f>SUM(ExportsPaper!Z$10:Z$10)</f>
        <v>9.1368679157499966E-2</v>
      </c>
      <c r="AA627" s="235">
        <f>SUM(ExportsPaper!AA$10:AA$10)</f>
        <v>0</v>
      </c>
      <c r="AB627" s="235">
        <f>SUM(ExportsPaper!AB$10:AB$10)</f>
        <v>0</v>
      </c>
      <c r="AC627" s="234"/>
      <c r="AD627" s="234"/>
      <c r="AE627" s="234"/>
      <c r="AF627" s="234"/>
      <c r="BG627" s="232">
        <f t="shared" si="792"/>
        <v>6.025388385872215E-2</v>
      </c>
      <c r="BH627" s="232">
        <f t="shared" si="792"/>
        <v>0.13973036006287923</v>
      </c>
      <c r="BI627" s="232">
        <f t="shared" si="793"/>
        <v>0.12945512247919713</v>
      </c>
      <c r="BJ627" s="232">
        <f t="shared" si="794"/>
        <v>0.15128404000876258</v>
      </c>
      <c r="BK627" s="232">
        <f t="shared" si="795"/>
        <v>0.12363777830516808</v>
      </c>
      <c r="BL627" s="232">
        <f t="shared" si="795"/>
        <v>0.17326321522781357</v>
      </c>
      <c r="BM627" s="232">
        <f t="shared" si="795"/>
        <v>0.17789703648336341</v>
      </c>
      <c r="BN627" s="232">
        <f t="shared" si="796"/>
        <v>0.15360762112969903</v>
      </c>
      <c r="BO627" s="232">
        <f t="shared" si="797"/>
        <v>0.14020120352473392</v>
      </c>
      <c r="BP627" s="232">
        <f t="shared" si="798"/>
        <v>0.17275310275624761</v>
      </c>
      <c r="BQ627" s="232">
        <f t="shared" si="798"/>
        <v>0.16506702091386027</v>
      </c>
      <c r="BR627" s="232">
        <f t="shared" si="798"/>
        <v>0.11945128540226953</v>
      </c>
      <c r="BS627" s="232">
        <f t="shared" si="799"/>
        <v>0.12197800300759024</v>
      </c>
      <c r="BT627" s="232">
        <f>Y627/Y$619</f>
        <v>0.10031793014492504</v>
      </c>
      <c r="BU627" s="232">
        <f>Z627/Z$619</f>
        <v>9.0239087068260906E-2</v>
      </c>
    </row>
    <row r="628" spans="1:73">
      <c r="A628" s="239" t="s">
        <v>30</v>
      </c>
      <c r="B628" s="235">
        <f t="shared" ref="B628:M628" si="800">B619-SUM(B621:B627)</f>
        <v>0</v>
      </c>
      <c r="C628" s="235">
        <f t="shared" ref="C628:D628" si="801">C619-SUM(C621:C627)</f>
        <v>8.2995548000000086E-2</v>
      </c>
      <c r="D628" s="235">
        <f t="shared" si="801"/>
        <v>0.10300048520000016</v>
      </c>
      <c r="E628" s="235">
        <f t="shared" si="800"/>
        <v>0.11632291872100053</v>
      </c>
      <c r="F628" s="235">
        <f t="shared" si="800"/>
        <v>0.13393638738000024</v>
      </c>
      <c r="G628" s="235">
        <f t="shared" si="800"/>
        <v>0.1391686569999997</v>
      </c>
      <c r="H628" s="235">
        <f t="shared" si="800"/>
        <v>0.12289532999999975</v>
      </c>
      <c r="I628" s="235">
        <f t="shared" si="800"/>
        <v>0.17557517700000014</v>
      </c>
      <c r="J628" s="235">
        <f t="shared" si="800"/>
        <v>0.21331868462999981</v>
      </c>
      <c r="K628" s="235">
        <f t="shared" si="800"/>
        <v>0.22861582640000011</v>
      </c>
      <c r="L628" s="235">
        <f t="shared" si="800"/>
        <v>0.23322451526666654</v>
      </c>
      <c r="M628" s="235">
        <f t="shared" si="800"/>
        <v>0.31840066079999996</v>
      </c>
      <c r="N628" s="235">
        <f>N619-SUM(N621:N627)</f>
        <v>0.34856752499999977</v>
      </c>
      <c r="O628" s="235">
        <f>O619-SUM(O621:O627)</f>
        <v>0.42326229199999965</v>
      </c>
      <c r="P628" s="235">
        <f t="shared" ref="P628:AB628" si="802">P619-SUM(P621:P627)</f>
        <v>0.46369596000000024</v>
      </c>
      <c r="Q628" s="235">
        <f t="shared" si="802"/>
        <v>0.43963719400000034</v>
      </c>
      <c r="R628" s="235">
        <f t="shared" si="802"/>
        <v>0.44160109499999944</v>
      </c>
      <c r="S628" s="235">
        <f t="shared" si="802"/>
        <v>0.45266189000000012</v>
      </c>
      <c r="T628" s="235">
        <f t="shared" si="802"/>
        <v>0.48216092795000054</v>
      </c>
      <c r="U628" s="235">
        <f t="shared" si="802"/>
        <v>0.33626634400000022</v>
      </c>
      <c r="V628" s="235">
        <f t="shared" si="802"/>
        <v>0.40784405599999962</v>
      </c>
      <c r="W628" s="235">
        <f t="shared" si="802"/>
        <v>0.33032075858333321</v>
      </c>
      <c r="X628" s="235">
        <f t="shared" si="802"/>
        <v>0.34947211793333299</v>
      </c>
      <c r="Y628" s="235">
        <f t="shared" si="802"/>
        <v>0.2901067273455834</v>
      </c>
      <c r="Z628" s="235">
        <f t="shared" si="802"/>
        <v>0.29556465586949954</v>
      </c>
      <c r="AA628" s="235">
        <f t="shared" si="802"/>
        <v>0</v>
      </c>
      <c r="AB628" s="235">
        <f t="shared" si="802"/>
        <v>0</v>
      </c>
      <c r="AC628" s="234"/>
      <c r="AD628" s="234"/>
      <c r="AE628" s="234"/>
      <c r="AF628" s="234"/>
      <c r="BG628" s="232">
        <f t="shared" si="792"/>
        <v>0.26980257980640138</v>
      </c>
      <c r="BH628" s="232">
        <f t="shared" si="792"/>
        <v>0.31896640768972234</v>
      </c>
      <c r="BI628" s="232">
        <f t="shared" si="793"/>
        <v>0.32391107936267888</v>
      </c>
      <c r="BJ628" s="232">
        <f t="shared" si="794"/>
        <v>0.37167612428556068</v>
      </c>
      <c r="BK628" s="232">
        <f t="shared" si="795"/>
        <v>0.37516940963958451</v>
      </c>
      <c r="BL628" s="232">
        <f t="shared" si="795"/>
        <v>0.35692652588606871</v>
      </c>
      <c r="BM628" s="232">
        <f t="shared" si="795"/>
        <v>0.37781512250079097</v>
      </c>
      <c r="BN628" s="232">
        <f t="shared" si="796"/>
        <v>0.36173901039740791</v>
      </c>
      <c r="BO628" s="232">
        <f t="shared" si="797"/>
        <v>0.39433538696927578</v>
      </c>
      <c r="BP628" s="232">
        <f t="shared" si="798"/>
        <v>0.33259544714066863</v>
      </c>
      <c r="BQ628" s="232">
        <f t="shared" si="798"/>
        <v>0.34152578816369888</v>
      </c>
      <c r="BR628" s="232">
        <f t="shared" si="798"/>
        <v>0.30363114941851616</v>
      </c>
      <c r="BS628" s="232">
        <f t="shared" si="799"/>
        <v>0.32992880054534007</v>
      </c>
      <c r="BT628" s="232">
        <f>Y628/Y$619</f>
        <v>0.31322771669197935</v>
      </c>
      <c r="BU628" s="232">
        <f>Z628/Z$619</f>
        <v>0.29191058644212675</v>
      </c>
    </row>
    <row r="629" spans="1:73">
      <c r="A629" s="230"/>
      <c r="B629" s="234"/>
      <c r="C629" s="234"/>
      <c r="D629" s="234"/>
      <c r="E629" s="234"/>
      <c r="F629" s="234"/>
      <c r="G629" s="234"/>
      <c r="H629" s="234"/>
      <c r="I629" s="234"/>
      <c r="J629" s="234"/>
      <c r="K629" s="234"/>
      <c r="L629" s="234"/>
      <c r="M629" s="234"/>
      <c r="N629" s="234"/>
      <c r="O629" s="234"/>
      <c r="P629" s="234"/>
      <c r="Q629" s="234"/>
      <c r="R629" s="234"/>
      <c r="S629" s="234"/>
      <c r="T629" s="234"/>
      <c r="U629" s="234"/>
      <c r="V629" s="234"/>
      <c r="W629" s="234"/>
      <c r="X629" s="234"/>
      <c r="Y629" s="234"/>
      <c r="Z629" s="234"/>
      <c r="AA629" s="234"/>
      <c r="AB629" s="234"/>
      <c r="AC629" s="234"/>
      <c r="AD629" s="234"/>
      <c r="AE629" s="234"/>
      <c r="AF629" s="234"/>
    </row>
    <row r="630" spans="1:73">
      <c r="A630" s="230"/>
      <c r="B630" s="234"/>
      <c r="C630" s="234"/>
      <c r="D630" s="234"/>
      <c r="E630" s="234"/>
      <c r="F630" s="234"/>
      <c r="G630" s="234"/>
      <c r="H630" s="234"/>
      <c r="I630" s="234"/>
      <c r="J630" s="234"/>
      <c r="K630" s="234"/>
      <c r="L630" s="234"/>
      <c r="M630" s="234"/>
      <c r="N630" s="234"/>
      <c r="O630" s="234"/>
      <c r="P630" s="234"/>
      <c r="Q630" s="234"/>
      <c r="R630" s="234"/>
      <c r="S630" s="234"/>
      <c r="T630" s="234"/>
      <c r="U630" s="234"/>
      <c r="V630" s="234"/>
      <c r="W630" s="234"/>
      <c r="X630" s="234"/>
      <c r="Y630" s="234"/>
      <c r="Z630" s="234"/>
      <c r="AA630" s="234"/>
      <c r="AB630" s="234"/>
      <c r="AC630" s="234"/>
      <c r="AD630" s="234"/>
      <c r="AE630" s="234"/>
      <c r="AF630" s="234"/>
    </row>
    <row r="631" spans="1:73">
      <c r="AC631" s="234"/>
      <c r="AD631" s="234"/>
      <c r="AE631" s="234"/>
      <c r="AF631" s="234"/>
    </row>
    <row r="632" spans="1:73">
      <c r="A632" s="231"/>
      <c r="B632" s="231"/>
      <c r="C632" s="231"/>
      <c r="D632" s="231"/>
      <c r="E632" s="231"/>
      <c r="F632" s="231"/>
      <c r="G632" s="231"/>
      <c r="H632" s="231"/>
      <c r="I632" s="231"/>
      <c r="J632" s="231"/>
      <c r="K632" s="231"/>
      <c r="L632" s="231"/>
      <c r="M632" s="231"/>
      <c r="N632" s="231"/>
      <c r="O632" s="231"/>
      <c r="P632" s="231"/>
      <c r="Q632" s="231"/>
      <c r="R632" s="231"/>
      <c r="S632" s="231"/>
      <c r="T632" s="231"/>
      <c r="U632" s="231"/>
      <c r="V632" s="231"/>
      <c r="W632" s="231"/>
      <c r="X632" s="231"/>
      <c r="Y632" s="231"/>
      <c r="Z632" s="231"/>
      <c r="AA632" s="231"/>
      <c r="AB632" s="231"/>
      <c r="AC632" s="231"/>
      <c r="AD632" s="231"/>
      <c r="AE632" s="231"/>
      <c r="AF632" s="231"/>
      <c r="AG632" s="231"/>
      <c r="AH632" s="231"/>
      <c r="AI632" s="231"/>
      <c r="AJ632" s="231"/>
      <c r="AK632" s="231"/>
      <c r="AL632" s="231"/>
      <c r="AM632" s="231"/>
      <c r="AN632" s="231"/>
      <c r="AO632" s="231"/>
      <c r="AP632" s="231"/>
      <c r="AQ632" s="231"/>
      <c r="AR632" s="231"/>
      <c r="AS632" s="231"/>
      <c r="AT632" s="231"/>
      <c r="AU632" s="231"/>
      <c r="AV632" s="231"/>
      <c r="AW632" s="231"/>
      <c r="AX632" s="231"/>
      <c r="AY632" s="231"/>
      <c r="AZ632" s="231"/>
      <c r="BA632" s="231"/>
      <c r="BB632" s="231"/>
      <c r="BC632" s="231"/>
      <c r="BD632" s="231"/>
      <c r="BE632" s="231"/>
      <c r="BF632" s="231"/>
    </row>
    <row r="633" spans="1:73">
      <c r="A633" s="231" t="str">
        <f t="shared" ref="A633:A640" si="803">A621</f>
        <v>EU-28</v>
      </c>
      <c r="B633" s="231"/>
      <c r="C633" s="231"/>
      <c r="D633" s="231"/>
      <c r="E633" s="231"/>
      <c r="F633" s="231"/>
      <c r="G633" s="231"/>
      <c r="H633" s="231"/>
      <c r="I633" s="231"/>
      <c r="J633" s="231"/>
      <c r="K633" s="231"/>
      <c r="L633" s="231"/>
      <c r="M633" s="231"/>
      <c r="N633" s="231"/>
      <c r="O633" s="231"/>
      <c r="P633" s="231"/>
      <c r="Q633" s="231"/>
      <c r="R633" s="231"/>
      <c r="S633" s="231"/>
      <c r="T633" s="231"/>
      <c r="U633" s="231"/>
      <c r="V633" s="231"/>
      <c r="W633" s="231"/>
      <c r="X633" s="231"/>
      <c r="Y633" s="231"/>
      <c r="Z633" s="231"/>
      <c r="AA633" s="231"/>
      <c r="AB633" s="231"/>
      <c r="AC633" s="231"/>
      <c r="AD633" s="231"/>
      <c r="AE633" s="231"/>
      <c r="AF633" s="231"/>
      <c r="AG633" s="235">
        <f>ExportsPaper!AD$23</f>
        <v>5.6965790000000002E-3</v>
      </c>
      <c r="AH633" s="235">
        <f>ExportsPaper!AE$23</f>
        <v>2.2008070999999997E-2</v>
      </c>
      <c r="AI633" s="235">
        <f>ExportsPaper!AF$23</f>
        <v>3.9998541000000006E-2</v>
      </c>
      <c r="AJ633" s="235">
        <f>ExportsPaper!AG$23</f>
        <v>2.8743449999999997E-2</v>
      </c>
      <c r="AK633" s="235">
        <f>ExportsPaper!AH$23</f>
        <v>3.9100873000000001E-2</v>
      </c>
      <c r="AL633" s="235">
        <f>ExportsPaper!AI$23</f>
        <v>3.1830973999999998E-2</v>
      </c>
      <c r="AM633" s="235">
        <f>ExportsPaper!AJ$23</f>
        <v>3.2639122E-2</v>
      </c>
      <c r="AN633" s="235">
        <f>ExportsPaper!AK$23</f>
        <v>5.1631126999999992E-2</v>
      </c>
      <c r="AO633" s="235">
        <f>ExportsPaper!AL$23</f>
        <v>3.7222476999999997E-2</v>
      </c>
      <c r="AP633" s="235">
        <f>ExportsPaper!AM$23</f>
        <v>2.9242947999999998E-2</v>
      </c>
      <c r="AQ633" s="235">
        <f>ExportsPaper!AN$23</f>
        <v>5.0899830999999993E-2</v>
      </c>
      <c r="AR633" s="235">
        <f>ExportsPaper!AO$23</f>
        <v>5.8323323000000003E-2</v>
      </c>
      <c r="AS633" s="235">
        <f>ExportsPaper!AP$23</f>
        <v>3.8361802999999993E-2</v>
      </c>
      <c r="AT633" s="235">
        <f>ExportsPaper!AQ$23</f>
        <v>6.9248222000000012E-2</v>
      </c>
      <c r="AU633" s="235">
        <f>ExportsPaper!AR$23</f>
        <v>5.8077153000000006E-2</v>
      </c>
      <c r="AV633" s="235">
        <f>ExportsPaper!AS$23</f>
        <v>3.7798241999999989E-2</v>
      </c>
      <c r="AW633" s="235">
        <f>ExportsPaper!AT$23</f>
        <v>3.6715041999999996E-2</v>
      </c>
      <c r="AX633" s="235">
        <f>ExportsPaper!AU$23</f>
        <v>2.5033780999999998E-2</v>
      </c>
      <c r="AY633" s="235">
        <f>ExportsPaper!AV$23</f>
        <v>1.1306262999999999E-2</v>
      </c>
      <c r="AZ633" s="235">
        <f>ExportsPaper!AW$23</f>
        <v>9.1250819999999996E-3</v>
      </c>
      <c r="BA633" s="235">
        <f>ExportsPaper!AX$23</f>
        <v>9.3990819999999996E-3</v>
      </c>
      <c r="BB633" s="235">
        <f>ExportsPaper!AY$23</f>
        <v>1.0388998999999998E-2</v>
      </c>
      <c r="BC633" s="235">
        <f>ExportsPaper!AZ$23</f>
        <v>1.2526361373999997E-2</v>
      </c>
      <c r="BD633" s="235">
        <f>ExportsPaper!BA$23</f>
        <v>3.7148041400000007E-3</v>
      </c>
      <c r="BE633" s="235">
        <f>ExportsPaper!BB$23</f>
        <v>0</v>
      </c>
      <c r="BF633" s="235">
        <f>ExportsPaper!BC$23</f>
        <v>0</v>
      </c>
      <c r="BG633" s="232">
        <f t="shared" ref="BG633:BH640" si="804">AP633/AP$619</f>
        <v>5.4222536401037795E-2</v>
      </c>
      <c r="BH633" s="232">
        <f t="shared" si="804"/>
        <v>6.8309224275296815E-2</v>
      </c>
      <c r="BI633" s="232">
        <f t="shared" ref="BI633:BI640" si="805">AR633/AR$619</f>
        <v>6.8981918192804165E-2</v>
      </c>
      <c r="BJ633" s="232">
        <f t="shared" ref="BJ633:BJ640" si="806">AS633/AS$619</f>
        <v>4.4411325397171714E-2</v>
      </c>
      <c r="BK633" s="232">
        <f t="shared" ref="BK633:BM640" si="807">AT633/AT$619</f>
        <v>7.7675059747703765E-2</v>
      </c>
      <c r="BL633" s="232">
        <f t="shared" si="807"/>
        <v>6.4877239370223785E-2</v>
      </c>
      <c r="BM633" s="232">
        <f t="shared" si="807"/>
        <v>4.921786890179658E-2</v>
      </c>
      <c r="BN633" s="232">
        <f t="shared" ref="BN633:BN640" si="808">AW633/AW$619</f>
        <v>4.9587182685646679E-2</v>
      </c>
      <c r="BO633" s="232">
        <f t="shared" ref="BO633:BO640" si="809">AX633/AX$619</f>
        <v>3.143513962882491E-2</v>
      </c>
      <c r="BP633" s="232">
        <f t="shared" ref="BP633:BR640" si="810">AY633/AY$619</f>
        <v>1.3114204215367652E-2</v>
      </c>
      <c r="BQ633" s="232">
        <f t="shared" si="810"/>
        <v>1.1941126959829997E-2</v>
      </c>
      <c r="BR633" s="232">
        <f t="shared" si="810"/>
        <v>1.4684734155565133E-2</v>
      </c>
      <c r="BS633" s="232">
        <f t="shared" ref="BS633:BS640" si="811">BB633/BB$619</f>
        <v>1.4787432417751481E-2</v>
      </c>
      <c r="BT633" s="232">
        <f t="shared" ref="BT633:BU640" si="812">BC633/BC$619</f>
        <v>1.7748791619674548E-2</v>
      </c>
      <c r="BU633" s="232">
        <f t="shared" si="812"/>
        <v>6.2666785302118617E-3</v>
      </c>
    </row>
    <row r="634" spans="1:73">
      <c r="A634" s="231" t="str">
        <f t="shared" si="803"/>
        <v xml:space="preserve">China </v>
      </c>
      <c r="AG634" s="235">
        <f>ExportsPaper!AD$14</f>
        <v>5.1022188000000003E-2</v>
      </c>
      <c r="AH634" s="235">
        <f>ExportsPaper!AE$14</f>
        <v>6.8765418999999994E-2</v>
      </c>
      <c r="AI634" s="235">
        <f>ExportsPaper!AF$14</f>
        <v>8.5904885999999986E-2</v>
      </c>
      <c r="AJ634" s="235">
        <f>ExportsPaper!AG$14</f>
        <v>0.10008414199999999</v>
      </c>
      <c r="AK634" s="235">
        <f>ExportsPaper!AH$14</f>
        <v>0.11086966500000001</v>
      </c>
      <c r="AL634" s="235">
        <f>ExportsPaper!AI$14</f>
        <v>0.10624143599999999</v>
      </c>
      <c r="AM634" s="235">
        <f>ExportsPaper!AJ$14</f>
        <v>8.7240918000000001E-2</v>
      </c>
      <c r="AN634" s="235">
        <f>ExportsPaper!AK$14</f>
        <v>7.2060147000000005E-2</v>
      </c>
      <c r="AO634" s="235">
        <f>ExportsPaper!AL$14</f>
        <v>6.0986353999999993E-2</v>
      </c>
      <c r="AP634" s="235">
        <f>ExportsPaper!AM$14</f>
        <v>6.8679825E-2</v>
      </c>
      <c r="AQ634" s="235">
        <f>ExportsPaper!AN$14</f>
        <v>7.2002096999999987E-2</v>
      </c>
      <c r="AR634" s="235">
        <f>ExportsPaper!AO$14</f>
        <v>7.863145299999999E-2</v>
      </c>
      <c r="AS634" s="235">
        <f>ExportsPaper!AP$14</f>
        <v>8.2167664999999987E-2</v>
      </c>
      <c r="AT634" s="235">
        <f>ExportsPaper!AQ$14</f>
        <v>8.3027449000000003E-2</v>
      </c>
      <c r="AU634" s="235">
        <f>ExportsPaper!AR$14</f>
        <v>8.3976686000000009E-2</v>
      </c>
      <c r="AV634" s="235">
        <f>ExportsPaper!AS$14</f>
        <v>8.5103506000000009E-2</v>
      </c>
      <c r="AW634" s="235">
        <f>ExportsPaper!AT$14</f>
        <v>9.8927449000000001E-2</v>
      </c>
      <c r="AX634" s="235">
        <f>ExportsPaper!AU$14</f>
        <v>0.10850173699999999</v>
      </c>
      <c r="AY634" s="235">
        <f>ExportsPaper!AV$14</f>
        <v>0.14747855899999998</v>
      </c>
      <c r="AZ634" s="235">
        <f>ExportsPaper!AW$14</f>
        <v>0.107797924</v>
      </c>
      <c r="BA634" s="235">
        <f>ExportsPaper!AX$14</f>
        <v>0.114239123</v>
      </c>
      <c r="BB634" s="235">
        <f>ExportsPaper!AY$14</f>
        <v>9.4046327999999998E-2</v>
      </c>
      <c r="BC634" s="235">
        <f>ExportsPaper!AZ$14</f>
        <v>9.1571764175999978E-2</v>
      </c>
      <c r="BD634" s="235">
        <f>ExportsPaper!BA$14</f>
        <v>0.11813921900899997</v>
      </c>
      <c r="BE634" s="235">
        <f>ExportsPaper!BB$14</f>
        <v>0</v>
      </c>
      <c r="BF634" s="235">
        <f>ExportsPaper!BC$14</f>
        <v>0</v>
      </c>
      <c r="BG634" s="232">
        <f t="shared" si="804"/>
        <v>0.12734674736211293</v>
      </c>
      <c r="BH634" s="232">
        <f t="shared" si="804"/>
        <v>9.6629149756207941E-2</v>
      </c>
      <c r="BI634" s="232">
        <f t="shared" si="805"/>
        <v>9.300136170614498E-2</v>
      </c>
      <c r="BJ634" s="232">
        <f t="shared" si="806"/>
        <v>9.5125218891322638E-2</v>
      </c>
      <c r="BK634" s="232">
        <f t="shared" si="807"/>
        <v>9.313108518186107E-2</v>
      </c>
      <c r="BL634" s="232">
        <f t="shared" si="807"/>
        <v>9.3809274003843146E-2</v>
      </c>
      <c r="BM634" s="232">
        <f t="shared" si="807"/>
        <v>0.11081502683091082</v>
      </c>
      <c r="BN634" s="232">
        <f t="shared" si="808"/>
        <v>0.13361100025945757</v>
      </c>
      <c r="BO634" s="232">
        <f t="shared" si="809"/>
        <v>0.13624658826267744</v>
      </c>
      <c r="BP634" s="232">
        <f t="shared" si="810"/>
        <v>0.17106129055322231</v>
      </c>
      <c r="BQ634" s="232">
        <f t="shared" si="810"/>
        <v>0.14106489086784152</v>
      </c>
      <c r="BR634" s="232">
        <f t="shared" si="810"/>
        <v>0.17848244662828841</v>
      </c>
      <c r="BS634" s="232">
        <f t="shared" si="811"/>
        <v>0.1338631103379343</v>
      </c>
      <c r="BT634" s="232">
        <f t="shared" si="812"/>
        <v>0.12974942300317854</v>
      </c>
      <c r="BU634" s="232">
        <f t="shared" si="812"/>
        <v>0.19929462750617505</v>
      </c>
    </row>
    <row r="635" spans="1:73">
      <c r="A635" s="231" t="str">
        <f t="shared" si="803"/>
        <v xml:space="preserve">Malaysia </v>
      </c>
      <c r="AG635" s="235">
        <f>ExportsPaper!AD$16</f>
        <v>1.5975580999999999E-2</v>
      </c>
      <c r="AH635" s="235">
        <f>ExportsPaper!AE$16</f>
        <v>8.4858539999999993E-3</v>
      </c>
      <c r="AI635" s="235">
        <f>ExportsPaper!AF$16</f>
        <v>1.3472747E-2</v>
      </c>
      <c r="AJ635" s="235">
        <f>ExportsPaper!AG$16</f>
        <v>1.7912485999999998E-2</v>
      </c>
      <c r="AK635" s="235">
        <f>ExportsPaper!AH$16</f>
        <v>2.0348921999999998E-2</v>
      </c>
      <c r="AL635" s="235">
        <f>ExportsPaper!AI$16</f>
        <v>2.1406910999999997E-2</v>
      </c>
      <c r="AM635" s="235">
        <f>ExportsPaper!AJ$16</f>
        <v>2.3271189000000001E-2</v>
      </c>
      <c r="AN635" s="235">
        <f>ExportsPaper!AK$16</f>
        <v>1.9147275999999998E-2</v>
      </c>
      <c r="AO635" s="235">
        <f>ExportsPaper!AL$16</f>
        <v>2.9353169999999998E-2</v>
      </c>
      <c r="AP635" s="235">
        <f>ExportsPaper!AM$16</f>
        <v>1.6569257999999996E-2</v>
      </c>
      <c r="AQ635" s="235">
        <f>ExportsPaper!AN$16</f>
        <v>2.0218630999999997E-2</v>
      </c>
      <c r="AR635" s="235">
        <f>ExportsPaper!AO$16</f>
        <v>2.9021376000000002E-2</v>
      </c>
      <c r="AS635" s="235">
        <f>ExportsPaper!AP$16</f>
        <v>3.8385784999999999E-2</v>
      </c>
      <c r="AT635" s="235">
        <f>ExportsPaper!AQ$16</f>
        <v>3.6310130000000003E-2</v>
      </c>
      <c r="AU635" s="235">
        <f>ExportsPaper!AR$16</f>
        <v>3.4068863999999997E-2</v>
      </c>
      <c r="AV635" s="235">
        <f>ExportsPaper!AS$16</f>
        <v>1.9314125999999997E-2</v>
      </c>
      <c r="AW635" s="235">
        <f>ExportsPaper!AT$16</f>
        <v>1.7176867999999998E-2</v>
      </c>
      <c r="AX635" s="235">
        <f>ExportsPaper!AU$16</f>
        <v>2.1711928999999998E-2</v>
      </c>
      <c r="AY635" s="235">
        <f>ExportsPaper!AV$16</f>
        <v>2.2810481000000001E-2</v>
      </c>
      <c r="AZ635" s="235">
        <f>ExportsPaper!AW$16</f>
        <v>2.3191492999999997E-2</v>
      </c>
      <c r="BA635" s="235">
        <f>ExportsPaper!AX$16</f>
        <v>2.0352048999999997E-2</v>
      </c>
      <c r="BB635" s="235">
        <f>ExportsPaper!AY$16</f>
        <v>2.3419359999999997E-2</v>
      </c>
      <c r="BC635" s="235">
        <f>ExportsPaper!AZ$16</f>
        <v>2.4570340719000005E-2</v>
      </c>
      <c r="BD635" s="235">
        <f>ExportsPaper!BA$16</f>
        <v>1.6915242574000001E-2</v>
      </c>
      <c r="BE635" s="235">
        <f>ExportsPaper!BB$16</f>
        <v>0</v>
      </c>
      <c r="BF635" s="235">
        <f>ExportsPaper!BC$16</f>
        <v>0</v>
      </c>
      <c r="BG635" s="232">
        <f t="shared" si="804"/>
        <v>3.0722866758959681E-2</v>
      </c>
      <c r="BH635" s="232">
        <f t="shared" si="804"/>
        <v>2.7134058647826722E-2</v>
      </c>
      <c r="BI635" s="232">
        <f t="shared" si="805"/>
        <v>3.4325036402240147E-2</v>
      </c>
      <c r="BJ635" s="232">
        <f t="shared" si="806"/>
        <v>4.4439089274841262E-2</v>
      </c>
      <c r="BK635" s="232">
        <f t="shared" si="807"/>
        <v>4.0728721052172151E-2</v>
      </c>
      <c r="BL635" s="232">
        <f t="shared" si="807"/>
        <v>3.8057889042866812E-2</v>
      </c>
      <c r="BM635" s="232">
        <f t="shared" si="807"/>
        <v>2.5149321003362562E-2</v>
      </c>
      <c r="BN635" s="232">
        <f t="shared" si="808"/>
        <v>2.3199006322347077E-2</v>
      </c>
      <c r="BO635" s="232">
        <f t="shared" si="809"/>
        <v>2.7263860769818699E-2</v>
      </c>
      <c r="BP635" s="232">
        <f t="shared" si="810"/>
        <v>2.6458017656653111E-2</v>
      </c>
      <c r="BQ635" s="232">
        <f t="shared" si="810"/>
        <v>3.0348501230017286E-2</v>
      </c>
      <c r="BR635" s="232">
        <f t="shared" si="810"/>
        <v>3.179719350102863E-2</v>
      </c>
      <c r="BS635" s="232">
        <f t="shared" si="811"/>
        <v>3.3334511175426275E-2</v>
      </c>
      <c r="BT635" s="232">
        <f t="shared" si="812"/>
        <v>3.4814088818409944E-2</v>
      </c>
      <c r="BU635" s="232">
        <f t="shared" si="812"/>
        <v>2.8535121496825782E-2</v>
      </c>
    </row>
    <row r="636" spans="1:73">
      <c r="A636" s="231" t="str">
        <f t="shared" si="803"/>
        <v xml:space="preserve">New Zealand </v>
      </c>
      <c r="AG636" s="235">
        <f>ExportsPaper!AD$34</f>
        <v>0.17934197499999999</v>
      </c>
      <c r="AH636" s="235">
        <f>ExportsPaper!AE$34</f>
        <v>0.16075345899999999</v>
      </c>
      <c r="AI636" s="235">
        <f>ExportsPaper!AF$34</f>
        <v>0.18307004499999999</v>
      </c>
      <c r="AJ636" s="235">
        <f>ExportsPaper!AG$34</f>
        <v>0.23511299299999999</v>
      </c>
      <c r="AK636" s="235">
        <f>ExportsPaper!AH$34</f>
        <v>0.25878185500000001</v>
      </c>
      <c r="AL636" s="235">
        <f>ExportsPaper!AI$34</f>
        <v>0.25511765599999997</v>
      </c>
      <c r="AM636" s="235">
        <f>ExportsPaper!AJ$34</f>
        <v>0.24486924499999999</v>
      </c>
      <c r="AN636" s="235">
        <f>ExportsPaper!AK$34</f>
        <v>0.26940914399999999</v>
      </c>
      <c r="AO636" s="235">
        <f>ExportsPaper!AL$34</f>
        <v>0.27027717300000004</v>
      </c>
      <c r="AP636" s="235">
        <f>ExportsPaper!AM$34</f>
        <v>0.22355434099999999</v>
      </c>
      <c r="AQ636" s="235">
        <f>ExportsPaper!AN$34</f>
        <v>0.24848227899999997</v>
      </c>
      <c r="AR636" s="235">
        <f>ExportsPaper!AO$34</f>
        <v>0.28701477000000003</v>
      </c>
      <c r="AS636" s="235">
        <f>ExportsPaper!AP$34</f>
        <v>0.28765433499999998</v>
      </c>
      <c r="AT636" s="235">
        <f>ExportsPaper!AQ$34</f>
        <v>0.24569054499999998</v>
      </c>
      <c r="AU636" s="235">
        <f>ExportsPaper!AR$34</f>
        <v>0.242474156</v>
      </c>
      <c r="AV636" s="235">
        <f>ExportsPaper!AS$34</f>
        <v>0.20055351199999999</v>
      </c>
      <c r="AW636" s="235">
        <f>ExportsPaper!AT$34</f>
        <v>0.21929583499999999</v>
      </c>
      <c r="AX636" s="235">
        <f>ExportsPaper!AU$34</f>
        <v>0.21938812500000002</v>
      </c>
      <c r="AY636" s="235">
        <f>ExportsPaper!AV$34</f>
        <v>0.23027526699999998</v>
      </c>
      <c r="AZ636" s="235">
        <f>ExportsPaper!AW$34</f>
        <v>0.21257442699999998</v>
      </c>
      <c r="BA636" s="235">
        <f>ExportsPaper!AX$34</f>
        <v>0.19285305</v>
      </c>
      <c r="BB636" s="235">
        <f>ExportsPaper!AY$34</f>
        <v>0.22387962399999997</v>
      </c>
      <c r="BC636" s="235">
        <f>ExportsPaper!AZ$34</f>
        <v>0.2266665579699999</v>
      </c>
      <c r="BD636" s="235">
        <f>ExportsPaper!BA$34</f>
        <v>0.17223372091500003</v>
      </c>
      <c r="BE636" s="235">
        <f>ExportsPaper!BB$34</f>
        <v>0</v>
      </c>
      <c r="BF636" s="235">
        <f>ExportsPaper!BC$34</f>
        <v>0</v>
      </c>
      <c r="BG636" s="232">
        <f t="shared" si="804"/>
        <v>0.41451646367809825</v>
      </c>
      <c r="BH636" s="232">
        <f t="shared" si="804"/>
        <v>0.33347127861088333</v>
      </c>
      <c r="BI636" s="232">
        <f t="shared" si="805"/>
        <v>0.33946675816579419</v>
      </c>
      <c r="BJ636" s="232">
        <f t="shared" si="806"/>
        <v>0.33301641931668441</v>
      </c>
      <c r="BK636" s="232">
        <f t="shared" si="807"/>
        <v>0.27558870410161429</v>
      </c>
      <c r="BL636" s="232">
        <f t="shared" si="807"/>
        <v>0.27086475571392049</v>
      </c>
      <c r="BM636" s="232">
        <f t="shared" si="807"/>
        <v>0.26114485592771458</v>
      </c>
      <c r="BN636" s="232">
        <f t="shared" si="808"/>
        <v>0.29618004065871506</v>
      </c>
      <c r="BO636" s="232">
        <f t="shared" si="809"/>
        <v>0.27548760382145604</v>
      </c>
      <c r="BP636" s="232">
        <f t="shared" si="810"/>
        <v>0.2670977030329395</v>
      </c>
      <c r="BQ636" s="232">
        <f t="shared" si="810"/>
        <v>0.2781759354294146</v>
      </c>
      <c r="BR636" s="232">
        <f t="shared" si="810"/>
        <v>0.30130557115470535</v>
      </c>
      <c r="BS636" s="232">
        <f t="shared" si="811"/>
        <v>0.31866446513389912</v>
      </c>
      <c r="BT636" s="232">
        <f t="shared" si="812"/>
        <v>0.32116728748611384</v>
      </c>
      <c r="BU636" s="232">
        <f t="shared" si="812"/>
        <v>0.29054919730883366</v>
      </c>
    </row>
    <row r="637" spans="1:73">
      <c r="A637" s="231" t="str">
        <f t="shared" si="803"/>
        <v xml:space="preserve">Singapore </v>
      </c>
      <c r="AG637" s="235">
        <f>ExportsPaper!AD$18</f>
        <v>1.2917155999999999E-2</v>
      </c>
      <c r="AH637" s="235">
        <f>ExportsPaper!AE$18</f>
        <v>1.3415386999999999E-2</v>
      </c>
      <c r="AI637" s="235">
        <f>ExportsPaper!AF$18</f>
        <v>1.3804166999999999E-2</v>
      </c>
      <c r="AJ637" s="235">
        <f>ExportsPaper!AG$18</f>
        <v>1.0286185999999999E-2</v>
      </c>
      <c r="AK637" s="235">
        <f>ExportsPaper!AH$18</f>
        <v>1.224128E-2</v>
      </c>
      <c r="AL637" s="235">
        <f>ExportsPaper!AI$18</f>
        <v>1.3579183999999999E-2</v>
      </c>
      <c r="AM637" s="235">
        <f>ExportsPaper!AJ$18</f>
        <v>1.6026312999999997E-2</v>
      </c>
      <c r="AN637" s="235">
        <f>ExportsPaper!AK$18</f>
        <v>1.5086846999999999E-2</v>
      </c>
      <c r="AO637" s="235">
        <f>ExportsPaper!AL$18</f>
        <v>2.3611902000000001E-2</v>
      </c>
      <c r="AP637" s="235">
        <f>ExportsPaper!AM$18</f>
        <v>2.0972438999999999E-2</v>
      </c>
      <c r="AQ637" s="235">
        <f>ExportsPaper!AN$18</f>
        <v>2.7463566000000002E-2</v>
      </c>
      <c r="AR637" s="235">
        <f>ExportsPaper!AO$18</f>
        <v>3.4311765000000001E-2</v>
      </c>
      <c r="AS637" s="235">
        <f>ExportsPaper!AP$18</f>
        <v>2.4690710000000001E-2</v>
      </c>
      <c r="AT637" s="235">
        <f>ExportsPaper!AQ$18</f>
        <v>3.6688462000000005E-2</v>
      </c>
      <c r="AU637" s="235">
        <f>ExportsPaper!AR$18</f>
        <v>3.0786336000000001E-2</v>
      </c>
      <c r="AV637" s="235">
        <f>ExportsPaper!AS$18</f>
        <v>1.3374644E-2</v>
      </c>
      <c r="AW637" s="235">
        <f>ExportsPaper!AT$18</f>
        <v>1.8386217999999999E-2</v>
      </c>
      <c r="AX637" s="235">
        <f>ExportsPaper!AU$18</f>
        <v>1.6177818E-2</v>
      </c>
      <c r="AY637" s="235">
        <f>ExportsPaper!AV$18</f>
        <v>2.2006259999999996E-2</v>
      </c>
      <c r="AZ637" s="235">
        <f>ExportsPaper!AW$18</f>
        <v>1.3790306E-2</v>
      </c>
      <c r="BA637" s="235">
        <f>ExportsPaper!AX$18</f>
        <v>1.4473519000000001E-2</v>
      </c>
      <c r="BB637" s="235">
        <f>ExportsPaper!AY$18</f>
        <v>1.5628070000000001E-2</v>
      </c>
      <c r="BC637" s="235">
        <f>ExportsPaper!AZ$18</f>
        <v>1.4784811294999995E-2</v>
      </c>
      <c r="BD637" s="235">
        <f>ExportsPaper!BA$18</f>
        <v>1.2203968922999997E-2</v>
      </c>
      <c r="BE637" s="235">
        <f>ExportsPaper!BB$18</f>
        <v>0</v>
      </c>
      <c r="BF637" s="235">
        <f>ExportsPaper!BC$18</f>
        <v>0</v>
      </c>
      <c r="BG637" s="232">
        <f t="shared" si="804"/>
        <v>3.8887284452170989E-2</v>
      </c>
      <c r="BH637" s="232">
        <f t="shared" si="804"/>
        <v>3.6856996426833252E-2</v>
      </c>
      <c r="BI637" s="232">
        <f t="shared" si="805"/>
        <v>4.0582244709903119E-2</v>
      </c>
      <c r="BJ637" s="232">
        <f t="shared" si="806"/>
        <v>2.8584348762158075E-2</v>
      </c>
      <c r="BK637" s="232">
        <f t="shared" si="807"/>
        <v>4.1153092391330408E-2</v>
      </c>
      <c r="BL637" s="232">
        <f t="shared" si="807"/>
        <v>3.4391019305029261E-2</v>
      </c>
      <c r="BM637" s="232">
        <f t="shared" si="807"/>
        <v>1.7415399240001701E-2</v>
      </c>
      <c r="BN637" s="232">
        <f t="shared" si="808"/>
        <v>2.4832349391405446E-2</v>
      </c>
      <c r="BO637" s="232">
        <f t="shared" si="809"/>
        <v>2.0314628769809762E-2</v>
      </c>
      <c r="BP637" s="232">
        <f t="shared" si="810"/>
        <v>2.5525196756565501E-2</v>
      </c>
      <c r="BQ637" s="232">
        <f t="shared" si="810"/>
        <v>1.8046061916035971E-2</v>
      </c>
      <c r="BR637" s="232">
        <f t="shared" si="810"/>
        <v>2.2612823125760677E-2</v>
      </c>
      <c r="BS637" s="232">
        <f t="shared" si="811"/>
        <v>2.2244590546682069E-2</v>
      </c>
      <c r="BT637" s="232">
        <f t="shared" si="812"/>
        <v>2.0948823602984581E-2</v>
      </c>
      <c r="BU637" s="232">
        <f t="shared" si="812"/>
        <v>2.0587451491624761E-2</v>
      </c>
    </row>
    <row r="638" spans="1:73">
      <c r="A638" s="231" t="str">
        <f t="shared" si="803"/>
        <v xml:space="preserve">Taiwan </v>
      </c>
      <c r="AG638" s="235">
        <f>ExportsPaper!AD$20</f>
        <v>9.9565439999999995E-3</v>
      </c>
      <c r="AH638" s="235">
        <f>ExportsPaper!AE$20</f>
        <v>6.0209030000000002E-3</v>
      </c>
      <c r="AI638" s="235">
        <f>ExportsPaper!AF$20</f>
        <v>4.5075089999999998E-3</v>
      </c>
      <c r="AJ638" s="235">
        <f>ExportsPaper!AG$20</f>
        <v>7.4405139999999996E-3</v>
      </c>
      <c r="AK638" s="235">
        <f>ExportsPaper!AH$20</f>
        <v>8.9144889999999994E-3</v>
      </c>
      <c r="AL638" s="235">
        <f>ExportsPaper!AI$20</f>
        <v>8.0729540000000002E-3</v>
      </c>
      <c r="AM638" s="235">
        <f>ExportsPaper!AJ$20</f>
        <v>9.4613519999999993E-3</v>
      </c>
      <c r="AN638" s="235">
        <f>ExportsPaper!AK$20</f>
        <v>7.702576E-3</v>
      </c>
      <c r="AO638" s="235">
        <f>ExportsPaper!AL$20</f>
        <v>1.2552263999999999E-2</v>
      </c>
      <c r="AP638" s="235">
        <f>ExportsPaper!AM$20</f>
        <v>1.1331804999999999E-2</v>
      </c>
      <c r="AQ638" s="235">
        <f>ExportsPaper!AN$20</f>
        <v>1.9564327999999999E-2</v>
      </c>
      <c r="AR638" s="235">
        <f>ExportsPaper!AO$20</f>
        <v>1.8269157000000001E-2</v>
      </c>
      <c r="AS638" s="235">
        <f>ExportsPaper!AP$20</f>
        <v>2.0284565999999997E-2</v>
      </c>
      <c r="AT638" s="235">
        <f>ExportsPaper!AQ$20</f>
        <v>2.2392466999999999E-2</v>
      </c>
      <c r="AU638" s="235">
        <f>ExportsPaper!AR$20</f>
        <v>1.6918874E-2</v>
      </c>
      <c r="AV638" s="235">
        <f>ExportsPaper!AS$20</f>
        <v>1.4264737000000001E-2</v>
      </c>
      <c r="AW638" s="235">
        <f>ExportsPaper!AT$20</f>
        <v>1.3056481999999999E-2</v>
      </c>
      <c r="AX638" s="235">
        <f>ExportsPaper!AU$20</f>
        <v>1.4622892E-2</v>
      </c>
      <c r="AY638" s="235">
        <f>ExportsPaper!AV$20</f>
        <v>2.0130367E-2</v>
      </c>
      <c r="AZ638" s="235">
        <f>ExportsPaper!AW$20</f>
        <v>2.0212497999999999E-2</v>
      </c>
      <c r="BA638" s="235">
        <f>ExportsPaper!AX$20</f>
        <v>2.0205745000000001E-2</v>
      </c>
      <c r="BB638" s="235">
        <f>ExportsPaper!AY$20</f>
        <v>2.0838711999999999E-2</v>
      </c>
      <c r="BC638" s="235">
        <f>ExportsPaper!AZ$20</f>
        <v>1.8335724245999996E-2</v>
      </c>
      <c r="BD638" s="235">
        <f>ExportsPaper!BA$20</f>
        <v>1.9401056557000008E-2</v>
      </c>
      <c r="BE638" s="235">
        <f>ExportsPaper!BB$20</f>
        <v>0</v>
      </c>
      <c r="BF638" s="235">
        <f>ExportsPaper!BC$20</f>
        <v>0</v>
      </c>
      <c r="BG638" s="232">
        <f t="shared" si="804"/>
        <v>2.1011534442490615E-2</v>
      </c>
      <c r="BH638" s="232">
        <f t="shared" si="804"/>
        <v>2.6255962797744246E-2</v>
      </c>
      <c r="BI638" s="232">
        <f t="shared" si="805"/>
        <v>2.1607847920899422E-2</v>
      </c>
      <c r="BJ638" s="232">
        <f t="shared" si="806"/>
        <v>2.3483371236915167E-2</v>
      </c>
      <c r="BK638" s="232">
        <f t="shared" si="807"/>
        <v>2.5117413297968641E-2</v>
      </c>
      <c r="BL638" s="232">
        <f t="shared" si="807"/>
        <v>1.8899856168442961E-2</v>
      </c>
      <c r="BM638" s="232">
        <f t="shared" si="807"/>
        <v>1.8574407655906518E-2</v>
      </c>
      <c r="BN638" s="232">
        <f t="shared" si="808"/>
        <v>1.7634030165779399E-2</v>
      </c>
      <c r="BO638" s="232">
        <f t="shared" si="809"/>
        <v>1.8362094475350199E-2</v>
      </c>
      <c r="BP638" s="232">
        <f t="shared" si="810"/>
        <v>2.3349336891269723E-2</v>
      </c>
      <c r="BQ638" s="232">
        <f t="shared" si="810"/>
        <v>2.6450173794965337E-2</v>
      </c>
      <c r="BR638" s="232">
        <f t="shared" si="810"/>
        <v>3.15686142263829E-2</v>
      </c>
      <c r="BS638" s="232">
        <f t="shared" si="811"/>
        <v>2.9661283572458411E-2</v>
      </c>
      <c r="BT638" s="232">
        <f t="shared" si="812"/>
        <v>2.5980166077082249E-2</v>
      </c>
      <c r="BU638" s="232">
        <f t="shared" si="812"/>
        <v>3.2728558493847801E-2</v>
      </c>
    </row>
    <row r="639" spans="1:73">
      <c r="A639" s="231" t="str">
        <f t="shared" si="803"/>
        <v xml:space="preserve">USA </v>
      </c>
      <c r="AG639" s="235">
        <f>SUM(ExportsPaper!AD$10:AD$10)</f>
        <v>1.8419492999999999E-2</v>
      </c>
      <c r="AH639" s="235">
        <f>SUM(ExportsPaper!AE$10:AE$10)</f>
        <v>2.6510591E-2</v>
      </c>
      <c r="AI639" s="235">
        <f>SUM(ExportsPaper!AF$10:AF$10)</f>
        <v>4.1132418000000004E-2</v>
      </c>
      <c r="AJ639" s="235">
        <f>SUM(ExportsPaper!AG$10:AG$10)</f>
        <v>3.0663246999999998E-2</v>
      </c>
      <c r="AK639" s="235">
        <f>SUM(ExportsPaper!AH$10:AH$10)</f>
        <v>4.8745940999999994E-2</v>
      </c>
      <c r="AL639" s="235">
        <f>SUM(ExportsPaper!AI$10:AI$10)</f>
        <v>3.3823450000000005E-2</v>
      </c>
      <c r="AM639" s="235">
        <f>SUM(ExportsPaper!AJ$10:AJ$10)</f>
        <v>4.2961434E-2</v>
      </c>
      <c r="AN639" s="235">
        <f>SUM(ExportsPaper!AK$10:AK$10)</f>
        <v>3.1738793000000001E-2</v>
      </c>
      <c r="AO639" s="235">
        <f>SUM(ExportsPaper!AL$10:AL$10)</f>
        <v>3.4762146000000001E-2</v>
      </c>
      <c r="AP639" s="235">
        <f>SUM(ExportsPaper!AM$10:AM$10)</f>
        <v>3.1456866E-2</v>
      </c>
      <c r="AQ639" s="235">
        <f>SUM(ExportsPaper!AN$10:AN$10)</f>
        <v>7.7364160000000001E-2</v>
      </c>
      <c r="AR639" s="235">
        <f>SUM(ExportsPaper!AO$10:AO$10)</f>
        <v>8.3607474000000001E-2</v>
      </c>
      <c r="AS639" s="235">
        <f>SUM(ExportsPaper!AP$10:AP$10)</f>
        <v>0.101340133</v>
      </c>
      <c r="AT639" s="235">
        <f>SUM(ExportsPaper!AQ$10:AQ$10)</f>
        <v>0.10040160399999999</v>
      </c>
      <c r="AU639" s="235">
        <f>SUM(ExportsPaper!AR$10:AR$10)</f>
        <v>0.142699569</v>
      </c>
      <c r="AV639" s="235">
        <f>SUM(ExportsPaper!AS$10:AS$10)</f>
        <v>0.129708079</v>
      </c>
      <c r="AW639" s="235">
        <f>SUM(ExportsPaper!AT$10:AT$10)</f>
        <v>0.10443762099999999</v>
      </c>
      <c r="AX639" s="235">
        <f>SUM(ExportsPaper!AU$10:AU$10)</f>
        <v>0.10454494</v>
      </c>
      <c r="AY639" s="235">
        <f>SUM(ExportsPaper!AV$10:AV$10)</f>
        <v>0.137789097</v>
      </c>
      <c r="AZ639" s="235">
        <f>SUM(ExportsPaper!AW$10:AW$10)</f>
        <v>0.140644409</v>
      </c>
      <c r="BA639" s="235">
        <f>SUM(ExportsPaper!AX$10:AX$10)</f>
        <v>9.0804605999999996E-2</v>
      </c>
      <c r="BB639" s="235">
        <f>SUM(ExportsPaper!AY$10:AY$10)</f>
        <v>9.5912132999999997E-2</v>
      </c>
      <c r="BC639" s="235">
        <f>SUM(ExportsPaper!AZ$10:AZ$10)</f>
        <v>8.6380749069000021E-2</v>
      </c>
      <c r="BD639" s="235">
        <f>SUM(ExportsPaper!BA$10:BA$10)</f>
        <v>7.7050580892999987E-2</v>
      </c>
      <c r="BE639" s="235">
        <f>SUM(ExportsPaper!BB$10:BB$10)</f>
        <v>0</v>
      </c>
      <c r="BF639" s="235">
        <f>SUM(ExportsPaper!BC$10:BC$10)</f>
        <v>0</v>
      </c>
      <c r="BG639" s="232">
        <f t="shared" si="804"/>
        <v>5.8327603008683261E-2</v>
      </c>
      <c r="BH639" s="232">
        <f t="shared" si="804"/>
        <v>0.10382521223518301</v>
      </c>
      <c r="BI639" s="232">
        <f t="shared" si="805"/>
        <v>9.8886751219147806E-2</v>
      </c>
      <c r="BJ639" s="232">
        <f t="shared" si="806"/>
        <v>0.11732111815640314</v>
      </c>
      <c r="BK639" s="232">
        <f t="shared" si="807"/>
        <v>0.1126195065263234</v>
      </c>
      <c r="BL639" s="232">
        <f t="shared" si="807"/>
        <v>0.15940785003770355</v>
      </c>
      <c r="BM639" s="232">
        <f t="shared" si="807"/>
        <v>0.16889555942114651</v>
      </c>
      <c r="BN639" s="232">
        <f t="shared" si="808"/>
        <v>0.14105301559457104</v>
      </c>
      <c r="BO639" s="232">
        <f t="shared" si="809"/>
        <v>0.13127800336621634</v>
      </c>
      <c r="BP639" s="232">
        <f t="shared" si="810"/>
        <v>0.15982242379370643</v>
      </c>
      <c r="BQ639" s="232">
        <f t="shared" si="810"/>
        <v>0.18404796187686387</v>
      </c>
      <c r="BR639" s="232">
        <f t="shared" si="810"/>
        <v>0.14186933353819389</v>
      </c>
      <c r="BS639" s="232">
        <f t="shared" si="811"/>
        <v>0.13651884890737712</v>
      </c>
      <c r="BT639" s="232">
        <f t="shared" si="812"/>
        <v>0.12239419488242825</v>
      </c>
      <c r="BU639" s="232">
        <f t="shared" si="812"/>
        <v>0.12998026351465064</v>
      </c>
    </row>
    <row r="640" spans="1:73">
      <c r="A640" s="231" t="str">
        <f t="shared" si="803"/>
        <v>Others</v>
      </c>
      <c r="AG640" s="235">
        <f t="shared" ref="AG640:AQ640" si="813">AG619-SUM(AG633:AG639)</f>
        <v>5.5683188000000106E-2</v>
      </c>
      <c r="AH640" s="235">
        <f t="shared" si="813"/>
        <v>5.8524532000000018E-2</v>
      </c>
      <c r="AI640" s="235">
        <f t="shared" si="813"/>
        <v>7.0198551000000275E-2</v>
      </c>
      <c r="AJ640" s="235">
        <f t="shared" si="813"/>
        <v>7.6936350000000098E-2</v>
      </c>
      <c r="AK640" s="235">
        <f t="shared" si="813"/>
        <v>8.6481394999999905E-2</v>
      </c>
      <c r="AL640" s="235">
        <f t="shared" si="813"/>
        <v>8.6301211999999849E-2</v>
      </c>
      <c r="AM640" s="235">
        <f t="shared" si="813"/>
        <v>0.11056286099999996</v>
      </c>
      <c r="AN640" s="235">
        <f t="shared" si="813"/>
        <v>0.14873096799999996</v>
      </c>
      <c r="AO640" s="235">
        <f t="shared" si="813"/>
        <v>0.16167358500000018</v>
      </c>
      <c r="AP640" s="235">
        <f t="shared" si="813"/>
        <v>0.13750605699999974</v>
      </c>
      <c r="AQ640" s="235">
        <f t="shared" si="813"/>
        <v>0.22914358000000035</v>
      </c>
      <c r="AR640" s="235">
        <f>AR619-SUM(AR633:AR639)</f>
        <v>0.25630779699999995</v>
      </c>
      <c r="AS640" s="235">
        <f>AS619-SUM(AS633:AS639)</f>
        <v>0.27089924399999998</v>
      </c>
      <c r="AT640" s="235">
        <f t="shared" ref="AT640:BF640" si="814">AT619-SUM(AT633:AT639)</f>
        <v>0.29775278800000049</v>
      </c>
      <c r="AU640" s="235">
        <f t="shared" si="814"/>
        <v>0.28618369299999979</v>
      </c>
      <c r="AV640" s="235">
        <f t="shared" si="814"/>
        <v>0.26786118399999981</v>
      </c>
      <c r="AW640" s="235">
        <f t="shared" si="814"/>
        <v>0.23241843900000003</v>
      </c>
      <c r="AX640" s="235">
        <f t="shared" si="814"/>
        <v>0.28638174299999986</v>
      </c>
      <c r="AY640" s="235">
        <f t="shared" si="814"/>
        <v>0.27034240800000031</v>
      </c>
      <c r="AZ640" s="235">
        <f t="shared" si="814"/>
        <v>0.23683645799999975</v>
      </c>
      <c r="BA640" s="235">
        <f t="shared" si="814"/>
        <v>0.17773085500000013</v>
      </c>
      <c r="BB640" s="235">
        <f t="shared" si="814"/>
        <v>0.21844274899999994</v>
      </c>
      <c r="BC640" s="235">
        <f t="shared" si="814"/>
        <v>0.23092223755899999</v>
      </c>
      <c r="BD640" s="235">
        <f t="shared" si="814"/>
        <v>0.17312817945400022</v>
      </c>
      <c r="BE640" s="235">
        <f t="shared" si="814"/>
        <v>0</v>
      </c>
      <c r="BF640" s="235">
        <f t="shared" si="814"/>
        <v>0</v>
      </c>
      <c r="BG640" s="232">
        <f t="shared" si="804"/>
        <v>0.25496496389644657</v>
      </c>
      <c r="BH640" s="232">
        <f t="shared" si="804"/>
        <v>0.3075181172500247</v>
      </c>
      <c r="BI640" s="232">
        <f t="shared" si="805"/>
        <v>0.30314808168306617</v>
      </c>
      <c r="BJ640" s="232">
        <f t="shared" si="806"/>
        <v>0.31361910896450357</v>
      </c>
      <c r="BK640" s="232">
        <f t="shared" si="807"/>
        <v>0.33398641770102638</v>
      </c>
      <c r="BL640" s="232">
        <f t="shared" si="807"/>
        <v>0.31969211635796996</v>
      </c>
      <c r="BM640" s="232">
        <f t="shared" si="807"/>
        <v>0.34878756101916081</v>
      </c>
      <c r="BN640" s="232">
        <f t="shared" si="808"/>
        <v>0.31390337492207776</v>
      </c>
      <c r="BO640" s="232">
        <f t="shared" si="809"/>
        <v>0.35961208090584668</v>
      </c>
      <c r="BP640" s="232">
        <f t="shared" si="810"/>
        <v>0.31357182710027587</v>
      </c>
      <c r="BQ640" s="232">
        <f t="shared" si="810"/>
        <v>0.30992534792503146</v>
      </c>
      <c r="BR640" s="232">
        <f t="shared" si="810"/>
        <v>0.27767928367007505</v>
      </c>
      <c r="BS640" s="232">
        <f t="shared" si="811"/>
        <v>0.31092575790847121</v>
      </c>
      <c r="BT640" s="232">
        <f t="shared" si="812"/>
        <v>0.32719722451012812</v>
      </c>
      <c r="BU640" s="232">
        <f t="shared" si="812"/>
        <v>0.29205810165783042</v>
      </c>
    </row>
    <row r="641" spans="33:58">
      <c r="AG641" s="234"/>
      <c r="AH641" s="234"/>
      <c r="AI641" s="234"/>
      <c r="AJ641" s="234"/>
      <c r="AK641" s="234"/>
      <c r="AL641" s="234"/>
      <c r="AM641" s="234"/>
      <c r="AN641" s="234"/>
      <c r="AO641" s="234"/>
      <c r="AP641" s="234"/>
      <c r="AQ641" s="234"/>
      <c r="AR641" s="234"/>
      <c r="AS641" s="234"/>
      <c r="AT641" s="234"/>
      <c r="AU641" s="234"/>
      <c r="AV641" s="234"/>
      <c r="AW641" s="234"/>
      <c r="AX641" s="234"/>
      <c r="AY641" s="234"/>
      <c r="AZ641" s="234"/>
      <c r="BA641" s="234"/>
      <c r="BB641" s="234"/>
      <c r="BC641" s="234"/>
      <c r="BD641" s="234"/>
      <c r="BE641" s="234"/>
      <c r="BF641" s="234"/>
    </row>
  </sheetData>
  <mergeCells count="52">
    <mergeCell ref="B264:AB264"/>
    <mergeCell ref="AG264:BF264"/>
    <mergeCell ref="B241:AB241"/>
    <mergeCell ref="AG241:BF241"/>
    <mergeCell ref="B188:AB188"/>
    <mergeCell ref="AG188:BF188"/>
    <mergeCell ref="B218:AB218"/>
    <mergeCell ref="AG218:BF218"/>
    <mergeCell ref="B542:AB542"/>
    <mergeCell ref="AG542:BF542"/>
    <mergeCell ref="B566:AB566"/>
    <mergeCell ref="AG566:BF566"/>
    <mergeCell ref="B494:AB494"/>
    <mergeCell ref="AG494:BF494"/>
    <mergeCell ref="B517:AB517"/>
    <mergeCell ref="AG517:BF517"/>
    <mergeCell ref="B618:AB618"/>
    <mergeCell ref="AG618:BF618"/>
    <mergeCell ref="B594:AB594"/>
    <mergeCell ref="AG594:BF594"/>
    <mergeCell ref="B580:AB580"/>
    <mergeCell ref="AG580:BF580"/>
    <mergeCell ref="B163:AB163"/>
    <mergeCell ref="AG163:BF163"/>
    <mergeCell ref="AG101:BF101"/>
    <mergeCell ref="B101:AB101"/>
    <mergeCell ref="B114:AB114"/>
    <mergeCell ref="AG114:BF114"/>
    <mergeCell ref="B94:AB94"/>
    <mergeCell ref="B93:AB93"/>
    <mergeCell ref="AG94:BF94"/>
    <mergeCell ref="AG93:BF93"/>
    <mergeCell ref="B138:AB138"/>
    <mergeCell ref="AG138:BF138"/>
    <mergeCell ref="B444:AB444"/>
    <mergeCell ref="AG444:BF444"/>
    <mergeCell ref="B396:AB396"/>
    <mergeCell ref="AG396:BF396"/>
    <mergeCell ref="B469:AB469"/>
    <mergeCell ref="AG469:BF469"/>
    <mergeCell ref="B284:AB284"/>
    <mergeCell ref="AG284:BF284"/>
    <mergeCell ref="B308:AB308"/>
    <mergeCell ref="AG308:BF308"/>
    <mergeCell ref="B419:AB419"/>
    <mergeCell ref="AG419:BF419"/>
    <mergeCell ref="B356:AB356"/>
    <mergeCell ref="AG356:BF356"/>
    <mergeCell ref="B331:AB331"/>
    <mergeCell ref="AG331:BF331"/>
    <mergeCell ref="B383:AB383"/>
    <mergeCell ref="AG383:BF383"/>
  </mergeCells>
  <phoneticPr fontId="1" type="noConversion"/>
  <pageMargins left="0.75" right="0.75" top="1" bottom="1" header="0.5" footer="0.5"/>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B1:B4"/>
  <sheetViews>
    <sheetView workbookViewId="0"/>
  </sheetViews>
  <sheetFormatPr defaultColWidth="9.6328125" defaultRowHeight="12.5"/>
  <cols>
    <col min="1" max="1" width="1.6328125" customWidth="1"/>
    <col min="3" max="28" width="9.6328125" customWidth="1"/>
    <col min="30" max="55" width="9.6328125" customWidth="1"/>
  </cols>
  <sheetData>
    <row r="1" spans="2:2" ht="9" customHeight="1"/>
    <row r="2" spans="2:2" ht="15.5">
      <c r="B2" s="240" t="s">
        <v>179</v>
      </c>
    </row>
    <row r="3" spans="2:2" ht="13">
      <c r="B3" s="213" t="s">
        <v>180</v>
      </c>
    </row>
    <row r="4" spans="2:2" ht="9" customHeight="1"/>
  </sheetData>
  <phoneticPr fontId="1" type="noConversion"/>
  <pageMargins left="0.75" right="0.75" top="1" bottom="1" header="0.5" footer="0.5"/>
  <headerFooter alignWithMargins="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41:EX75"/>
  <sheetViews>
    <sheetView workbookViewId="0"/>
  </sheetViews>
  <sheetFormatPr defaultColWidth="9.08984375" defaultRowHeight="12.5"/>
  <cols>
    <col min="1" max="1" width="9.08984375" style="228" customWidth="1"/>
    <col min="2" max="2" width="4.7265625" style="228" customWidth="1"/>
    <col min="3" max="25" width="4.81640625" style="228" bestFit="1" customWidth="1"/>
    <col min="26" max="26" width="4.81640625" style="228" customWidth="1"/>
    <col min="27" max="28" width="4.81640625" style="228" hidden="1" customWidth="1"/>
    <col min="29" max="32" width="1.7265625" style="228" customWidth="1"/>
    <col min="33" max="55" width="4.81640625" style="228" bestFit="1" customWidth="1"/>
    <col min="56" max="56" width="4.81640625" style="228" customWidth="1"/>
    <col min="57" max="58" width="4.81640625" style="228" hidden="1" customWidth="1"/>
    <col min="59" max="62" width="1.7265625" style="228" customWidth="1"/>
    <col min="63" max="85" width="4.81640625" style="228" bestFit="1" customWidth="1"/>
    <col min="86" max="86" width="4.81640625" style="228" customWidth="1"/>
    <col min="87" max="88" width="4.81640625" style="228" hidden="1" customWidth="1"/>
    <col min="89" max="98" width="1.7265625" style="228" customWidth="1"/>
    <col min="99" max="121" width="4.81640625" style="228" bestFit="1" customWidth="1"/>
    <col min="122" max="122" width="4.81640625" style="228" customWidth="1"/>
    <col min="123" max="124" width="4.81640625" style="228" hidden="1" customWidth="1"/>
    <col min="125" max="128" width="1.7265625" style="228" customWidth="1"/>
    <col min="129" max="151" width="4.81640625" style="228" bestFit="1" customWidth="1"/>
    <col min="152" max="152" width="4.81640625" style="228" customWidth="1"/>
    <col min="153" max="154" width="4.81640625" style="228" hidden="1" customWidth="1"/>
    <col min="155" max="155" width="1.7265625" style="228" customWidth="1"/>
    <col min="156" max="16384" width="9.08984375" style="228"/>
  </cols>
  <sheetData>
    <row r="41" spans="1:154">
      <c r="B41" s="235"/>
      <c r="C41" s="235">
        <f>'[1]4407Imp'!B$47</f>
        <v>2.9680887600000005E-4</v>
      </c>
      <c r="D41" s="235">
        <f>'[1]4407Imp'!C$47</f>
        <v>3.0500069600000002E-4</v>
      </c>
      <c r="E41" s="235">
        <f>'[1]4407Imp'!D$47</f>
        <v>5.5349184800000011E-4</v>
      </c>
      <c r="F41" s="235">
        <f>'[1]4407Imp'!E$47</f>
        <v>8.6570908666666678E-4</v>
      </c>
      <c r="G41" s="235">
        <f>'[1]4407Imp'!F$47</f>
        <v>1.6361800000000001E-3</v>
      </c>
      <c r="H41" s="235">
        <f>'[1]4407Imp'!G$47</f>
        <v>9.3711799999999998E-3</v>
      </c>
      <c r="I41" s="235">
        <f>'[1]4407Imp'!H$47</f>
        <v>6.3226800000000015E-3</v>
      </c>
      <c r="J41" s="235">
        <f>'[1]4407Imp'!I$47</f>
        <v>1.73992E-2</v>
      </c>
      <c r="K41" s="235">
        <f>'[1]4407Imp'!J$47</f>
        <v>1.284192E-2</v>
      </c>
      <c r="L41" s="235">
        <f>'[1]4407Imp'!K$47</f>
        <v>1.1567920000000001E-2</v>
      </c>
      <c r="M41" s="235">
        <f>'[1]4407Imp'!L$47</f>
        <v>7.1125600000000013E-3</v>
      </c>
      <c r="N41" s="235">
        <f>'[1]4407Imp'!M$47</f>
        <v>8.1627000000000002E-3</v>
      </c>
      <c r="O41" s="235">
        <f>'[1]4407Imp'!N$47</f>
        <v>8.27372E-3</v>
      </c>
      <c r="P41" s="235">
        <f>'[1]4407Imp'!O$47</f>
        <v>1.4627339999999999E-2</v>
      </c>
      <c r="Q41" s="235">
        <f>'[1]4407Imp'!P$47</f>
        <v>1.5943200000000001E-2</v>
      </c>
      <c r="R41" s="235">
        <f>'[1]4407Imp'!Q$47</f>
        <v>1.812538E-2</v>
      </c>
      <c r="S41" s="235">
        <f>'[1]4407Imp'!R$47</f>
        <v>1.6156140000000003E-2</v>
      </c>
      <c r="T41" s="235">
        <f>'[1]4407Imp'!S$47</f>
        <v>2.3121279999999998E-2</v>
      </c>
      <c r="U41" s="235">
        <f>'[1]4407Imp'!T$47</f>
        <v>4.5302071464000004E-2</v>
      </c>
      <c r="V41" s="235">
        <f>'[1]4407Imp'!U$47</f>
        <v>2.5090808166666669E-2</v>
      </c>
      <c r="W41" s="235">
        <f>'[1]4407Imp'!V$47</f>
        <v>1.8099900000000002E-2</v>
      </c>
      <c r="X41" s="235">
        <f>'[1]4407Imp'!W$47</f>
        <v>2.4560761680000001E-2</v>
      </c>
      <c r="Y41" s="235">
        <f>'[1]4407Imp'!X$47</f>
        <v>4.7149375E-2</v>
      </c>
      <c r="Z41" s="235">
        <f>'[1]4407Imp'!Y$47</f>
        <v>4.0126299999999997E-2</v>
      </c>
      <c r="AA41" s="235">
        <f>'[1]4407Imp'!Z$47</f>
        <v>0</v>
      </c>
      <c r="AB41" s="235">
        <f>'[1]4407Imp'!AA$47</f>
        <v>0</v>
      </c>
      <c r="AG41" s="235">
        <f>'[1]44094418Imp'!B$47</f>
        <v>7.1311941192321402E-3</v>
      </c>
      <c r="AH41" s="235">
        <f>'[1]44094418Imp'!C$47</f>
        <v>7.604525181779241E-3</v>
      </c>
      <c r="AI41" s="235">
        <f>'[1]44094418Imp'!D$47</f>
        <v>2.6750101052697789E-2</v>
      </c>
      <c r="AJ41" s="235">
        <f>'[1]44094418Imp'!E$47</f>
        <v>2.206642664079711E-2</v>
      </c>
      <c r="AK41" s="235">
        <f>'[1]44094418Imp'!F$47</f>
        <v>3.5395771879999996E-2</v>
      </c>
      <c r="AL41" s="235">
        <f>'[1]44094418Imp'!G$47</f>
        <v>4.0662074460000003E-2</v>
      </c>
      <c r="AM41" s="235">
        <f>'[1]44094418Imp'!H$47</f>
        <v>5.5638165519999991E-2</v>
      </c>
      <c r="AN41" s="235">
        <f>'[1]44094418Imp'!I$47</f>
        <v>7.1325364475470082E-2</v>
      </c>
      <c r="AO41" s="235">
        <f>'[1]44094418Imp'!J$47</f>
        <v>6.5196186860000005E-2</v>
      </c>
      <c r="AP41" s="235">
        <f>'[1]44094418Imp'!K$47</f>
        <v>5.4711599319999998E-2</v>
      </c>
      <c r="AQ41" s="235">
        <f>'[1]44094418Imp'!L$47</f>
        <v>8.6487297120000001E-2</v>
      </c>
      <c r="AR41" s="235">
        <f>'[1]44094418Imp'!M$47</f>
        <v>0.10965408607999999</v>
      </c>
      <c r="AS41" s="235">
        <f>'[1]44094418Imp'!N$47</f>
        <v>0.11322466540000001</v>
      </c>
      <c r="AT41" s="235">
        <f>'[1]44094418Imp'!O$47</f>
        <v>0.13266462509999999</v>
      </c>
      <c r="AU41" s="235">
        <f>'[1]44094418Imp'!P$47</f>
        <v>0.18111742249999999</v>
      </c>
      <c r="AV41" s="235">
        <f>'[1]44094418Imp'!Q$47</f>
        <v>0.22181353935999998</v>
      </c>
      <c r="AW41" s="235">
        <f>'[1]44094418Imp'!R$47</f>
        <v>0.21657695933999999</v>
      </c>
      <c r="AX41" s="235">
        <f>'[1]44094418Imp'!S$47</f>
        <v>0.27975691295999994</v>
      </c>
      <c r="AY41" s="235">
        <f>'[1]44094418Imp'!T$47</f>
        <v>0.30339767093999997</v>
      </c>
      <c r="AZ41" s="235">
        <f>'[1]44094418Imp'!U$47</f>
        <v>0.27331511916444445</v>
      </c>
      <c r="BA41" s="235">
        <f>'[1]44094418Imp'!V$47</f>
        <v>0.27784665383999996</v>
      </c>
      <c r="BB41" s="235">
        <f>'[1]44094418Imp'!W$47</f>
        <v>0.42539094605636357</v>
      </c>
      <c r="BC41" s="235">
        <f>'[1]44094418Imp'!X$47</f>
        <v>0.29502045264804</v>
      </c>
      <c r="BD41" s="235">
        <f>'[1]44094418Imp'!Y$47</f>
        <v>0.25903814982363998</v>
      </c>
      <c r="BE41" s="235">
        <f>'[1]44094418Imp'!Z$47</f>
        <v>0</v>
      </c>
      <c r="BF41" s="235">
        <f>'[1]44094418Imp'!AA$47</f>
        <v>0</v>
      </c>
      <c r="BK41" s="235">
        <f>'[1]94Imp'!B$47</f>
        <v>6.0850296541176463E-2</v>
      </c>
      <c r="BL41" s="235">
        <f>'[1]94Imp'!C$47</f>
        <v>6.1994695058823525E-2</v>
      </c>
      <c r="BM41" s="235">
        <f>'[1]94Imp'!D$47</f>
        <v>8.9683857364705882E-2</v>
      </c>
      <c r="BN41" s="235">
        <f>'[1]94Imp'!E$47</f>
        <v>0.15069539010588234</v>
      </c>
      <c r="BO41" s="235">
        <f>'[1]94Imp'!F$47</f>
        <v>0.17482744719999999</v>
      </c>
      <c r="BP41" s="235">
        <f>'[1]94Imp'!G$47</f>
        <v>0.30583717639999997</v>
      </c>
      <c r="BQ41" s="235">
        <f>'[1]94Imp'!H$47</f>
        <v>0.35416251919999997</v>
      </c>
      <c r="BR41" s="235">
        <f>'[1]94Imp'!I$47</f>
        <v>0.38118544239999996</v>
      </c>
      <c r="BS41" s="235">
        <f>'[1]94Imp'!J$47</f>
        <v>0.41356787639999998</v>
      </c>
      <c r="BT41" s="235">
        <f>'[1]94Imp'!K$47</f>
        <v>0.3596053132</v>
      </c>
      <c r="BU41" s="235">
        <f>'[1]94Imp'!L$47</f>
        <v>0.48097503719999996</v>
      </c>
      <c r="BV41" s="235">
        <f>'[1]94Imp'!M$47</f>
        <v>0.99825837159999997</v>
      </c>
      <c r="BW41" s="235">
        <f>'[1]94Imp'!N$47</f>
        <v>0.96019674239999997</v>
      </c>
      <c r="BX41" s="235">
        <f>'[1]94Imp'!O$47</f>
        <v>0.98094991679999999</v>
      </c>
      <c r="BY41" s="235">
        <f>'[1]94Imp'!P$47</f>
        <v>0.98544930119999996</v>
      </c>
      <c r="BZ41" s="235">
        <f>'[1]94Imp'!Q$47</f>
        <v>0.98154106119999995</v>
      </c>
      <c r="CA41" s="235">
        <f>'[1]94Imp'!R$47</f>
        <v>0.97402012119999992</v>
      </c>
      <c r="CB41" s="235">
        <f>'[1]94Imp'!S$47</f>
        <v>1.0421387713621622</v>
      </c>
      <c r="CC41" s="235">
        <f>'[1]94Imp'!T$47</f>
        <v>0.77879553639999999</v>
      </c>
      <c r="CD41" s="235">
        <f>'[1]94Imp'!U$47</f>
        <v>0.82414803519999991</v>
      </c>
      <c r="CE41" s="235">
        <f>'[1]94Imp'!V$47</f>
        <v>0.85163359938461536</v>
      </c>
      <c r="CF41" s="235">
        <f>'[1]94Imp'!W$47</f>
        <v>0.94499838385964918</v>
      </c>
      <c r="CG41" s="235">
        <f>'[1]94Imp'!X$47</f>
        <v>0.83249601551047281</v>
      </c>
      <c r="CH41" s="235">
        <f>'[1]94Imp'!Y$47</f>
        <v>0.62112438776600976</v>
      </c>
      <c r="CI41" s="235">
        <f>'[1]94Imp'!Z$47</f>
        <v>0</v>
      </c>
      <c r="CJ41" s="235">
        <f>'[1]94Imp'!AA$47</f>
        <v>0</v>
      </c>
      <c r="CU41" s="235">
        <f>'[1]4701-5Imp'!B$47</f>
        <v>0</v>
      </c>
      <c r="CV41" s="235">
        <f>'[1]4701-5Imp'!C$47</f>
        <v>0</v>
      </c>
      <c r="CW41" s="235">
        <f>'[1]4701-5Imp'!D$47</f>
        <v>0</v>
      </c>
      <c r="CX41" s="235">
        <f>'[1]4701-5Imp'!E$47</f>
        <v>0</v>
      </c>
      <c r="CY41" s="235">
        <f>'[1]4701-5Imp'!F$47</f>
        <v>0</v>
      </c>
      <c r="CZ41" s="235">
        <f>'[1]4701-5Imp'!G$47</f>
        <v>0</v>
      </c>
      <c r="DA41" s="235">
        <f>'[1]4701-5Imp'!H$47</f>
        <v>1.0484999999999999E-5</v>
      </c>
      <c r="DB41" s="235">
        <f>'[1]4701-5Imp'!I$47</f>
        <v>1.1394899999999999E-3</v>
      </c>
      <c r="DC41" s="235">
        <f>'[1]4701-5Imp'!J$47</f>
        <v>1.17E-5</v>
      </c>
      <c r="DD41" s="235">
        <f>'[1]4701-5Imp'!K$47</f>
        <v>7.6904999999999996E-5</v>
      </c>
      <c r="DE41" s="235">
        <f>'[1]4701-5Imp'!L$47</f>
        <v>4.8073499999999998E-4</v>
      </c>
      <c r="DF41" s="235">
        <f>'[1]4701-5Imp'!M$47</f>
        <v>9.9661500000000001E-5</v>
      </c>
      <c r="DG41" s="235">
        <f>'[1]4701-5Imp'!N$47</f>
        <v>5.5372139999999995E-3</v>
      </c>
      <c r="DH41" s="235">
        <f>'[1]4701-5Imp'!O$47</f>
        <v>0</v>
      </c>
      <c r="DI41" s="235">
        <f>'[1]4701-5Imp'!P$47</f>
        <v>6.2339039999999993E-3</v>
      </c>
      <c r="DJ41" s="235">
        <f>'[1]4701-5Imp'!Q$47</f>
        <v>1.3024935E-3</v>
      </c>
      <c r="DK41" s="235">
        <f>'[1]4701-5Imp'!R$47</f>
        <v>2.3268015E-3</v>
      </c>
      <c r="DL41" s="235">
        <f>'[1]4701-5Imp'!S$47</f>
        <v>0</v>
      </c>
      <c r="DM41" s="235">
        <f>'[1]4701-5Imp'!T$47</f>
        <v>2.4718499999999997E-5</v>
      </c>
      <c r="DN41" s="235">
        <f>'[1]4701-5Imp'!U$47</f>
        <v>1.3121684999999999E-2</v>
      </c>
      <c r="DO41" s="235">
        <f>'[1]4701-5Imp'!V$47</f>
        <v>9.8703449999999991E-3</v>
      </c>
      <c r="DP41" s="235">
        <f>'[1]4701-5Imp'!W$47</f>
        <v>4.1584499999999997E-4</v>
      </c>
      <c r="DQ41" s="235">
        <f>'[1]4701-5Imp'!X$47</f>
        <v>1.7729999999999998E-5</v>
      </c>
      <c r="DR41" s="235">
        <f>'[1]4701-5Imp'!Y$47</f>
        <v>1.1799E-4</v>
      </c>
      <c r="DS41" s="235">
        <f>'[1]4701-5Imp'!Z$47</f>
        <v>0</v>
      </c>
      <c r="DT41" s="235">
        <f>'[1]4701-5Imp'!AA$47</f>
        <v>0</v>
      </c>
      <c r="DY41" s="235">
        <f>'[1]48Imp'!B$47</f>
        <v>0.10788601133333334</v>
      </c>
      <c r="DZ41" s="235">
        <f>'[1]48Imp'!C$47</f>
        <v>0.15218346383333334</v>
      </c>
      <c r="EA41" s="235">
        <f>'[1]48Imp'!D$47</f>
        <v>0.21752006149999997</v>
      </c>
      <c r="EB41" s="235">
        <f>'[1]48Imp'!E$47</f>
        <v>0.27522528716666667</v>
      </c>
      <c r="EC41" s="235">
        <f>'[1]48Imp'!F$47</f>
        <v>0.33301640049999998</v>
      </c>
      <c r="ED41" s="235">
        <f>'[1]48Imp'!G$47</f>
        <v>0.41703355749999999</v>
      </c>
      <c r="EE41" s="235">
        <f>'[1]48Imp'!H$47</f>
        <v>0.61113701600000003</v>
      </c>
      <c r="EF41" s="235">
        <f>'[1]48Imp'!I$47</f>
        <v>0.7223433105</v>
      </c>
      <c r="EG41" s="235">
        <f>'[1]48Imp'!J$47</f>
        <v>0.70952065450000001</v>
      </c>
      <c r="EH41" s="235">
        <f>'[1]48Imp'!K$47</f>
        <v>0.6536131771147542</v>
      </c>
      <c r="EI41" s="235">
        <f>'[1]48Imp'!L$47</f>
        <v>0.69939679249999998</v>
      </c>
      <c r="EJ41" s="235">
        <f>'[1]48Imp'!M$47</f>
        <v>0.93779023799999994</v>
      </c>
      <c r="EK41" s="235">
        <f>'[1]48Imp'!N$47</f>
        <v>1.23021066</v>
      </c>
      <c r="EL41" s="235">
        <f>'[1]48Imp'!O$47</f>
        <v>1.2917932089999999</v>
      </c>
      <c r="EM41" s="235">
        <f>'[1]48Imp'!P$47</f>
        <v>1.4698288044999999</v>
      </c>
      <c r="EN41" s="235">
        <f>'[1]48Imp'!Q$47</f>
        <v>1.453819255</v>
      </c>
      <c r="EO41" s="235">
        <f>'[1]48Imp'!R$47</f>
        <v>1.3384854070000001</v>
      </c>
      <c r="EP41" s="235">
        <f>'[1]48Imp'!S$47</f>
        <v>1.207757376</v>
      </c>
      <c r="EQ41" s="235">
        <f>'[1]48Imp'!T$47</f>
        <v>1.288404313</v>
      </c>
      <c r="ER41" s="235">
        <f>'[1]48Imp'!U$47</f>
        <v>1.2447745765</v>
      </c>
      <c r="ES41" s="235">
        <f>'[1]48Imp'!V$47</f>
        <v>1.3666089045000001</v>
      </c>
      <c r="ET41" s="235">
        <f>'[1]48Imp'!W$47</f>
        <v>1.0900683521474925</v>
      </c>
      <c r="EU41" s="235">
        <f>'[1]48Imp'!X$47</f>
        <v>1.5464005555092504</v>
      </c>
      <c r="EV41" s="235">
        <f>'[1]48Imp'!Y$47</f>
        <v>1.4819444332665002</v>
      </c>
      <c r="EW41" s="235">
        <f>'[1]48Imp'!Z$47</f>
        <v>0</v>
      </c>
      <c r="EX41" s="235">
        <f>'[1]48Imp'!AA$47</f>
        <v>0</v>
      </c>
    </row>
    <row r="42" spans="1:154">
      <c r="B42" s="235"/>
      <c r="C42" s="235">
        <f>'[1]4407Imp'!B$105</f>
        <v>0</v>
      </c>
      <c r="D42" s="235">
        <f>'[1]4407Imp'!C$105</f>
        <v>0</v>
      </c>
      <c r="E42" s="235">
        <f>'[1]4407Imp'!D$105</f>
        <v>0</v>
      </c>
      <c r="F42" s="235">
        <f>'[1]4407Imp'!E$105</f>
        <v>3.1638880000000005E-5</v>
      </c>
      <c r="G42" s="235">
        <f>'[1]4407Imp'!F$105</f>
        <v>4.5500000000000001E-5</v>
      </c>
      <c r="H42" s="235">
        <f>'[1]4407Imp'!G$105</f>
        <v>5.0960000000000007E-5</v>
      </c>
      <c r="I42" s="235">
        <f>'[1]4407Imp'!H$105</f>
        <v>4.4954000000000001E-4</v>
      </c>
      <c r="J42" s="235">
        <f>'[1]4407Imp'!I$105</f>
        <v>2.7664000000000003E-4</v>
      </c>
      <c r="K42" s="235">
        <f>'[1]4407Imp'!J$105</f>
        <v>3.6400000000000004E-5</v>
      </c>
      <c r="L42" s="235">
        <f>'[1]4407Imp'!K$105</f>
        <v>0</v>
      </c>
      <c r="M42" s="235">
        <f>'[1]4407Imp'!L$105</f>
        <v>0</v>
      </c>
      <c r="N42" s="235">
        <f>'[1]4407Imp'!M$105</f>
        <v>0</v>
      </c>
      <c r="O42" s="235">
        <f>'[1]4407Imp'!N$105</f>
        <v>0</v>
      </c>
      <c r="P42" s="235">
        <f>'[1]4407Imp'!O$105</f>
        <v>0</v>
      </c>
      <c r="Q42" s="235">
        <f>'[1]4407Imp'!P$105</f>
        <v>0</v>
      </c>
      <c r="R42" s="235">
        <f>'[1]4407Imp'!Q$105</f>
        <v>0</v>
      </c>
      <c r="S42" s="235">
        <f>'[1]4407Imp'!R$105</f>
        <v>0</v>
      </c>
      <c r="T42" s="235">
        <f>'[1]4407Imp'!S$105</f>
        <v>0</v>
      </c>
      <c r="U42" s="235">
        <f>'[1]4407Imp'!T$105</f>
        <v>0</v>
      </c>
      <c r="V42" s="235">
        <f>'[1]4407Imp'!U$105</f>
        <v>0</v>
      </c>
      <c r="W42" s="235">
        <f>'[1]4407Imp'!V$105</f>
        <v>0</v>
      </c>
      <c r="X42" s="235">
        <f>'[1]4407Imp'!W$105</f>
        <v>0</v>
      </c>
      <c r="Y42" s="235">
        <f>'[1]4407Imp'!X$105</f>
        <v>0</v>
      </c>
      <c r="Z42" s="235">
        <f>'[1]4407Imp'!Y$105</f>
        <v>6.0000000000000002E-6</v>
      </c>
      <c r="AA42" s="235">
        <f>'[1]4407Imp'!Z$105</f>
        <v>0</v>
      </c>
      <c r="AB42" s="235">
        <f>'[1]4407Imp'!AA$105</f>
        <v>0</v>
      </c>
      <c r="AG42" s="235">
        <f>'[1]44094418Imp'!B$105</f>
        <v>4.1835225647058818E-4</v>
      </c>
      <c r="AH42" s="235">
        <f>'[1]44094418Imp'!C$105</f>
        <v>4.6780909194759355E-4</v>
      </c>
      <c r="AI42" s="235">
        <f>'[1]44094418Imp'!D$105</f>
        <v>3.5520974999999998E-4</v>
      </c>
      <c r="AJ42" s="235">
        <f>'[1]44094418Imp'!E$105</f>
        <v>1.1993619786096256E-4</v>
      </c>
      <c r="AK42" s="235">
        <f>'[1]44094418Imp'!F$105</f>
        <v>2.9168579999999997E-4</v>
      </c>
      <c r="AL42" s="235">
        <f>'[1]44094418Imp'!G$105</f>
        <v>3.3983670000000001E-4</v>
      </c>
      <c r="AM42" s="235">
        <f>'[1]44094418Imp'!H$105</f>
        <v>6.5577274000000007E-4</v>
      </c>
      <c r="AN42" s="235">
        <f>'[1]44094418Imp'!I$105</f>
        <v>5.8791553846153854E-4</v>
      </c>
      <c r="AO42" s="235">
        <f>'[1]44094418Imp'!J$105</f>
        <v>4.2794290000000004E-4</v>
      </c>
      <c r="AP42" s="235">
        <f>'[1]44094418Imp'!K$105</f>
        <v>5.3187834E-4</v>
      </c>
      <c r="AQ42" s="235">
        <f>'[1]44094418Imp'!L$105</f>
        <v>7.8306549999999995E-4</v>
      </c>
      <c r="AR42" s="235">
        <f>'[1]44094418Imp'!M$105</f>
        <v>1.2402692399999999E-3</v>
      </c>
      <c r="AS42" s="235">
        <f>'[1]44094418Imp'!N$105</f>
        <v>8.9363861999999989E-4</v>
      </c>
      <c r="AT42" s="235">
        <f>'[1]44094418Imp'!O$105</f>
        <v>7.9550156000000004E-4</v>
      </c>
      <c r="AU42" s="235">
        <f>'[1]44094418Imp'!P$105</f>
        <v>2.3146577999999998E-3</v>
      </c>
      <c r="AV42" s="235">
        <f>'[1]44094418Imp'!Q$105</f>
        <v>3.4253113999999996E-4</v>
      </c>
      <c r="AW42" s="235">
        <f>'[1]44094418Imp'!R$105</f>
        <v>6.5420067999999985E-4</v>
      </c>
      <c r="AX42" s="235">
        <f>'[1]44094418Imp'!S$105</f>
        <v>1.8964819999999996E-4</v>
      </c>
      <c r="AY42" s="235">
        <f>'[1]44094418Imp'!T$105</f>
        <v>3.0076479999999997E-4</v>
      </c>
      <c r="AZ42" s="235">
        <f>'[1]44094418Imp'!U$105</f>
        <v>1.9839749999999996E-4</v>
      </c>
      <c r="BA42" s="235">
        <f>'[1]44094418Imp'!V$105</f>
        <v>6.2233359999999983E-5</v>
      </c>
      <c r="BB42" s="235">
        <f>'[1]44094418Imp'!W$105</f>
        <v>2.37125E-5</v>
      </c>
      <c r="BC42" s="235">
        <f>'[1]44094418Imp'!X$105</f>
        <v>8.8114734399999991E-5</v>
      </c>
      <c r="BD42" s="235">
        <f>'[1]44094418Imp'!Y$105</f>
        <v>1.098916281E-4</v>
      </c>
      <c r="BE42" s="235">
        <f>'[1]44094418Imp'!Z$105</f>
        <v>0</v>
      </c>
      <c r="BF42" s="235">
        <f>'[1]44094418Imp'!AA$105</f>
        <v>0</v>
      </c>
      <c r="BK42" s="235">
        <f>'[1]94Imp'!B$105</f>
        <v>4.2210594000000002E-3</v>
      </c>
      <c r="BL42" s="235">
        <f>'[1]94Imp'!C$105</f>
        <v>2.3992929294117645E-3</v>
      </c>
      <c r="BM42" s="235">
        <f>'[1]94Imp'!D$105</f>
        <v>3.1153912352941174E-3</v>
      </c>
      <c r="BN42" s="235">
        <f>'[1]94Imp'!E$105</f>
        <v>3.5021947529411761E-3</v>
      </c>
      <c r="BO42" s="235">
        <f>'[1]94Imp'!F$105</f>
        <v>5.9124015999999996E-3</v>
      </c>
      <c r="BP42" s="235">
        <f>'[1]94Imp'!G$105</f>
        <v>7.3496275999999994E-3</v>
      </c>
      <c r="BQ42" s="235">
        <f>'[1]94Imp'!H$105</f>
        <v>6.6356359999999994E-3</v>
      </c>
      <c r="BR42" s="235">
        <f>'[1]94Imp'!I$105</f>
        <v>5.8577147999999994E-3</v>
      </c>
      <c r="BS42" s="235">
        <f>'[1]94Imp'!J$105</f>
        <v>6.1866839999999996E-3</v>
      </c>
      <c r="BT42" s="235">
        <f>'[1]94Imp'!K$105</f>
        <v>4.1786528E-3</v>
      </c>
      <c r="BU42" s="235">
        <f>'[1]94Imp'!L$105</f>
        <v>5.3354839999999997E-3</v>
      </c>
      <c r="BV42" s="235">
        <f>'[1]94Imp'!M$105</f>
        <v>5.5543711999999999E-3</v>
      </c>
      <c r="BW42" s="235">
        <f>'[1]94Imp'!N$105</f>
        <v>1.0473363599999999E-2</v>
      </c>
      <c r="BX42" s="235">
        <f>'[1]94Imp'!O$105</f>
        <v>5.3676895999999995E-3</v>
      </c>
      <c r="BY42" s="235">
        <f>'[1]94Imp'!P$105</f>
        <v>5.3323507999999999E-3</v>
      </c>
      <c r="BZ42" s="235">
        <f>'[1]94Imp'!Q$105</f>
        <v>2.8083383999999998E-3</v>
      </c>
      <c r="CA42" s="235">
        <f>'[1]94Imp'!R$105</f>
        <v>7.4503799999999995E-4</v>
      </c>
      <c r="CB42" s="235">
        <f>'[1]94Imp'!S$105</f>
        <v>1.168045226126126E-3</v>
      </c>
      <c r="CC42" s="235">
        <f>'[1]94Imp'!T$105</f>
        <v>6.802628E-4</v>
      </c>
      <c r="CD42" s="235">
        <f>'[1]94Imp'!U$105</f>
        <v>5.1436279999999993E-4</v>
      </c>
      <c r="CE42" s="235">
        <f>'[1]94Imp'!V$105</f>
        <v>3.1451E-4</v>
      </c>
      <c r="CF42" s="235">
        <f>'[1]94Imp'!W$105</f>
        <v>5.0235079999999999E-4</v>
      </c>
      <c r="CG42" s="235">
        <f>'[1]94Imp'!X$105</f>
        <v>4.006662744E-4</v>
      </c>
      <c r="CH42" s="235">
        <f>'[1]94Imp'!Y$105</f>
        <v>3.6185142299150429E-4</v>
      </c>
      <c r="CI42" s="235">
        <f>'[1]94Imp'!Z$105</f>
        <v>0</v>
      </c>
      <c r="CJ42" s="235">
        <f>'[1]94Imp'!AA$105</f>
        <v>0</v>
      </c>
      <c r="CU42" s="235">
        <f>'[1]4701-5Imp'!B$105</f>
        <v>1.2554999999999999E-3</v>
      </c>
      <c r="CV42" s="235">
        <f>'[1]4701-5Imp'!C$105</f>
        <v>8.5499999999999997E-4</v>
      </c>
      <c r="CW42" s="235">
        <f>'[1]4701-5Imp'!D$105</f>
        <v>2.2049999999999999E-3</v>
      </c>
      <c r="CX42" s="235">
        <f>'[1]4701-5Imp'!E$105</f>
        <v>0</v>
      </c>
      <c r="CY42" s="235">
        <f>'[1]4701-5Imp'!F$105</f>
        <v>0</v>
      </c>
      <c r="CZ42" s="235">
        <f>'[1]4701-5Imp'!G$105</f>
        <v>4.6642499999999997E-4</v>
      </c>
      <c r="DA42" s="235">
        <f>'[1]4701-5Imp'!H$105</f>
        <v>4.5431999999999997E-4</v>
      </c>
      <c r="DB42" s="235">
        <f>'[1]4701-5Imp'!I$105</f>
        <v>3.5324999999999999E-4</v>
      </c>
      <c r="DC42" s="235">
        <f>'[1]4701-5Imp'!J$105</f>
        <v>0</v>
      </c>
      <c r="DD42" s="235">
        <f>'[1]4701-5Imp'!K$105</f>
        <v>0</v>
      </c>
      <c r="DE42" s="235">
        <f>'[1]4701-5Imp'!L$105</f>
        <v>0</v>
      </c>
      <c r="DF42" s="235">
        <f>'[1]4701-5Imp'!M$105</f>
        <v>0</v>
      </c>
      <c r="DG42" s="235">
        <f>'[1]4701-5Imp'!N$105</f>
        <v>0</v>
      </c>
      <c r="DH42" s="235">
        <f>'[1]4701-5Imp'!O$105</f>
        <v>0</v>
      </c>
      <c r="DI42" s="235">
        <f>'[1]4701-5Imp'!P$105</f>
        <v>0</v>
      </c>
      <c r="DJ42" s="235">
        <f>'[1]4701-5Imp'!Q$105</f>
        <v>1.6507935E-3</v>
      </c>
      <c r="DK42" s="235">
        <f>'[1]4701-5Imp'!R$105</f>
        <v>1.3044735E-3</v>
      </c>
      <c r="DL42" s="235">
        <f>'[1]4701-5Imp'!S$105</f>
        <v>0</v>
      </c>
      <c r="DM42" s="235">
        <f>'[1]4701-5Imp'!T$105</f>
        <v>4.3221869999999999E-3</v>
      </c>
      <c r="DN42" s="235">
        <f>'[1]4701-5Imp'!U$105</f>
        <v>0</v>
      </c>
      <c r="DO42" s="235">
        <f>'[1]4701-5Imp'!V$105</f>
        <v>0</v>
      </c>
      <c r="DP42" s="235">
        <f>'[1]4701-5Imp'!W$105</f>
        <v>0</v>
      </c>
      <c r="DQ42" s="235">
        <f>'[1]4701-5Imp'!X$105</f>
        <v>0</v>
      </c>
      <c r="DR42" s="235">
        <f>'[1]4701-5Imp'!Y$105</f>
        <v>1.6866449999999999E-3</v>
      </c>
      <c r="DS42" s="235">
        <f>'[1]4701-5Imp'!Z$105</f>
        <v>0</v>
      </c>
      <c r="DT42" s="235">
        <f>'[1]4701-5Imp'!AA$105</f>
        <v>0</v>
      </c>
      <c r="DY42" s="235">
        <f>'[1]48Imp'!B$105</f>
        <v>1.6541106166666666E-2</v>
      </c>
      <c r="DZ42" s="235">
        <f>'[1]48Imp'!C$105</f>
        <v>9.9546486666666663E-3</v>
      </c>
      <c r="EA42" s="235">
        <f>'[1]48Imp'!D$105</f>
        <v>9.7656778333333333E-3</v>
      </c>
      <c r="EB42" s="235">
        <f>'[1]48Imp'!E$105</f>
        <v>9.936526833333334E-3</v>
      </c>
      <c r="EC42" s="235">
        <f>'[1]48Imp'!F$105</f>
        <v>1.3712811E-2</v>
      </c>
      <c r="ED42" s="235">
        <f>'[1]48Imp'!G$105</f>
        <v>1.81599915E-2</v>
      </c>
      <c r="EE42" s="235">
        <f>'[1]48Imp'!H$105</f>
        <v>2.1801759E-2</v>
      </c>
      <c r="EF42" s="235">
        <f>'[1]48Imp'!I$105</f>
        <v>2.9530234999999998E-2</v>
      </c>
      <c r="EG42" s="235">
        <f>'[1]48Imp'!J$105</f>
        <v>2.6200489E-2</v>
      </c>
      <c r="EH42" s="235">
        <f>'[1]48Imp'!K$105</f>
        <v>1.7699956950819672E-2</v>
      </c>
      <c r="EI42" s="235">
        <f>'[1]48Imp'!L$105</f>
        <v>2.10608685E-2</v>
      </c>
      <c r="EJ42" s="235">
        <f>'[1]48Imp'!M$105</f>
        <v>2.0907001500000001E-2</v>
      </c>
      <c r="EK42" s="235">
        <f>'[1]48Imp'!N$105</f>
        <v>2.1518318499999998E-2</v>
      </c>
      <c r="EL42" s="235">
        <f>'[1]48Imp'!O$105</f>
        <v>2.4903934999999999E-2</v>
      </c>
      <c r="EM42" s="235">
        <f>'[1]48Imp'!P$105</f>
        <v>2.7795641999999999E-2</v>
      </c>
      <c r="EN42" s="235">
        <f>'[1]48Imp'!Q$105</f>
        <v>2.8440667499999999E-2</v>
      </c>
      <c r="EO42" s="235">
        <f>'[1]48Imp'!R$105</f>
        <v>1.0344383E-2</v>
      </c>
      <c r="EP42" s="235">
        <f>'[1]48Imp'!S$105</f>
        <v>8.3193004999999997E-3</v>
      </c>
      <c r="EQ42" s="235">
        <f>'[1]48Imp'!T$105</f>
        <v>4.8397019999999995E-3</v>
      </c>
      <c r="ER42" s="235">
        <f>'[1]48Imp'!U$105</f>
        <v>2.3090724999999999E-3</v>
      </c>
      <c r="ES42" s="235">
        <f>'[1]48Imp'!V$105</f>
        <v>2.0230104999999997E-3</v>
      </c>
      <c r="ET42" s="235">
        <f>'[1]48Imp'!W$105</f>
        <v>1.6203599999999999E-3</v>
      </c>
      <c r="EU42" s="235">
        <f>'[1]48Imp'!X$105</f>
        <v>1.7028200000000001E-3</v>
      </c>
      <c r="EV42" s="235">
        <f>'[1]48Imp'!Y$105</f>
        <v>1.5150483284999999E-3</v>
      </c>
      <c r="EW42" s="235">
        <f>'[1]48Imp'!Z$105</f>
        <v>0</v>
      </c>
      <c r="EX42" s="235">
        <f>'[1]48Imp'!AA$105</f>
        <v>0</v>
      </c>
    </row>
    <row r="43" spans="1:154">
      <c r="B43" s="235"/>
      <c r="C43" s="235">
        <f>'[1]4407Imp'!B$263</f>
        <v>1.5267552427400002</v>
      </c>
      <c r="D43" s="235">
        <f>'[1]4407Imp'!C$263</f>
        <v>0.91575799042000028</v>
      </c>
      <c r="E43" s="235">
        <f>'[1]4407Imp'!D$263</f>
        <v>1.1537724568770398</v>
      </c>
      <c r="F43" s="235">
        <f>'[1]4407Imp'!E$263</f>
        <v>1.2222213809866671</v>
      </c>
      <c r="G43" s="235">
        <f>'[1]4407Imp'!F$263</f>
        <v>1.4661647000000002</v>
      </c>
      <c r="H43" s="235">
        <f>'[1]4407Imp'!G$263</f>
        <v>1.2880777000000008</v>
      </c>
      <c r="I43" s="235">
        <f>'[1]4407Imp'!H$263</f>
        <v>1.0429954990000003</v>
      </c>
      <c r="J43" s="235">
        <f>'[1]4407Imp'!I$263</f>
        <v>1.0378113200000003</v>
      </c>
      <c r="K43" s="235">
        <f>'[1]4407Imp'!J$263</f>
        <v>1.3356816200000008</v>
      </c>
      <c r="L43" s="235">
        <f>'[1]4407Imp'!K$263</f>
        <v>0.96657051400000027</v>
      </c>
      <c r="M43" s="235">
        <f>'[1]4407Imp'!L$263</f>
        <v>1.3297195912000002</v>
      </c>
      <c r="N43" s="235">
        <f>'[1]4407Imp'!M$263</f>
        <v>1.2845614600000002</v>
      </c>
      <c r="O43" s="235">
        <f>'[1]4407Imp'!N$263</f>
        <v>1.0535361200000002</v>
      </c>
      <c r="P43" s="235">
        <f>'[1]4407Imp'!O$263</f>
        <v>1.1745327412000004</v>
      </c>
      <c r="Q43" s="235">
        <f>'[1]4407Imp'!P$263</f>
        <v>1.2698777209300001</v>
      </c>
      <c r="R43" s="235">
        <f>'[1]4407Imp'!Q$263</f>
        <v>1.3803913584066665</v>
      </c>
      <c r="S43" s="235">
        <f>'[1]4407Imp'!R$263</f>
        <v>1.1876638507066661</v>
      </c>
      <c r="T43" s="235">
        <f>'[1]4407Imp'!S$263</f>
        <v>1.1990080511500012</v>
      </c>
      <c r="U43" s="235">
        <f>'[1]4407Imp'!T$263</f>
        <v>2.1136779628553333</v>
      </c>
      <c r="V43" s="235">
        <f>'[1]4407Imp'!U$263</f>
        <v>1.0583573987855557</v>
      </c>
      <c r="W43" s="235">
        <f>'[1]4407Imp'!V$263</f>
        <v>0.95588220000000013</v>
      </c>
      <c r="X43" s="235">
        <f>'[1]4407Imp'!W$263</f>
        <v>1.2997615649200003</v>
      </c>
      <c r="Y43" s="235">
        <f>'[1]4407Imp'!X$263</f>
        <v>1.8775814456669204</v>
      </c>
      <c r="Z43" s="235">
        <f>'[1]4407Imp'!Y$263</f>
        <v>1.1376854081146004</v>
      </c>
      <c r="AA43" s="235">
        <f>'[1]4407Imp'!Z$263</f>
        <v>0</v>
      </c>
      <c r="AB43" s="235">
        <f>'[1]4407Imp'!AA$263</f>
        <v>0</v>
      </c>
      <c r="AG43" s="235">
        <f>'[1]44094418Imp'!B$263</f>
        <v>0.36410574383187588</v>
      </c>
      <c r="AH43" s="235">
        <f>'[1]44094418Imp'!C$263</f>
        <v>0.2284708448889016</v>
      </c>
      <c r="AI43" s="235">
        <f>'[1]44094418Imp'!D$263</f>
        <v>0.29967623891827916</v>
      </c>
      <c r="AJ43" s="235">
        <f>'[1]44094418Imp'!E$263</f>
        <v>0.37885903844025665</v>
      </c>
      <c r="AK43" s="235">
        <f>'[1]44094418Imp'!F$263</f>
        <v>0.41325092087999982</v>
      </c>
      <c r="AL43" s="235">
        <f>'[1]44094418Imp'!G$263</f>
        <v>0.44943635463999992</v>
      </c>
      <c r="AM43" s="235">
        <f>'[1]44094418Imp'!H$263</f>
        <v>0.42618501604000009</v>
      </c>
      <c r="AN43" s="235">
        <f>'[1]44094418Imp'!I$263</f>
        <v>0.54004454407606794</v>
      </c>
      <c r="AO43" s="235">
        <f>'[1]44094418Imp'!J$263</f>
        <v>0.52569493452000005</v>
      </c>
      <c r="AP43" s="235">
        <f>'[1]44094418Imp'!K$263</f>
        <v>0.42143754380000004</v>
      </c>
      <c r="AQ43" s="235">
        <f>'[1]44094418Imp'!L$263</f>
        <v>0.70819472317999987</v>
      </c>
      <c r="AR43" s="235">
        <f>'[1]44094418Imp'!M$263</f>
        <v>1.0230868132799997</v>
      </c>
      <c r="AS43" s="235">
        <f>'[1]44094418Imp'!N$263</f>
        <v>1.0639582129399998</v>
      </c>
      <c r="AT43" s="235">
        <f>'[1]44094418Imp'!O$263</f>
        <v>1.0572294214999998</v>
      </c>
      <c r="AU43" s="235">
        <f>'[1]44094418Imp'!P$263</f>
        <v>1.2488232021800001</v>
      </c>
      <c r="AV43" s="235">
        <f>'[1]44094418Imp'!Q$263</f>
        <v>1.3806021199749998</v>
      </c>
      <c r="AW43" s="235">
        <f>'[1]44094418Imp'!R$263</f>
        <v>1.3630181865733328</v>
      </c>
      <c r="AX43" s="235">
        <f>'[1]44094418Imp'!S$263</f>
        <v>1.4194458282866662</v>
      </c>
      <c r="AY43" s="235">
        <f>'[1]44094418Imp'!T$263</f>
        <v>1.5051639152199994</v>
      </c>
      <c r="AZ43" s="235">
        <f>'[1]44094418Imp'!U$263</f>
        <v>1.3574480313666666</v>
      </c>
      <c r="BA43" s="235">
        <f>'[1]44094418Imp'!V$263</f>
        <v>1.1680588319399996</v>
      </c>
      <c r="BB43" s="235">
        <f>'[1]44094418Imp'!W$263</f>
        <v>1.3268205178963635</v>
      </c>
      <c r="BC43" s="235">
        <f>'[1]44094418Imp'!X$263</f>
        <v>0.78939743749369984</v>
      </c>
      <c r="BD43" s="235">
        <f>'[1]44094418Imp'!Y$263</f>
        <v>0.71292032388677973</v>
      </c>
      <c r="BE43" s="235">
        <f>'[1]44094418Imp'!Z$263</f>
        <v>0</v>
      </c>
      <c r="BF43" s="235">
        <f>'[1]44094418Imp'!AA$263</f>
        <v>0</v>
      </c>
      <c r="BK43" s="235">
        <f>'[1]94Imp'!B$263</f>
        <v>0.39267016508235286</v>
      </c>
      <c r="BL43" s="235">
        <f>'[1]94Imp'!C$263</f>
        <v>0.31907354595294124</v>
      </c>
      <c r="BM43" s="235">
        <f>'[1]94Imp'!D$263</f>
        <v>0.41074633542352951</v>
      </c>
      <c r="BN43" s="235">
        <f>'[1]94Imp'!E$263</f>
        <v>0.54437191205882351</v>
      </c>
      <c r="BO43" s="235">
        <f>'[1]94Imp'!F$263</f>
        <v>0.50983585799999998</v>
      </c>
      <c r="BP43" s="235">
        <f>'[1]94Imp'!G$263</f>
        <v>0.67140666600000021</v>
      </c>
      <c r="BQ43" s="235">
        <f>'[1]94Imp'!H$263</f>
        <v>0.70835530079999987</v>
      </c>
      <c r="BR43" s="235">
        <f>'[1]94Imp'!I$263</f>
        <v>0.73300102399999989</v>
      </c>
      <c r="BS43" s="235">
        <f>'[1]94Imp'!J$263</f>
        <v>0.7849060912000001</v>
      </c>
      <c r="BT43" s="235">
        <f>'[1]94Imp'!K$263</f>
        <v>0.64038559480000024</v>
      </c>
      <c r="BU43" s="235">
        <f>'[1]94Imp'!L$263</f>
        <v>0.81942787359999969</v>
      </c>
      <c r="BV43" s="235">
        <f>'[1]94Imp'!M$263</f>
        <v>1.5881117392000006</v>
      </c>
      <c r="BW43" s="235">
        <f>'[1]94Imp'!N$263</f>
        <v>1.5479408000000006</v>
      </c>
      <c r="BX43" s="235">
        <f>'[1]94Imp'!O$263</f>
        <v>1.5098564011999991</v>
      </c>
      <c r="BY43" s="235">
        <f>'[1]94Imp'!P$263</f>
        <v>1.5482497267999988</v>
      </c>
      <c r="BZ43" s="235">
        <f>'[1]94Imp'!Q$263</f>
        <v>1.5723736783999998</v>
      </c>
      <c r="CA43" s="235">
        <f>'[1]94Imp'!R$263</f>
        <v>1.5869434392000004</v>
      </c>
      <c r="CB43" s="235">
        <f>'[1]94Imp'!S$263</f>
        <v>1.6745388185648646</v>
      </c>
      <c r="CC43" s="235">
        <f>'[1]94Imp'!T$263</f>
        <v>1.2447105047999996</v>
      </c>
      <c r="CD43" s="235">
        <f>'[1]94Imp'!U$263</f>
        <v>1.2748830655976839</v>
      </c>
      <c r="CE43" s="235">
        <f>'[1]94Imp'!V$263</f>
        <v>1.2559530981846156</v>
      </c>
      <c r="CF43" s="235">
        <f>'[1]94Imp'!W$263</f>
        <v>1.3478010736245116</v>
      </c>
      <c r="CG43" s="235">
        <f>'[1]94Imp'!X$263</f>
        <v>1.2767355323837757</v>
      </c>
      <c r="CH43" s="235">
        <f>'[1]94Imp'!Y$263</f>
        <v>0.89430621225729379</v>
      </c>
      <c r="CI43" s="235">
        <f>'[1]94Imp'!Z$263</f>
        <v>0</v>
      </c>
      <c r="CJ43" s="235">
        <f>'[1]94Imp'!AA$263</f>
        <v>0</v>
      </c>
      <c r="CU43" s="235">
        <f>'[1]4701-5Imp'!B$263</f>
        <v>1.4518760534999999</v>
      </c>
      <c r="CV43" s="235">
        <f>'[1]4701-5Imp'!C$263</f>
        <v>1.3198496309999996</v>
      </c>
      <c r="CW43" s="235">
        <f>'[1]4701-5Imp'!D$263</f>
        <v>1.5340557284999998</v>
      </c>
      <c r="CX43" s="235">
        <f>'[1]4701-5Imp'!E$263</f>
        <v>1.5461099999999999</v>
      </c>
      <c r="CY43" s="235">
        <f>'[1]4701-5Imp'!F$263</f>
        <v>1.6379324190000002</v>
      </c>
      <c r="CZ43" s="235">
        <f>'[1]4701-5Imp'!G$263</f>
        <v>1.6592129009999996</v>
      </c>
      <c r="DA43" s="235">
        <f>'[1]4701-5Imp'!H$263</f>
        <v>1.545636249</v>
      </c>
      <c r="DB43" s="235">
        <f>'[1]4701-5Imp'!I$263</f>
        <v>1.713247974</v>
      </c>
      <c r="DC43" s="235">
        <f>'[1]4701-5Imp'!J$263</f>
        <v>1.8342924254999997</v>
      </c>
      <c r="DD43" s="235">
        <f>'[1]4701-5Imp'!K$263</f>
        <v>1.2280716764999997</v>
      </c>
      <c r="DE43" s="235">
        <f>'[1]4701-5Imp'!L$263</f>
        <v>1.060474041</v>
      </c>
      <c r="DF43" s="235">
        <f>'[1]4701-5Imp'!M$263</f>
        <v>1.1923591410000001</v>
      </c>
      <c r="DG43" s="235">
        <f>'[1]4701-5Imp'!N$263</f>
        <v>1.0457568224999998</v>
      </c>
      <c r="DH43" s="235">
        <f>'[1]4701-5Imp'!O$263</f>
        <v>1.2205113974999999</v>
      </c>
      <c r="DI43" s="235">
        <f>'[1]4701-5Imp'!P$263</f>
        <v>1.3046037209999999</v>
      </c>
      <c r="DJ43" s="235">
        <f>'[1]4701-5Imp'!Q$263</f>
        <v>1.2862003769999999</v>
      </c>
      <c r="DK43" s="235">
        <f>'[1]4701-5Imp'!R$263</f>
        <v>1.3167719729999998</v>
      </c>
      <c r="DL43" s="235">
        <f>'[1]4701-5Imp'!S$263</f>
        <v>1.36607787</v>
      </c>
      <c r="DM43" s="235">
        <f>'[1]4701-5Imp'!T$263</f>
        <v>1.2909755069999997</v>
      </c>
      <c r="DN43" s="235">
        <f>'[1]4701-5Imp'!U$263</f>
        <v>1.2934303154999998</v>
      </c>
      <c r="DO43" s="235">
        <f>'[1]4701-5Imp'!V$263</f>
        <v>1.3896381734999999</v>
      </c>
      <c r="DP43" s="235">
        <f>'[1]4701-5Imp'!W$263</f>
        <v>1.39362903</v>
      </c>
      <c r="DQ43" s="235">
        <f>'[1]4701-5Imp'!X$263</f>
        <v>1.6308446849999998</v>
      </c>
      <c r="DR43" s="235">
        <f>'[1]4701-5Imp'!Y$263</f>
        <v>1.2168996750000003</v>
      </c>
      <c r="DS43" s="235">
        <f>'[1]4701-5Imp'!Z$263</f>
        <v>0</v>
      </c>
      <c r="DT43" s="235">
        <f>'[1]4701-5Imp'!AA$263</f>
        <v>0</v>
      </c>
      <c r="DY43" s="235">
        <f>'[1]48Imp'!B$263</f>
        <v>5.525651193661667</v>
      </c>
      <c r="DZ43" s="235">
        <f>'[1]48Imp'!C$263</f>
        <v>4.7933022956000011</v>
      </c>
      <c r="EA43" s="235">
        <f>'[1]48Imp'!D$263</f>
        <v>5.4635819961519996</v>
      </c>
      <c r="EB43" s="235">
        <f>'[1]48Imp'!E$263</f>
        <v>5.7259834671946628</v>
      </c>
      <c r="EC43" s="235">
        <f>'[1]48Imp'!F$263</f>
        <v>6.5197254343199988</v>
      </c>
      <c r="ED43" s="235">
        <f>'[1]48Imp'!G$263</f>
        <v>6.7239803577800012</v>
      </c>
      <c r="EE43" s="235">
        <f>'[1]48Imp'!H$263</f>
        <v>6.567654163647501</v>
      </c>
      <c r="EF43" s="235">
        <f>'[1]48Imp'!I$263</f>
        <v>6.9074522852649975</v>
      </c>
      <c r="EG43" s="235">
        <f>'[1]48Imp'!J$263</f>
        <v>6.9696847324999984</v>
      </c>
      <c r="EH43" s="235">
        <f>'[1]48Imp'!K$263</f>
        <v>5.8190042917540969</v>
      </c>
      <c r="EI43" s="235">
        <f>'[1]48Imp'!L$263</f>
        <v>7.2357460367500011</v>
      </c>
      <c r="EJ43" s="235">
        <f>'[1]48Imp'!M$263</f>
        <v>7.1203363244999993</v>
      </c>
      <c r="EK43" s="235">
        <f>'[1]48Imp'!N$263</f>
        <v>7.1001586214999977</v>
      </c>
      <c r="EL43" s="235">
        <f>'[1]48Imp'!O$263</f>
        <v>6.7126439204999997</v>
      </c>
      <c r="EM43" s="235">
        <f>'[1]48Imp'!P$263</f>
        <v>6.6797978450000004</v>
      </c>
      <c r="EN43" s="235">
        <f>'[1]48Imp'!Q$263</f>
        <v>6.4163435525000008</v>
      </c>
      <c r="EO43" s="235">
        <f>'[1]48Imp'!R$263</f>
        <v>6.160277830000001</v>
      </c>
      <c r="EP43" s="235">
        <f>'[1]48Imp'!S$263</f>
        <v>5.699036983500001</v>
      </c>
      <c r="EQ43" s="235">
        <f>'[1]48Imp'!T$263</f>
        <v>4.3881121515000014</v>
      </c>
      <c r="ER43" s="235">
        <f>'[1]48Imp'!U$263</f>
        <v>4.3747241404999997</v>
      </c>
      <c r="ES43" s="235">
        <f>'[1]48Imp'!V$263</f>
        <v>4.4642387509999981</v>
      </c>
      <c r="ET43" s="235">
        <f>'[1]48Imp'!W$263</f>
        <v>4.4332190779060898</v>
      </c>
      <c r="EU43" s="235">
        <f>'[1]48Imp'!X$263</f>
        <v>4.7621707577009991</v>
      </c>
      <c r="EV43" s="235">
        <f>'[1]48Imp'!Y$263</f>
        <v>4.4410674023869996</v>
      </c>
      <c r="EW43" s="235">
        <f>'[1]48Imp'!Z$263</f>
        <v>0</v>
      </c>
      <c r="EX43" s="235">
        <f>'[1]48Imp'!AA$263</f>
        <v>0</v>
      </c>
    </row>
    <row r="44" spans="1:154">
      <c r="B44" s="275" t="s">
        <v>173</v>
      </c>
      <c r="C44" s="275"/>
      <c r="D44" s="275"/>
      <c r="E44" s="275"/>
      <c r="F44" s="275"/>
      <c r="G44" s="275"/>
      <c r="H44" s="275"/>
      <c r="I44" s="275"/>
      <c r="J44" s="275"/>
      <c r="K44" s="275"/>
      <c r="L44" s="275"/>
      <c r="M44" s="275"/>
      <c r="N44" s="275"/>
      <c r="O44" s="275"/>
      <c r="P44" s="275"/>
      <c r="Q44" s="275"/>
      <c r="R44" s="275"/>
      <c r="S44" s="275"/>
      <c r="T44" s="275"/>
      <c r="U44" s="275"/>
      <c r="V44" s="275"/>
      <c r="W44" s="275"/>
      <c r="X44" s="275"/>
      <c r="Y44" s="275"/>
      <c r="Z44" s="275"/>
      <c r="AA44" s="275"/>
      <c r="AB44" s="275"/>
      <c r="AG44" s="275" t="s">
        <v>175</v>
      </c>
      <c r="AH44" s="275"/>
      <c r="AI44" s="275"/>
      <c r="AJ44" s="275"/>
      <c r="AK44" s="275"/>
      <c r="AL44" s="275"/>
      <c r="AM44" s="275"/>
      <c r="AN44" s="275"/>
      <c r="AO44" s="275"/>
      <c r="AP44" s="275"/>
      <c r="AQ44" s="275"/>
      <c r="AR44" s="275"/>
      <c r="AS44" s="275"/>
      <c r="AT44" s="275"/>
      <c r="AU44" s="275"/>
      <c r="AV44" s="275"/>
      <c r="AW44" s="275"/>
      <c r="AX44" s="275"/>
      <c r="AY44" s="275"/>
      <c r="AZ44" s="275"/>
      <c r="BA44" s="275"/>
      <c r="BB44" s="275"/>
      <c r="BC44" s="275"/>
      <c r="BD44" s="275"/>
      <c r="BE44" s="275"/>
      <c r="BF44" s="275"/>
      <c r="BK44" s="275" t="s">
        <v>83</v>
      </c>
      <c r="BL44" s="275"/>
      <c r="BM44" s="275"/>
      <c r="BN44" s="275"/>
      <c r="BO44" s="275"/>
      <c r="BP44" s="275"/>
      <c r="BQ44" s="275"/>
      <c r="BR44" s="275"/>
      <c r="BS44" s="275"/>
      <c r="BT44" s="275"/>
      <c r="BU44" s="275"/>
      <c r="BV44" s="275"/>
      <c r="BW44" s="275"/>
      <c r="BX44" s="275"/>
      <c r="BY44" s="275"/>
      <c r="BZ44" s="275"/>
      <c r="CA44" s="275"/>
      <c r="CB44" s="275"/>
      <c r="CC44" s="275"/>
      <c r="CD44" s="275"/>
      <c r="CE44" s="275"/>
      <c r="CF44" s="275"/>
      <c r="CG44" s="275"/>
      <c r="CH44" s="275"/>
      <c r="CI44" s="275"/>
      <c r="CJ44" s="275"/>
      <c r="CU44" s="275" t="s">
        <v>174</v>
      </c>
      <c r="CV44" s="275"/>
      <c r="CW44" s="275"/>
      <c r="CX44" s="275"/>
      <c r="CY44" s="275"/>
      <c r="CZ44" s="275"/>
      <c r="DA44" s="275"/>
      <c r="DB44" s="275"/>
      <c r="DC44" s="275"/>
      <c r="DD44" s="275"/>
      <c r="DE44" s="275"/>
      <c r="DF44" s="275"/>
      <c r="DG44" s="275"/>
      <c r="DH44" s="275"/>
      <c r="DI44" s="275"/>
      <c r="DJ44" s="275"/>
      <c r="DK44" s="275"/>
      <c r="DL44" s="275"/>
      <c r="DM44" s="275"/>
      <c r="DN44" s="275"/>
      <c r="DO44" s="275"/>
      <c r="DP44" s="275"/>
      <c r="DQ44" s="275"/>
      <c r="DR44" s="275"/>
      <c r="DS44" s="275"/>
      <c r="DT44" s="275"/>
      <c r="DY44" s="275" t="s">
        <v>1</v>
      </c>
      <c r="DZ44" s="275"/>
      <c r="EA44" s="275"/>
      <c r="EB44" s="275"/>
      <c r="EC44" s="275"/>
      <c r="ED44" s="275"/>
      <c r="EE44" s="275"/>
      <c r="EF44" s="275"/>
      <c r="EG44" s="275"/>
      <c r="EH44" s="275"/>
      <c r="EI44" s="275"/>
      <c r="EJ44" s="275"/>
      <c r="EK44" s="275"/>
      <c r="EL44" s="275"/>
      <c r="EM44" s="275"/>
      <c r="EN44" s="275"/>
      <c r="EO44" s="275"/>
      <c r="EP44" s="275"/>
      <c r="EQ44" s="275"/>
      <c r="ER44" s="275"/>
      <c r="ES44" s="275"/>
      <c r="ET44" s="275"/>
      <c r="EU44" s="275"/>
      <c r="EV44" s="275"/>
      <c r="EW44" s="275"/>
      <c r="EX44" s="275"/>
    </row>
    <row r="45" spans="1:154">
      <c r="B45" s="228" t="s">
        <v>183</v>
      </c>
      <c r="C45" s="228">
        <v>2000</v>
      </c>
      <c r="D45" s="228">
        <f t="shared" ref="D45:M45" si="0">1+C45</f>
        <v>2001</v>
      </c>
      <c r="E45" s="228">
        <f t="shared" si="0"/>
        <v>2002</v>
      </c>
      <c r="F45" s="228">
        <f t="shared" si="0"/>
        <v>2003</v>
      </c>
      <c r="G45" s="228">
        <f t="shared" si="0"/>
        <v>2004</v>
      </c>
      <c r="H45" s="228">
        <f t="shared" si="0"/>
        <v>2005</v>
      </c>
      <c r="I45" s="228">
        <f t="shared" si="0"/>
        <v>2006</v>
      </c>
      <c r="J45" s="228">
        <f t="shared" si="0"/>
        <v>2007</v>
      </c>
      <c r="K45" s="228">
        <f t="shared" si="0"/>
        <v>2008</v>
      </c>
      <c r="L45" s="228">
        <f t="shared" si="0"/>
        <v>2009</v>
      </c>
      <c r="M45" s="228">
        <f t="shared" si="0"/>
        <v>2010</v>
      </c>
      <c r="N45" s="228">
        <f>1+M45</f>
        <v>2011</v>
      </c>
      <c r="O45" s="228">
        <f>1+N45</f>
        <v>2012</v>
      </c>
      <c r="P45" s="228">
        <f t="shared" ref="P45:AB45" si="1">1+O45</f>
        <v>2013</v>
      </c>
      <c r="Q45" s="228">
        <f t="shared" si="1"/>
        <v>2014</v>
      </c>
      <c r="R45" s="228">
        <f t="shared" si="1"/>
        <v>2015</v>
      </c>
      <c r="S45" s="228">
        <f t="shared" si="1"/>
        <v>2016</v>
      </c>
      <c r="T45" s="228">
        <f t="shared" si="1"/>
        <v>2017</v>
      </c>
      <c r="U45" s="228">
        <f t="shared" si="1"/>
        <v>2018</v>
      </c>
      <c r="V45" s="228">
        <f t="shared" si="1"/>
        <v>2019</v>
      </c>
      <c r="W45" s="228">
        <f t="shared" si="1"/>
        <v>2020</v>
      </c>
      <c r="X45" s="228">
        <f t="shared" si="1"/>
        <v>2021</v>
      </c>
      <c r="Y45" s="228">
        <f t="shared" si="1"/>
        <v>2022</v>
      </c>
      <c r="Z45" s="228">
        <f t="shared" si="1"/>
        <v>2023</v>
      </c>
      <c r="AA45" s="228">
        <f t="shared" si="1"/>
        <v>2024</v>
      </c>
      <c r="AB45" s="228">
        <f t="shared" si="1"/>
        <v>2025</v>
      </c>
      <c r="AG45" s="228">
        <v>2000</v>
      </c>
      <c r="AH45" s="228">
        <f>1+AG45</f>
        <v>2001</v>
      </c>
      <c r="AI45" s="228">
        <f t="shared" ref="AI45:AS45" si="2">1+AH45</f>
        <v>2002</v>
      </c>
      <c r="AJ45" s="228">
        <f t="shared" si="2"/>
        <v>2003</v>
      </c>
      <c r="AK45" s="228">
        <f t="shared" si="2"/>
        <v>2004</v>
      </c>
      <c r="AL45" s="228">
        <f t="shared" si="2"/>
        <v>2005</v>
      </c>
      <c r="AM45" s="228">
        <f t="shared" si="2"/>
        <v>2006</v>
      </c>
      <c r="AN45" s="228">
        <f t="shared" si="2"/>
        <v>2007</v>
      </c>
      <c r="AO45" s="228">
        <f t="shared" si="2"/>
        <v>2008</v>
      </c>
      <c r="AP45" s="228">
        <f t="shared" si="2"/>
        <v>2009</v>
      </c>
      <c r="AQ45" s="228">
        <f t="shared" si="2"/>
        <v>2010</v>
      </c>
      <c r="AR45" s="228">
        <f t="shared" si="2"/>
        <v>2011</v>
      </c>
      <c r="AS45" s="228">
        <f t="shared" si="2"/>
        <v>2012</v>
      </c>
      <c r="AT45" s="228">
        <f t="shared" ref="AT45:BF45" si="3">1+AS45</f>
        <v>2013</v>
      </c>
      <c r="AU45" s="228">
        <f t="shared" si="3"/>
        <v>2014</v>
      </c>
      <c r="AV45" s="228">
        <f t="shared" si="3"/>
        <v>2015</v>
      </c>
      <c r="AW45" s="228">
        <f t="shared" si="3"/>
        <v>2016</v>
      </c>
      <c r="AX45" s="228">
        <f t="shared" si="3"/>
        <v>2017</v>
      </c>
      <c r="AY45" s="228">
        <f t="shared" si="3"/>
        <v>2018</v>
      </c>
      <c r="AZ45" s="228">
        <f t="shared" si="3"/>
        <v>2019</v>
      </c>
      <c r="BA45" s="228">
        <f t="shared" si="3"/>
        <v>2020</v>
      </c>
      <c r="BB45" s="228">
        <f t="shared" si="3"/>
        <v>2021</v>
      </c>
      <c r="BC45" s="228">
        <f t="shared" si="3"/>
        <v>2022</v>
      </c>
      <c r="BD45" s="228">
        <f t="shared" si="3"/>
        <v>2023</v>
      </c>
      <c r="BE45" s="228">
        <f t="shared" si="3"/>
        <v>2024</v>
      </c>
      <c r="BF45" s="228">
        <f t="shared" si="3"/>
        <v>2025</v>
      </c>
      <c r="BK45" s="228">
        <v>2000</v>
      </c>
      <c r="BL45" s="228">
        <f>1+BK45</f>
        <v>2001</v>
      </c>
      <c r="BM45" s="228">
        <f t="shared" ref="BM45:BW45" si="4">1+BL45</f>
        <v>2002</v>
      </c>
      <c r="BN45" s="228">
        <f t="shared" si="4"/>
        <v>2003</v>
      </c>
      <c r="BO45" s="228">
        <f t="shared" si="4"/>
        <v>2004</v>
      </c>
      <c r="BP45" s="228">
        <f t="shared" si="4"/>
        <v>2005</v>
      </c>
      <c r="BQ45" s="228">
        <f t="shared" si="4"/>
        <v>2006</v>
      </c>
      <c r="BR45" s="228">
        <f t="shared" si="4"/>
        <v>2007</v>
      </c>
      <c r="BS45" s="228">
        <f t="shared" si="4"/>
        <v>2008</v>
      </c>
      <c r="BT45" s="228">
        <f t="shared" si="4"/>
        <v>2009</v>
      </c>
      <c r="BU45" s="228">
        <f t="shared" si="4"/>
        <v>2010</v>
      </c>
      <c r="BV45" s="228">
        <f t="shared" si="4"/>
        <v>2011</v>
      </c>
      <c r="BW45" s="228">
        <f t="shared" si="4"/>
        <v>2012</v>
      </c>
      <c r="BX45" s="228">
        <f t="shared" ref="BX45:CJ45" si="5">1+BW45</f>
        <v>2013</v>
      </c>
      <c r="BY45" s="228">
        <f t="shared" si="5"/>
        <v>2014</v>
      </c>
      <c r="BZ45" s="228">
        <f t="shared" si="5"/>
        <v>2015</v>
      </c>
      <c r="CA45" s="228">
        <f t="shared" si="5"/>
        <v>2016</v>
      </c>
      <c r="CB45" s="228">
        <f t="shared" si="5"/>
        <v>2017</v>
      </c>
      <c r="CC45" s="228">
        <f t="shared" si="5"/>
        <v>2018</v>
      </c>
      <c r="CD45" s="228">
        <f t="shared" si="5"/>
        <v>2019</v>
      </c>
      <c r="CE45" s="228">
        <f t="shared" si="5"/>
        <v>2020</v>
      </c>
      <c r="CF45" s="228">
        <f t="shared" si="5"/>
        <v>2021</v>
      </c>
      <c r="CG45" s="228">
        <f t="shared" si="5"/>
        <v>2022</v>
      </c>
      <c r="CH45" s="228">
        <f t="shared" si="5"/>
        <v>2023</v>
      </c>
      <c r="CI45" s="228">
        <f t="shared" si="5"/>
        <v>2024</v>
      </c>
      <c r="CJ45" s="228">
        <f t="shared" si="5"/>
        <v>2025</v>
      </c>
      <c r="CU45" s="228">
        <v>2000</v>
      </c>
      <c r="CV45" s="228">
        <f>1+CU45</f>
        <v>2001</v>
      </c>
      <c r="CW45" s="228">
        <f t="shared" ref="CW45:DG45" si="6">1+CV45</f>
        <v>2002</v>
      </c>
      <c r="CX45" s="228">
        <f t="shared" si="6"/>
        <v>2003</v>
      </c>
      <c r="CY45" s="228">
        <f t="shared" si="6"/>
        <v>2004</v>
      </c>
      <c r="CZ45" s="228">
        <f t="shared" si="6"/>
        <v>2005</v>
      </c>
      <c r="DA45" s="228">
        <f t="shared" si="6"/>
        <v>2006</v>
      </c>
      <c r="DB45" s="228">
        <f t="shared" si="6"/>
        <v>2007</v>
      </c>
      <c r="DC45" s="228">
        <f t="shared" si="6"/>
        <v>2008</v>
      </c>
      <c r="DD45" s="228">
        <f t="shared" si="6"/>
        <v>2009</v>
      </c>
      <c r="DE45" s="228">
        <f t="shared" si="6"/>
        <v>2010</v>
      </c>
      <c r="DF45" s="228">
        <f t="shared" si="6"/>
        <v>2011</v>
      </c>
      <c r="DG45" s="228">
        <f t="shared" si="6"/>
        <v>2012</v>
      </c>
      <c r="DH45" s="228">
        <f t="shared" ref="DH45:DT45" si="7">1+DG45</f>
        <v>2013</v>
      </c>
      <c r="DI45" s="228">
        <f t="shared" si="7"/>
        <v>2014</v>
      </c>
      <c r="DJ45" s="228">
        <f t="shared" si="7"/>
        <v>2015</v>
      </c>
      <c r="DK45" s="228">
        <f t="shared" si="7"/>
        <v>2016</v>
      </c>
      <c r="DL45" s="228">
        <f t="shared" si="7"/>
        <v>2017</v>
      </c>
      <c r="DM45" s="228">
        <f t="shared" si="7"/>
        <v>2018</v>
      </c>
      <c r="DN45" s="228">
        <f t="shared" si="7"/>
        <v>2019</v>
      </c>
      <c r="DO45" s="228">
        <f t="shared" si="7"/>
        <v>2020</v>
      </c>
      <c r="DP45" s="228">
        <f t="shared" si="7"/>
        <v>2021</v>
      </c>
      <c r="DQ45" s="228">
        <f t="shared" si="7"/>
        <v>2022</v>
      </c>
      <c r="DR45" s="228">
        <f t="shared" si="7"/>
        <v>2023</v>
      </c>
      <c r="DS45" s="228">
        <f t="shared" si="7"/>
        <v>2024</v>
      </c>
      <c r="DT45" s="228">
        <f t="shared" si="7"/>
        <v>2025</v>
      </c>
      <c r="DY45" s="228">
        <v>2000</v>
      </c>
      <c r="DZ45" s="228">
        <f>1+DY45</f>
        <v>2001</v>
      </c>
      <c r="EA45" s="228">
        <f t="shared" ref="EA45:EK45" si="8">1+DZ45</f>
        <v>2002</v>
      </c>
      <c r="EB45" s="228">
        <f t="shared" si="8"/>
        <v>2003</v>
      </c>
      <c r="EC45" s="228">
        <f t="shared" si="8"/>
        <v>2004</v>
      </c>
      <c r="ED45" s="228">
        <f t="shared" si="8"/>
        <v>2005</v>
      </c>
      <c r="EE45" s="228">
        <f t="shared" si="8"/>
        <v>2006</v>
      </c>
      <c r="EF45" s="228">
        <f t="shared" si="8"/>
        <v>2007</v>
      </c>
      <c r="EG45" s="228">
        <f t="shared" si="8"/>
        <v>2008</v>
      </c>
      <c r="EH45" s="228">
        <f t="shared" si="8"/>
        <v>2009</v>
      </c>
      <c r="EI45" s="228">
        <f t="shared" si="8"/>
        <v>2010</v>
      </c>
      <c r="EJ45" s="228">
        <f t="shared" si="8"/>
        <v>2011</v>
      </c>
      <c r="EK45" s="228">
        <f t="shared" si="8"/>
        <v>2012</v>
      </c>
      <c r="EL45" s="228">
        <f t="shared" ref="EL45:EX45" si="9">1+EK45</f>
        <v>2013</v>
      </c>
      <c r="EM45" s="228">
        <f t="shared" si="9"/>
        <v>2014</v>
      </c>
      <c r="EN45" s="228">
        <f t="shared" si="9"/>
        <v>2015</v>
      </c>
      <c r="EO45" s="228">
        <f t="shared" si="9"/>
        <v>2016</v>
      </c>
      <c r="EP45" s="228">
        <f t="shared" si="9"/>
        <v>2017</v>
      </c>
      <c r="EQ45" s="228">
        <f t="shared" si="9"/>
        <v>2018</v>
      </c>
      <c r="ER45" s="228">
        <f t="shared" si="9"/>
        <v>2019</v>
      </c>
      <c r="ES45" s="228">
        <f t="shared" si="9"/>
        <v>2020</v>
      </c>
      <c r="ET45" s="228">
        <f t="shared" si="9"/>
        <v>2021</v>
      </c>
      <c r="EU45" s="228">
        <f t="shared" si="9"/>
        <v>2022</v>
      </c>
      <c r="EV45" s="228">
        <f t="shared" si="9"/>
        <v>2023</v>
      </c>
      <c r="EW45" s="228">
        <f t="shared" si="9"/>
        <v>2024</v>
      </c>
      <c r="EX45" s="228">
        <f t="shared" si="9"/>
        <v>2025</v>
      </c>
    </row>
    <row r="46" spans="1:154">
      <c r="A46" s="228" t="s">
        <v>169</v>
      </c>
      <c r="B46" s="228" t="s">
        <v>183</v>
      </c>
      <c r="C46" s="235">
        <f t="shared" ref="C46" si="10">SUM(C41:C42)</f>
        <v>2.9680887600000005E-4</v>
      </c>
      <c r="D46" s="235">
        <f t="shared" ref="D46:O46" si="11">SUM(D41:D42)</f>
        <v>3.0500069600000002E-4</v>
      </c>
      <c r="E46" s="235">
        <f t="shared" si="11"/>
        <v>5.5349184800000011E-4</v>
      </c>
      <c r="F46" s="235">
        <f t="shared" si="11"/>
        <v>8.973479666666668E-4</v>
      </c>
      <c r="G46" s="235">
        <f t="shared" si="11"/>
        <v>1.6816800000000001E-3</v>
      </c>
      <c r="H46" s="235">
        <f t="shared" si="11"/>
        <v>9.422139999999999E-3</v>
      </c>
      <c r="I46" s="235">
        <f t="shared" si="11"/>
        <v>6.7722200000000015E-3</v>
      </c>
      <c r="J46" s="235">
        <f t="shared" si="11"/>
        <v>1.7675840000000002E-2</v>
      </c>
      <c r="K46" s="235">
        <f t="shared" si="11"/>
        <v>1.287832E-2</v>
      </c>
      <c r="L46" s="235">
        <f t="shared" si="11"/>
        <v>1.1567920000000001E-2</v>
      </c>
      <c r="M46" s="235">
        <f t="shared" si="11"/>
        <v>7.1125600000000013E-3</v>
      </c>
      <c r="N46" s="235">
        <f t="shared" si="11"/>
        <v>8.1627000000000002E-3</v>
      </c>
      <c r="O46" s="235">
        <f t="shared" si="11"/>
        <v>8.27372E-3</v>
      </c>
      <c r="P46" s="235">
        <f t="shared" ref="P46:AB46" si="12">SUM(P41:P42)</f>
        <v>1.4627339999999999E-2</v>
      </c>
      <c r="Q46" s="235">
        <f t="shared" si="12"/>
        <v>1.5943200000000001E-2</v>
      </c>
      <c r="R46" s="235">
        <f t="shared" si="12"/>
        <v>1.812538E-2</v>
      </c>
      <c r="S46" s="235">
        <f t="shared" si="12"/>
        <v>1.6156140000000003E-2</v>
      </c>
      <c r="T46" s="235">
        <f t="shared" si="12"/>
        <v>2.3121279999999998E-2</v>
      </c>
      <c r="U46" s="235">
        <f t="shared" si="12"/>
        <v>4.5302071464000004E-2</v>
      </c>
      <c r="V46" s="235">
        <f t="shared" si="12"/>
        <v>2.5090808166666669E-2</v>
      </c>
      <c r="W46" s="235">
        <f t="shared" si="12"/>
        <v>1.8099900000000002E-2</v>
      </c>
      <c r="X46" s="235">
        <f t="shared" si="12"/>
        <v>2.4560761680000001E-2</v>
      </c>
      <c r="Y46" s="235">
        <f t="shared" si="12"/>
        <v>4.7149375E-2</v>
      </c>
      <c r="Z46" s="235">
        <f t="shared" si="12"/>
        <v>4.0132299999999996E-2</v>
      </c>
      <c r="AA46" s="235">
        <f t="shared" si="12"/>
        <v>0</v>
      </c>
      <c r="AB46" s="235">
        <f t="shared" si="12"/>
        <v>0</v>
      </c>
      <c r="AG46" s="235">
        <f t="shared" ref="AG46:AS46" si="13">SUM(AG41:AG42)</f>
        <v>7.5495463757027283E-3</v>
      </c>
      <c r="AH46" s="235">
        <f t="shared" si="13"/>
        <v>8.0723342737268351E-3</v>
      </c>
      <c r="AI46" s="235">
        <f t="shared" si="13"/>
        <v>2.7105310802697787E-2</v>
      </c>
      <c r="AJ46" s="235">
        <f t="shared" si="13"/>
        <v>2.2186362838658071E-2</v>
      </c>
      <c r="AK46" s="235">
        <f t="shared" si="13"/>
        <v>3.5687457679999993E-2</v>
      </c>
      <c r="AL46" s="235">
        <f t="shared" si="13"/>
        <v>4.1001911160000001E-2</v>
      </c>
      <c r="AM46" s="235">
        <f t="shared" si="13"/>
        <v>5.6293938259999989E-2</v>
      </c>
      <c r="AN46" s="235">
        <f t="shared" si="13"/>
        <v>7.1913280013931616E-2</v>
      </c>
      <c r="AO46" s="235">
        <f t="shared" si="13"/>
        <v>6.5624129760000011E-2</v>
      </c>
      <c r="AP46" s="235">
        <f t="shared" si="13"/>
        <v>5.5243477659999998E-2</v>
      </c>
      <c r="AQ46" s="235">
        <f t="shared" si="13"/>
        <v>8.727036262E-2</v>
      </c>
      <c r="AR46" s="235">
        <f t="shared" si="13"/>
        <v>0.11089435531999998</v>
      </c>
      <c r="AS46" s="235">
        <f t="shared" si="13"/>
        <v>0.11411830402000001</v>
      </c>
      <c r="AT46" s="235">
        <f t="shared" ref="AT46:BF46" si="14">SUM(AT41:AT42)</f>
        <v>0.13346012665999998</v>
      </c>
      <c r="AU46" s="235">
        <f t="shared" si="14"/>
        <v>0.18343208029999999</v>
      </c>
      <c r="AV46" s="235">
        <f t="shared" si="14"/>
        <v>0.22215607049999997</v>
      </c>
      <c r="AW46" s="235">
        <f t="shared" si="14"/>
        <v>0.21723116001999998</v>
      </c>
      <c r="AX46" s="235">
        <f t="shared" si="14"/>
        <v>0.27994656115999994</v>
      </c>
      <c r="AY46" s="235">
        <f t="shared" si="14"/>
        <v>0.30369843573999999</v>
      </c>
      <c r="AZ46" s="235">
        <f t="shared" si="14"/>
        <v>0.27351351666444446</v>
      </c>
      <c r="BA46" s="235">
        <f t="shared" si="14"/>
        <v>0.27790888719999995</v>
      </c>
      <c r="BB46" s="235">
        <f t="shared" si="14"/>
        <v>0.42541465855636357</v>
      </c>
      <c r="BC46" s="235">
        <f t="shared" si="14"/>
        <v>0.29510856738244001</v>
      </c>
      <c r="BD46" s="235">
        <f t="shared" si="14"/>
        <v>0.25914804145173997</v>
      </c>
      <c r="BE46" s="235">
        <f t="shared" si="14"/>
        <v>0</v>
      </c>
      <c r="BF46" s="235">
        <f t="shared" si="14"/>
        <v>0</v>
      </c>
      <c r="BK46" s="235">
        <f t="shared" ref="BK46:BW46" si="15">SUM(BK41:BK42)</f>
        <v>6.5071355941176467E-2</v>
      </c>
      <c r="BL46" s="235">
        <f t="shared" si="15"/>
        <v>6.4393987988235285E-2</v>
      </c>
      <c r="BM46" s="235">
        <f t="shared" si="15"/>
        <v>9.2799248599999995E-2</v>
      </c>
      <c r="BN46" s="235">
        <f t="shared" si="15"/>
        <v>0.15419758485882351</v>
      </c>
      <c r="BO46" s="235">
        <f t="shared" si="15"/>
        <v>0.18073984879999999</v>
      </c>
      <c r="BP46" s="235">
        <f t="shared" si="15"/>
        <v>0.31318680399999999</v>
      </c>
      <c r="BQ46" s="235">
        <f t="shared" si="15"/>
        <v>0.36079815519999997</v>
      </c>
      <c r="BR46" s="235">
        <f t="shared" si="15"/>
        <v>0.38704315719999999</v>
      </c>
      <c r="BS46" s="235">
        <f t="shared" si="15"/>
        <v>0.41975456039999998</v>
      </c>
      <c r="BT46" s="235">
        <f t="shared" si="15"/>
        <v>0.36378396600000001</v>
      </c>
      <c r="BU46" s="235">
        <f t="shared" si="15"/>
        <v>0.48631052119999996</v>
      </c>
      <c r="BV46" s="235">
        <f t="shared" si="15"/>
        <v>1.0038127427999999</v>
      </c>
      <c r="BW46" s="235">
        <f t="shared" si="15"/>
        <v>0.97067010599999992</v>
      </c>
      <c r="BX46" s="235">
        <f t="shared" ref="BX46:CJ46" si="16">SUM(BX41:BX42)</f>
        <v>0.98631760639999999</v>
      </c>
      <c r="BY46" s="235">
        <f t="shared" si="16"/>
        <v>0.99078165200000001</v>
      </c>
      <c r="BZ46" s="235">
        <f t="shared" si="16"/>
        <v>0.98434939960000001</v>
      </c>
      <c r="CA46" s="235">
        <f t="shared" si="16"/>
        <v>0.97476515919999995</v>
      </c>
      <c r="CB46" s="235">
        <f t="shared" si="16"/>
        <v>1.0433068165882884</v>
      </c>
      <c r="CC46" s="235">
        <f t="shared" si="16"/>
        <v>0.77947579919999999</v>
      </c>
      <c r="CD46" s="235">
        <f t="shared" si="16"/>
        <v>0.82466239799999985</v>
      </c>
      <c r="CE46" s="235">
        <f t="shared" si="16"/>
        <v>0.8519481093846154</v>
      </c>
      <c r="CF46" s="235">
        <f t="shared" si="16"/>
        <v>0.94550073465964923</v>
      </c>
      <c r="CG46" s="235">
        <f t="shared" si="16"/>
        <v>0.83289668178487286</v>
      </c>
      <c r="CH46" s="235">
        <f t="shared" si="16"/>
        <v>0.62148623918900125</v>
      </c>
      <c r="CI46" s="235">
        <f t="shared" si="16"/>
        <v>0</v>
      </c>
      <c r="CJ46" s="235">
        <f t="shared" si="16"/>
        <v>0</v>
      </c>
    </row>
    <row r="47" spans="1:154">
      <c r="A47" s="228" t="s">
        <v>170</v>
      </c>
      <c r="B47" s="228" t="s">
        <v>183</v>
      </c>
      <c r="C47" s="235">
        <f>'[1]4407Imp'!B$109</f>
        <v>5.882521481200001E-2</v>
      </c>
      <c r="D47" s="235">
        <f>'[1]4407Imp'!C$109</f>
        <v>3.501177498E-2</v>
      </c>
      <c r="E47" s="235">
        <f>'[1]4407Imp'!D$109</f>
        <v>4.7504838108000005E-2</v>
      </c>
      <c r="F47" s="235">
        <f>'[1]4407Imp'!E$109</f>
        <v>5.5562374746666671E-2</v>
      </c>
      <c r="G47" s="235">
        <f>'[1]4407Imp'!F$109</f>
        <v>8.5893080000000011E-2</v>
      </c>
      <c r="H47" s="235">
        <f>'[1]4407Imp'!G$109</f>
        <v>7.9850680000000021E-2</v>
      </c>
      <c r="I47" s="235">
        <f>'[1]4407Imp'!H$109</f>
        <v>7.9916200000000021E-2</v>
      </c>
      <c r="J47" s="235">
        <f>'[1]4407Imp'!I$109</f>
        <v>7.5439000000000006E-2</v>
      </c>
      <c r="K47" s="235">
        <f>'[1]4407Imp'!J$109</f>
        <v>5.2570699999999998E-2</v>
      </c>
      <c r="L47" s="235">
        <f>'[1]4407Imp'!K$109</f>
        <v>3.8280060000000005E-2</v>
      </c>
      <c r="M47" s="235">
        <f>'[1]4407Imp'!L$109</f>
        <v>4.9918959999999998E-2</v>
      </c>
      <c r="N47" s="235">
        <f>'[1]4407Imp'!M$109</f>
        <v>5.2634400000000005E-2</v>
      </c>
      <c r="O47" s="235">
        <f>'[1]4407Imp'!N$109</f>
        <v>3.775044000000001E-2</v>
      </c>
      <c r="P47" s="235">
        <f>'[1]4407Imp'!O$109</f>
        <v>2.3281439999999997E-2</v>
      </c>
      <c r="Q47" s="235">
        <f>'[1]4407Imp'!P$109</f>
        <v>2.0798959999999998E-2</v>
      </c>
      <c r="R47" s="235">
        <f>'[1]4407Imp'!Q$109</f>
        <v>1.122212E-2</v>
      </c>
      <c r="S47" s="235">
        <f>'[1]4407Imp'!R$109</f>
        <v>8.5212399999999994E-3</v>
      </c>
      <c r="T47" s="235">
        <f>'[1]4407Imp'!S$109</f>
        <v>1.2041120000000001E-2</v>
      </c>
      <c r="U47" s="235">
        <f>'[1]4407Imp'!T$109</f>
        <v>1.4888242356E-2</v>
      </c>
      <c r="V47" s="235">
        <f>'[1]4407Imp'!U$109</f>
        <v>4.9631399999999996E-3</v>
      </c>
      <c r="W47" s="235">
        <f>'[1]4407Imp'!V$109</f>
        <v>9.8279999999999999E-3</v>
      </c>
      <c r="X47" s="235">
        <f>'[1]4407Imp'!W$109</f>
        <v>5.4672799999999997E-3</v>
      </c>
      <c r="Y47" s="235">
        <f>'[1]4407Imp'!X$109</f>
        <v>3.8237472000000007E-3</v>
      </c>
      <c r="Z47" s="235">
        <f>'[1]4407Imp'!Y$109</f>
        <v>4.2199739999999996E-3</v>
      </c>
      <c r="AA47" s="235">
        <f>'[1]4407Imp'!Z$109</f>
        <v>0</v>
      </c>
      <c r="AB47" s="235">
        <f>'[1]4407Imp'!AA$109</f>
        <v>0</v>
      </c>
      <c r="AG47" s="235">
        <f>'[1]44094418Imp'!B$109</f>
        <v>6.6053629691676941E-2</v>
      </c>
      <c r="AH47" s="235">
        <f>'[1]44094418Imp'!C$109</f>
        <v>3.470194044093515E-2</v>
      </c>
      <c r="AI47" s="235">
        <f>'[1]44094418Imp'!D$109</f>
        <v>5.0312604201041486E-2</v>
      </c>
      <c r="AJ47" s="235">
        <f>'[1]44094418Imp'!E$109</f>
        <v>7.785152995516248E-2</v>
      </c>
      <c r="AK47" s="235">
        <f>'[1]44094418Imp'!F$109</f>
        <v>9.1025754259999994E-2</v>
      </c>
      <c r="AL47" s="235">
        <f>'[1]44094418Imp'!G$109</f>
        <v>0.12315884923999999</v>
      </c>
      <c r="AM47" s="235">
        <f>'[1]44094418Imp'!H$109</f>
        <v>0.12163199971999999</v>
      </c>
      <c r="AN47" s="235">
        <f>'[1]44094418Imp'!I$109</f>
        <v>0.16051846384145296</v>
      </c>
      <c r="AO47" s="235">
        <f>'[1]44094418Imp'!J$109</f>
        <v>0.12502180571999999</v>
      </c>
      <c r="AP47" s="235">
        <f>'[1]44094418Imp'!K$109</f>
        <v>0.12137466459999999</v>
      </c>
      <c r="AQ47" s="235">
        <f>'[1]44094418Imp'!L$109</f>
        <v>0.14907252737999999</v>
      </c>
      <c r="AR47" s="235">
        <f>'[1]44094418Imp'!M$109</f>
        <v>0.21032003117999998</v>
      </c>
      <c r="AS47" s="235">
        <f>'[1]44094418Imp'!N$109</f>
        <v>0.19690415065999997</v>
      </c>
      <c r="AT47" s="235">
        <f>'[1]44094418Imp'!O$109</f>
        <v>0.20637642969999997</v>
      </c>
      <c r="AU47" s="235">
        <f>'[1]44094418Imp'!P$109</f>
        <v>0.25701751499999997</v>
      </c>
      <c r="AV47" s="235">
        <f>'[1]44094418Imp'!Q$109</f>
        <v>0.23856953120000002</v>
      </c>
      <c r="AW47" s="235">
        <f>'[1]44094418Imp'!R$109</f>
        <v>0.26102833553999999</v>
      </c>
      <c r="AX47" s="235">
        <f>'[1]44094418Imp'!S$109</f>
        <v>0.26144670560666661</v>
      </c>
      <c r="AY47" s="235">
        <f>'[1]44094418Imp'!T$109</f>
        <v>0.26094376881999998</v>
      </c>
      <c r="AZ47" s="235">
        <f>'[1]44094418Imp'!U$109</f>
        <v>0.22514622353999997</v>
      </c>
      <c r="BA47" s="235">
        <f>'[1]44094418Imp'!V$109</f>
        <v>0.26961667697999997</v>
      </c>
      <c r="BB47" s="235">
        <f>'[1]44094418Imp'!W$109</f>
        <v>0.25766777105999994</v>
      </c>
      <c r="BC47" s="235">
        <f>'[1]44094418Imp'!X$109</f>
        <v>0.18160317034145998</v>
      </c>
      <c r="BD47" s="235">
        <f>'[1]44094418Imp'!Y$109</f>
        <v>0.20807766937985997</v>
      </c>
      <c r="BE47" s="235">
        <f>'[1]44094418Imp'!Z$109</f>
        <v>0</v>
      </c>
      <c r="BF47" s="235">
        <f>'[1]44094418Imp'!AA$109</f>
        <v>0</v>
      </c>
      <c r="BK47" s="235">
        <f>'[1]94Imp'!B$109</f>
        <v>5.865463724705882E-2</v>
      </c>
      <c r="BL47" s="235">
        <f>'[1]94Imp'!C$109</f>
        <v>4.3325584258823525E-2</v>
      </c>
      <c r="BM47" s="235">
        <f>'[1]94Imp'!D$109</f>
        <v>5.4747386611764703E-2</v>
      </c>
      <c r="BN47" s="235">
        <f>'[1]94Imp'!E$109</f>
        <v>6.7259621164705879E-2</v>
      </c>
      <c r="BO47" s="235">
        <f>'[1]94Imp'!F$109</f>
        <v>5.1410122399999994E-2</v>
      </c>
      <c r="BP47" s="235">
        <f>'[1]94Imp'!G$109</f>
        <v>5.2940302799999998E-2</v>
      </c>
      <c r="BQ47" s="235">
        <f>'[1]94Imp'!H$109</f>
        <v>4.5740421999999996E-2</v>
      </c>
      <c r="BR47" s="235">
        <f>'[1]94Imp'!I$109</f>
        <v>4.1240925599999999E-2</v>
      </c>
      <c r="BS47" s="235">
        <f>'[1]94Imp'!J$109</f>
        <v>3.7519392399999997E-2</v>
      </c>
      <c r="BT47" s="235">
        <f>'[1]94Imp'!K$109</f>
        <v>2.7324096799999999E-2</v>
      </c>
      <c r="BU47" s="235">
        <f>'[1]94Imp'!L$109</f>
        <v>3.4302802799999997E-2</v>
      </c>
      <c r="BV47" s="235">
        <f>'[1]94Imp'!M$109</f>
        <v>5.6920345999999997E-2</v>
      </c>
      <c r="BW47" s="235">
        <f>'[1]94Imp'!N$109</f>
        <v>5.27548392E-2</v>
      </c>
      <c r="BX47" s="235">
        <f>'[1]94Imp'!O$109</f>
        <v>5.1032662799999996E-2</v>
      </c>
      <c r="BY47" s="235">
        <f>'[1]94Imp'!P$109</f>
        <v>4.6344650799999998E-2</v>
      </c>
      <c r="BZ47" s="235">
        <f>'[1]94Imp'!Q$109</f>
        <v>4.3193387999999999E-2</v>
      </c>
      <c r="CA47" s="235">
        <f>'[1]94Imp'!R$109</f>
        <v>3.6795855599999996E-2</v>
      </c>
      <c r="CB47" s="235">
        <f>'[1]94Imp'!S$109</f>
        <v>5.0178988051351348E-2</v>
      </c>
      <c r="CC47" s="235">
        <f>'[1]94Imp'!T$109</f>
        <v>3.7515757999999996E-2</v>
      </c>
      <c r="CD47" s="235">
        <f>'[1]94Imp'!U$109</f>
        <v>3.7813389599999997E-2</v>
      </c>
      <c r="CE47" s="235">
        <f>'[1]94Imp'!V$109</f>
        <v>3.5854478799999999E-2</v>
      </c>
      <c r="CF47" s="235">
        <f>'[1]94Imp'!W$109</f>
        <v>4.6179154E-2</v>
      </c>
      <c r="CG47" s="235">
        <f>'[1]94Imp'!X$109</f>
        <v>4.7771546667599994E-2</v>
      </c>
      <c r="CH47" s="235">
        <f>'[1]94Imp'!Y$109</f>
        <v>2.5583712237100792E-2</v>
      </c>
      <c r="CI47" s="235">
        <f>'[1]94Imp'!Z$109</f>
        <v>0</v>
      </c>
      <c r="CJ47" s="235">
        <f>'[1]94Imp'!AA$109</f>
        <v>0</v>
      </c>
    </row>
    <row r="48" spans="1:154">
      <c r="A48" s="228" t="s">
        <v>171</v>
      </c>
      <c r="B48" s="228" t="s">
        <v>183</v>
      </c>
      <c r="C48" s="235">
        <f>'[1]4407Imp'!B$138</f>
        <v>0.10857056028000001</v>
      </c>
      <c r="D48" s="235">
        <f>'[1]4407Imp'!C$138</f>
        <v>7.7736674652000001E-2</v>
      </c>
      <c r="E48" s="235">
        <f>'[1]4407Imp'!D$138</f>
        <v>8.7852392628000014E-2</v>
      </c>
      <c r="F48" s="235">
        <f>'[1]4407Imp'!E$138</f>
        <v>7.6788374693333356E-2</v>
      </c>
      <c r="G48" s="235">
        <f>'[1]4407Imp'!F$138</f>
        <v>0.10387468000000001</v>
      </c>
      <c r="H48" s="235">
        <f>'[1]4407Imp'!G$138</f>
        <v>0.10152688</v>
      </c>
      <c r="I48" s="235">
        <f>'[1]4407Imp'!H$138</f>
        <v>8.9123580000000008E-2</v>
      </c>
      <c r="J48" s="235">
        <f>'[1]4407Imp'!I$138</f>
        <v>8.3443360000000008E-2</v>
      </c>
      <c r="K48" s="235">
        <f>'[1]4407Imp'!J$138</f>
        <v>8.3130320000000008E-2</v>
      </c>
      <c r="L48" s="235">
        <f>'[1]4407Imp'!K$138</f>
        <v>6.9984460000000012E-2</v>
      </c>
      <c r="M48" s="235">
        <f>'[1]4407Imp'!L$138</f>
        <v>6.3945699999999994E-2</v>
      </c>
      <c r="N48" s="235">
        <f>'[1]4407Imp'!M$138</f>
        <v>5.6587440000000003E-2</v>
      </c>
      <c r="O48" s="235">
        <f>'[1]4407Imp'!N$138</f>
        <v>4.8643139999999994E-2</v>
      </c>
      <c r="P48" s="235">
        <f>'[1]4407Imp'!O$138</f>
        <v>4.7370960000000004E-2</v>
      </c>
      <c r="Q48" s="235">
        <f>'[1]4407Imp'!P$138</f>
        <v>4.7496540000000004E-2</v>
      </c>
      <c r="R48" s="235">
        <f>'[1]4407Imp'!Q$138</f>
        <v>4.3896579999999998E-2</v>
      </c>
      <c r="S48" s="235">
        <f>'[1]4407Imp'!R$138</f>
        <v>5.0097320000000008E-2</v>
      </c>
      <c r="T48" s="235">
        <f>'[1]4407Imp'!S$138</f>
        <v>3.9055380000000001E-2</v>
      </c>
      <c r="U48" s="235">
        <f>'[1]4407Imp'!T$138</f>
        <v>2.8888864003999998E-2</v>
      </c>
      <c r="V48" s="235">
        <f>'[1]4407Imp'!U$138</f>
        <v>3.2092059999999999E-2</v>
      </c>
      <c r="W48" s="235">
        <f>'[1]4407Imp'!V$138</f>
        <v>2.62353E-2</v>
      </c>
      <c r="X48" s="235">
        <f>'[1]4407Imp'!W$138</f>
        <v>2.8621319999999999E-2</v>
      </c>
      <c r="Y48" s="235">
        <f>'[1]4407Imp'!X$138</f>
        <v>2.8115141600000001E-2</v>
      </c>
      <c r="Z48" s="235">
        <f>'[1]4407Imp'!Y$138</f>
        <v>2.6614919999999997E-2</v>
      </c>
      <c r="AA48" s="235">
        <f>'[1]4407Imp'!Z$138</f>
        <v>0</v>
      </c>
      <c r="AB48" s="235">
        <f>'[1]4407Imp'!AA$138</f>
        <v>0</v>
      </c>
      <c r="AG48" s="235">
        <f>'[1]44094418Imp'!B$138</f>
        <v>0.10379822946866585</v>
      </c>
      <c r="AH48" s="235">
        <f>'[1]44094418Imp'!C$138</f>
        <v>4.8844858674182784E-2</v>
      </c>
      <c r="AI48" s="235">
        <f>'[1]44094418Imp'!D$138</f>
        <v>4.8641801286413738E-2</v>
      </c>
      <c r="AJ48" s="235">
        <f>'[1]44094418Imp'!E$138</f>
        <v>6.7995025414484198E-2</v>
      </c>
      <c r="AK48" s="235">
        <f>'[1]44094418Imp'!F$138</f>
        <v>7.3927001399999998E-2</v>
      </c>
      <c r="AL48" s="235">
        <f>'[1]44094418Imp'!G$138</f>
        <v>8.2035096919999995E-2</v>
      </c>
      <c r="AM48" s="235">
        <f>'[1]44094418Imp'!H$138</f>
        <v>7.3806904499999992E-2</v>
      </c>
      <c r="AN48" s="235">
        <f>'[1]44094418Imp'!I$138</f>
        <v>9.7882728981025638E-2</v>
      </c>
      <c r="AO48" s="235">
        <f>'[1]44094418Imp'!J$138</f>
        <v>7.6794385219999997E-2</v>
      </c>
      <c r="AP48" s="235">
        <f>'[1]44094418Imp'!K$138</f>
        <v>6.3859357239999998E-2</v>
      </c>
      <c r="AQ48" s="235">
        <f>'[1]44094418Imp'!L$138</f>
        <v>9.446766056E-2</v>
      </c>
      <c r="AR48" s="235">
        <f>'[1]44094418Imp'!M$138</f>
        <v>0.12928068356</v>
      </c>
      <c r="AS48" s="235">
        <f>'[1]44094418Imp'!N$138</f>
        <v>0.11702095173999999</v>
      </c>
      <c r="AT48" s="235">
        <f>'[1]44094418Imp'!O$138</f>
        <v>9.8191283540000007E-2</v>
      </c>
      <c r="AU48" s="235">
        <f>'[1]44094418Imp'!P$138</f>
        <v>0.11011531075999999</v>
      </c>
      <c r="AV48" s="235">
        <f>'[1]44094418Imp'!Q$138</f>
        <v>0.1234780925</v>
      </c>
      <c r="AW48" s="235">
        <f>'[1]44094418Imp'!R$138</f>
        <v>0.14233856671999998</v>
      </c>
      <c r="AX48" s="235">
        <f>'[1]44094418Imp'!S$138</f>
        <v>9.9164247839999997E-2</v>
      </c>
      <c r="AY48" s="235">
        <f>'[1]44094418Imp'!T$138</f>
        <v>0.10239763673999999</v>
      </c>
      <c r="AZ48" s="235">
        <f>'[1]44094418Imp'!U$138</f>
        <v>9.6803932539999984E-2</v>
      </c>
      <c r="BA48" s="235">
        <f>'[1]44094418Imp'!V$138</f>
        <v>8.697564092E-2</v>
      </c>
      <c r="BB48" s="235">
        <f>'[1]44094418Imp'!W$138</f>
        <v>8.4370658540000004E-2</v>
      </c>
      <c r="BC48" s="235">
        <f>'[1]44094418Imp'!X$138</f>
        <v>7.2819794241739982E-2</v>
      </c>
      <c r="BD48" s="235">
        <f>'[1]44094418Imp'!Y$138</f>
        <v>6.811889035730001E-2</v>
      </c>
      <c r="BE48" s="235">
        <f>'[1]44094418Imp'!Z$138</f>
        <v>0</v>
      </c>
      <c r="BF48" s="235">
        <f>'[1]44094418Imp'!AA$138</f>
        <v>0</v>
      </c>
      <c r="BK48" s="235">
        <f>'[1]94Imp'!B$138</f>
        <v>0.10149565142352941</v>
      </c>
      <c r="BL48" s="235">
        <f>'[1]94Imp'!C$138</f>
        <v>7.1479410682352945E-2</v>
      </c>
      <c r="BM48" s="235">
        <f>'[1]94Imp'!D$138</f>
        <v>9.1844852388235296E-2</v>
      </c>
      <c r="BN48" s="235">
        <f>'[1]94Imp'!E$138</f>
        <v>0.1107686202235294</v>
      </c>
      <c r="BO48" s="235">
        <f>'[1]94Imp'!F$138</f>
        <v>0.1040946928</v>
      </c>
      <c r="BP48" s="235">
        <f>'[1]94Imp'!G$138</f>
        <v>0.10805969999999999</v>
      </c>
      <c r="BQ48" s="235">
        <f>'[1]94Imp'!H$138</f>
        <v>0.10830647519999999</v>
      </c>
      <c r="BR48" s="235">
        <f>'[1]94Imp'!I$138</f>
        <v>0.1046254272</v>
      </c>
      <c r="BS48" s="235">
        <f>'[1]94Imp'!J$138</f>
        <v>0.10618802599999999</v>
      </c>
      <c r="BT48" s="235">
        <f>'[1]94Imp'!K$138</f>
        <v>8.2674944799999997E-2</v>
      </c>
      <c r="BU48" s="235">
        <f>'[1]94Imp'!L$138</f>
        <v>9.8716043999999989E-2</v>
      </c>
      <c r="BV48" s="235">
        <f>'[1]94Imp'!M$138</f>
        <v>0.18991033599999999</v>
      </c>
      <c r="BW48" s="235">
        <f>'[1]94Imp'!N$138</f>
        <v>0.19821186559999998</v>
      </c>
      <c r="BX48" s="235">
        <f>'[1]94Imp'!O$138</f>
        <v>0.1730305892</v>
      </c>
      <c r="BY48" s="235">
        <f>'[1]94Imp'!P$138</f>
        <v>0.1580041764</v>
      </c>
      <c r="BZ48" s="235">
        <f>'[1]94Imp'!Q$138</f>
        <v>0.16850482039999998</v>
      </c>
      <c r="CA48" s="235">
        <f>'[1]94Imp'!R$138</f>
        <v>0.17629978239999999</v>
      </c>
      <c r="CB48" s="235">
        <f>'[1]94Imp'!S$138</f>
        <v>0.13612586876396393</v>
      </c>
      <c r="CC48" s="235">
        <f>'[1]94Imp'!T$138</f>
        <v>0.10576417599999999</v>
      </c>
      <c r="CD48" s="235">
        <f>'[1]94Imp'!U$138</f>
        <v>9.0005767599999995E-2</v>
      </c>
      <c r="CE48" s="235">
        <f>'[1]94Imp'!V$138</f>
        <v>9.1635177200000001E-2</v>
      </c>
      <c r="CF48" s="235">
        <f>'[1]94Imp'!W$138</f>
        <v>7.8139851999999996E-2</v>
      </c>
      <c r="CG48" s="235">
        <f>'[1]94Imp'!X$138</f>
        <v>9.5151871626000001E-2</v>
      </c>
      <c r="CH48" s="235">
        <f>'[1]94Imp'!Y$138</f>
        <v>5.5533479775702187E-2</v>
      </c>
      <c r="CI48" s="235">
        <f>'[1]94Imp'!Z$138</f>
        <v>0</v>
      </c>
      <c r="CJ48" s="235">
        <f>'[1]94Imp'!AA$138</f>
        <v>0</v>
      </c>
    </row>
    <row r="49" spans="1:154">
      <c r="A49" s="228" t="s">
        <v>172</v>
      </c>
      <c r="B49" s="235">
        <f t="shared" ref="B49:O49" si="17">B43-SUM(B46:B48)</f>
        <v>0</v>
      </c>
      <c r="C49" s="235">
        <f t="shared" ref="C49" si="18">C43-SUM(C46:C48)</f>
        <v>1.3590626587720003</v>
      </c>
      <c r="D49" s="235">
        <f t="shared" si="17"/>
        <v>0.80270454009200032</v>
      </c>
      <c r="E49" s="235">
        <f t="shared" si="17"/>
        <v>1.0178617342930398</v>
      </c>
      <c r="F49" s="235">
        <f t="shared" si="17"/>
        <v>1.0889732835800003</v>
      </c>
      <c r="G49" s="235">
        <f t="shared" si="17"/>
        <v>1.2747152600000002</v>
      </c>
      <c r="H49" s="235">
        <f t="shared" si="17"/>
        <v>1.0972780000000006</v>
      </c>
      <c r="I49" s="235">
        <f t="shared" si="17"/>
        <v>0.86718349900000025</v>
      </c>
      <c r="J49" s="235">
        <f t="shared" si="17"/>
        <v>0.86125312000000032</v>
      </c>
      <c r="K49" s="235">
        <f t="shared" si="17"/>
        <v>1.1871022800000008</v>
      </c>
      <c r="L49" s="235">
        <f t="shared" si="17"/>
        <v>0.84673807400000023</v>
      </c>
      <c r="M49" s="235">
        <f t="shared" si="17"/>
        <v>1.2087423712000001</v>
      </c>
      <c r="N49" s="235">
        <f t="shared" si="17"/>
        <v>1.1671769200000002</v>
      </c>
      <c r="O49" s="235">
        <f t="shared" si="17"/>
        <v>0.95886882000000018</v>
      </c>
      <c r="P49" s="235">
        <f t="shared" ref="P49:AB49" si="19">P43-SUM(P46:P48)</f>
        <v>1.0892530012000003</v>
      </c>
      <c r="Q49" s="235">
        <f t="shared" si="19"/>
        <v>1.1856390209300001</v>
      </c>
      <c r="R49" s="235">
        <f t="shared" si="19"/>
        <v>1.3071472784066664</v>
      </c>
      <c r="S49" s="235">
        <f t="shared" si="19"/>
        <v>1.1128891507066661</v>
      </c>
      <c r="T49" s="235">
        <f t="shared" si="19"/>
        <v>1.1247902711500013</v>
      </c>
      <c r="U49" s="235">
        <f t="shared" si="19"/>
        <v>2.0245987850313334</v>
      </c>
      <c r="V49" s="235">
        <f t="shared" si="19"/>
        <v>0.99621139061888897</v>
      </c>
      <c r="W49" s="235">
        <f t="shared" si="19"/>
        <v>0.90171900000000016</v>
      </c>
      <c r="X49" s="235">
        <f t="shared" si="19"/>
        <v>1.2411122032400004</v>
      </c>
      <c r="Y49" s="235">
        <f t="shared" si="19"/>
        <v>1.7984931818669203</v>
      </c>
      <c r="Z49" s="235">
        <f t="shared" si="19"/>
        <v>1.0667182141146003</v>
      </c>
      <c r="AA49" s="235">
        <f t="shared" si="19"/>
        <v>0</v>
      </c>
      <c r="AB49" s="235">
        <f t="shared" si="19"/>
        <v>0</v>
      </c>
      <c r="AG49" s="235">
        <f t="shared" ref="AG49:AS49" si="20">AG43-SUM(AG46:AG48)</f>
        <v>0.18670433829583039</v>
      </c>
      <c r="AH49" s="235">
        <f t="shared" si="20"/>
        <v>0.13685171150005682</v>
      </c>
      <c r="AI49" s="235">
        <f t="shared" si="20"/>
        <v>0.17361652262812616</v>
      </c>
      <c r="AJ49" s="235">
        <f t="shared" si="20"/>
        <v>0.21082612023195191</v>
      </c>
      <c r="AK49" s="235">
        <f t="shared" si="20"/>
        <v>0.21261070753999983</v>
      </c>
      <c r="AL49" s="235">
        <f t="shared" si="20"/>
        <v>0.20324049731999994</v>
      </c>
      <c r="AM49" s="235">
        <f t="shared" si="20"/>
        <v>0.17445217356000015</v>
      </c>
      <c r="AN49" s="235">
        <f t="shared" si="20"/>
        <v>0.20973007123965776</v>
      </c>
      <c r="AO49" s="235">
        <f t="shared" si="20"/>
        <v>0.25825461382000003</v>
      </c>
      <c r="AP49" s="235">
        <f t="shared" si="20"/>
        <v>0.18096004430000004</v>
      </c>
      <c r="AQ49" s="235">
        <f t="shared" si="20"/>
        <v>0.3773841726199999</v>
      </c>
      <c r="AR49" s="235">
        <f t="shared" si="20"/>
        <v>0.57259174321999984</v>
      </c>
      <c r="AS49" s="235">
        <f t="shared" si="20"/>
        <v>0.63591480651999976</v>
      </c>
      <c r="AT49" s="235">
        <f t="shared" ref="AT49:BF49" si="21">AT43-SUM(AT46:AT48)</f>
        <v>0.61920158159999983</v>
      </c>
      <c r="AU49" s="235">
        <f t="shared" si="21"/>
        <v>0.69825829612000012</v>
      </c>
      <c r="AV49" s="235">
        <f t="shared" si="21"/>
        <v>0.79639842577499986</v>
      </c>
      <c r="AW49" s="235">
        <f t="shared" si="21"/>
        <v>0.74242012429333293</v>
      </c>
      <c r="AX49" s="235">
        <f t="shared" si="21"/>
        <v>0.77888831367999967</v>
      </c>
      <c r="AY49" s="235">
        <f t="shared" si="21"/>
        <v>0.83812407391999943</v>
      </c>
      <c r="AZ49" s="235">
        <f t="shared" si="21"/>
        <v>0.76198435862222214</v>
      </c>
      <c r="BA49" s="235">
        <f t="shared" si="21"/>
        <v>0.53355762683999974</v>
      </c>
      <c r="BB49" s="235">
        <f t="shared" si="21"/>
        <v>0.55936742973999987</v>
      </c>
      <c r="BC49" s="235">
        <f t="shared" si="21"/>
        <v>0.23986590552805986</v>
      </c>
      <c r="BD49" s="235">
        <f t="shared" si="21"/>
        <v>0.1775757226978798</v>
      </c>
      <c r="BE49" s="235">
        <f t="shared" si="21"/>
        <v>0</v>
      </c>
      <c r="BF49" s="235">
        <f t="shared" si="21"/>
        <v>0</v>
      </c>
      <c r="BK49" s="235">
        <f t="shared" ref="BK49:BW49" si="22">BK43-SUM(BK46:BK48)</f>
        <v>0.16744852047058817</v>
      </c>
      <c r="BL49" s="235">
        <f t="shared" si="22"/>
        <v>0.13987456302352949</v>
      </c>
      <c r="BM49" s="235">
        <f t="shared" si="22"/>
        <v>0.1713548478235295</v>
      </c>
      <c r="BN49" s="235">
        <f t="shared" si="22"/>
        <v>0.21214608581176475</v>
      </c>
      <c r="BO49" s="235">
        <f t="shared" si="22"/>
        <v>0.173591194</v>
      </c>
      <c r="BP49" s="235">
        <f t="shared" si="22"/>
        <v>0.19721985920000024</v>
      </c>
      <c r="BQ49" s="235">
        <f t="shared" si="22"/>
        <v>0.19351024839999986</v>
      </c>
      <c r="BR49" s="235">
        <f t="shared" si="22"/>
        <v>0.20009151399999991</v>
      </c>
      <c r="BS49" s="235">
        <f t="shared" si="22"/>
        <v>0.22144411240000017</v>
      </c>
      <c r="BT49" s="235">
        <f t="shared" si="22"/>
        <v>0.16660258720000026</v>
      </c>
      <c r="BU49" s="235">
        <f t="shared" si="22"/>
        <v>0.20009850559999975</v>
      </c>
      <c r="BV49" s="235">
        <f t="shared" si="22"/>
        <v>0.33746831440000058</v>
      </c>
      <c r="BW49" s="235">
        <f t="shared" si="22"/>
        <v>0.32630398920000059</v>
      </c>
      <c r="BX49" s="235">
        <f t="shared" ref="BX49:CJ49" si="23">BX43-SUM(BX46:BX48)</f>
        <v>0.29947554279999911</v>
      </c>
      <c r="BY49" s="235">
        <f t="shared" si="23"/>
        <v>0.35311924759999891</v>
      </c>
      <c r="BZ49" s="235">
        <f t="shared" si="23"/>
        <v>0.37632607039999977</v>
      </c>
      <c r="CA49" s="235">
        <f t="shared" si="23"/>
        <v>0.39908264200000043</v>
      </c>
      <c r="CB49" s="235">
        <f t="shared" si="23"/>
        <v>0.44492714516126108</v>
      </c>
      <c r="CC49" s="235">
        <f t="shared" si="23"/>
        <v>0.32195477159999963</v>
      </c>
      <c r="CD49" s="235">
        <f t="shared" si="23"/>
        <v>0.32240151039768405</v>
      </c>
      <c r="CE49" s="235">
        <f t="shared" si="23"/>
        <v>0.27651533280000018</v>
      </c>
      <c r="CF49" s="235">
        <f t="shared" si="23"/>
        <v>0.27798133296486238</v>
      </c>
      <c r="CG49" s="235">
        <f t="shared" si="23"/>
        <v>0.30091543230530282</v>
      </c>
      <c r="CH49" s="235">
        <f t="shared" si="23"/>
        <v>0.19170278105548955</v>
      </c>
      <c r="CI49" s="235">
        <f t="shared" si="23"/>
        <v>0</v>
      </c>
      <c r="CJ49" s="235">
        <f t="shared" si="23"/>
        <v>0</v>
      </c>
    </row>
    <row r="54" spans="1:154">
      <c r="A54" s="228" t="s">
        <v>169</v>
      </c>
      <c r="CU54" s="235">
        <f t="shared" ref="CU54:DG54" si="24">SUM(CU41:CU42)</f>
        <v>1.2554999999999999E-3</v>
      </c>
      <c r="CV54" s="235">
        <f t="shared" si="24"/>
        <v>8.5499999999999997E-4</v>
      </c>
      <c r="CW54" s="235">
        <f t="shared" si="24"/>
        <v>2.2049999999999999E-3</v>
      </c>
      <c r="CX54" s="235">
        <f t="shared" si="24"/>
        <v>0</v>
      </c>
      <c r="CY54" s="235">
        <f t="shared" si="24"/>
        <v>0</v>
      </c>
      <c r="CZ54" s="235">
        <f t="shared" si="24"/>
        <v>4.6642499999999997E-4</v>
      </c>
      <c r="DA54" s="235">
        <f t="shared" si="24"/>
        <v>4.6480499999999999E-4</v>
      </c>
      <c r="DB54" s="235">
        <f t="shared" si="24"/>
        <v>1.49274E-3</v>
      </c>
      <c r="DC54" s="235">
        <f t="shared" si="24"/>
        <v>1.17E-5</v>
      </c>
      <c r="DD54" s="235">
        <f t="shared" si="24"/>
        <v>7.6904999999999996E-5</v>
      </c>
      <c r="DE54" s="235">
        <f t="shared" si="24"/>
        <v>4.8073499999999998E-4</v>
      </c>
      <c r="DF54" s="235">
        <f t="shared" si="24"/>
        <v>9.9661500000000001E-5</v>
      </c>
      <c r="DG54" s="235">
        <f t="shared" si="24"/>
        <v>5.5372139999999995E-3</v>
      </c>
      <c r="DH54" s="235">
        <f t="shared" ref="DH54:DT54" si="25">SUM(DH41:DH42)</f>
        <v>0</v>
      </c>
      <c r="DI54" s="235">
        <f t="shared" si="25"/>
        <v>6.2339039999999993E-3</v>
      </c>
      <c r="DJ54" s="235">
        <f t="shared" si="25"/>
        <v>2.9532869999999998E-3</v>
      </c>
      <c r="DK54" s="235">
        <f t="shared" si="25"/>
        <v>3.6312749999999998E-3</v>
      </c>
      <c r="DL54" s="235">
        <f t="shared" si="25"/>
        <v>0</v>
      </c>
      <c r="DM54" s="235">
        <f t="shared" si="25"/>
        <v>4.3469054999999996E-3</v>
      </c>
      <c r="DN54" s="235">
        <f t="shared" si="25"/>
        <v>1.3121684999999999E-2</v>
      </c>
      <c r="DO54" s="235">
        <f t="shared" si="25"/>
        <v>9.8703449999999991E-3</v>
      </c>
      <c r="DP54" s="235">
        <f t="shared" si="25"/>
        <v>4.1584499999999997E-4</v>
      </c>
      <c r="DQ54" s="235">
        <f t="shared" si="25"/>
        <v>1.7729999999999998E-5</v>
      </c>
      <c r="DR54" s="235">
        <f t="shared" si="25"/>
        <v>1.8046349999999997E-3</v>
      </c>
      <c r="DS54" s="235">
        <f t="shared" si="25"/>
        <v>0</v>
      </c>
      <c r="DT54" s="235">
        <f t="shared" si="25"/>
        <v>0</v>
      </c>
      <c r="DY54" s="235">
        <f t="shared" ref="DY54:EK54" si="26">SUM(DY41:DY42)</f>
        <v>0.1244271175</v>
      </c>
      <c r="DZ54" s="235">
        <f t="shared" si="26"/>
        <v>0.16213811250000001</v>
      </c>
      <c r="EA54" s="235">
        <f t="shared" si="26"/>
        <v>0.22728573933333329</v>
      </c>
      <c r="EB54" s="235">
        <f t="shared" si="26"/>
        <v>0.28516181400000001</v>
      </c>
      <c r="EC54" s="235">
        <f t="shared" si="26"/>
        <v>0.34672921149999997</v>
      </c>
      <c r="ED54" s="235">
        <f t="shared" si="26"/>
        <v>0.43519354899999996</v>
      </c>
      <c r="EE54" s="235">
        <f t="shared" si="26"/>
        <v>0.63293877500000006</v>
      </c>
      <c r="EF54" s="235">
        <f t="shared" si="26"/>
        <v>0.75187354549999996</v>
      </c>
      <c r="EG54" s="235">
        <f t="shared" si="26"/>
        <v>0.73572114350000006</v>
      </c>
      <c r="EH54" s="235">
        <f t="shared" si="26"/>
        <v>0.67131313406557391</v>
      </c>
      <c r="EI54" s="235">
        <f t="shared" si="26"/>
        <v>0.72045766099999997</v>
      </c>
      <c r="EJ54" s="235">
        <f t="shared" si="26"/>
        <v>0.95869723949999996</v>
      </c>
      <c r="EK54" s="235">
        <f t="shared" si="26"/>
        <v>1.2517289785000001</v>
      </c>
      <c r="EL54" s="235">
        <f t="shared" ref="EL54:EX54" si="27">SUM(EL41:EL42)</f>
        <v>1.3166971439999999</v>
      </c>
      <c r="EM54" s="235">
        <f t="shared" si="27"/>
        <v>1.4976244464999999</v>
      </c>
      <c r="EN54" s="235">
        <f t="shared" si="27"/>
        <v>1.4822599224999999</v>
      </c>
      <c r="EO54" s="235">
        <f t="shared" si="27"/>
        <v>1.3488297900000001</v>
      </c>
      <c r="EP54" s="235">
        <f t="shared" si="27"/>
        <v>1.2160766765</v>
      </c>
      <c r="EQ54" s="235">
        <f t="shared" si="27"/>
        <v>1.293244015</v>
      </c>
      <c r="ER54" s="235">
        <f t="shared" si="27"/>
        <v>1.2470836489999999</v>
      </c>
      <c r="ES54" s="235">
        <f t="shared" si="27"/>
        <v>1.3686319150000001</v>
      </c>
      <c r="ET54" s="235">
        <f t="shared" si="27"/>
        <v>1.0916887121474925</v>
      </c>
      <c r="EU54" s="235">
        <f t="shared" si="27"/>
        <v>1.5481033755092504</v>
      </c>
      <c r="EV54" s="235">
        <f t="shared" si="27"/>
        <v>1.4834594815950002</v>
      </c>
      <c r="EW54" s="235">
        <f t="shared" si="27"/>
        <v>0</v>
      </c>
      <c r="EX54" s="235">
        <f t="shared" si="27"/>
        <v>0</v>
      </c>
    </row>
    <row r="55" spans="1:154">
      <c r="A55" s="228" t="s">
        <v>170</v>
      </c>
      <c r="CU55" s="235">
        <f>'[1]4701-5Imp'!B$109</f>
        <v>0.2425725</v>
      </c>
      <c r="CV55" s="235">
        <f>'[1]4701-5Imp'!C$109</f>
        <v>0.15976799999999999</v>
      </c>
      <c r="CW55" s="235">
        <f>'[1]4701-5Imp'!D$109</f>
        <v>0.23458949999999998</v>
      </c>
      <c r="CX55" s="235">
        <f>'[1]4701-5Imp'!E$109</f>
        <v>0.14656949999999999</v>
      </c>
      <c r="CY55" s="235">
        <f>'[1]4701-5Imp'!F$109</f>
        <v>0.12488453999999999</v>
      </c>
      <c r="CZ55" s="235">
        <f>'[1]4701-5Imp'!G$109</f>
        <v>1.792935E-2</v>
      </c>
      <c r="DA55" s="235">
        <f>'[1]4701-5Imp'!H$109</f>
        <v>0</v>
      </c>
      <c r="DB55" s="235">
        <f>'[1]4701-5Imp'!I$109</f>
        <v>4.4905499999999996E-4</v>
      </c>
      <c r="DC55" s="235">
        <f>'[1]4701-5Imp'!J$109</f>
        <v>2.2328549999999997E-3</v>
      </c>
      <c r="DD55" s="235">
        <f>'[1]4701-5Imp'!K$109</f>
        <v>0</v>
      </c>
      <c r="DE55" s="235">
        <f>'[1]4701-5Imp'!L$109</f>
        <v>0</v>
      </c>
      <c r="DF55" s="235">
        <f>'[1]4701-5Imp'!M$109</f>
        <v>0</v>
      </c>
      <c r="DG55" s="235">
        <f>'[1]4701-5Imp'!N$109</f>
        <v>0</v>
      </c>
      <c r="DH55" s="235">
        <f>'[1]4701-5Imp'!O$109</f>
        <v>0</v>
      </c>
      <c r="DI55" s="235">
        <f>'[1]4701-5Imp'!P$109</f>
        <v>7.574211E-3</v>
      </c>
      <c r="DJ55" s="235">
        <f>'[1]4701-5Imp'!Q$109</f>
        <v>1.61239725E-2</v>
      </c>
      <c r="DK55" s="235">
        <f>'[1]4701-5Imp'!R$109</f>
        <v>7.952832E-3</v>
      </c>
      <c r="DL55" s="235">
        <f>'[1]4701-5Imp'!S$109</f>
        <v>3.7480499999999997E-4</v>
      </c>
      <c r="DM55" s="235">
        <f>'[1]4701-5Imp'!T$109</f>
        <v>4.0840492499999999E-2</v>
      </c>
      <c r="DN55" s="235">
        <f>'[1]4701-5Imp'!U$109</f>
        <v>7.0142849999999993E-2</v>
      </c>
      <c r="DO55" s="235">
        <f>'[1]4701-5Imp'!V$109</f>
        <v>0.137494485</v>
      </c>
      <c r="DP55" s="235">
        <f>'[1]4701-5Imp'!W$109</f>
        <v>0.1534527</v>
      </c>
      <c r="DQ55" s="235">
        <f>'[1]4701-5Imp'!X$109</f>
        <v>0.126</v>
      </c>
      <c r="DR55" s="235">
        <f>'[1]4701-5Imp'!Y$109</f>
        <v>4.4549999999999999E-2</v>
      </c>
      <c r="DS55" s="235">
        <f>'[1]4701-5Imp'!Z$109</f>
        <v>0</v>
      </c>
      <c r="DT55" s="235">
        <f>'[1]4701-5Imp'!AA$109</f>
        <v>0</v>
      </c>
      <c r="DY55" s="235">
        <f>'[1]48Imp'!B$109</f>
        <v>0.4766831078333334</v>
      </c>
      <c r="DZ55" s="235">
        <f>'[1]48Imp'!C$109</f>
        <v>0.32634314696666661</v>
      </c>
      <c r="EA55" s="235">
        <f>'[1]48Imp'!D$109</f>
        <v>0.42057397783333328</v>
      </c>
      <c r="EB55" s="235">
        <f>'[1]48Imp'!E$109</f>
        <v>0.53660186416666655</v>
      </c>
      <c r="EC55" s="235">
        <f>'[1]48Imp'!F$109</f>
        <v>0.59510454499999998</v>
      </c>
      <c r="ED55" s="235">
        <f>'[1]48Imp'!G$109</f>
        <v>0.38955593599999999</v>
      </c>
      <c r="EE55" s="235">
        <f>'[1]48Imp'!H$109</f>
        <v>0.43543055850000001</v>
      </c>
      <c r="EF55" s="235">
        <f>'[1]48Imp'!I$109</f>
        <v>0.42769995449999998</v>
      </c>
      <c r="EG55" s="235">
        <f>'[1]48Imp'!J$109</f>
        <v>0.36164517200000001</v>
      </c>
      <c r="EH55" s="235">
        <f>'[1]48Imp'!K$109</f>
        <v>0.35365088849999998</v>
      </c>
      <c r="EI55" s="235">
        <f>'[1]48Imp'!L$109</f>
        <v>0.37593306799999998</v>
      </c>
      <c r="EJ55" s="235">
        <f>'[1]48Imp'!M$109</f>
        <v>0.2775762605</v>
      </c>
      <c r="EK55" s="235">
        <f>'[1]48Imp'!N$109</f>
        <v>0.2745645525</v>
      </c>
      <c r="EL55" s="235">
        <f>'[1]48Imp'!O$109</f>
        <v>0.2405059755</v>
      </c>
      <c r="EM55" s="235">
        <f>'[1]48Imp'!P$109</f>
        <v>0.26866458849999997</v>
      </c>
      <c r="EN55" s="235">
        <f>'[1]48Imp'!Q$109</f>
        <v>0.32371739049999998</v>
      </c>
      <c r="EO55" s="235">
        <f>'[1]48Imp'!R$109</f>
        <v>0.43004668699999998</v>
      </c>
      <c r="EP55" s="235">
        <f>'[1]48Imp'!S$109</f>
        <v>0.32922151499999996</v>
      </c>
      <c r="EQ55" s="235">
        <f>'[1]48Imp'!T$109</f>
        <v>0.21504722399999998</v>
      </c>
      <c r="ER55" s="235">
        <f>'[1]48Imp'!U$109</f>
        <v>0.1811966485</v>
      </c>
      <c r="ES55" s="235">
        <f>'[1]48Imp'!V$109</f>
        <v>0.20886620649999998</v>
      </c>
      <c r="ET55" s="235">
        <f>'[1]48Imp'!W$109</f>
        <v>0.21729549100000001</v>
      </c>
      <c r="EU55" s="235">
        <f>'[1]48Imp'!X$109</f>
        <v>0.22457726308324999</v>
      </c>
      <c r="EV55" s="235">
        <f>'[1]48Imp'!Y$109</f>
        <v>0.21715978543699999</v>
      </c>
      <c r="EW55" s="235">
        <f>'[1]48Imp'!Z$109</f>
        <v>0</v>
      </c>
      <c r="EX55" s="235">
        <f>'[1]48Imp'!AA$109</f>
        <v>0</v>
      </c>
    </row>
    <row r="56" spans="1:154">
      <c r="A56" s="228" t="s">
        <v>171</v>
      </c>
      <c r="CU56" s="235">
        <f>'[1]4701-5Imp'!B$138</f>
        <v>0</v>
      </c>
      <c r="CV56" s="235">
        <f>'[1]4701-5Imp'!C$138</f>
        <v>0</v>
      </c>
      <c r="CW56" s="235">
        <f>'[1]4701-5Imp'!D$138</f>
        <v>0</v>
      </c>
      <c r="CX56" s="235">
        <f>'[1]4701-5Imp'!E$138</f>
        <v>0</v>
      </c>
      <c r="CY56" s="235">
        <f>'[1]4701-5Imp'!F$138</f>
        <v>0</v>
      </c>
      <c r="CZ56" s="235">
        <f>'[1]4701-5Imp'!G$138</f>
        <v>0</v>
      </c>
      <c r="DA56" s="235">
        <f>'[1]4701-5Imp'!H$138</f>
        <v>2.7224054999999997E-2</v>
      </c>
      <c r="DB56" s="235">
        <f>'[1]4701-5Imp'!I$138</f>
        <v>0</v>
      </c>
      <c r="DC56" s="235">
        <f>'[1]4701-5Imp'!J$138</f>
        <v>1.0485E-4</v>
      </c>
      <c r="DD56" s="235">
        <f>'[1]4701-5Imp'!K$138</f>
        <v>0</v>
      </c>
      <c r="DE56" s="235">
        <f>'[1]4701-5Imp'!L$138</f>
        <v>0</v>
      </c>
      <c r="DF56" s="235">
        <f>'[1]4701-5Imp'!M$138</f>
        <v>0</v>
      </c>
      <c r="DG56" s="235">
        <f>'[1]4701-5Imp'!N$138</f>
        <v>0</v>
      </c>
      <c r="DH56" s="235">
        <f>'[1]4701-5Imp'!O$138</f>
        <v>0</v>
      </c>
      <c r="DI56" s="235">
        <f>'[1]4701-5Imp'!P$138</f>
        <v>7.0367399999999994E-4</v>
      </c>
      <c r="DJ56" s="235">
        <f>'[1]4701-5Imp'!Q$138</f>
        <v>0</v>
      </c>
      <c r="DK56" s="235">
        <f>'[1]4701-5Imp'!R$138</f>
        <v>0</v>
      </c>
      <c r="DL56" s="235">
        <f>'[1]4701-5Imp'!S$138</f>
        <v>0</v>
      </c>
      <c r="DM56" s="235">
        <f>'[1]4701-5Imp'!T$138</f>
        <v>8.8925399999999991E-4</v>
      </c>
      <c r="DN56" s="235">
        <f>'[1]4701-5Imp'!U$138</f>
        <v>1.419795E-3</v>
      </c>
      <c r="DO56" s="235">
        <f>'[1]4701-5Imp'!V$138</f>
        <v>0</v>
      </c>
      <c r="DP56" s="235">
        <f>'[1]4701-5Imp'!W$138</f>
        <v>0</v>
      </c>
      <c r="DQ56" s="235">
        <f>'[1]4701-5Imp'!X$138</f>
        <v>0</v>
      </c>
      <c r="DR56" s="235">
        <f>'[1]4701-5Imp'!Y$138</f>
        <v>0</v>
      </c>
      <c r="DS56" s="235">
        <f>'[1]4701-5Imp'!Z$138</f>
        <v>0</v>
      </c>
      <c r="DT56" s="235">
        <f>'[1]4701-5Imp'!AA$138</f>
        <v>0</v>
      </c>
      <c r="DY56" s="235">
        <f>'[1]48Imp'!B$138</f>
        <v>2.6931436E-2</v>
      </c>
      <c r="DZ56" s="235">
        <f>'[1]48Imp'!C$138</f>
        <v>2.6540463833333333E-2</v>
      </c>
      <c r="EA56" s="235">
        <f>'[1]48Imp'!D$138</f>
        <v>5.1267817999999993E-2</v>
      </c>
      <c r="EB56" s="235">
        <f>'[1]48Imp'!E$138</f>
        <v>6.0607384833333326E-2</v>
      </c>
      <c r="EC56" s="235">
        <f>'[1]48Imp'!F$138</f>
        <v>8.2051046000000002E-2</v>
      </c>
      <c r="ED56" s="235">
        <f>'[1]48Imp'!G$138</f>
        <v>6.6814898499999997E-2</v>
      </c>
      <c r="EE56" s="235">
        <f>'[1]48Imp'!H$138</f>
        <v>6.9078376499999997E-2</v>
      </c>
      <c r="EF56" s="235">
        <f>'[1]48Imp'!I$138</f>
        <v>7.4376032499999994E-2</v>
      </c>
      <c r="EG56" s="235">
        <f>'[1]48Imp'!J$138</f>
        <v>8.3242330500000003E-2</v>
      </c>
      <c r="EH56" s="235">
        <f>'[1]48Imp'!K$138</f>
        <v>9.2196247499999995E-2</v>
      </c>
      <c r="EI56" s="235">
        <f>'[1]48Imp'!L$138</f>
        <v>0.1100194305</v>
      </c>
      <c r="EJ56" s="235">
        <f>'[1]48Imp'!M$138</f>
        <v>0.14261718800000001</v>
      </c>
      <c r="EK56" s="235">
        <f>'[1]48Imp'!N$138</f>
        <v>0.157441781</v>
      </c>
      <c r="EL56" s="235">
        <f>'[1]48Imp'!O$138</f>
        <v>0.1545611375</v>
      </c>
      <c r="EM56" s="235">
        <f>'[1]48Imp'!P$138</f>
        <v>0.161488936</v>
      </c>
      <c r="EN56" s="235">
        <f>'[1]48Imp'!Q$138</f>
        <v>0.17330080249999999</v>
      </c>
      <c r="EO56" s="235">
        <f>'[1]48Imp'!R$138</f>
        <v>0.1861693995</v>
      </c>
      <c r="EP56" s="235">
        <f>'[1]48Imp'!S$138</f>
        <v>0.18562825050000001</v>
      </c>
      <c r="EQ56" s="235">
        <f>'[1]48Imp'!T$138</f>
        <v>0.15243887749999999</v>
      </c>
      <c r="ER56" s="235">
        <f>'[1]48Imp'!U$138</f>
        <v>0.1950684295</v>
      </c>
      <c r="ES56" s="235">
        <f>'[1]48Imp'!V$138</f>
        <v>0.198217068</v>
      </c>
      <c r="ET56" s="235">
        <f>'[1]48Imp'!W$138</f>
        <v>0.15558043899999999</v>
      </c>
      <c r="EU56" s="235">
        <f>'[1]48Imp'!X$138</f>
        <v>0.19584162341450001</v>
      </c>
      <c r="EV56" s="235">
        <f>'[1]48Imp'!Y$138</f>
        <v>0.17789768672199999</v>
      </c>
      <c r="EW56" s="235">
        <f>'[1]48Imp'!Z$138</f>
        <v>0</v>
      </c>
      <c r="EX56" s="235">
        <f>'[1]48Imp'!AA$138</f>
        <v>0</v>
      </c>
    </row>
    <row r="57" spans="1:154">
      <c r="A57" s="228" t="s">
        <v>172</v>
      </c>
      <c r="CU57" s="235">
        <f t="shared" ref="CU57:DG57" si="28">CU43-SUM(CU54:CU56)</f>
        <v>1.2080480535</v>
      </c>
      <c r="CV57" s="235">
        <f t="shared" si="28"/>
        <v>1.1592266309999997</v>
      </c>
      <c r="CW57" s="235">
        <f t="shared" si="28"/>
        <v>1.2972612284999998</v>
      </c>
      <c r="CX57" s="235">
        <f t="shared" si="28"/>
        <v>1.3995404999999999</v>
      </c>
      <c r="CY57" s="235">
        <f t="shared" si="28"/>
        <v>1.5130478790000002</v>
      </c>
      <c r="CZ57" s="235">
        <f t="shared" si="28"/>
        <v>1.6408171259999997</v>
      </c>
      <c r="DA57" s="235">
        <f t="shared" si="28"/>
        <v>1.5179473889999999</v>
      </c>
      <c r="DB57" s="235">
        <f t="shared" si="28"/>
        <v>1.7113061789999999</v>
      </c>
      <c r="DC57" s="235">
        <f t="shared" si="28"/>
        <v>1.8319430204999998</v>
      </c>
      <c r="DD57" s="235">
        <f t="shared" si="28"/>
        <v>1.2279947714999997</v>
      </c>
      <c r="DE57" s="235">
        <f t="shared" si="28"/>
        <v>1.059993306</v>
      </c>
      <c r="DF57" s="235">
        <f t="shared" si="28"/>
        <v>1.1922594795000001</v>
      </c>
      <c r="DG57" s="235">
        <f t="shared" si="28"/>
        <v>1.0402196084999997</v>
      </c>
      <c r="DH57" s="235">
        <f t="shared" ref="DH57:DT57" si="29">DH43-SUM(DH54:DH56)</f>
        <v>1.2205113974999999</v>
      </c>
      <c r="DI57" s="235">
        <f t="shared" si="29"/>
        <v>1.2900919319999999</v>
      </c>
      <c r="DJ57" s="235">
        <f t="shared" si="29"/>
        <v>1.2671231175</v>
      </c>
      <c r="DK57" s="235">
        <f t="shared" si="29"/>
        <v>1.3051878659999998</v>
      </c>
      <c r="DL57" s="235">
        <f t="shared" si="29"/>
        <v>1.3657030649999999</v>
      </c>
      <c r="DM57" s="235">
        <f t="shared" si="29"/>
        <v>1.2448988549999997</v>
      </c>
      <c r="DN57" s="235">
        <f t="shared" si="29"/>
        <v>1.2087459854999998</v>
      </c>
      <c r="DO57" s="235">
        <f t="shared" si="29"/>
        <v>1.2422733435</v>
      </c>
      <c r="DP57" s="235">
        <f t="shared" si="29"/>
        <v>1.2397604850000001</v>
      </c>
      <c r="DQ57" s="235">
        <f t="shared" si="29"/>
        <v>1.5048269549999997</v>
      </c>
      <c r="DR57" s="235">
        <f t="shared" si="29"/>
        <v>1.1705450400000004</v>
      </c>
      <c r="DS57" s="235">
        <f t="shared" si="29"/>
        <v>0</v>
      </c>
      <c r="DT57" s="235">
        <f t="shared" si="29"/>
        <v>0</v>
      </c>
      <c r="DY57" s="235">
        <f t="shared" ref="DY57:EK57" si="30">DY43-SUM(DY54:DY56)</f>
        <v>4.8976095323283335</v>
      </c>
      <c r="DZ57" s="235">
        <f t="shared" si="30"/>
        <v>4.2782805723000008</v>
      </c>
      <c r="EA57" s="235">
        <f t="shared" si="30"/>
        <v>4.7644544609853332</v>
      </c>
      <c r="EB57" s="235">
        <f t="shared" si="30"/>
        <v>4.8436124041946629</v>
      </c>
      <c r="EC57" s="235">
        <f t="shared" si="30"/>
        <v>5.4958406318199993</v>
      </c>
      <c r="ED57" s="235">
        <f t="shared" si="30"/>
        <v>5.8324159742800017</v>
      </c>
      <c r="EE57" s="235">
        <f t="shared" si="30"/>
        <v>5.430206453647501</v>
      </c>
      <c r="EF57" s="235">
        <f t="shared" si="30"/>
        <v>5.6535027527649975</v>
      </c>
      <c r="EG57" s="235">
        <f t="shared" si="30"/>
        <v>5.7890760864999979</v>
      </c>
      <c r="EH57" s="235">
        <f t="shared" si="30"/>
        <v>4.7018440216885233</v>
      </c>
      <c r="EI57" s="235">
        <f t="shared" si="30"/>
        <v>6.0293358772500012</v>
      </c>
      <c r="EJ57" s="235">
        <f t="shared" si="30"/>
        <v>5.7414456364999991</v>
      </c>
      <c r="EK57" s="235">
        <f t="shared" si="30"/>
        <v>5.4164233094999972</v>
      </c>
      <c r="EL57" s="235">
        <f t="shared" ref="EL57:EX57" si="31">EL43-SUM(EL54:EL56)</f>
        <v>5.0008796634999992</v>
      </c>
      <c r="EM57" s="235">
        <f t="shared" si="31"/>
        <v>4.7520198740000001</v>
      </c>
      <c r="EN57" s="235">
        <f t="shared" si="31"/>
        <v>4.4370654370000011</v>
      </c>
      <c r="EO57" s="235">
        <f t="shared" si="31"/>
        <v>4.1952319535000004</v>
      </c>
      <c r="EP57" s="235">
        <f t="shared" si="31"/>
        <v>3.9681105415000011</v>
      </c>
      <c r="EQ57" s="235">
        <f t="shared" si="31"/>
        <v>2.7273820350000015</v>
      </c>
      <c r="ER57" s="235">
        <f t="shared" si="31"/>
        <v>2.7513754134999999</v>
      </c>
      <c r="ES57" s="235">
        <f t="shared" si="31"/>
        <v>2.688523561499998</v>
      </c>
      <c r="ET57" s="235">
        <f t="shared" si="31"/>
        <v>2.9686544357585971</v>
      </c>
      <c r="EU57" s="235">
        <f t="shared" si="31"/>
        <v>2.7936484956939989</v>
      </c>
      <c r="EV57" s="235">
        <f t="shared" si="31"/>
        <v>2.5625504486329995</v>
      </c>
      <c r="EW57" s="235">
        <f t="shared" si="31"/>
        <v>0</v>
      </c>
      <c r="EX57" s="235">
        <f t="shared" si="31"/>
        <v>0</v>
      </c>
    </row>
    <row r="59" spans="1:154">
      <c r="B59" s="235">
        <f>1/1000*'[1]4407Imp'!AB$47</f>
        <v>1.0736499999999999E-4</v>
      </c>
      <c r="C59" s="235"/>
      <c r="D59" s="235">
        <f>1/1000*'[1]4407Imp'!AC$47</f>
        <v>6.5025999999999997E-5</v>
      </c>
      <c r="E59" s="235">
        <f>1/1000*'[1]4407Imp'!AD$47</f>
        <v>1.2756699999999998E-4</v>
      </c>
      <c r="F59" s="235">
        <f>1/1000*'[1]4407Imp'!AE$47</f>
        <v>2.2832400000000002E-4</v>
      </c>
      <c r="G59" s="235">
        <f>1/1000*'[1]4407Imp'!AF$47</f>
        <v>3.6962699999999998E-4</v>
      </c>
      <c r="H59" s="235">
        <f>1/1000*'[1]4407Imp'!AG$47</f>
        <v>1.2334489999999997E-3</v>
      </c>
      <c r="I59" s="235">
        <f>1/1000*'[1]4407Imp'!AH$47</f>
        <v>1.6662490000000001E-3</v>
      </c>
      <c r="J59" s="235">
        <f>1/1000*'[1]4407Imp'!AI$47</f>
        <v>3.7208660000000002E-3</v>
      </c>
      <c r="K59" s="235">
        <f>1/1000*'[1]4407Imp'!AJ$47</f>
        <v>5.0500249999999997E-3</v>
      </c>
      <c r="L59" s="235">
        <f>1/1000*'[1]4407Imp'!AK$47</f>
        <v>3.1945280000000003E-3</v>
      </c>
      <c r="M59" s="235">
        <f>1/1000*'[1]4407Imp'!AL$47</f>
        <v>2.7233050000000001E-3</v>
      </c>
      <c r="N59" s="235">
        <f>1/1000*'[1]4407Imp'!AM$47</f>
        <v>2.6810150000000001E-3</v>
      </c>
      <c r="O59" s="235">
        <f>1/1000*'[1]4407Imp'!AN$47</f>
        <v>2.484286E-3</v>
      </c>
      <c r="P59" s="235">
        <f>1/1000*'[1]4407Imp'!AO$47</f>
        <v>5.8895859999999996E-3</v>
      </c>
      <c r="Q59" s="235">
        <f>1/1000*'[1]4407Imp'!AP$47</f>
        <v>6.6344300000000002E-3</v>
      </c>
      <c r="R59" s="235">
        <f>1/1000*'[1]4407Imp'!AQ$47</f>
        <v>8.1913960000000001E-3</v>
      </c>
      <c r="S59" s="235">
        <f>1/1000*'[1]4407Imp'!AR$47</f>
        <v>7.9487189999999999E-3</v>
      </c>
      <c r="T59" s="235">
        <f>1/1000*'[1]4407Imp'!AS$47</f>
        <v>1.1434650999999999E-2</v>
      </c>
      <c r="U59" s="235">
        <f>1/1000*'[1]4407Imp'!AT$47</f>
        <v>1.2325913000000001E-2</v>
      </c>
      <c r="V59" s="235">
        <f>1/1000*'[1]4407Imp'!AU$47</f>
        <v>1.1987902999999999E-2</v>
      </c>
      <c r="W59" s="235">
        <f>1/1000*'[1]4407Imp'!AV$47</f>
        <v>8.8552860000000004E-3</v>
      </c>
      <c r="X59" s="235">
        <f>1/1000*'[1]4407Imp'!AW$47</f>
        <v>1.4338928999999999E-2</v>
      </c>
      <c r="Y59" s="235">
        <f>1/1000*'[1]4407Imp'!AX$47</f>
        <v>2.4713820229999999E-2</v>
      </c>
      <c r="Z59" s="235">
        <f>1/1000*'[1]4407Imp'!AY$47</f>
        <v>1.3027179298E-2</v>
      </c>
      <c r="AA59" s="235">
        <f>1/1000*'[1]4407Imp'!AZ$47</f>
        <v>0</v>
      </c>
      <c r="AB59" s="235">
        <f>1/1000*'[1]4407Imp'!BA$47</f>
        <v>0</v>
      </c>
      <c r="AC59" s="235"/>
      <c r="AD59" s="235"/>
      <c r="AE59" s="235"/>
      <c r="AF59" s="235"/>
      <c r="AG59" s="235">
        <f>1/1000*'[1]44094418Imp'!AB$47</f>
        <v>2.6065440000000001E-3</v>
      </c>
      <c r="AH59" s="235">
        <f>1/1000*'[1]44094418Imp'!AC$47</f>
        <v>2.8236429999999998E-3</v>
      </c>
      <c r="AI59" s="235">
        <f>1/1000*'[1]44094418Imp'!AD$47</f>
        <v>7.039455E-3</v>
      </c>
      <c r="AJ59" s="235">
        <f>1/1000*'[1]44094418Imp'!AE$47</f>
        <v>1.0854113E-2</v>
      </c>
      <c r="AK59" s="235">
        <f>1/1000*'[1]44094418Imp'!AF$47</f>
        <v>2.0520257E-2</v>
      </c>
      <c r="AL59" s="235">
        <f>1/1000*'[1]44094418Imp'!AG$47</f>
        <v>2.2745207999999999E-2</v>
      </c>
      <c r="AM59" s="235">
        <f>1/1000*'[1]44094418Imp'!AH$47</f>
        <v>3.3415662999999998E-2</v>
      </c>
      <c r="AN59" s="235">
        <f>1/1000*'[1]44094418Imp'!AI$47</f>
        <v>4.4654184E-2</v>
      </c>
      <c r="AO59" s="235">
        <f>1/1000*'[1]44094418Imp'!AJ$47</f>
        <v>4.5225292999999993E-2</v>
      </c>
      <c r="AP59" s="235">
        <f>1/1000*'[1]44094418Imp'!AK$47</f>
        <v>4.2005382000000001E-2</v>
      </c>
      <c r="AQ59" s="235">
        <f>1/1000*'[1]44094418Imp'!AL$47</f>
        <v>5.6903920999999996E-2</v>
      </c>
      <c r="AR59" s="235">
        <f>1/1000*'[1]44094418Imp'!AM$47</f>
        <v>6.982247200000001E-2</v>
      </c>
      <c r="AS59" s="235">
        <f>1/1000*'[1]44094418Imp'!AN$47</f>
        <v>7.7075326999999999E-2</v>
      </c>
      <c r="AT59" s="235">
        <f>1/1000*'[1]44094418Imp'!AO$47</f>
        <v>8.6819906000000002E-2</v>
      </c>
      <c r="AU59" s="235">
        <f>1/1000*'[1]44094418Imp'!AP$47</f>
        <v>0.11487036999999999</v>
      </c>
      <c r="AV59" s="235">
        <f>1/1000*'[1]44094418Imp'!AQ$47</f>
        <v>0.13770427499999999</v>
      </c>
      <c r="AW59" s="235">
        <f>1/1000*'[1]44094418Imp'!AR$47</f>
        <v>0.13587790000000002</v>
      </c>
      <c r="AX59" s="235">
        <f>1/1000*'[1]44094418Imp'!AS$47</f>
        <v>0.155434181</v>
      </c>
      <c r="AY59" s="235">
        <f>1/1000*'[1]44094418Imp'!AT$47</f>
        <v>0.16126411999999998</v>
      </c>
      <c r="AZ59" s="235">
        <f>1/1000*'[1]44094418Imp'!AU$47</f>
        <v>0.13908293299999996</v>
      </c>
      <c r="BA59" s="235">
        <f>1/1000*'[1]44094418Imp'!AV$47</f>
        <v>0.150466774</v>
      </c>
      <c r="BB59" s="235">
        <f>1/1000*'[1]44094418Imp'!AW$47</f>
        <v>0.24814225499999998</v>
      </c>
      <c r="BC59" s="235">
        <f>1/1000*'[1]44094418Imp'!AX$47</f>
        <v>0.204524163594</v>
      </c>
      <c r="BD59" s="235">
        <f>1/1000*'[1]44094418Imp'!AY$47</f>
        <v>0.14012017822299999</v>
      </c>
      <c r="BE59" s="235">
        <f>1/1000*'[1]44094418Imp'!AZ$47</f>
        <v>0</v>
      </c>
      <c r="BF59" s="235">
        <f>1/1000*'[1]44094418Imp'!BA$47</f>
        <v>0</v>
      </c>
      <c r="BG59" s="235"/>
      <c r="BH59" s="235"/>
      <c r="BI59" s="235"/>
      <c r="BJ59" s="235"/>
      <c r="BK59" s="235">
        <f>1/1000*'[1]94Imp'!AB$47</f>
        <v>4.7988870999999995E-2</v>
      </c>
      <c r="BL59" s="235">
        <f>1/1000*'[1]94Imp'!AC$47</f>
        <v>4.9805291999999994E-2</v>
      </c>
      <c r="BM59" s="235">
        <f>1/1000*'[1]94Imp'!AD$47</f>
        <v>7.4773249999999986E-2</v>
      </c>
      <c r="BN59" s="235">
        <f>1/1000*'[1]94Imp'!AE$47</f>
        <v>0.124476265</v>
      </c>
      <c r="BO59" s="235">
        <f>1/1000*'[1]94Imp'!AF$47</f>
        <v>0.22628604599999999</v>
      </c>
      <c r="BP59" s="235">
        <f>1/1000*'[1]94Imp'!AG$47</f>
        <v>0.34649107599999995</v>
      </c>
      <c r="BQ59" s="235">
        <f>1/1000*'[1]94Imp'!AH$47</f>
        <v>0.44461273299999998</v>
      </c>
      <c r="BR59" s="235">
        <f>1/1000*'[1]94Imp'!AI$47</f>
        <v>0.53671001799999996</v>
      </c>
      <c r="BS59" s="235">
        <f>1/1000*'[1]94Imp'!AJ$47</f>
        <v>0.62410313099999992</v>
      </c>
      <c r="BT59" s="235">
        <f>1/1000*'[1]94Imp'!AK$47</f>
        <v>0.60606319899999994</v>
      </c>
      <c r="BU59" s="235">
        <f>1/1000*'[1]94Imp'!AL$47</f>
        <v>0.69092684199999999</v>
      </c>
      <c r="BV59" s="235">
        <f>1/1000*'[1]94Imp'!AM$47</f>
        <v>0.84312925100000002</v>
      </c>
      <c r="BW59" s="235">
        <f>1/1000*'[1]94Imp'!AN$47</f>
        <v>0.85970735500000006</v>
      </c>
      <c r="BX59" s="235">
        <f>1/1000*'[1]94Imp'!AO$47</f>
        <v>0.89428459400000004</v>
      </c>
      <c r="BY59" s="235">
        <f>1/1000*'[1]94Imp'!AP$47</f>
        <v>0.94660075999999993</v>
      </c>
      <c r="BZ59" s="235">
        <f>1/1000*'[1]94Imp'!AQ$47</f>
        <v>0.89965686699999992</v>
      </c>
      <c r="CA59" s="235">
        <f>1/1000*'[1]94Imp'!AR$47</f>
        <v>0.88463150599999996</v>
      </c>
      <c r="CB59" s="235">
        <f>1/1000*'[1]94Imp'!AS$47</f>
        <v>0.94599867199999998</v>
      </c>
      <c r="CC59" s="235">
        <f>1/1000*'[1]94Imp'!AT$47</f>
        <v>1.0994066579999999</v>
      </c>
      <c r="CD59" s="235">
        <f>1/1000*'[1]94Imp'!AU$47</f>
        <v>1.0616846929999999</v>
      </c>
      <c r="CE59" s="235">
        <f>1/1000*'[1]94Imp'!AV$47</f>
        <v>1.1770625350000001</v>
      </c>
      <c r="CF59" s="235">
        <f>1/1000*'[1]94Imp'!AW$47</f>
        <v>1.442728888</v>
      </c>
      <c r="CG59" s="235">
        <f>1/1000*'[1]94Imp'!AX$47</f>
        <v>1.4300718801279999</v>
      </c>
      <c r="CH59" s="235">
        <f>1/1000*'[1]94Imp'!AY$47</f>
        <v>1.0663437391649999</v>
      </c>
      <c r="CI59" s="235">
        <f>1/1000*'[1]94Imp'!AZ$47</f>
        <v>0</v>
      </c>
      <c r="CJ59" s="235">
        <f>1/1000*'[1]94Imp'!BA$47</f>
        <v>0</v>
      </c>
      <c r="CK59" s="235"/>
      <c r="CL59" s="235"/>
      <c r="CM59" s="235"/>
      <c r="CN59" s="235"/>
      <c r="CO59" s="235"/>
      <c r="CP59" s="235"/>
      <c r="CQ59" s="235"/>
      <c r="CR59" s="235"/>
      <c r="CS59" s="235"/>
      <c r="CT59" s="235"/>
      <c r="CU59" s="235">
        <f>1/1000*'[1]4701-5Imp'!AB$47</f>
        <v>0</v>
      </c>
      <c r="CV59" s="235">
        <f>1/1000*'[1]4701-5Imp'!AC$47</f>
        <v>0</v>
      </c>
      <c r="CW59" s="235">
        <f>1/1000*'[1]4701-5Imp'!AD$47</f>
        <v>0</v>
      </c>
      <c r="CX59" s="235">
        <f>1/1000*'[1]4701-5Imp'!AE$47</f>
        <v>0</v>
      </c>
      <c r="CY59" s="235">
        <f>1/1000*'[1]4701-5Imp'!AF$47</f>
        <v>0</v>
      </c>
      <c r="CZ59" s="235">
        <f>1/1000*'[1]4701-5Imp'!AG$47</f>
        <v>0</v>
      </c>
      <c r="DA59" s="235">
        <f>1/1000*'[1]4701-5Imp'!AH$47</f>
        <v>9.4040000000000001E-6</v>
      </c>
      <c r="DB59" s="235">
        <f>1/1000*'[1]4701-5Imp'!AI$47</f>
        <v>1.5745199999999998E-4</v>
      </c>
      <c r="DC59" s="235">
        <f>1/1000*'[1]4701-5Imp'!AJ$47</f>
        <v>9.764E-6</v>
      </c>
      <c r="DD59" s="235">
        <f>1/1000*'[1]4701-5Imp'!AK$47</f>
        <v>2.5412E-5</v>
      </c>
      <c r="DE59" s="235">
        <f>1/1000*'[1]4701-5Imp'!AL$47</f>
        <v>9.9633E-5</v>
      </c>
      <c r="DF59" s="235">
        <f>1/1000*'[1]4701-5Imp'!AM$47</f>
        <v>4.8099999999999997E-5</v>
      </c>
      <c r="DG59" s="235">
        <f>1/1000*'[1]4701-5Imp'!AN$47</f>
        <v>1.0312939999999999E-3</v>
      </c>
      <c r="DH59" s="235">
        <f>1/1000*'[1]4701-5Imp'!AO$47</f>
        <v>0</v>
      </c>
      <c r="DI59" s="235">
        <f>1/1000*'[1]4701-5Imp'!AP$47</f>
        <v>9.6637599999999991E-4</v>
      </c>
      <c r="DJ59" s="235">
        <f>1/1000*'[1]4701-5Imp'!AQ$47</f>
        <v>1.8212999999999999E-4</v>
      </c>
      <c r="DK59" s="235">
        <f>1/1000*'[1]4701-5Imp'!AR$47</f>
        <v>3.6073400000000003E-4</v>
      </c>
      <c r="DL59" s="235">
        <f>1/1000*'[1]4701-5Imp'!AS$47</f>
        <v>0</v>
      </c>
      <c r="DM59" s="235">
        <f>1/1000*'[1]4701-5Imp'!AT$47</f>
        <v>3.371E-6</v>
      </c>
      <c r="DN59" s="235">
        <f>1/1000*'[1]4701-5Imp'!AU$47</f>
        <v>1.71732E-3</v>
      </c>
      <c r="DO59" s="235">
        <f>1/1000*'[1]4701-5Imp'!AV$47</f>
        <v>1.2113899999999999E-3</v>
      </c>
      <c r="DP59" s="235">
        <f>1/1000*'[1]4701-5Imp'!AW$47</f>
        <v>1.38126E-4</v>
      </c>
      <c r="DQ59" s="235">
        <f>1/1000*'[1]4701-5Imp'!AX$47</f>
        <v>2.3328583999999998E-5</v>
      </c>
      <c r="DR59" s="235">
        <f>1/1000*'[1]4701-5Imp'!AY$47</f>
        <v>5.9130605999999996E-5</v>
      </c>
      <c r="DS59" s="235">
        <f>1/1000*'[1]4701-5Imp'!AZ$47</f>
        <v>0</v>
      </c>
      <c r="DT59" s="235">
        <f>1/1000*'[1]4701-5Imp'!BA$47</f>
        <v>0</v>
      </c>
      <c r="DU59" s="235"/>
      <c r="DV59" s="235"/>
      <c r="DW59" s="235"/>
      <c r="DX59" s="235"/>
      <c r="DY59" s="235">
        <f>1/1000*'[1]48Imp'!AB$47</f>
        <v>5.7487888000000001E-2</v>
      </c>
      <c r="DZ59" s="235">
        <f>1/1000*'[1]48Imp'!AC$47</f>
        <v>5.8209886999999995E-2</v>
      </c>
      <c r="EA59" s="235">
        <f>1/1000*'[1]48Imp'!AD$47</f>
        <v>8.2979109999999995E-2</v>
      </c>
      <c r="EB59" s="235">
        <f>1/1000*'[1]48Imp'!AE$47</f>
        <v>0.10759223499999999</v>
      </c>
      <c r="EC59" s="235">
        <f>1/1000*'[1]48Imp'!AF$47</f>
        <v>0.136367036</v>
      </c>
      <c r="ED59" s="235">
        <f>1/1000*'[1]48Imp'!AG$47</f>
        <v>0.17845720599999998</v>
      </c>
      <c r="EE59" s="235">
        <f>1/1000*'[1]48Imp'!AH$47</f>
        <v>0.240084457</v>
      </c>
      <c r="EF59" s="235">
        <f>1/1000*'[1]48Imp'!AI$47</f>
        <v>0.29825641400000003</v>
      </c>
      <c r="EG59" s="235">
        <f>1/1000*'[1]48Imp'!AJ$47</f>
        <v>0.34234407</v>
      </c>
      <c r="EH59" s="235">
        <f>1/1000*'[1]48Imp'!AK$47</f>
        <v>0.32008531799999995</v>
      </c>
      <c r="EI59" s="235">
        <f>1/1000*'[1]48Imp'!AL$47</f>
        <v>0.37409611799999998</v>
      </c>
      <c r="EJ59" s="235">
        <f>1/1000*'[1]48Imp'!AM$47</f>
        <v>0.48174076999999998</v>
      </c>
      <c r="EK59" s="235">
        <f>1/1000*'[1]48Imp'!AN$47</f>
        <v>0.62474008099999989</v>
      </c>
      <c r="EL59" s="235">
        <f>1/1000*'[1]48Imp'!AO$47</f>
        <v>0.61021646299999999</v>
      </c>
      <c r="EM59" s="235">
        <f>1/1000*'[1]48Imp'!AP$47</f>
        <v>0.69627168899999992</v>
      </c>
      <c r="EN59" s="235">
        <f>1/1000*'[1]48Imp'!AQ$47</f>
        <v>0.68707027399999998</v>
      </c>
      <c r="EO59" s="235">
        <f>1/1000*'[1]48Imp'!AR$47</f>
        <v>0.64070897999999998</v>
      </c>
      <c r="EP59" s="235">
        <f>1/1000*'[1]48Imp'!AS$47</f>
        <v>0.72792111299999995</v>
      </c>
      <c r="EQ59" s="235">
        <f>1/1000*'[1]48Imp'!AT$47</f>
        <v>0.81646901599999999</v>
      </c>
      <c r="ER59" s="235">
        <f>1/1000*'[1]48Imp'!AU$47</f>
        <v>0.78130431300000003</v>
      </c>
      <c r="ES59" s="235">
        <f>1/1000*'[1]48Imp'!AV$47</f>
        <v>0.8439932349999999</v>
      </c>
      <c r="ET59" s="235">
        <f>1/1000*'[1]48Imp'!AW$47</f>
        <v>0.75920422700000001</v>
      </c>
      <c r="EU59" s="235">
        <f>1/1000*'[1]48Imp'!AX$47</f>
        <v>1.1704058835189999</v>
      </c>
      <c r="EV59" s="235">
        <f>1/1000*'[1]48Imp'!AY$47</f>
        <v>1.0216387341759996</v>
      </c>
      <c r="EW59" s="235">
        <f>1/1000*'[1]48Imp'!AZ$47</f>
        <v>0</v>
      </c>
      <c r="EX59" s="235">
        <f>1/1000*'[1]48Imp'!BA$47</f>
        <v>0</v>
      </c>
    </row>
    <row r="60" spans="1:154">
      <c r="B60" s="235">
        <f>1/1000*'[1]4407Imp'!AB$105</f>
        <v>0</v>
      </c>
      <c r="C60" s="235"/>
      <c r="D60" s="235">
        <f>1/1000*'[1]4407Imp'!AC$105</f>
        <v>0</v>
      </c>
      <c r="E60" s="235">
        <f>1/1000*'[1]4407Imp'!AD$105</f>
        <v>0</v>
      </c>
      <c r="F60" s="235">
        <f>1/1000*'[1]4407Imp'!AE$105</f>
        <v>1.1517999999999999E-5</v>
      </c>
      <c r="G60" s="235">
        <f>1/1000*'[1]4407Imp'!AF$105</f>
        <v>4.2880000000000003E-6</v>
      </c>
      <c r="H60" s="235">
        <f>1/1000*'[1]4407Imp'!AG$105</f>
        <v>1.7300999999999999E-5</v>
      </c>
      <c r="I60" s="235">
        <f>1/1000*'[1]4407Imp'!AH$105</f>
        <v>2.89101E-4</v>
      </c>
      <c r="J60" s="235">
        <f>1/1000*'[1]4407Imp'!AI$105</f>
        <v>5.7235999999999999E-5</v>
      </c>
      <c r="K60" s="235">
        <f>1/1000*'[1]4407Imp'!AJ$105</f>
        <v>2.7470000000000001E-6</v>
      </c>
      <c r="L60" s="235">
        <f>1/1000*'[1]4407Imp'!AK$105</f>
        <v>0</v>
      </c>
      <c r="M60" s="235">
        <f>1/1000*'[1]4407Imp'!AL$105</f>
        <v>0</v>
      </c>
      <c r="N60" s="235">
        <f>1/1000*'[1]4407Imp'!AM$105</f>
        <v>0</v>
      </c>
      <c r="O60" s="235">
        <f>1/1000*'[1]4407Imp'!AN$105</f>
        <v>0</v>
      </c>
      <c r="P60" s="235">
        <f>1/1000*'[1]4407Imp'!AO$105</f>
        <v>0</v>
      </c>
      <c r="Q60" s="235">
        <f>1/1000*'[1]4407Imp'!AP$105</f>
        <v>0</v>
      </c>
      <c r="R60" s="235">
        <f>1/1000*'[1]4407Imp'!AQ$105</f>
        <v>0</v>
      </c>
      <c r="S60" s="235">
        <f>1/1000*'[1]4407Imp'!AR$105</f>
        <v>0</v>
      </c>
      <c r="T60" s="235">
        <f>1/1000*'[1]4407Imp'!AS$105</f>
        <v>0</v>
      </c>
      <c r="U60" s="235">
        <f>1/1000*'[1]4407Imp'!AT$105</f>
        <v>0</v>
      </c>
      <c r="V60" s="235">
        <f>1/1000*'[1]4407Imp'!AU$105</f>
        <v>0</v>
      </c>
      <c r="W60" s="235">
        <f>1/1000*'[1]4407Imp'!AV$105</f>
        <v>0</v>
      </c>
      <c r="X60" s="235">
        <f>1/1000*'[1]4407Imp'!AW$105</f>
        <v>0</v>
      </c>
      <c r="Y60" s="235">
        <f>1/1000*'[1]4407Imp'!AX$105</f>
        <v>0</v>
      </c>
      <c r="Z60" s="235">
        <f>1/1000*'[1]4407Imp'!AY$105</f>
        <v>1.322344E-6</v>
      </c>
      <c r="AA60" s="235">
        <f>1/1000*'[1]4407Imp'!AZ$105</f>
        <v>0</v>
      </c>
      <c r="AB60" s="235">
        <f>1/1000*'[1]4407Imp'!BA$105</f>
        <v>0</v>
      </c>
      <c r="AC60" s="235"/>
      <c r="AD60" s="235"/>
      <c r="AE60" s="235"/>
      <c r="AF60" s="235"/>
      <c r="AG60" s="235">
        <f>1/1000*'[1]44094418Imp'!AB$105</f>
        <v>1.57594E-4</v>
      </c>
      <c r="AH60" s="235">
        <f>1/1000*'[1]44094418Imp'!AC$105</f>
        <v>1.16171E-4</v>
      </c>
      <c r="AI60" s="235">
        <f>1/1000*'[1]44094418Imp'!AD$105</f>
        <v>4.5439000000000003E-5</v>
      </c>
      <c r="AJ60" s="235">
        <f>1/1000*'[1]44094418Imp'!AE$105</f>
        <v>6.8280999999999992E-5</v>
      </c>
      <c r="AK60" s="235">
        <f>1/1000*'[1]44094418Imp'!AF$105</f>
        <v>1.9048500000000003E-4</v>
      </c>
      <c r="AL60" s="235">
        <f>1/1000*'[1]44094418Imp'!AG$105</f>
        <v>1.8621299999999999E-4</v>
      </c>
      <c r="AM60" s="235">
        <f>1/1000*'[1]44094418Imp'!AH$105</f>
        <v>6.2852999999999997E-4</v>
      </c>
      <c r="AN60" s="235">
        <f>1/1000*'[1]44094418Imp'!AI$105</f>
        <v>4.3227499999999998E-4</v>
      </c>
      <c r="AO60" s="235">
        <f>1/1000*'[1]44094418Imp'!AJ$105</f>
        <v>3.3705899999999996E-4</v>
      </c>
      <c r="AP60" s="235">
        <f>1/1000*'[1]44094418Imp'!AK$105</f>
        <v>4.8294900000000004E-4</v>
      </c>
      <c r="AQ60" s="235">
        <f>1/1000*'[1]44094418Imp'!AL$105</f>
        <v>5.2928399999999998E-4</v>
      </c>
      <c r="AR60" s="235">
        <f>1/1000*'[1]44094418Imp'!AM$105</f>
        <v>1.2981570000000001E-3</v>
      </c>
      <c r="AS60" s="235">
        <f>1/1000*'[1]44094418Imp'!AN$105</f>
        <v>1.5631609999999998E-3</v>
      </c>
      <c r="AT60" s="235">
        <f>1/1000*'[1]44094418Imp'!AO$105</f>
        <v>7.7906699999999993E-4</v>
      </c>
      <c r="AU60" s="235">
        <f>1/1000*'[1]44094418Imp'!AP$105</f>
        <v>1.0492359999999998E-3</v>
      </c>
      <c r="AV60" s="235">
        <f>1/1000*'[1]44094418Imp'!AQ$105</f>
        <v>2.63269E-4</v>
      </c>
      <c r="AW60" s="235">
        <f>1/1000*'[1]44094418Imp'!AR$105</f>
        <v>6.9689199999999995E-4</v>
      </c>
      <c r="AX60" s="235">
        <f>1/1000*'[1]44094418Imp'!AS$105</f>
        <v>1.77035E-4</v>
      </c>
      <c r="AY60" s="235">
        <f>1/1000*'[1]44094418Imp'!AT$105</f>
        <v>3.7673699999999998E-4</v>
      </c>
      <c r="AZ60" s="235">
        <f>1/1000*'[1]44094418Imp'!AU$105</f>
        <v>1.5492300000000001E-4</v>
      </c>
      <c r="BA60" s="235">
        <f>1/1000*'[1]44094418Imp'!AV$105</f>
        <v>3.8279999999999999E-5</v>
      </c>
      <c r="BB60" s="235">
        <f>1/1000*'[1]44094418Imp'!AW$105</f>
        <v>1.7741000000000002E-5</v>
      </c>
      <c r="BC60" s="235">
        <f>1/1000*'[1]44094418Imp'!AX$105</f>
        <v>5.9425208000000003E-5</v>
      </c>
      <c r="BD60" s="235">
        <f>1/1000*'[1]44094418Imp'!AY$105</f>
        <v>6.4875935999999992E-5</v>
      </c>
      <c r="BE60" s="235">
        <f>1/1000*'[1]44094418Imp'!AZ$105</f>
        <v>0</v>
      </c>
      <c r="BF60" s="235">
        <f>1/1000*'[1]44094418Imp'!BA$105</f>
        <v>0</v>
      </c>
      <c r="BG60" s="235"/>
      <c r="BH60" s="235"/>
      <c r="BI60" s="235"/>
      <c r="BJ60" s="235"/>
      <c r="BK60" s="235">
        <f>1/1000*'[1]94Imp'!AB$105</f>
        <v>3.523586E-3</v>
      </c>
      <c r="BL60" s="235">
        <f>1/1000*'[1]94Imp'!AC$105</f>
        <v>1.894796E-3</v>
      </c>
      <c r="BM60" s="235">
        <f>1/1000*'[1]94Imp'!AD$105</f>
        <v>2.441506E-3</v>
      </c>
      <c r="BN60" s="235">
        <f>1/1000*'[1]94Imp'!AE$105</f>
        <v>2.8396160000000001E-3</v>
      </c>
      <c r="BO60" s="235">
        <f>1/1000*'[1]94Imp'!AF$105</f>
        <v>6.8620320000000005E-3</v>
      </c>
      <c r="BP60" s="235">
        <f>1/1000*'[1]94Imp'!AG$105</f>
        <v>8.3049579999999994E-3</v>
      </c>
      <c r="BQ60" s="235">
        <f>1/1000*'[1]94Imp'!AH$105</f>
        <v>8.0578819999999989E-3</v>
      </c>
      <c r="BR60" s="235">
        <f>1/1000*'[1]94Imp'!AI$105</f>
        <v>8.514790999999999E-3</v>
      </c>
      <c r="BS60" s="235">
        <f>1/1000*'[1]94Imp'!AJ$105</f>
        <v>9.7817340000000003E-3</v>
      </c>
      <c r="BT60" s="235">
        <f>1/1000*'[1]94Imp'!AK$105</f>
        <v>7.5112609999999991E-3</v>
      </c>
      <c r="BU60" s="235">
        <f>1/1000*'[1]94Imp'!AL$105</f>
        <v>7.5509349999999999E-3</v>
      </c>
      <c r="BV60" s="235">
        <f>1/1000*'[1]94Imp'!AM$105</f>
        <v>6.7800969999999997E-3</v>
      </c>
      <c r="BW60" s="235">
        <f>1/1000*'[1]94Imp'!AN$105</f>
        <v>9.9979869999999998E-3</v>
      </c>
      <c r="BX60" s="235">
        <f>1/1000*'[1]94Imp'!AO$105</f>
        <v>6.9335100000000004E-3</v>
      </c>
      <c r="BY60" s="235">
        <f>1/1000*'[1]94Imp'!AP$105</f>
        <v>8.2044479999999996E-3</v>
      </c>
      <c r="BZ60" s="235">
        <f>1/1000*'[1]94Imp'!AQ$105</f>
        <v>4.7498840000000002E-3</v>
      </c>
      <c r="CA60" s="235">
        <f>1/1000*'[1]94Imp'!AR$105</f>
        <v>1.778705E-3</v>
      </c>
      <c r="CB60" s="235">
        <f>1/1000*'[1]94Imp'!AS$105</f>
        <v>1.0719E-3</v>
      </c>
      <c r="CC60" s="235">
        <f>1/1000*'[1]94Imp'!AT$105</f>
        <v>8.7475200000000002E-4</v>
      </c>
      <c r="CD60" s="235">
        <f>1/1000*'[1]94Imp'!AU$105</f>
        <v>6.1976800000000003E-4</v>
      </c>
      <c r="CE60" s="235">
        <f>1/1000*'[1]94Imp'!AV$105</f>
        <v>4.5470299999999999E-4</v>
      </c>
      <c r="CF60" s="235">
        <f>1/1000*'[1]94Imp'!AW$105</f>
        <v>8.4859500000000006E-4</v>
      </c>
      <c r="CG60" s="235">
        <f>1/1000*'[1]94Imp'!AX$105</f>
        <v>6.9498973999999989E-4</v>
      </c>
      <c r="CH60" s="235">
        <f>1/1000*'[1]94Imp'!AY$105</f>
        <v>6.118953270000001E-4</v>
      </c>
      <c r="CI60" s="235">
        <f>1/1000*'[1]94Imp'!AZ$105</f>
        <v>0</v>
      </c>
      <c r="CJ60" s="235">
        <f>1/1000*'[1]94Imp'!BA$105</f>
        <v>0</v>
      </c>
      <c r="CK60" s="235"/>
      <c r="CL60" s="235"/>
      <c r="CM60" s="235"/>
      <c r="CN60" s="235"/>
      <c r="CO60" s="235"/>
      <c r="CP60" s="235"/>
      <c r="CQ60" s="235"/>
      <c r="CR60" s="235"/>
      <c r="CS60" s="235"/>
      <c r="CT60" s="235"/>
      <c r="CU60" s="235">
        <f>1/1000*'[1]4701-5Imp'!AB$105</f>
        <v>2.1747199999999999E-4</v>
      </c>
      <c r="CV60" s="235">
        <f>1/1000*'[1]4701-5Imp'!AC$105</f>
        <v>9.8500999999999998E-5</v>
      </c>
      <c r="CW60" s="235">
        <f>1/1000*'[1]4701-5Imp'!AD$105</f>
        <v>2.7121000000000003E-4</v>
      </c>
      <c r="CX60" s="235">
        <f>1/1000*'[1]4701-5Imp'!AE$105</f>
        <v>0</v>
      </c>
      <c r="CY60" s="235">
        <f>1/1000*'[1]4701-5Imp'!AF$105</f>
        <v>0</v>
      </c>
      <c r="CZ60" s="235">
        <f>1/1000*'[1]4701-5Imp'!AG$105</f>
        <v>6.1223000000000007E-5</v>
      </c>
      <c r="DA60" s="235">
        <f>1/1000*'[1]4701-5Imp'!AH$105</f>
        <v>7.7961999999999997E-5</v>
      </c>
      <c r="DB60" s="235">
        <f>1/1000*'[1]4701-5Imp'!AI$105</f>
        <v>5.4751999999999993E-5</v>
      </c>
      <c r="DC60" s="235">
        <f>1/1000*'[1]4701-5Imp'!AJ$105</f>
        <v>0</v>
      </c>
      <c r="DD60" s="235">
        <f>1/1000*'[1]4701-5Imp'!AK$105</f>
        <v>0</v>
      </c>
      <c r="DE60" s="235">
        <f>1/1000*'[1]4701-5Imp'!AL$105</f>
        <v>0</v>
      </c>
      <c r="DF60" s="235">
        <f>1/1000*'[1]4701-5Imp'!AM$105</f>
        <v>0</v>
      </c>
      <c r="DG60" s="235">
        <f>1/1000*'[1]4701-5Imp'!AN$105</f>
        <v>0</v>
      </c>
      <c r="DH60" s="235">
        <f>1/1000*'[1]4701-5Imp'!AO$105</f>
        <v>0</v>
      </c>
      <c r="DI60" s="235">
        <f>1/1000*'[1]4701-5Imp'!AP$105</f>
        <v>0</v>
      </c>
      <c r="DJ60" s="235">
        <f>1/1000*'[1]4701-5Imp'!AQ$105</f>
        <v>2.2574199999999999E-4</v>
      </c>
      <c r="DK60" s="235">
        <f>1/1000*'[1]4701-5Imp'!AR$105</f>
        <v>1.6312799999999999E-4</v>
      </c>
      <c r="DL60" s="235">
        <f>1/1000*'[1]4701-5Imp'!AS$105</f>
        <v>0</v>
      </c>
      <c r="DM60" s="235">
        <f>1/1000*'[1]4701-5Imp'!AT$105</f>
        <v>7.7957100000000006E-4</v>
      </c>
      <c r="DN60" s="235">
        <f>1/1000*'[1]4701-5Imp'!AU$105</f>
        <v>0</v>
      </c>
      <c r="DO60" s="235">
        <f>1/1000*'[1]4701-5Imp'!AV$105</f>
        <v>0</v>
      </c>
      <c r="DP60" s="235">
        <f>1/1000*'[1]4701-5Imp'!AW$105</f>
        <v>0</v>
      </c>
      <c r="DQ60" s="235">
        <f>1/1000*'[1]4701-5Imp'!AX$105</f>
        <v>0</v>
      </c>
      <c r="DR60" s="235">
        <f>1/1000*'[1]4701-5Imp'!AY$105</f>
        <v>3.4068923999999994E-4</v>
      </c>
      <c r="DS60" s="235">
        <f>1/1000*'[1]4701-5Imp'!AZ$105</f>
        <v>0</v>
      </c>
      <c r="DT60" s="235">
        <f>1/1000*'[1]4701-5Imp'!BA$105</f>
        <v>0</v>
      </c>
      <c r="DU60" s="235"/>
      <c r="DV60" s="235"/>
      <c r="DW60" s="235"/>
      <c r="DX60" s="235"/>
      <c r="DY60" s="235">
        <f>1/1000*'[1]48Imp'!AB$105</f>
        <v>1.1841868E-2</v>
      </c>
      <c r="DZ60" s="235">
        <f>1/1000*'[1]48Imp'!AC$105</f>
        <v>7.5189139999999998E-3</v>
      </c>
      <c r="EA60" s="235">
        <f>1/1000*'[1]48Imp'!AD$105</f>
        <v>7.400027E-3</v>
      </c>
      <c r="EB60" s="235">
        <f>1/1000*'[1]48Imp'!AE$105</f>
        <v>7.9165799999999995E-3</v>
      </c>
      <c r="EC60" s="235">
        <f>1/1000*'[1]48Imp'!AF$105</f>
        <v>1.1361158E-2</v>
      </c>
      <c r="ED60" s="235">
        <f>1/1000*'[1]48Imp'!AG$105</f>
        <v>1.3603354E-2</v>
      </c>
      <c r="EE60" s="235">
        <f>1/1000*'[1]48Imp'!AH$105</f>
        <v>1.5815071E-2</v>
      </c>
      <c r="EF60" s="235">
        <f>1/1000*'[1]48Imp'!AI$105</f>
        <v>1.9680243E-2</v>
      </c>
      <c r="EG60" s="235">
        <f>1/1000*'[1]48Imp'!AJ$105</f>
        <v>2.0022759999999997E-2</v>
      </c>
      <c r="EH60" s="235">
        <f>1/1000*'[1]48Imp'!AK$105</f>
        <v>1.4469313999999999E-2</v>
      </c>
      <c r="EI60" s="235">
        <f>1/1000*'[1]48Imp'!AL$105</f>
        <v>1.3802297999999999E-2</v>
      </c>
      <c r="EJ60" s="235">
        <f>1/1000*'[1]48Imp'!AM$105</f>
        <v>1.6277231999999999E-2</v>
      </c>
      <c r="EK60" s="235">
        <f>1/1000*'[1]48Imp'!AN$105</f>
        <v>1.9146761999999998E-2</v>
      </c>
      <c r="EL60" s="235">
        <f>1/1000*'[1]48Imp'!AO$105</f>
        <v>1.9687692999999999E-2</v>
      </c>
      <c r="EM60" s="235">
        <f>1/1000*'[1]48Imp'!AP$105</f>
        <v>2.0947412000000002E-2</v>
      </c>
      <c r="EN60" s="235">
        <f>1/1000*'[1]48Imp'!AQ$105</f>
        <v>1.8133641999999998E-2</v>
      </c>
      <c r="EO60" s="235">
        <f>1/1000*'[1]48Imp'!AR$105</f>
        <v>8.2042069999999998E-3</v>
      </c>
      <c r="EP60" s="235">
        <f>1/1000*'[1]48Imp'!AS$105</f>
        <v>7.4083980000000001E-3</v>
      </c>
      <c r="EQ60" s="235">
        <f>1/1000*'[1]48Imp'!AT$105</f>
        <v>4.7987909999999993E-3</v>
      </c>
      <c r="ER60" s="235">
        <f>1/1000*'[1]48Imp'!AU$105</f>
        <v>3.1293620000000001E-3</v>
      </c>
      <c r="ES60" s="235">
        <f>1/1000*'[1]48Imp'!AV$105</f>
        <v>1.945582E-3</v>
      </c>
      <c r="ET60" s="235">
        <f>1/1000*'[1]48Imp'!AW$105</f>
        <v>3.4487899999999998E-4</v>
      </c>
      <c r="EU60" s="235">
        <f>1/1000*'[1]48Imp'!AX$105</f>
        <v>2.2552031149999994E-3</v>
      </c>
      <c r="EV60" s="235">
        <f>1/1000*'[1]48Imp'!AY$105</f>
        <v>2.0903064330000001E-3</v>
      </c>
      <c r="EW60" s="235">
        <f>1/1000*'[1]48Imp'!AZ$105</f>
        <v>0</v>
      </c>
      <c r="EX60" s="235">
        <f>1/1000*'[1]48Imp'!BA$105</f>
        <v>0</v>
      </c>
    </row>
    <row r="61" spans="1:154">
      <c r="B61" s="235">
        <f>1/1000*'[1]4407Imp'!AB$263</f>
        <v>0.36005251399999993</v>
      </c>
      <c r="C61" s="235"/>
      <c r="D61" s="235">
        <f>1/1000*'[1]4407Imp'!AC$263</f>
        <v>0.17943452000000007</v>
      </c>
      <c r="E61" s="235">
        <f>1/1000*'[1]4407Imp'!AD$263</f>
        <v>0.23853212099999999</v>
      </c>
      <c r="F61" s="235">
        <f>1/1000*'[1]4407Imp'!AE$263</f>
        <v>0.29091886700000008</v>
      </c>
      <c r="G61" s="235">
        <f>1/1000*'[1]4407Imp'!AF$263</f>
        <v>0.32283241699999998</v>
      </c>
      <c r="H61" s="235">
        <f>1/1000*'[1]4407Imp'!AG$263</f>
        <v>0.3083166590000001</v>
      </c>
      <c r="I61" s="235">
        <f>1/1000*'[1]4407Imp'!AH$263</f>
        <v>0.26845826900000003</v>
      </c>
      <c r="J61" s="235">
        <f>1/1000*'[1]4407Imp'!AI$263</f>
        <v>0.31145896499999992</v>
      </c>
      <c r="K61" s="235">
        <f>1/1000*'[1]4407Imp'!AJ$263</f>
        <v>0.35761914699999997</v>
      </c>
      <c r="L61" s="235">
        <f>1/1000*'[1]4407Imp'!AK$263</f>
        <v>0.24681609599999996</v>
      </c>
      <c r="M61" s="235">
        <f>1/1000*'[1]4407Imp'!AL$263</f>
        <v>0.34365382699999997</v>
      </c>
      <c r="N61" s="235">
        <f>1/1000*'[1]4407Imp'!AM$263</f>
        <v>0.37524381699999998</v>
      </c>
      <c r="O61" s="235">
        <f>1/1000*'[1]4407Imp'!AN$263</f>
        <v>0.32524993199999985</v>
      </c>
      <c r="P61" s="235">
        <f>1/1000*'[1]4407Imp'!AO$263</f>
        <v>0.32772711399999999</v>
      </c>
      <c r="Q61" s="235">
        <f>1/1000*'[1]4407Imp'!AP$263</f>
        <v>0.36295881700000016</v>
      </c>
      <c r="R61" s="235">
        <f>1/1000*'[1]4407Imp'!AQ$263</f>
        <v>0.32404669000000003</v>
      </c>
      <c r="S61" s="235">
        <f>1/1000*'[1]4407Imp'!AR$263</f>
        <v>0.28547429600000002</v>
      </c>
      <c r="T61" s="235">
        <f>1/1000*'[1]4407Imp'!AS$263</f>
        <v>0.32744646499999996</v>
      </c>
      <c r="U61" s="235">
        <f>1/1000*'[1]4407Imp'!AT$263</f>
        <v>0.45331808899999992</v>
      </c>
      <c r="V61" s="235">
        <f>1/1000*'[1]4407Imp'!AU$263</f>
        <v>0.279572194</v>
      </c>
      <c r="W61" s="235">
        <f>1/1000*'[1]4407Imp'!AV$263</f>
        <v>0.24936124400000001</v>
      </c>
      <c r="X61" s="235">
        <f>1/1000*'[1]4407Imp'!AW$263</f>
        <v>0.43796883600000003</v>
      </c>
      <c r="Y61" s="235">
        <f>1/1000*'[1]4407Imp'!AX$263</f>
        <v>0.73954027898300001</v>
      </c>
      <c r="Z61" s="235">
        <f>1/1000*'[1]4407Imp'!AY$263</f>
        <v>0.32518405665799999</v>
      </c>
      <c r="AA61" s="235">
        <f>1/1000*'[1]4407Imp'!AZ$263</f>
        <v>0</v>
      </c>
      <c r="AB61" s="235">
        <f>1/1000*'[1]4407Imp'!BA$263</f>
        <v>0</v>
      </c>
      <c r="AC61" s="235"/>
      <c r="AD61" s="235"/>
      <c r="AE61" s="235"/>
      <c r="AF61" s="235"/>
      <c r="AG61" s="235">
        <f>1/1000*'[1]44094418Imp'!AB$263</f>
        <v>0.15227413800000003</v>
      </c>
      <c r="AH61" s="235">
        <f>1/1000*'[1]44094418Imp'!AC$263</f>
        <v>9.4507913999999998E-2</v>
      </c>
      <c r="AI61" s="235">
        <f>1/1000*'[1]44094418Imp'!AD$263</f>
        <v>0.14231764000000002</v>
      </c>
      <c r="AJ61" s="235">
        <f>1/1000*'[1]44094418Imp'!AE$263</f>
        <v>0.19821308699999995</v>
      </c>
      <c r="AK61" s="235">
        <f>1/1000*'[1]44094418Imp'!AF$263</f>
        <v>0.24406604200000001</v>
      </c>
      <c r="AL61" s="235">
        <f>1/1000*'[1]44094418Imp'!AG$263</f>
        <v>0.23548623599999993</v>
      </c>
      <c r="AM61" s="235">
        <f>1/1000*'[1]44094418Imp'!AH$263</f>
        <v>0.25655824999999993</v>
      </c>
      <c r="AN61" s="235">
        <f>1/1000*'[1]44094418Imp'!AI$263</f>
        <v>0.33827646899999997</v>
      </c>
      <c r="AO61" s="235">
        <f>1/1000*'[1]44094418Imp'!AJ$263</f>
        <v>0.36517717799999982</v>
      </c>
      <c r="AP61" s="235">
        <f>1/1000*'[1]44094418Imp'!AK$263</f>
        <v>0.34375905299999993</v>
      </c>
      <c r="AQ61" s="235">
        <f>1/1000*'[1]44094418Imp'!AL$263</f>
        <v>0.4623886920000001</v>
      </c>
      <c r="AR61" s="235">
        <f>1/1000*'[1]44094418Imp'!AM$263</f>
        <v>0.53761391999999975</v>
      </c>
      <c r="AS61" s="235">
        <f>1/1000*'[1]44094418Imp'!AN$263</f>
        <v>0.57338294499999998</v>
      </c>
      <c r="AT61" s="235">
        <f>1/1000*'[1]44094418Imp'!AO$263</f>
        <v>0.54317938799999987</v>
      </c>
      <c r="AU61" s="235">
        <f>1/1000*'[1]44094418Imp'!AP$263</f>
        <v>0.65720693500000016</v>
      </c>
      <c r="AV61" s="235">
        <f>1/1000*'[1]44094418Imp'!AQ$263</f>
        <v>0.66787122500000007</v>
      </c>
      <c r="AW61" s="235">
        <f>1/1000*'[1]44094418Imp'!AR$263</f>
        <v>0.64856489199999989</v>
      </c>
      <c r="AX61" s="235">
        <f>1/1000*'[1]44094418Imp'!AS$263</f>
        <v>0.71368819200000011</v>
      </c>
      <c r="AY61" s="235">
        <f>1/1000*'[1]44094418Imp'!AT$263</f>
        <v>0.77012566400000004</v>
      </c>
      <c r="AZ61" s="235">
        <f>1/1000*'[1]44094418Imp'!AU$263</f>
        <v>0.66097220199999995</v>
      </c>
      <c r="BA61" s="235">
        <f>1/1000*'[1]44094418Imp'!AV$263</f>
        <v>0.61428236399999969</v>
      </c>
      <c r="BB61" s="235">
        <f>1/1000*'[1]44094418Imp'!AW$263</f>
        <v>0.79471129299999954</v>
      </c>
      <c r="BC61" s="235">
        <f>1/1000*'[1]44094418Imp'!AX$263</f>
        <v>0.60500377271399997</v>
      </c>
      <c r="BD61" s="235">
        <f>1/1000*'[1]44094418Imp'!AY$263</f>
        <v>0.39474849315300009</v>
      </c>
      <c r="BE61" s="235">
        <f>1/1000*'[1]44094418Imp'!AZ$263</f>
        <v>0</v>
      </c>
      <c r="BF61" s="235">
        <f>1/1000*'[1]44094418Imp'!BA$263</f>
        <v>0</v>
      </c>
      <c r="BG61" s="235"/>
      <c r="BH61" s="235"/>
      <c r="BI61" s="235"/>
      <c r="BJ61" s="235"/>
      <c r="BK61" s="235">
        <f>1/1000*'[1]94Imp'!AB$263</f>
        <v>0.32688239299999983</v>
      </c>
      <c r="BL61" s="235">
        <f>1/1000*'[1]94Imp'!AC$263</f>
        <v>0.26357626399999995</v>
      </c>
      <c r="BM61" s="235">
        <f>1/1000*'[1]94Imp'!AD$263</f>
        <v>0.34195139600000019</v>
      </c>
      <c r="BN61" s="235">
        <f>1/1000*'[1]94Imp'!AE$263</f>
        <v>0.45318298900000009</v>
      </c>
      <c r="BO61" s="235">
        <f>1/1000*'[1]94Imp'!AF$263</f>
        <v>0.63722877900000041</v>
      </c>
      <c r="BP61" s="235">
        <f>1/1000*'[1]94Imp'!AG$263</f>
        <v>0.7435926320000007</v>
      </c>
      <c r="BQ61" s="235">
        <f>1/1000*'[1]94Imp'!AH$263</f>
        <v>0.86872377700000003</v>
      </c>
      <c r="BR61" s="235">
        <f>1/1000*'[1]94Imp'!AI$263</f>
        <v>1.0176248750000003</v>
      </c>
      <c r="BS61" s="235">
        <f>1/1000*'[1]94Imp'!AJ$263</f>
        <v>1.1508273029999998</v>
      </c>
      <c r="BT61" s="235">
        <f>1/1000*'[1]94Imp'!AK$263</f>
        <v>1.0492977360000002</v>
      </c>
      <c r="BU61" s="235">
        <f>1/1000*'[1]94Imp'!AL$263</f>
        <v>1.1469002389999998</v>
      </c>
      <c r="BV61" s="235">
        <f>1/1000*'[1]94Imp'!AM$263</f>
        <v>1.3749138379999997</v>
      </c>
      <c r="BW61" s="235">
        <f>1/1000*'[1]94Imp'!AN$263</f>
        <v>1.3858585049999999</v>
      </c>
      <c r="BX61" s="235">
        <f>1/1000*'[1]94Imp'!AO$263</f>
        <v>1.4261815439999994</v>
      </c>
      <c r="BY61" s="235">
        <f>1/1000*'[1]94Imp'!AP$263</f>
        <v>1.5271914989999993</v>
      </c>
      <c r="BZ61" s="235">
        <f>1/1000*'[1]94Imp'!AQ$263</f>
        <v>1.453564809</v>
      </c>
      <c r="CA61" s="235">
        <f>1/1000*'[1]94Imp'!AR$263</f>
        <v>1.4437379269999995</v>
      </c>
      <c r="CB61" s="235">
        <f>1/1000*'[1]94Imp'!AS$263</f>
        <v>1.5071441289999992</v>
      </c>
      <c r="CC61" s="235">
        <f>1/1000*'[1]94Imp'!AT$263</f>
        <v>1.6877166020000001</v>
      </c>
      <c r="CD61" s="235">
        <f>1/1000*'[1]94Imp'!AU$263</f>
        <v>1.5894581679999995</v>
      </c>
      <c r="CE61" s="235">
        <f>1/1000*'[1]94Imp'!AV$263</f>
        <v>1.689787734</v>
      </c>
      <c r="CF61" s="235">
        <f>1/1000*'[1]94Imp'!AW$263</f>
        <v>2.0222504209999994</v>
      </c>
      <c r="CG61" s="235">
        <f>1/1000*'[1]94Imp'!AX$263</f>
        <v>2.1552801701870004</v>
      </c>
      <c r="CH61" s="235">
        <f>1/1000*'[1]94Imp'!AY$263</f>
        <v>1.528597181984001</v>
      </c>
      <c r="CI61" s="235">
        <f>1/1000*'[1]94Imp'!AZ$263</f>
        <v>0</v>
      </c>
      <c r="CJ61" s="235">
        <f>1/1000*'[1]94Imp'!BA$263</f>
        <v>0</v>
      </c>
      <c r="CK61" s="235"/>
      <c r="CL61" s="235"/>
      <c r="CM61" s="235"/>
      <c r="CN61" s="235"/>
      <c r="CO61" s="235"/>
      <c r="CP61" s="235"/>
      <c r="CQ61" s="235"/>
      <c r="CR61" s="235"/>
      <c r="CS61" s="235"/>
      <c r="CT61" s="235"/>
      <c r="CU61" s="235">
        <f>1/1000*'[1]4701-5Imp'!AB$263</f>
        <v>0.20294547999999998</v>
      </c>
      <c r="CV61" s="235">
        <f>1/1000*'[1]4701-5Imp'!AC$263</f>
        <v>0.124420552</v>
      </c>
      <c r="CW61" s="235">
        <f>1/1000*'[1]4701-5Imp'!AD$263</f>
        <v>0.13194603299999999</v>
      </c>
      <c r="CX61" s="235">
        <f>1/1000*'[1]4701-5Imp'!AE$263</f>
        <v>0.14599979600000002</v>
      </c>
      <c r="CY61" s="235">
        <f>1/1000*'[1]4701-5Imp'!AF$263</f>
        <v>0.17181406400000002</v>
      </c>
      <c r="CZ61" s="235">
        <f>1/1000*'[1]4701-5Imp'!AG$263</f>
        <v>0.17612779699999997</v>
      </c>
      <c r="DA61" s="235">
        <f>1/1000*'[1]4701-5Imp'!AH$263</f>
        <v>0.18144649900000001</v>
      </c>
      <c r="DB61" s="235">
        <f>1/1000*'[1]4701-5Imp'!AI$263</f>
        <v>0.22817827100000002</v>
      </c>
      <c r="DC61" s="235">
        <f>1/1000*'[1]4701-5Imp'!AJ$263</f>
        <v>0.26815542800000003</v>
      </c>
      <c r="DD61" s="235">
        <f>1/1000*'[1]4701-5Imp'!AK$263</f>
        <v>0.14045512900000001</v>
      </c>
      <c r="DE61" s="235">
        <f>1/1000*'[1]4701-5Imp'!AL$263</f>
        <v>0.16643791199999999</v>
      </c>
      <c r="DF61" s="235">
        <f>1/1000*'[1]4701-5Imp'!AM$263</f>
        <v>0.18402644200000004</v>
      </c>
      <c r="DG61" s="235">
        <f>1/1000*'[1]4701-5Imp'!AN$263</f>
        <v>0.144279516</v>
      </c>
      <c r="DH61" s="235">
        <f>1/1000*'[1]4701-5Imp'!AO$263</f>
        <v>0.16041738</v>
      </c>
      <c r="DI61" s="235">
        <f>1/1000*'[1]4701-5Imp'!AP$263</f>
        <v>0.176488864</v>
      </c>
      <c r="DJ61" s="235">
        <f>1/1000*'[1]4701-5Imp'!AQ$263</f>
        <v>0.16919750100000003</v>
      </c>
      <c r="DK61" s="235">
        <f>1/1000*'[1]4701-5Imp'!AR$263</f>
        <v>0.15455333800000004</v>
      </c>
      <c r="DL61" s="235">
        <f>1/1000*'[1]4701-5Imp'!AS$263</f>
        <v>0.19610682000000002</v>
      </c>
      <c r="DM61" s="235">
        <f>1/1000*'[1]4701-5Imp'!AT$263</f>
        <v>0.22707878599999998</v>
      </c>
      <c r="DN61" s="235">
        <f>1/1000*'[1]4701-5Imp'!AU$263</f>
        <v>0.19481519099999997</v>
      </c>
      <c r="DO61" s="235">
        <f>1/1000*'[1]4701-5Imp'!AV$263</f>
        <v>0.18104960999999997</v>
      </c>
      <c r="DP61" s="235">
        <f>1/1000*'[1]4701-5Imp'!AW$263</f>
        <v>0.22374803399999998</v>
      </c>
      <c r="DQ61" s="235">
        <f>1/1000*'[1]4701-5Imp'!AX$263</f>
        <v>0.2937435584819999</v>
      </c>
      <c r="DR61" s="235">
        <f>1/1000*'[1]4701-5Imp'!AY$263</f>
        <v>0.20919858415799999</v>
      </c>
      <c r="DS61" s="235">
        <f>1/1000*'[1]4701-5Imp'!AZ$263</f>
        <v>0</v>
      </c>
      <c r="DT61" s="235">
        <f>1/1000*'[1]4701-5Imp'!BA$263</f>
        <v>0</v>
      </c>
      <c r="DU61" s="235"/>
      <c r="DV61" s="235"/>
      <c r="DW61" s="235"/>
      <c r="DX61" s="235"/>
      <c r="DY61" s="235">
        <f>1/1000*'[1]48Imp'!AB$263</f>
        <v>1.5927165000000008</v>
      </c>
      <c r="DZ61" s="235">
        <f>1/1000*'[1]48Imp'!AC$263</f>
        <v>1.2104761529999999</v>
      </c>
      <c r="EA61" s="235">
        <f>1/1000*'[1]48Imp'!AD$263</f>
        <v>1.3408763700000002</v>
      </c>
      <c r="EB61" s="235">
        <f>1/1000*'[1]48Imp'!AE$263</f>
        <v>1.6297211580000002</v>
      </c>
      <c r="EC61" s="235">
        <f>1/1000*'[1]48Imp'!AF$263</f>
        <v>1.865498853999999</v>
      </c>
      <c r="ED61" s="235">
        <f>1/1000*'[1]48Imp'!AG$263</f>
        <v>1.9788031929999992</v>
      </c>
      <c r="EE61" s="235">
        <f>1/1000*'[1]48Imp'!AH$263</f>
        <v>2.0032933710000003</v>
      </c>
      <c r="EF61" s="235">
        <f>1/1000*'[1]48Imp'!AI$263</f>
        <v>2.3075418410000008</v>
      </c>
      <c r="EG61" s="235">
        <f>1/1000*'[1]48Imp'!AJ$263</f>
        <v>2.4802692669999984</v>
      </c>
      <c r="EH61" s="235">
        <f>1/1000*'[1]48Imp'!AK$263</f>
        <v>2.1070782119999993</v>
      </c>
      <c r="EI61" s="235">
        <f>1/1000*'[1]48Imp'!AL$263</f>
        <v>2.5881649149999997</v>
      </c>
      <c r="EJ61" s="235">
        <f>1/1000*'[1]48Imp'!AM$263</f>
        <v>2.7058657420000012</v>
      </c>
      <c r="EK61" s="235">
        <f>1/1000*'[1]48Imp'!AN$263</f>
        <v>2.8026859540000006</v>
      </c>
      <c r="EL61" s="235">
        <f>1/1000*'[1]48Imp'!AO$263</f>
        <v>2.4053116089999995</v>
      </c>
      <c r="EM61" s="235">
        <f>1/1000*'[1]48Imp'!AP$263</f>
        <v>2.4279477389999999</v>
      </c>
      <c r="EN61" s="235">
        <f>1/1000*'[1]48Imp'!AQ$263</f>
        <v>2.1617951069999992</v>
      </c>
      <c r="EO61" s="235">
        <f>1/1000*'[1]48Imp'!AR$263</f>
        <v>2.0620290410000002</v>
      </c>
      <c r="EP61" s="235">
        <f>1/1000*'[1]48Imp'!AS$263</f>
        <v>2.2443092890000003</v>
      </c>
      <c r="EQ61" s="235">
        <f>1/1000*'[1]48Imp'!AT$263</f>
        <v>2.1377901710000002</v>
      </c>
      <c r="ER61" s="235">
        <f>1/1000*'[1]48Imp'!AU$263</f>
        <v>1.9871019200000002</v>
      </c>
      <c r="ES61" s="235">
        <f>1/1000*'[1]48Imp'!AV$263</f>
        <v>2.0196995429999998</v>
      </c>
      <c r="ET61" s="235">
        <f>1/1000*'[1]48Imp'!AW$263</f>
        <v>2.1370069330000017</v>
      </c>
      <c r="EU61" s="235">
        <f>1/1000*'[1]48Imp'!AX$263</f>
        <v>2.7507989175469985</v>
      </c>
      <c r="EV61" s="235">
        <f>1/1000*'[1]48Imp'!AY$263</f>
        <v>2.4223411575669993</v>
      </c>
      <c r="EW61" s="235">
        <f>1/1000*'[1]48Imp'!AZ$263</f>
        <v>0</v>
      </c>
      <c r="EX61" s="235">
        <f>1/1000*'[1]48Imp'!BA$263</f>
        <v>0</v>
      </c>
    </row>
    <row r="62" spans="1:154">
      <c r="B62" s="275" t="s">
        <v>173</v>
      </c>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G62" s="275" t="s">
        <v>175</v>
      </c>
      <c r="AH62" s="275"/>
      <c r="AI62" s="275"/>
      <c r="AJ62" s="275"/>
      <c r="AK62" s="275"/>
      <c r="AL62" s="275"/>
      <c r="AM62" s="275"/>
      <c r="AN62" s="275"/>
      <c r="AO62" s="275"/>
      <c r="AP62" s="275"/>
      <c r="AQ62" s="275"/>
      <c r="AR62" s="275"/>
      <c r="AS62" s="275"/>
      <c r="AT62" s="275"/>
      <c r="AU62" s="275"/>
      <c r="AV62" s="275"/>
      <c r="AW62" s="275"/>
      <c r="AX62" s="275"/>
      <c r="AY62" s="275"/>
      <c r="AZ62" s="275"/>
      <c r="BA62" s="275"/>
      <c r="BB62" s="275"/>
      <c r="BC62" s="275"/>
      <c r="BD62" s="275"/>
      <c r="BE62" s="275"/>
      <c r="BF62" s="275"/>
      <c r="BK62" s="275" t="s">
        <v>83</v>
      </c>
      <c r="BL62" s="275"/>
      <c r="BM62" s="275"/>
      <c r="BN62" s="275"/>
      <c r="BO62" s="275"/>
      <c r="BP62" s="275"/>
      <c r="BQ62" s="275"/>
      <c r="BR62" s="275"/>
      <c r="BS62" s="275"/>
      <c r="BT62" s="275"/>
      <c r="BU62" s="275"/>
      <c r="BV62" s="275"/>
      <c r="BW62" s="275"/>
      <c r="BX62" s="275"/>
      <c r="BY62" s="275"/>
      <c r="BZ62" s="275"/>
      <c r="CA62" s="275"/>
      <c r="CB62" s="275"/>
      <c r="CC62" s="275"/>
      <c r="CD62" s="275"/>
      <c r="CE62" s="275"/>
      <c r="CF62" s="275"/>
      <c r="CG62" s="275"/>
      <c r="CH62" s="275"/>
      <c r="CI62" s="275"/>
      <c r="CJ62" s="275"/>
      <c r="CU62" s="275" t="s">
        <v>174</v>
      </c>
      <c r="CV62" s="275"/>
      <c r="CW62" s="275"/>
      <c r="CX62" s="275"/>
      <c r="CY62" s="275"/>
      <c r="CZ62" s="275"/>
      <c r="DA62" s="275"/>
      <c r="DB62" s="275"/>
      <c r="DC62" s="275"/>
      <c r="DD62" s="275"/>
      <c r="DE62" s="275"/>
      <c r="DF62" s="275"/>
      <c r="DG62" s="275"/>
      <c r="DH62" s="275"/>
      <c r="DI62" s="275"/>
      <c r="DJ62" s="275"/>
      <c r="DK62" s="275"/>
      <c r="DL62" s="275"/>
      <c r="DM62" s="275"/>
      <c r="DN62" s="275"/>
      <c r="DO62" s="275"/>
      <c r="DP62" s="275"/>
      <c r="DQ62" s="275"/>
      <c r="DR62" s="275"/>
      <c r="DS62" s="275"/>
      <c r="DT62" s="275"/>
      <c r="DY62" s="275" t="s">
        <v>1</v>
      </c>
      <c r="DZ62" s="275"/>
      <c r="EA62" s="275"/>
      <c r="EB62" s="275"/>
      <c r="EC62" s="275"/>
      <c r="ED62" s="275"/>
      <c r="EE62" s="275"/>
      <c r="EF62" s="275"/>
      <c r="EG62" s="275"/>
      <c r="EH62" s="275"/>
      <c r="EI62" s="275"/>
      <c r="EJ62" s="275"/>
      <c r="EK62" s="275"/>
      <c r="EL62" s="275"/>
      <c r="EM62" s="275"/>
      <c r="EN62" s="275"/>
      <c r="EO62" s="275"/>
      <c r="EP62" s="275"/>
      <c r="EQ62" s="275"/>
      <c r="ER62" s="275"/>
      <c r="ES62" s="275"/>
      <c r="ET62" s="275"/>
      <c r="EU62" s="275"/>
      <c r="EV62" s="275"/>
      <c r="EW62" s="275"/>
      <c r="EX62" s="275"/>
    </row>
    <row r="63" spans="1:154">
      <c r="B63" s="228">
        <v>2000</v>
      </c>
      <c r="D63" s="228">
        <f>1+B63</f>
        <v>2001</v>
      </c>
      <c r="E63" s="228">
        <f t="shared" ref="E63:O63" si="32">1+D63</f>
        <v>2002</v>
      </c>
      <c r="F63" s="228">
        <f t="shared" si="32"/>
        <v>2003</v>
      </c>
      <c r="G63" s="228">
        <f t="shared" si="32"/>
        <v>2004</v>
      </c>
      <c r="H63" s="228">
        <f t="shared" si="32"/>
        <v>2005</v>
      </c>
      <c r="I63" s="228">
        <f t="shared" si="32"/>
        <v>2006</v>
      </c>
      <c r="J63" s="228">
        <f t="shared" si="32"/>
        <v>2007</v>
      </c>
      <c r="K63" s="228">
        <f t="shared" si="32"/>
        <v>2008</v>
      </c>
      <c r="L63" s="228">
        <f t="shared" si="32"/>
        <v>2009</v>
      </c>
      <c r="M63" s="228">
        <f t="shared" si="32"/>
        <v>2010</v>
      </c>
      <c r="N63" s="228">
        <f t="shared" si="32"/>
        <v>2011</v>
      </c>
      <c r="O63" s="228">
        <f t="shared" si="32"/>
        <v>2012</v>
      </c>
      <c r="P63" s="228">
        <f t="shared" ref="P63:AB63" si="33">1+O63</f>
        <v>2013</v>
      </c>
      <c r="Q63" s="228">
        <f t="shared" si="33"/>
        <v>2014</v>
      </c>
      <c r="R63" s="228">
        <f t="shared" si="33"/>
        <v>2015</v>
      </c>
      <c r="S63" s="228">
        <f t="shared" si="33"/>
        <v>2016</v>
      </c>
      <c r="T63" s="228">
        <f t="shared" si="33"/>
        <v>2017</v>
      </c>
      <c r="U63" s="228">
        <f t="shared" si="33"/>
        <v>2018</v>
      </c>
      <c r="V63" s="228">
        <f t="shared" si="33"/>
        <v>2019</v>
      </c>
      <c r="W63" s="228">
        <f t="shared" si="33"/>
        <v>2020</v>
      </c>
      <c r="X63" s="228">
        <f t="shared" si="33"/>
        <v>2021</v>
      </c>
      <c r="Y63" s="228">
        <f t="shared" si="33"/>
        <v>2022</v>
      </c>
      <c r="Z63" s="228">
        <f t="shared" si="33"/>
        <v>2023</v>
      </c>
      <c r="AA63" s="228">
        <f t="shared" si="33"/>
        <v>2024</v>
      </c>
      <c r="AB63" s="228">
        <f t="shared" si="33"/>
        <v>2025</v>
      </c>
      <c r="AG63" s="228">
        <v>2000</v>
      </c>
      <c r="AH63" s="228">
        <f>1+AG63</f>
        <v>2001</v>
      </c>
      <c r="AI63" s="228">
        <f t="shared" ref="AI63:AS63" si="34">1+AH63</f>
        <v>2002</v>
      </c>
      <c r="AJ63" s="228">
        <f t="shared" si="34"/>
        <v>2003</v>
      </c>
      <c r="AK63" s="228">
        <f t="shared" si="34"/>
        <v>2004</v>
      </c>
      <c r="AL63" s="228">
        <f t="shared" si="34"/>
        <v>2005</v>
      </c>
      <c r="AM63" s="228">
        <f t="shared" si="34"/>
        <v>2006</v>
      </c>
      <c r="AN63" s="228">
        <f t="shared" si="34"/>
        <v>2007</v>
      </c>
      <c r="AO63" s="228">
        <f t="shared" si="34"/>
        <v>2008</v>
      </c>
      <c r="AP63" s="228">
        <f t="shared" si="34"/>
        <v>2009</v>
      </c>
      <c r="AQ63" s="228">
        <f t="shared" si="34"/>
        <v>2010</v>
      </c>
      <c r="AR63" s="228">
        <f t="shared" si="34"/>
        <v>2011</v>
      </c>
      <c r="AS63" s="228">
        <f t="shared" si="34"/>
        <v>2012</v>
      </c>
      <c r="AT63" s="228">
        <f t="shared" ref="AT63:BF63" si="35">1+AS63</f>
        <v>2013</v>
      </c>
      <c r="AU63" s="228">
        <f t="shared" si="35"/>
        <v>2014</v>
      </c>
      <c r="AV63" s="228">
        <f t="shared" si="35"/>
        <v>2015</v>
      </c>
      <c r="AW63" s="228">
        <f t="shared" si="35"/>
        <v>2016</v>
      </c>
      <c r="AX63" s="228">
        <f t="shared" si="35"/>
        <v>2017</v>
      </c>
      <c r="AY63" s="228">
        <f t="shared" si="35"/>
        <v>2018</v>
      </c>
      <c r="AZ63" s="228">
        <f t="shared" si="35"/>
        <v>2019</v>
      </c>
      <c r="BA63" s="228">
        <f t="shared" si="35"/>
        <v>2020</v>
      </c>
      <c r="BB63" s="228">
        <f t="shared" si="35"/>
        <v>2021</v>
      </c>
      <c r="BC63" s="228">
        <f t="shared" si="35"/>
        <v>2022</v>
      </c>
      <c r="BD63" s="228">
        <f t="shared" si="35"/>
        <v>2023</v>
      </c>
      <c r="BE63" s="228">
        <f t="shared" si="35"/>
        <v>2024</v>
      </c>
      <c r="BF63" s="228">
        <f t="shared" si="35"/>
        <v>2025</v>
      </c>
      <c r="BK63" s="228">
        <v>2000</v>
      </c>
      <c r="BL63" s="228">
        <f>1+BK63</f>
        <v>2001</v>
      </c>
      <c r="BM63" s="228">
        <f t="shared" ref="BM63:BW63" si="36">1+BL63</f>
        <v>2002</v>
      </c>
      <c r="BN63" s="228">
        <f t="shared" si="36"/>
        <v>2003</v>
      </c>
      <c r="BO63" s="228">
        <f t="shared" si="36"/>
        <v>2004</v>
      </c>
      <c r="BP63" s="228">
        <f t="shared" si="36"/>
        <v>2005</v>
      </c>
      <c r="BQ63" s="228">
        <f t="shared" si="36"/>
        <v>2006</v>
      </c>
      <c r="BR63" s="228">
        <f t="shared" si="36"/>
        <v>2007</v>
      </c>
      <c r="BS63" s="228">
        <f t="shared" si="36"/>
        <v>2008</v>
      </c>
      <c r="BT63" s="228">
        <f t="shared" si="36"/>
        <v>2009</v>
      </c>
      <c r="BU63" s="228">
        <f t="shared" si="36"/>
        <v>2010</v>
      </c>
      <c r="BV63" s="228">
        <f t="shared" si="36"/>
        <v>2011</v>
      </c>
      <c r="BW63" s="228">
        <f t="shared" si="36"/>
        <v>2012</v>
      </c>
      <c r="BX63" s="228">
        <f t="shared" ref="BX63:CJ63" si="37">1+BW63</f>
        <v>2013</v>
      </c>
      <c r="BY63" s="228">
        <f t="shared" si="37"/>
        <v>2014</v>
      </c>
      <c r="BZ63" s="228">
        <f t="shared" si="37"/>
        <v>2015</v>
      </c>
      <c r="CA63" s="228">
        <f t="shared" si="37"/>
        <v>2016</v>
      </c>
      <c r="CB63" s="228">
        <f t="shared" si="37"/>
        <v>2017</v>
      </c>
      <c r="CC63" s="228">
        <f t="shared" si="37"/>
        <v>2018</v>
      </c>
      <c r="CD63" s="228">
        <f t="shared" si="37"/>
        <v>2019</v>
      </c>
      <c r="CE63" s="228">
        <f t="shared" si="37"/>
        <v>2020</v>
      </c>
      <c r="CF63" s="228">
        <f t="shared" si="37"/>
        <v>2021</v>
      </c>
      <c r="CG63" s="228">
        <f t="shared" si="37"/>
        <v>2022</v>
      </c>
      <c r="CH63" s="228">
        <f t="shared" si="37"/>
        <v>2023</v>
      </c>
      <c r="CI63" s="228">
        <f t="shared" si="37"/>
        <v>2024</v>
      </c>
      <c r="CJ63" s="228">
        <f t="shared" si="37"/>
        <v>2025</v>
      </c>
      <c r="CU63" s="228">
        <v>2000</v>
      </c>
      <c r="CV63" s="228">
        <f>1+CU63</f>
        <v>2001</v>
      </c>
      <c r="CW63" s="228">
        <f t="shared" ref="CW63:DG63" si="38">1+CV63</f>
        <v>2002</v>
      </c>
      <c r="CX63" s="228">
        <f t="shared" si="38"/>
        <v>2003</v>
      </c>
      <c r="CY63" s="228">
        <f t="shared" si="38"/>
        <v>2004</v>
      </c>
      <c r="CZ63" s="228">
        <f t="shared" si="38"/>
        <v>2005</v>
      </c>
      <c r="DA63" s="228">
        <f t="shared" si="38"/>
        <v>2006</v>
      </c>
      <c r="DB63" s="228">
        <f t="shared" si="38"/>
        <v>2007</v>
      </c>
      <c r="DC63" s="228">
        <f t="shared" si="38"/>
        <v>2008</v>
      </c>
      <c r="DD63" s="228">
        <f t="shared" si="38"/>
        <v>2009</v>
      </c>
      <c r="DE63" s="228">
        <f t="shared" si="38"/>
        <v>2010</v>
      </c>
      <c r="DF63" s="228">
        <f t="shared" si="38"/>
        <v>2011</v>
      </c>
      <c r="DG63" s="228">
        <f t="shared" si="38"/>
        <v>2012</v>
      </c>
      <c r="DH63" s="228">
        <f t="shared" ref="DH63:DT63" si="39">1+DG63</f>
        <v>2013</v>
      </c>
      <c r="DI63" s="228">
        <f t="shared" si="39"/>
        <v>2014</v>
      </c>
      <c r="DJ63" s="228">
        <f t="shared" si="39"/>
        <v>2015</v>
      </c>
      <c r="DK63" s="228">
        <f t="shared" si="39"/>
        <v>2016</v>
      </c>
      <c r="DL63" s="228">
        <f t="shared" si="39"/>
        <v>2017</v>
      </c>
      <c r="DM63" s="228">
        <f t="shared" si="39"/>
        <v>2018</v>
      </c>
      <c r="DN63" s="228">
        <f t="shared" si="39"/>
        <v>2019</v>
      </c>
      <c r="DO63" s="228">
        <f t="shared" si="39"/>
        <v>2020</v>
      </c>
      <c r="DP63" s="228">
        <f t="shared" si="39"/>
        <v>2021</v>
      </c>
      <c r="DQ63" s="228">
        <f t="shared" si="39"/>
        <v>2022</v>
      </c>
      <c r="DR63" s="228">
        <f t="shared" si="39"/>
        <v>2023</v>
      </c>
      <c r="DS63" s="228">
        <f t="shared" si="39"/>
        <v>2024</v>
      </c>
      <c r="DT63" s="228">
        <f t="shared" si="39"/>
        <v>2025</v>
      </c>
      <c r="DY63" s="228">
        <v>2000</v>
      </c>
      <c r="DZ63" s="228">
        <f>1+DY63</f>
        <v>2001</v>
      </c>
      <c r="EA63" s="228">
        <f t="shared" ref="EA63:EK63" si="40">1+DZ63</f>
        <v>2002</v>
      </c>
      <c r="EB63" s="228">
        <f t="shared" si="40"/>
        <v>2003</v>
      </c>
      <c r="EC63" s="228">
        <f t="shared" si="40"/>
        <v>2004</v>
      </c>
      <c r="ED63" s="228">
        <f t="shared" si="40"/>
        <v>2005</v>
      </c>
      <c r="EE63" s="228">
        <f t="shared" si="40"/>
        <v>2006</v>
      </c>
      <c r="EF63" s="228">
        <f t="shared" si="40"/>
        <v>2007</v>
      </c>
      <c r="EG63" s="228">
        <f t="shared" si="40"/>
        <v>2008</v>
      </c>
      <c r="EH63" s="228">
        <f t="shared" si="40"/>
        <v>2009</v>
      </c>
      <c r="EI63" s="228">
        <f t="shared" si="40"/>
        <v>2010</v>
      </c>
      <c r="EJ63" s="228">
        <f t="shared" si="40"/>
        <v>2011</v>
      </c>
      <c r="EK63" s="228">
        <f t="shared" si="40"/>
        <v>2012</v>
      </c>
      <c r="EL63" s="228">
        <f t="shared" ref="EL63:EX63" si="41">1+EK63</f>
        <v>2013</v>
      </c>
      <c r="EM63" s="228">
        <f t="shared" si="41"/>
        <v>2014</v>
      </c>
      <c r="EN63" s="228">
        <f t="shared" si="41"/>
        <v>2015</v>
      </c>
      <c r="EO63" s="228">
        <f t="shared" si="41"/>
        <v>2016</v>
      </c>
      <c r="EP63" s="228">
        <f t="shared" si="41"/>
        <v>2017</v>
      </c>
      <c r="EQ63" s="228">
        <f t="shared" si="41"/>
        <v>2018</v>
      </c>
      <c r="ER63" s="228">
        <f t="shared" si="41"/>
        <v>2019</v>
      </c>
      <c r="ES63" s="228">
        <f t="shared" si="41"/>
        <v>2020</v>
      </c>
      <c r="ET63" s="228">
        <f t="shared" si="41"/>
        <v>2021</v>
      </c>
      <c r="EU63" s="228">
        <f t="shared" si="41"/>
        <v>2022</v>
      </c>
      <c r="EV63" s="228">
        <f t="shared" si="41"/>
        <v>2023</v>
      </c>
      <c r="EW63" s="228">
        <f t="shared" si="41"/>
        <v>2024</v>
      </c>
      <c r="EX63" s="228">
        <f t="shared" si="41"/>
        <v>2025</v>
      </c>
    </row>
    <row r="64" spans="1:154">
      <c r="A64" s="228" t="s">
        <v>169</v>
      </c>
      <c r="B64" s="235">
        <f>SUM(B59:B60)</f>
        <v>1.0736499999999999E-4</v>
      </c>
      <c r="C64" s="235"/>
      <c r="D64" s="235">
        <f t="shared" ref="D64:AB64" si="42">SUM(D59:D60)</f>
        <v>6.5025999999999997E-5</v>
      </c>
      <c r="E64" s="235">
        <f t="shared" si="42"/>
        <v>1.2756699999999998E-4</v>
      </c>
      <c r="F64" s="235">
        <f t="shared" si="42"/>
        <v>2.3984200000000001E-4</v>
      </c>
      <c r="G64" s="235">
        <f t="shared" si="42"/>
        <v>3.73915E-4</v>
      </c>
      <c r="H64" s="235">
        <f t="shared" si="42"/>
        <v>1.2507499999999997E-3</v>
      </c>
      <c r="I64" s="235">
        <f t="shared" si="42"/>
        <v>1.9553500000000002E-3</v>
      </c>
      <c r="J64" s="235">
        <f t="shared" si="42"/>
        <v>3.7781020000000002E-3</v>
      </c>
      <c r="K64" s="235">
        <f t="shared" si="42"/>
        <v>5.0527719999999996E-3</v>
      </c>
      <c r="L64" s="235">
        <f t="shared" si="42"/>
        <v>3.1945280000000003E-3</v>
      </c>
      <c r="M64" s="235">
        <f t="shared" si="42"/>
        <v>2.7233050000000001E-3</v>
      </c>
      <c r="N64" s="235">
        <f t="shared" si="42"/>
        <v>2.6810150000000001E-3</v>
      </c>
      <c r="O64" s="235">
        <f t="shared" si="42"/>
        <v>2.484286E-3</v>
      </c>
      <c r="P64" s="235">
        <f t="shared" si="42"/>
        <v>5.8895859999999996E-3</v>
      </c>
      <c r="Q64" s="235">
        <f t="shared" si="42"/>
        <v>6.6344300000000002E-3</v>
      </c>
      <c r="R64" s="235">
        <f t="shared" si="42"/>
        <v>8.1913960000000001E-3</v>
      </c>
      <c r="S64" s="235">
        <f t="shared" si="42"/>
        <v>7.9487189999999999E-3</v>
      </c>
      <c r="T64" s="235">
        <f t="shared" si="42"/>
        <v>1.1434650999999999E-2</v>
      </c>
      <c r="U64" s="235">
        <f t="shared" si="42"/>
        <v>1.2325913000000001E-2</v>
      </c>
      <c r="V64" s="235">
        <f t="shared" si="42"/>
        <v>1.1987902999999999E-2</v>
      </c>
      <c r="W64" s="235">
        <f t="shared" si="42"/>
        <v>8.8552860000000004E-3</v>
      </c>
      <c r="X64" s="235">
        <f t="shared" si="42"/>
        <v>1.4338928999999999E-2</v>
      </c>
      <c r="Y64" s="235">
        <f t="shared" si="42"/>
        <v>2.4713820229999999E-2</v>
      </c>
      <c r="Z64" s="235">
        <f t="shared" si="42"/>
        <v>1.3028501642E-2</v>
      </c>
      <c r="AA64" s="235">
        <f t="shared" si="42"/>
        <v>0</v>
      </c>
      <c r="AB64" s="235">
        <f t="shared" si="42"/>
        <v>0</v>
      </c>
      <c r="AG64" s="235">
        <f>SUM(AG59:AG60)</f>
        <v>2.7641380000000002E-3</v>
      </c>
      <c r="AH64" s="235">
        <f t="shared" ref="AH64:BF64" si="43">SUM(AH59:AH60)</f>
        <v>2.9398139999999998E-3</v>
      </c>
      <c r="AI64" s="235">
        <f t="shared" si="43"/>
        <v>7.0848940000000004E-3</v>
      </c>
      <c r="AJ64" s="235">
        <f t="shared" si="43"/>
        <v>1.0922394E-2</v>
      </c>
      <c r="AK64" s="235">
        <f t="shared" si="43"/>
        <v>2.0710742000000001E-2</v>
      </c>
      <c r="AL64" s="235">
        <f t="shared" si="43"/>
        <v>2.2931421E-2</v>
      </c>
      <c r="AM64" s="235">
        <f t="shared" si="43"/>
        <v>3.4044193E-2</v>
      </c>
      <c r="AN64" s="235">
        <f t="shared" si="43"/>
        <v>4.5086459000000002E-2</v>
      </c>
      <c r="AO64" s="235">
        <f t="shared" si="43"/>
        <v>4.5562351999999993E-2</v>
      </c>
      <c r="AP64" s="235">
        <f t="shared" si="43"/>
        <v>4.2488331000000004E-2</v>
      </c>
      <c r="AQ64" s="235">
        <f t="shared" si="43"/>
        <v>5.7433204999999994E-2</v>
      </c>
      <c r="AR64" s="235">
        <f t="shared" si="43"/>
        <v>7.1120629000000005E-2</v>
      </c>
      <c r="AS64" s="235">
        <f t="shared" si="43"/>
        <v>7.8638487999999993E-2</v>
      </c>
      <c r="AT64" s="235">
        <f t="shared" si="43"/>
        <v>8.7598972999999997E-2</v>
      </c>
      <c r="AU64" s="235">
        <f t="shared" si="43"/>
        <v>0.11591960599999998</v>
      </c>
      <c r="AV64" s="235">
        <f t="shared" si="43"/>
        <v>0.137967544</v>
      </c>
      <c r="AW64" s="235">
        <f t="shared" si="43"/>
        <v>0.13657479200000003</v>
      </c>
      <c r="AX64" s="235">
        <f t="shared" si="43"/>
        <v>0.155611216</v>
      </c>
      <c r="AY64" s="235">
        <f t="shared" si="43"/>
        <v>0.16164085699999997</v>
      </c>
      <c r="AZ64" s="235">
        <f t="shared" si="43"/>
        <v>0.13923785599999997</v>
      </c>
      <c r="BA64" s="235">
        <f t="shared" si="43"/>
        <v>0.150505054</v>
      </c>
      <c r="BB64" s="235">
        <f t="shared" si="43"/>
        <v>0.24815999599999997</v>
      </c>
      <c r="BC64" s="235">
        <f t="shared" si="43"/>
        <v>0.204583588802</v>
      </c>
      <c r="BD64" s="235">
        <f t="shared" si="43"/>
        <v>0.14018505415899998</v>
      </c>
      <c r="BE64" s="235">
        <f t="shared" si="43"/>
        <v>0</v>
      </c>
      <c r="BF64" s="235">
        <f t="shared" si="43"/>
        <v>0</v>
      </c>
      <c r="BK64" s="235">
        <f>SUM(BK59:BK60)</f>
        <v>5.1512456999999998E-2</v>
      </c>
      <c r="BL64" s="235">
        <f t="shared" ref="BL64:CJ64" si="44">SUM(BL59:BL60)</f>
        <v>5.1700087999999991E-2</v>
      </c>
      <c r="BM64" s="235">
        <f t="shared" si="44"/>
        <v>7.7214755999999982E-2</v>
      </c>
      <c r="BN64" s="235">
        <f t="shared" si="44"/>
        <v>0.12731588099999999</v>
      </c>
      <c r="BO64" s="235">
        <f t="shared" si="44"/>
        <v>0.23314807799999998</v>
      </c>
      <c r="BP64" s="235">
        <f t="shared" si="44"/>
        <v>0.35479603399999993</v>
      </c>
      <c r="BQ64" s="235">
        <f t="shared" si="44"/>
        <v>0.452670615</v>
      </c>
      <c r="BR64" s="235">
        <f t="shared" si="44"/>
        <v>0.54522480899999992</v>
      </c>
      <c r="BS64" s="235">
        <f t="shared" si="44"/>
        <v>0.63388486499999996</v>
      </c>
      <c r="BT64" s="235">
        <f t="shared" si="44"/>
        <v>0.61357445999999993</v>
      </c>
      <c r="BU64" s="235">
        <f t="shared" si="44"/>
        <v>0.69847777700000002</v>
      </c>
      <c r="BV64" s="235">
        <f t="shared" si="44"/>
        <v>0.84990934800000006</v>
      </c>
      <c r="BW64" s="235">
        <f t="shared" si="44"/>
        <v>0.86970534200000005</v>
      </c>
      <c r="BX64" s="235">
        <f t="shared" si="44"/>
        <v>0.90121810400000002</v>
      </c>
      <c r="BY64" s="235">
        <f t="shared" si="44"/>
        <v>0.95480520799999991</v>
      </c>
      <c r="BZ64" s="235">
        <f t="shared" si="44"/>
        <v>0.9044067509999999</v>
      </c>
      <c r="CA64" s="235">
        <f t="shared" si="44"/>
        <v>0.88641021099999995</v>
      </c>
      <c r="CB64" s="235">
        <f t="shared" si="44"/>
        <v>0.947070572</v>
      </c>
      <c r="CC64" s="235">
        <f t="shared" si="44"/>
        <v>1.10028141</v>
      </c>
      <c r="CD64" s="235">
        <f t="shared" si="44"/>
        <v>1.0623044609999999</v>
      </c>
      <c r="CE64" s="235">
        <f t="shared" si="44"/>
        <v>1.1775172380000001</v>
      </c>
      <c r="CF64" s="235">
        <f t="shared" si="44"/>
        <v>1.4435774829999999</v>
      </c>
      <c r="CG64" s="235">
        <f t="shared" si="44"/>
        <v>1.4307668698679998</v>
      </c>
      <c r="CH64" s="235">
        <f t="shared" si="44"/>
        <v>1.0669556344919999</v>
      </c>
      <c r="CI64" s="235">
        <f t="shared" si="44"/>
        <v>0</v>
      </c>
      <c r="CJ64" s="235">
        <f t="shared" si="44"/>
        <v>0</v>
      </c>
    </row>
    <row r="65" spans="1:154">
      <c r="A65" s="228" t="s">
        <v>170</v>
      </c>
      <c r="B65" s="235">
        <f>1/1000*'[1]4407Imp'!AB$109</f>
        <v>2.0779713999999998E-2</v>
      </c>
      <c r="C65" s="235"/>
      <c r="D65" s="235">
        <f>1/1000*'[1]4407Imp'!AC$109</f>
        <v>9.3886089999999991E-3</v>
      </c>
      <c r="E65" s="235">
        <f>1/1000*'[1]4407Imp'!AD$109</f>
        <v>1.2467373999999998E-2</v>
      </c>
      <c r="F65" s="235">
        <f>1/1000*'[1]4407Imp'!AE$109</f>
        <v>1.7584112000000002E-2</v>
      </c>
      <c r="G65" s="235">
        <f>1/1000*'[1]4407Imp'!AF$109</f>
        <v>2.8240363000000001E-2</v>
      </c>
      <c r="H65" s="235">
        <f>1/1000*'[1]4407Imp'!AG$109</f>
        <v>3.0736331000000002E-2</v>
      </c>
      <c r="I65" s="235">
        <f>1/1000*'[1]4407Imp'!AH$109</f>
        <v>3.4186229999999998E-2</v>
      </c>
      <c r="J65" s="235">
        <f>1/1000*'[1]4407Imp'!AI$109</f>
        <v>3.8517730999999999E-2</v>
      </c>
      <c r="K65" s="235">
        <f>1/1000*'[1]4407Imp'!AJ$109</f>
        <v>2.9569048000000001E-2</v>
      </c>
      <c r="L65" s="235">
        <f>1/1000*'[1]4407Imp'!AK$109</f>
        <v>2.4487921999999999E-2</v>
      </c>
      <c r="M65" s="235">
        <f>1/1000*'[1]4407Imp'!AL$109</f>
        <v>3.0688893999999998E-2</v>
      </c>
      <c r="N65" s="235">
        <f>1/1000*'[1]4407Imp'!AM$109</f>
        <v>4.1564152E-2</v>
      </c>
      <c r="O65" s="235">
        <f>1/1000*'[1]4407Imp'!AN$109</f>
        <v>3.7606650999999998E-2</v>
      </c>
      <c r="P65" s="235">
        <f>1/1000*'[1]4407Imp'!AO$109</f>
        <v>1.9495421000000002E-2</v>
      </c>
      <c r="Q65" s="235">
        <f>1/1000*'[1]4407Imp'!AP$109</f>
        <v>1.8269075999999999E-2</v>
      </c>
      <c r="R65" s="235">
        <f>1/1000*'[1]4407Imp'!AQ$109</f>
        <v>9.0349929999999998E-3</v>
      </c>
      <c r="S65" s="235">
        <f>1/1000*'[1]4407Imp'!AR$109</f>
        <v>6.0265629999999995E-3</v>
      </c>
      <c r="T65" s="235">
        <f>1/1000*'[1]4407Imp'!AS$109</f>
        <v>7.9678419999999993E-3</v>
      </c>
      <c r="U65" s="235">
        <f>1/1000*'[1]4407Imp'!AT$109</f>
        <v>7.7101699999999997E-3</v>
      </c>
      <c r="V65" s="235">
        <f>1/1000*'[1]4407Imp'!AU$109</f>
        <v>3.249736E-3</v>
      </c>
      <c r="W65" s="235">
        <f>1/1000*'[1]4407Imp'!AV$109</f>
        <v>5.1490539999999993E-3</v>
      </c>
      <c r="X65" s="235">
        <f>1/1000*'[1]4407Imp'!AW$109</f>
        <v>3.8038490000000002E-3</v>
      </c>
      <c r="Y65" s="235">
        <f>1/1000*'[1]4407Imp'!AX$109</f>
        <v>2.6694700780000003E-3</v>
      </c>
      <c r="Z65" s="235">
        <f>1/1000*'[1]4407Imp'!AY$109</f>
        <v>2.0265047529999997E-3</v>
      </c>
      <c r="AA65" s="235">
        <f>1/1000*'[1]4407Imp'!AZ$109</f>
        <v>0</v>
      </c>
      <c r="AB65" s="235">
        <f>1/1000*'[1]4407Imp'!BA$109</f>
        <v>0</v>
      </c>
      <c r="AG65" s="235">
        <f>1/1000*'[1]44094418Imp'!AB$109</f>
        <v>3.1030107000000001E-2</v>
      </c>
      <c r="AH65" s="235">
        <f>1/1000*'[1]44094418Imp'!AC$109</f>
        <v>2.1775504000000001E-2</v>
      </c>
      <c r="AI65" s="235">
        <f>1/1000*'[1]44094418Imp'!AD$109</f>
        <v>3.2517253999999995E-2</v>
      </c>
      <c r="AJ65" s="235">
        <f>1/1000*'[1]44094418Imp'!AE$109</f>
        <v>4.5481446000000002E-2</v>
      </c>
      <c r="AK65" s="235">
        <f>1/1000*'[1]44094418Imp'!AF$109</f>
        <v>6.0206203000000007E-2</v>
      </c>
      <c r="AL65" s="235">
        <f>1/1000*'[1]44094418Imp'!AG$109</f>
        <v>6.9679421999999991E-2</v>
      </c>
      <c r="AM65" s="235">
        <f>1/1000*'[1]44094418Imp'!AH$109</f>
        <v>7.9465599999999997E-2</v>
      </c>
      <c r="AN65" s="235">
        <f>1/1000*'[1]44094418Imp'!AI$109</f>
        <v>0.11188915100000001</v>
      </c>
      <c r="AO65" s="235">
        <f>1/1000*'[1]44094418Imp'!AJ$109</f>
        <v>0.10027649899999999</v>
      </c>
      <c r="AP65" s="235">
        <f>1/1000*'[1]44094418Imp'!AK$109</f>
        <v>0.11352817999999999</v>
      </c>
      <c r="AQ65" s="235">
        <f>1/1000*'[1]44094418Imp'!AL$109</f>
        <v>0.11786118199999998</v>
      </c>
      <c r="AR65" s="235">
        <f>1/1000*'[1]44094418Imp'!AM$109</f>
        <v>0.148425262</v>
      </c>
      <c r="AS65" s="235">
        <f>1/1000*'[1]44094418Imp'!AN$109</f>
        <v>0.16653489199999999</v>
      </c>
      <c r="AT65" s="235">
        <f>1/1000*'[1]44094418Imp'!AO$109</f>
        <v>0.14641323899999997</v>
      </c>
      <c r="AU65" s="235">
        <f>1/1000*'[1]44094418Imp'!AP$109</f>
        <v>0.19572375</v>
      </c>
      <c r="AV65" s="235">
        <f>1/1000*'[1]44094418Imp'!AQ$109</f>
        <v>0.168662849</v>
      </c>
      <c r="AW65" s="235">
        <f>1/1000*'[1]44094418Imp'!AR$109</f>
        <v>0.153729703</v>
      </c>
      <c r="AX65" s="235">
        <f>1/1000*'[1]44094418Imp'!AS$109</f>
        <v>0.17483794</v>
      </c>
      <c r="AY65" s="235">
        <f>1/1000*'[1]44094418Imp'!AT$109</f>
        <v>0.18542934800000002</v>
      </c>
      <c r="AZ65" s="235">
        <f>1/1000*'[1]44094418Imp'!AU$109</f>
        <v>0.144709427</v>
      </c>
      <c r="BA65" s="235">
        <f>1/1000*'[1]44094418Imp'!AV$109</f>
        <v>0.16976702899999999</v>
      </c>
      <c r="BB65" s="235">
        <f>1/1000*'[1]44094418Imp'!AW$109</f>
        <v>0.18970987</v>
      </c>
      <c r="BC65" s="235">
        <f>1/1000*'[1]44094418Imp'!AX$109</f>
        <v>0.16652377999599999</v>
      </c>
      <c r="BD65" s="235">
        <f>1/1000*'[1]44094418Imp'!AY$109</f>
        <v>0.112103222182</v>
      </c>
      <c r="BE65" s="235">
        <f>1/1000*'[1]44094418Imp'!AZ$109</f>
        <v>0</v>
      </c>
      <c r="BF65" s="235">
        <f>1/1000*'[1]44094418Imp'!BA$109</f>
        <v>0</v>
      </c>
      <c r="BK65" s="235">
        <f>1/1000*'[1]94Imp'!AB$109</f>
        <v>4.4927473999999995E-2</v>
      </c>
      <c r="BL65" s="235">
        <f>1/1000*'[1]94Imp'!AC$109</f>
        <v>3.3076867999999995E-2</v>
      </c>
      <c r="BM65" s="235">
        <f>1/1000*'[1]94Imp'!AD$109</f>
        <v>4.1916664999999999E-2</v>
      </c>
      <c r="BN65" s="235">
        <f>1/1000*'[1]94Imp'!AE$109</f>
        <v>5.1482769999999997E-2</v>
      </c>
      <c r="BO65" s="235">
        <f>1/1000*'[1]94Imp'!AF$109</f>
        <v>5.7767474999999999E-2</v>
      </c>
      <c r="BP65" s="235">
        <f>1/1000*'[1]94Imp'!AG$109</f>
        <v>5.3001670000000001E-2</v>
      </c>
      <c r="BQ65" s="235">
        <f>1/1000*'[1]94Imp'!AH$109</f>
        <v>5.1071036E-2</v>
      </c>
      <c r="BR65" s="235">
        <f>1/1000*'[1]94Imp'!AI$109</f>
        <v>5.1224807999999997E-2</v>
      </c>
      <c r="BS65" s="235">
        <f>1/1000*'[1]94Imp'!AJ$109</f>
        <v>5.0783857999999994E-2</v>
      </c>
      <c r="BT65" s="235">
        <f>1/1000*'[1]94Imp'!AK$109</f>
        <v>4.1737629999999998E-2</v>
      </c>
      <c r="BU65" s="235">
        <f>1/1000*'[1]94Imp'!AL$109</f>
        <v>4.5153369999999998E-2</v>
      </c>
      <c r="BV65" s="235">
        <f>1/1000*'[1]94Imp'!AM$109</f>
        <v>4.6341325999999995E-2</v>
      </c>
      <c r="BW65" s="235">
        <f>1/1000*'[1]94Imp'!AN$109</f>
        <v>4.8501548999999998E-2</v>
      </c>
      <c r="BX65" s="235">
        <f>1/1000*'[1]94Imp'!AO$109</f>
        <v>4.7649077999999997E-2</v>
      </c>
      <c r="BY65" s="235">
        <f>1/1000*'[1]94Imp'!AP$109</f>
        <v>5.0095456999999996E-2</v>
      </c>
      <c r="BZ65" s="235">
        <f>1/1000*'[1]94Imp'!AQ$109</f>
        <v>4.8511278999999997E-2</v>
      </c>
      <c r="CA65" s="235">
        <f>1/1000*'[1]94Imp'!AR$109</f>
        <v>4.3339866999999997E-2</v>
      </c>
      <c r="CB65" s="235">
        <f>1/1000*'[1]94Imp'!AS$109</f>
        <v>4.4793330999999999E-2</v>
      </c>
      <c r="CC65" s="235">
        <f>1/1000*'[1]94Imp'!AT$109</f>
        <v>4.7100627999999999E-2</v>
      </c>
      <c r="CD65" s="235">
        <f>1/1000*'[1]94Imp'!AU$109</f>
        <v>4.4983106999999994E-2</v>
      </c>
      <c r="CE65" s="235">
        <f>1/1000*'[1]94Imp'!AV$109</f>
        <v>4.6848674999999999E-2</v>
      </c>
      <c r="CF65" s="235">
        <f>1/1000*'[1]94Imp'!AW$109</f>
        <v>6.7973436999999998E-2</v>
      </c>
      <c r="CG65" s="235">
        <f>1/1000*'[1]94Imp'!AX$109</f>
        <v>8.1360293456000002E-2</v>
      </c>
      <c r="CH65" s="235">
        <f>1/1000*'[1]94Imp'!AY$109</f>
        <v>4.4818506833999995E-2</v>
      </c>
      <c r="CI65" s="235">
        <f>1/1000*'[1]94Imp'!AZ$109</f>
        <v>0</v>
      </c>
      <c r="CJ65" s="235">
        <f>1/1000*'[1]94Imp'!BA$109</f>
        <v>0</v>
      </c>
    </row>
    <row r="66" spans="1:154">
      <c r="A66" s="228" t="s">
        <v>171</v>
      </c>
      <c r="B66" s="235">
        <f>1/1000*'[1]4407Imp'!AB$138</f>
        <v>3.4031489999999998E-2</v>
      </c>
      <c r="C66" s="235"/>
      <c r="D66" s="235">
        <f>1/1000*'[1]4407Imp'!AC$138</f>
        <v>1.9448244999999999E-2</v>
      </c>
      <c r="E66" s="235">
        <f>1/1000*'[1]4407Imp'!AD$138</f>
        <v>2.2968045999999999E-2</v>
      </c>
      <c r="F66" s="235">
        <f>1/1000*'[1]4407Imp'!AE$138</f>
        <v>2.4628202000000002E-2</v>
      </c>
      <c r="G66" s="235">
        <f>1/1000*'[1]4407Imp'!AF$138</f>
        <v>2.8057314E-2</v>
      </c>
      <c r="H66" s="235">
        <f>1/1000*'[1]4407Imp'!AG$138</f>
        <v>3.1340770000000004E-2</v>
      </c>
      <c r="I66" s="235">
        <f>1/1000*'[1]4407Imp'!AH$138</f>
        <v>3.0520257999999998E-2</v>
      </c>
      <c r="J66" s="235">
        <f>1/1000*'[1]4407Imp'!AI$138</f>
        <v>3.1938027000000001E-2</v>
      </c>
      <c r="K66" s="235">
        <f>1/1000*'[1]4407Imp'!AJ$138</f>
        <v>3.2663117999999998E-2</v>
      </c>
      <c r="L66" s="235">
        <f>1/1000*'[1]4407Imp'!AK$138</f>
        <v>2.8576055999999999E-2</v>
      </c>
      <c r="M66" s="235">
        <f>1/1000*'[1]4407Imp'!AL$138</f>
        <v>2.6625693999999998E-2</v>
      </c>
      <c r="N66" s="235">
        <f>1/1000*'[1]4407Imp'!AM$138</f>
        <v>2.6590362999999999E-2</v>
      </c>
      <c r="O66" s="235">
        <f>1/1000*'[1]4407Imp'!AN$138</f>
        <v>2.4651556000000002E-2</v>
      </c>
      <c r="P66" s="235">
        <f>1/1000*'[1]4407Imp'!AO$138</f>
        <v>2.2695847000000002E-2</v>
      </c>
      <c r="Q66" s="235">
        <f>1/1000*'[1]4407Imp'!AP$138</f>
        <v>2.2562748000000001E-2</v>
      </c>
      <c r="R66" s="235">
        <f>1/1000*'[1]4407Imp'!AQ$138</f>
        <v>1.9161740999999999E-2</v>
      </c>
      <c r="S66" s="235">
        <f>1/1000*'[1]4407Imp'!AR$138</f>
        <v>2.0318050000000001E-2</v>
      </c>
      <c r="T66" s="235">
        <f>1/1000*'[1]4407Imp'!AS$138</f>
        <v>1.6621735999999998E-2</v>
      </c>
      <c r="U66" s="235">
        <f>1/1000*'[1]4407Imp'!AT$138</f>
        <v>1.5463200999999999E-2</v>
      </c>
      <c r="V66" s="235">
        <f>1/1000*'[1]4407Imp'!AU$138</f>
        <v>1.4002219999999999E-2</v>
      </c>
      <c r="W66" s="235">
        <f>1/1000*'[1]4407Imp'!AV$138</f>
        <v>1.1063711E-2</v>
      </c>
      <c r="X66" s="235">
        <f>1/1000*'[1]4407Imp'!AW$138</f>
        <v>1.3292420000000001E-2</v>
      </c>
      <c r="Y66" s="235">
        <f>1/1000*'[1]4407Imp'!AX$138</f>
        <v>1.6468506673E-2</v>
      </c>
      <c r="Z66" s="235">
        <f>1/1000*'[1]4407Imp'!AY$138</f>
        <v>1.3080202661999997E-2</v>
      </c>
      <c r="AA66" s="235">
        <f>1/1000*'[1]4407Imp'!AZ$138</f>
        <v>0</v>
      </c>
      <c r="AB66" s="235">
        <f>1/1000*'[1]4407Imp'!BA$138</f>
        <v>0</v>
      </c>
      <c r="AG66" s="235">
        <f>1/1000*'[1]44094418Imp'!AB$138</f>
        <v>4.3380174999999993E-2</v>
      </c>
      <c r="AH66" s="235">
        <f>1/1000*'[1]44094418Imp'!AC$138</f>
        <v>2.5976930000000002E-2</v>
      </c>
      <c r="AI66" s="235">
        <f>1/1000*'[1]44094418Imp'!AD$138</f>
        <v>3.2356949999999995E-2</v>
      </c>
      <c r="AJ66" s="235">
        <f>1/1000*'[1]44094418Imp'!AE$138</f>
        <v>3.9655322999999999E-2</v>
      </c>
      <c r="AK66" s="235">
        <f>1/1000*'[1]44094418Imp'!AF$138</f>
        <v>4.8196168000000005E-2</v>
      </c>
      <c r="AL66" s="235">
        <f>1/1000*'[1]44094418Imp'!AG$138</f>
        <v>4.6629896000000004E-2</v>
      </c>
      <c r="AM66" s="235">
        <f>1/1000*'[1]44094418Imp'!AH$138</f>
        <v>4.8046162999999996E-2</v>
      </c>
      <c r="AN66" s="235">
        <f>1/1000*'[1]44094418Imp'!AI$138</f>
        <v>6.7181730999999995E-2</v>
      </c>
      <c r="AO66" s="235">
        <f>1/1000*'[1]44094418Imp'!AJ$138</f>
        <v>5.8542582999999995E-2</v>
      </c>
      <c r="AP66" s="235">
        <f>1/1000*'[1]44094418Imp'!AK$138</f>
        <v>5.6050871000000002E-2</v>
      </c>
      <c r="AQ66" s="235">
        <f>1/1000*'[1]44094418Imp'!AL$138</f>
        <v>6.9409899999999997E-2</v>
      </c>
      <c r="AR66" s="235">
        <f>1/1000*'[1]44094418Imp'!AM$138</f>
        <v>8.0591185999999995E-2</v>
      </c>
      <c r="AS66" s="235">
        <f>1/1000*'[1]44094418Imp'!AN$138</f>
        <v>6.8322575999999996E-2</v>
      </c>
      <c r="AT66" s="235">
        <f>1/1000*'[1]44094418Imp'!AO$138</f>
        <v>5.8549684999999997E-2</v>
      </c>
      <c r="AU66" s="235">
        <f>1/1000*'[1]44094418Imp'!AP$138</f>
        <v>6.2427533999999993E-2</v>
      </c>
      <c r="AV66" s="235">
        <f>1/1000*'[1]44094418Imp'!AQ$138</f>
        <v>6.7143999999999995E-2</v>
      </c>
      <c r="AW66" s="235">
        <f>1/1000*'[1]44094418Imp'!AR$138</f>
        <v>7.3246578000000007E-2</v>
      </c>
      <c r="AX66" s="235">
        <f>1/1000*'[1]44094418Imp'!AS$138</f>
        <v>7.3693506000000006E-2</v>
      </c>
      <c r="AY66" s="235">
        <f>1/1000*'[1]44094418Imp'!AT$138</f>
        <v>7.9342689999999993E-2</v>
      </c>
      <c r="AZ66" s="235">
        <f>1/1000*'[1]44094418Imp'!AU$138</f>
        <v>7.3763230999999999E-2</v>
      </c>
      <c r="BA66" s="235">
        <f>1/1000*'[1]44094418Imp'!AV$138</f>
        <v>6.6484909000000009E-2</v>
      </c>
      <c r="BB66" s="235">
        <f>1/1000*'[1]44094418Imp'!AW$138</f>
        <v>6.8950550999999985E-2</v>
      </c>
      <c r="BC66" s="235">
        <f>1/1000*'[1]44094418Imp'!AX$138</f>
        <v>7.0867494628999994E-2</v>
      </c>
      <c r="BD66" s="235">
        <f>1/1000*'[1]44094418Imp'!AY$138</f>
        <v>4.7256748017E-2</v>
      </c>
      <c r="BE66" s="235">
        <f>1/1000*'[1]44094418Imp'!AZ$138</f>
        <v>0</v>
      </c>
      <c r="BF66" s="235">
        <f>1/1000*'[1]44094418Imp'!BA$138</f>
        <v>0</v>
      </c>
      <c r="BK66" s="235">
        <f>1/1000*'[1]94Imp'!AB$138</f>
        <v>8.9009262999999991E-2</v>
      </c>
      <c r="BL66" s="235">
        <f>1/1000*'[1]94Imp'!AC$138</f>
        <v>6.1621092999999995E-2</v>
      </c>
      <c r="BM66" s="235">
        <f>1/1000*'[1]94Imp'!AD$138</f>
        <v>8.0775643000000008E-2</v>
      </c>
      <c r="BN66" s="235">
        <f>1/1000*'[1]94Imp'!AE$138</f>
        <v>9.8345219999999997E-2</v>
      </c>
      <c r="BO66" s="235">
        <f>1/1000*'[1]94Imp'!AF$138</f>
        <v>0.13510977900000001</v>
      </c>
      <c r="BP66" s="235">
        <f>1/1000*'[1]94Imp'!AG$138</f>
        <v>0.12274808799999999</v>
      </c>
      <c r="BQ66" s="235">
        <f>1/1000*'[1]94Imp'!AH$138</f>
        <v>0.13568263799999999</v>
      </c>
      <c r="BR66" s="235">
        <f>1/1000*'[1]94Imp'!AI$138</f>
        <v>0.147561099</v>
      </c>
      <c r="BS66" s="235">
        <f>1/1000*'[1]94Imp'!AJ$138</f>
        <v>0.157416219</v>
      </c>
      <c r="BT66" s="235">
        <f>1/1000*'[1]94Imp'!AK$138</f>
        <v>0.13177091099999999</v>
      </c>
      <c r="BU66" s="235">
        <f>1/1000*'[1]94Imp'!AL$138</f>
        <v>0.130924603</v>
      </c>
      <c r="BV66" s="235">
        <f>1/1000*'[1]94Imp'!AM$138</f>
        <v>0.14167413500000001</v>
      </c>
      <c r="BW66" s="235">
        <f>1/1000*'[1]94Imp'!AN$138</f>
        <v>0.148048444</v>
      </c>
      <c r="BX66" s="235">
        <f>1/1000*'[1]94Imp'!AO$138</f>
        <v>0.14139792800000001</v>
      </c>
      <c r="BY66" s="235">
        <f>1/1000*'[1]94Imp'!AP$138</f>
        <v>0.13888368299999998</v>
      </c>
      <c r="BZ66" s="235">
        <f>1/1000*'[1]94Imp'!AQ$138</f>
        <v>0.12815549900000001</v>
      </c>
      <c r="CA66" s="235">
        <f>1/1000*'[1]94Imp'!AR$138</f>
        <v>0.12935181299999998</v>
      </c>
      <c r="CB66" s="235">
        <f>1/1000*'[1]94Imp'!AS$138</f>
        <v>0.12149241499999999</v>
      </c>
      <c r="CC66" s="235">
        <f>1/1000*'[1]94Imp'!AT$138</f>
        <v>0.12733179999999999</v>
      </c>
      <c r="CD66" s="235">
        <f>1/1000*'[1]94Imp'!AU$138</f>
        <v>0.10001745099999999</v>
      </c>
      <c r="CE66" s="235">
        <f>1/1000*'[1]94Imp'!AV$138</f>
        <v>0.108509867</v>
      </c>
      <c r="CF66" s="235">
        <f>1/1000*'[1]94Imp'!AW$138</f>
        <v>0.101707387</v>
      </c>
      <c r="CG66" s="235">
        <f>1/1000*'[1]94Imp'!AX$138</f>
        <v>0.13771057793800001</v>
      </c>
      <c r="CH66" s="235">
        <f>1/1000*'[1]94Imp'!AY$138</f>
        <v>8.5043903828999984E-2</v>
      </c>
      <c r="CI66" s="235">
        <f>1/1000*'[1]94Imp'!AZ$138</f>
        <v>0</v>
      </c>
      <c r="CJ66" s="235">
        <f>1/1000*'[1]94Imp'!BA$138</f>
        <v>0</v>
      </c>
    </row>
    <row r="67" spans="1:154">
      <c r="A67" s="228" t="s">
        <v>172</v>
      </c>
      <c r="B67" s="235">
        <f t="shared" ref="B67:AB67" si="45">B61-SUM(B64:B66)</f>
        <v>0.30513394499999991</v>
      </c>
      <c r="C67" s="235"/>
      <c r="D67" s="235">
        <f t="shared" si="45"/>
        <v>0.15053264000000008</v>
      </c>
      <c r="E67" s="235">
        <f t="shared" si="45"/>
        <v>0.202969134</v>
      </c>
      <c r="F67" s="235">
        <f t="shared" si="45"/>
        <v>0.24846671100000006</v>
      </c>
      <c r="G67" s="235">
        <f t="shared" si="45"/>
        <v>0.26616082499999999</v>
      </c>
      <c r="H67" s="235">
        <f t="shared" si="45"/>
        <v>0.24498880800000011</v>
      </c>
      <c r="I67" s="235">
        <f t="shared" si="45"/>
        <v>0.20179643100000003</v>
      </c>
      <c r="J67" s="235">
        <f t="shared" si="45"/>
        <v>0.23722510499999994</v>
      </c>
      <c r="K67" s="235">
        <f t="shared" si="45"/>
        <v>0.29033420899999995</v>
      </c>
      <c r="L67" s="235">
        <f t="shared" si="45"/>
        <v>0.19055758999999994</v>
      </c>
      <c r="M67" s="235">
        <f t="shared" si="45"/>
        <v>0.28361593399999996</v>
      </c>
      <c r="N67" s="235">
        <f t="shared" si="45"/>
        <v>0.304408287</v>
      </c>
      <c r="O67" s="235">
        <f t="shared" si="45"/>
        <v>0.26050743899999984</v>
      </c>
      <c r="P67" s="235">
        <f t="shared" si="45"/>
        <v>0.27964625999999998</v>
      </c>
      <c r="Q67" s="235">
        <f t="shared" si="45"/>
        <v>0.31549256300000017</v>
      </c>
      <c r="R67" s="235">
        <f t="shared" si="45"/>
        <v>0.28765856000000001</v>
      </c>
      <c r="S67" s="235">
        <f t="shared" si="45"/>
        <v>0.25118096400000001</v>
      </c>
      <c r="T67" s="235">
        <f t="shared" si="45"/>
        <v>0.29142223599999995</v>
      </c>
      <c r="U67" s="235">
        <f t="shared" si="45"/>
        <v>0.4178188049999999</v>
      </c>
      <c r="V67" s="235">
        <f t="shared" si="45"/>
        <v>0.25033233500000002</v>
      </c>
      <c r="W67" s="235">
        <f t="shared" si="45"/>
        <v>0.224293193</v>
      </c>
      <c r="X67" s="235">
        <f t="shared" si="45"/>
        <v>0.40653363800000003</v>
      </c>
      <c r="Y67" s="235">
        <f t="shared" si="45"/>
        <v>0.69568848200199995</v>
      </c>
      <c r="Z67" s="235">
        <f t="shared" si="45"/>
        <v>0.29704884760099998</v>
      </c>
      <c r="AA67" s="235">
        <f t="shared" si="45"/>
        <v>0</v>
      </c>
      <c r="AB67" s="235">
        <f t="shared" si="45"/>
        <v>0</v>
      </c>
      <c r="AG67" s="235">
        <f t="shared" ref="AG67:BF67" si="46">AG61-SUM(AG64:AG66)</f>
        <v>7.5099718000000037E-2</v>
      </c>
      <c r="AH67" s="235">
        <f t="shared" si="46"/>
        <v>4.3815665999999996E-2</v>
      </c>
      <c r="AI67" s="235">
        <f t="shared" si="46"/>
        <v>7.0358542000000024E-2</v>
      </c>
      <c r="AJ67" s="235">
        <f t="shared" si="46"/>
        <v>0.10215392399999995</v>
      </c>
      <c r="AK67" s="235">
        <f t="shared" si="46"/>
        <v>0.11495292900000001</v>
      </c>
      <c r="AL67" s="235">
        <f t="shared" si="46"/>
        <v>9.624549699999993E-2</v>
      </c>
      <c r="AM67" s="235">
        <f t="shared" si="46"/>
        <v>9.5002293999999932E-2</v>
      </c>
      <c r="AN67" s="235">
        <f t="shared" si="46"/>
        <v>0.11411912799999996</v>
      </c>
      <c r="AO67" s="235">
        <f t="shared" si="46"/>
        <v>0.16079574399999985</v>
      </c>
      <c r="AP67" s="235">
        <f t="shared" si="46"/>
        <v>0.13169167099999993</v>
      </c>
      <c r="AQ67" s="235">
        <f t="shared" si="46"/>
        <v>0.21768440500000014</v>
      </c>
      <c r="AR67" s="235">
        <f t="shared" si="46"/>
        <v>0.23747684299999977</v>
      </c>
      <c r="AS67" s="235">
        <f t="shared" si="46"/>
        <v>0.25988698899999996</v>
      </c>
      <c r="AT67" s="235">
        <f t="shared" si="46"/>
        <v>0.25061749099999991</v>
      </c>
      <c r="AU67" s="235">
        <f t="shared" si="46"/>
        <v>0.28313604500000017</v>
      </c>
      <c r="AV67" s="235">
        <f t="shared" si="46"/>
        <v>0.29409683200000009</v>
      </c>
      <c r="AW67" s="235">
        <f t="shared" si="46"/>
        <v>0.28501381899999989</v>
      </c>
      <c r="AX67" s="235">
        <f t="shared" si="46"/>
        <v>0.30954553000000007</v>
      </c>
      <c r="AY67" s="235">
        <f t="shared" si="46"/>
        <v>0.34371276900000008</v>
      </c>
      <c r="AZ67" s="235">
        <f t="shared" si="46"/>
        <v>0.30326168800000003</v>
      </c>
      <c r="BA67" s="235">
        <f t="shared" si="46"/>
        <v>0.22752537199999967</v>
      </c>
      <c r="BB67" s="235">
        <f t="shared" si="46"/>
        <v>0.28789087599999952</v>
      </c>
      <c r="BC67" s="235">
        <f t="shared" si="46"/>
        <v>0.16302890928699998</v>
      </c>
      <c r="BD67" s="235">
        <f t="shared" si="46"/>
        <v>9.5203468795000079E-2</v>
      </c>
      <c r="BE67" s="235">
        <f t="shared" si="46"/>
        <v>0</v>
      </c>
      <c r="BF67" s="235">
        <f t="shared" si="46"/>
        <v>0</v>
      </c>
      <c r="BK67" s="235">
        <f t="shared" ref="BK67:CJ67" si="47">BK61-SUM(BK64:BK66)</f>
        <v>0.14143319899999984</v>
      </c>
      <c r="BL67" s="235">
        <f t="shared" si="47"/>
        <v>0.11717821499999997</v>
      </c>
      <c r="BM67" s="235">
        <f t="shared" si="47"/>
        <v>0.14204433200000019</v>
      </c>
      <c r="BN67" s="235">
        <f t="shared" si="47"/>
        <v>0.17603911800000011</v>
      </c>
      <c r="BO67" s="235">
        <f t="shared" si="47"/>
        <v>0.21120344700000038</v>
      </c>
      <c r="BP67" s="235">
        <f t="shared" si="47"/>
        <v>0.21304684000000074</v>
      </c>
      <c r="BQ67" s="235">
        <f t="shared" si="47"/>
        <v>0.229299488</v>
      </c>
      <c r="BR67" s="235">
        <f t="shared" si="47"/>
        <v>0.27361415900000041</v>
      </c>
      <c r="BS67" s="235">
        <f t="shared" si="47"/>
        <v>0.30874236099999985</v>
      </c>
      <c r="BT67" s="235">
        <f t="shared" si="47"/>
        <v>0.26221473500000037</v>
      </c>
      <c r="BU67" s="235">
        <f t="shared" si="47"/>
        <v>0.27234448899999986</v>
      </c>
      <c r="BV67" s="235">
        <f t="shared" si="47"/>
        <v>0.33698902899999972</v>
      </c>
      <c r="BW67" s="235">
        <f t="shared" si="47"/>
        <v>0.31960316999999971</v>
      </c>
      <c r="BX67" s="235">
        <f t="shared" si="47"/>
        <v>0.33591643399999938</v>
      </c>
      <c r="BY67" s="235">
        <f t="shared" si="47"/>
        <v>0.38340715099999945</v>
      </c>
      <c r="BZ67" s="235">
        <f t="shared" si="47"/>
        <v>0.3724912800000002</v>
      </c>
      <c r="CA67" s="235">
        <f t="shared" si="47"/>
        <v>0.3846360359999994</v>
      </c>
      <c r="CB67" s="235">
        <f t="shared" si="47"/>
        <v>0.39378781099999904</v>
      </c>
      <c r="CC67" s="235">
        <f t="shared" si="47"/>
        <v>0.41300276400000024</v>
      </c>
      <c r="CD67" s="235">
        <f t="shared" si="47"/>
        <v>0.38215314899999964</v>
      </c>
      <c r="CE67" s="235">
        <f t="shared" si="47"/>
        <v>0.35691195400000009</v>
      </c>
      <c r="CF67" s="235">
        <f t="shared" si="47"/>
        <v>0.40899211399999946</v>
      </c>
      <c r="CG67" s="235">
        <f t="shared" si="47"/>
        <v>0.50544242892500035</v>
      </c>
      <c r="CH67" s="235">
        <f t="shared" si="47"/>
        <v>0.33177913682900106</v>
      </c>
      <c r="CI67" s="235">
        <f t="shared" si="47"/>
        <v>0</v>
      </c>
      <c r="CJ67" s="235">
        <f t="shared" si="47"/>
        <v>0</v>
      </c>
    </row>
    <row r="72" spans="1:154">
      <c r="A72" s="228" t="s">
        <v>169</v>
      </c>
      <c r="CU72" s="235">
        <f>SUM(CU59:CU60)</f>
        <v>2.1747199999999999E-4</v>
      </c>
      <c r="CV72" s="235">
        <f t="shared" ref="CV72:DT72" si="48">SUM(CV59:CV60)</f>
        <v>9.8500999999999998E-5</v>
      </c>
      <c r="CW72" s="235">
        <f t="shared" si="48"/>
        <v>2.7121000000000003E-4</v>
      </c>
      <c r="CX72" s="235">
        <f t="shared" si="48"/>
        <v>0</v>
      </c>
      <c r="CY72" s="235">
        <f t="shared" si="48"/>
        <v>0</v>
      </c>
      <c r="CZ72" s="235">
        <f t="shared" si="48"/>
        <v>6.1223000000000007E-5</v>
      </c>
      <c r="DA72" s="235">
        <f t="shared" si="48"/>
        <v>8.736599999999999E-5</v>
      </c>
      <c r="DB72" s="235">
        <f t="shared" si="48"/>
        <v>2.1220399999999996E-4</v>
      </c>
      <c r="DC72" s="235">
        <f t="shared" si="48"/>
        <v>9.764E-6</v>
      </c>
      <c r="DD72" s="235">
        <f t="shared" si="48"/>
        <v>2.5412E-5</v>
      </c>
      <c r="DE72" s="235">
        <f t="shared" si="48"/>
        <v>9.9633E-5</v>
      </c>
      <c r="DF72" s="235">
        <f t="shared" si="48"/>
        <v>4.8099999999999997E-5</v>
      </c>
      <c r="DG72" s="235">
        <f t="shared" si="48"/>
        <v>1.0312939999999999E-3</v>
      </c>
      <c r="DH72" s="235">
        <f t="shared" si="48"/>
        <v>0</v>
      </c>
      <c r="DI72" s="235">
        <f t="shared" si="48"/>
        <v>9.6637599999999991E-4</v>
      </c>
      <c r="DJ72" s="235">
        <f t="shared" si="48"/>
        <v>4.0787199999999999E-4</v>
      </c>
      <c r="DK72" s="235">
        <f t="shared" si="48"/>
        <v>5.2386200000000005E-4</v>
      </c>
      <c r="DL72" s="235">
        <f t="shared" si="48"/>
        <v>0</v>
      </c>
      <c r="DM72" s="235">
        <f t="shared" si="48"/>
        <v>7.8294200000000001E-4</v>
      </c>
      <c r="DN72" s="235">
        <f t="shared" si="48"/>
        <v>1.71732E-3</v>
      </c>
      <c r="DO72" s="235">
        <f t="shared" si="48"/>
        <v>1.2113899999999999E-3</v>
      </c>
      <c r="DP72" s="235">
        <f t="shared" si="48"/>
        <v>1.38126E-4</v>
      </c>
      <c r="DQ72" s="235">
        <f t="shared" si="48"/>
        <v>2.3328583999999998E-5</v>
      </c>
      <c r="DR72" s="235">
        <f t="shared" si="48"/>
        <v>3.9981984599999991E-4</v>
      </c>
      <c r="DS72" s="235">
        <f t="shared" si="48"/>
        <v>0</v>
      </c>
      <c r="DT72" s="235">
        <f t="shared" si="48"/>
        <v>0</v>
      </c>
      <c r="DY72" s="235">
        <f>SUM(DY59:DY60)</f>
        <v>6.9329756000000006E-2</v>
      </c>
      <c r="DZ72" s="235">
        <f t="shared" ref="DZ72:EX72" si="49">SUM(DZ59:DZ60)</f>
        <v>6.5728800999999989E-2</v>
      </c>
      <c r="EA72" s="235">
        <f t="shared" si="49"/>
        <v>9.0379136999999998E-2</v>
      </c>
      <c r="EB72" s="235">
        <f t="shared" si="49"/>
        <v>0.11550881499999999</v>
      </c>
      <c r="EC72" s="235">
        <f t="shared" si="49"/>
        <v>0.14772819400000001</v>
      </c>
      <c r="ED72" s="235">
        <f t="shared" si="49"/>
        <v>0.19206055999999999</v>
      </c>
      <c r="EE72" s="235">
        <f t="shared" si="49"/>
        <v>0.25589952799999999</v>
      </c>
      <c r="EF72" s="235">
        <f t="shared" si="49"/>
        <v>0.31793665700000001</v>
      </c>
      <c r="EG72" s="235">
        <f t="shared" si="49"/>
        <v>0.36236682999999997</v>
      </c>
      <c r="EH72" s="235">
        <f t="shared" si="49"/>
        <v>0.33455463199999996</v>
      </c>
      <c r="EI72" s="235">
        <f t="shared" si="49"/>
        <v>0.38789841599999997</v>
      </c>
      <c r="EJ72" s="235">
        <f t="shared" si="49"/>
        <v>0.49801800199999996</v>
      </c>
      <c r="EK72" s="235">
        <f t="shared" si="49"/>
        <v>0.64388684299999988</v>
      </c>
      <c r="EL72" s="235">
        <f t="shared" si="49"/>
        <v>0.62990415599999994</v>
      </c>
      <c r="EM72" s="235">
        <f t="shared" si="49"/>
        <v>0.71721910099999997</v>
      </c>
      <c r="EN72" s="235">
        <f t="shared" si="49"/>
        <v>0.70520391599999999</v>
      </c>
      <c r="EO72" s="235">
        <f t="shared" si="49"/>
        <v>0.648913187</v>
      </c>
      <c r="EP72" s="235">
        <f t="shared" si="49"/>
        <v>0.73532951099999999</v>
      </c>
      <c r="EQ72" s="235">
        <f t="shared" si="49"/>
        <v>0.82126780700000002</v>
      </c>
      <c r="ER72" s="235">
        <f t="shared" si="49"/>
        <v>0.78443367500000005</v>
      </c>
      <c r="ES72" s="235">
        <f t="shared" si="49"/>
        <v>0.84593881699999984</v>
      </c>
      <c r="ET72" s="235">
        <f t="shared" si="49"/>
        <v>0.75954910600000003</v>
      </c>
      <c r="EU72" s="235">
        <f t="shared" si="49"/>
        <v>1.1726610866339999</v>
      </c>
      <c r="EV72" s="235">
        <f t="shared" si="49"/>
        <v>1.0237290406089996</v>
      </c>
      <c r="EW72" s="235">
        <f t="shared" si="49"/>
        <v>0</v>
      </c>
      <c r="EX72" s="235">
        <f t="shared" si="49"/>
        <v>0</v>
      </c>
    </row>
    <row r="73" spans="1:154">
      <c r="A73" s="228" t="s">
        <v>170</v>
      </c>
      <c r="CU73" s="235">
        <f>1/1000*'[1]4701-5Imp'!AB$109</f>
        <v>3.5720538999999996E-2</v>
      </c>
      <c r="CV73" s="235">
        <f>1/1000*'[1]4701-5Imp'!AC$109</f>
        <v>1.2518824999999999E-2</v>
      </c>
      <c r="CW73" s="235">
        <f>1/1000*'[1]4701-5Imp'!AD$109</f>
        <v>1.9181183999999997E-2</v>
      </c>
      <c r="CX73" s="235">
        <f>1/1000*'[1]4701-5Imp'!AE$109</f>
        <v>1.3474949999999999E-2</v>
      </c>
      <c r="CY73" s="235">
        <f>1/1000*'[1]4701-5Imp'!AF$109</f>
        <v>1.1624241E-2</v>
      </c>
      <c r="CZ73" s="235">
        <f>1/1000*'[1]4701-5Imp'!AG$109</f>
        <v>1.7951279999999998E-3</v>
      </c>
      <c r="DA73" s="235">
        <f>1/1000*'[1]4701-5Imp'!AH$109</f>
        <v>0</v>
      </c>
      <c r="DB73" s="235">
        <f>1/1000*'[1]4701-5Imp'!AI$109</f>
        <v>5.4487999999999997E-5</v>
      </c>
      <c r="DC73" s="235">
        <f>1/1000*'[1]4701-5Imp'!AJ$109</f>
        <v>2.9577900000000003E-4</v>
      </c>
      <c r="DD73" s="235">
        <f>1/1000*'[1]4701-5Imp'!AK$109</f>
        <v>0</v>
      </c>
      <c r="DE73" s="235">
        <f>1/1000*'[1]4701-5Imp'!AL$109</f>
        <v>0</v>
      </c>
      <c r="DF73" s="235">
        <f>1/1000*'[1]4701-5Imp'!AM$109</f>
        <v>0</v>
      </c>
      <c r="DG73" s="235">
        <f>1/1000*'[1]4701-5Imp'!AN$109</f>
        <v>0</v>
      </c>
      <c r="DH73" s="235">
        <f>1/1000*'[1]4701-5Imp'!AO$109</f>
        <v>0</v>
      </c>
      <c r="DI73" s="235">
        <f>1/1000*'[1]4701-5Imp'!AP$109</f>
        <v>8.8525400000000003E-4</v>
      </c>
      <c r="DJ73" s="235">
        <f>1/1000*'[1]4701-5Imp'!AQ$109</f>
        <v>2.000599E-3</v>
      </c>
      <c r="DK73" s="235">
        <f>1/1000*'[1]4701-5Imp'!AR$109</f>
        <v>1.0283860000000001E-3</v>
      </c>
      <c r="DL73" s="235">
        <f>1/1000*'[1]4701-5Imp'!AS$109</f>
        <v>4.1306999999999996E-5</v>
      </c>
      <c r="DM73" s="235">
        <f>1/1000*'[1]4701-5Imp'!AT$109</f>
        <v>6.9543469999999996E-3</v>
      </c>
      <c r="DN73" s="235">
        <f>1/1000*'[1]4701-5Imp'!AU$109</f>
        <v>9.1565889999999997E-3</v>
      </c>
      <c r="DO73" s="235">
        <f>1/1000*'[1]4701-5Imp'!AV$109</f>
        <v>1.4465756E-2</v>
      </c>
      <c r="DP73" s="235">
        <f>1/1000*'[1]4701-5Imp'!AW$109</f>
        <v>1.9302740999999998E-2</v>
      </c>
      <c r="DQ73" s="235">
        <f>1/1000*'[1]4701-5Imp'!AX$109</f>
        <v>1.9484888863000004E-2</v>
      </c>
      <c r="DR73" s="235">
        <f>1/1000*'[1]4701-5Imp'!AY$109</f>
        <v>7.2725079210000003E-3</v>
      </c>
      <c r="DS73" s="235">
        <f>1/1000*'[1]4701-5Imp'!AZ$109</f>
        <v>0</v>
      </c>
      <c r="DT73" s="235">
        <f>1/1000*'[1]4701-5Imp'!BA$109</f>
        <v>0</v>
      </c>
      <c r="DY73" s="235">
        <f>1/1000*'[1]48Imp'!AB$109</f>
        <v>0.12312708</v>
      </c>
      <c r="DZ73" s="235">
        <f>1/1000*'[1]48Imp'!AC$109</f>
        <v>7.4355353999999999E-2</v>
      </c>
      <c r="EA73" s="235">
        <f>1/1000*'[1]48Imp'!AD$109</f>
        <v>0.101216162</v>
      </c>
      <c r="EB73" s="235">
        <f>1/1000*'[1]48Imp'!AE$109</f>
        <v>0.13517006400000001</v>
      </c>
      <c r="EC73" s="235">
        <f>1/1000*'[1]48Imp'!AF$109</f>
        <v>0.15061667300000001</v>
      </c>
      <c r="ED73" s="235">
        <f>1/1000*'[1]48Imp'!AG$109</f>
        <v>0.10455729900000001</v>
      </c>
      <c r="EE73" s="235">
        <f>1/1000*'[1]48Imp'!AH$109</f>
        <v>0.126233545</v>
      </c>
      <c r="EF73" s="235">
        <f>1/1000*'[1]48Imp'!AI$109</f>
        <v>0.135543054</v>
      </c>
      <c r="EG73" s="235">
        <f>1/1000*'[1]48Imp'!AJ$109</f>
        <v>0.13170288999999999</v>
      </c>
      <c r="EH73" s="235">
        <f>1/1000*'[1]48Imp'!AK$109</f>
        <v>0.11193222</v>
      </c>
      <c r="EI73" s="235">
        <f>1/1000*'[1]48Imp'!AL$109</f>
        <v>0.12977951900000001</v>
      </c>
      <c r="EJ73" s="235">
        <f>1/1000*'[1]48Imp'!AM$109</f>
        <v>0.10103810299999999</v>
      </c>
      <c r="EK73" s="235">
        <f>1/1000*'[1]48Imp'!AN$109</f>
        <v>0.10735547199999999</v>
      </c>
      <c r="EL73" s="235">
        <f>1/1000*'[1]48Imp'!AO$109</f>
        <v>8.8532733999999988E-2</v>
      </c>
      <c r="EM73" s="235">
        <f>1/1000*'[1]48Imp'!AP$109</f>
        <v>9.7961553999999992E-2</v>
      </c>
      <c r="EN73" s="235">
        <f>1/1000*'[1]48Imp'!AQ$109</f>
        <v>0.116402595</v>
      </c>
      <c r="EO73" s="235">
        <f>1/1000*'[1]48Imp'!AR$109</f>
        <v>0.13617864299999999</v>
      </c>
      <c r="EP73" s="235">
        <f>1/1000*'[1]48Imp'!AS$109</f>
        <v>0.121735205</v>
      </c>
      <c r="EQ73" s="235">
        <f>1/1000*'[1]48Imp'!AT$109</f>
        <v>0.10079426800000001</v>
      </c>
      <c r="ER73" s="235">
        <f>1/1000*'[1]48Imp'!AU$109</f>
        <v>8.1911292000000011E-2</v>
      </c>
      <c r="ES73" s="235">
        <f>1/1000*'[1]48Imp'!AV$109</f>
        <v>8.9317810999999997E-2</v>
      </c>
      <c r="ET73" s="235">
        <f>1/1000*'[1]48Imp'!AW$109</f>
        <v>9.9376623999999997E-2</v>
      </c>
      <c r="EU73" s="235">
        <f>1/1000*'[1]48Imp'!AX$109</f>
        <v>0.139494404465</v>
      </c>
      <c r="EV73" s="235">
        <f>1/1000*'[1]48Imp'!AY$109</f>
        <v>0.10439669159499998</v>
      </c>
      <c r="EW73" s="235">
        <f>1/1000*'[1]48Imp'!AZ$109</f>
        <v>0</v>
      </c>
      <c r="EX73" s="235">
        <f>1/1000*'[1]48Imp'!BA$109</f>
        <v>0</v>
      </c>
    </row>
    <row r="74" spans="1:154">
      <c r="A74" s="228" t="s">
        <v>171</v>
      </c>
      <c r="CU74" s="235">
        <f>1/1000*'[1]4701-5Imp'!AB$138</f>
        <v>0</v>
      </c>
      <c r="CV74" s="235">
        <f>1/1000*'[1]4701-5Imp'!AC$138</f>
        <v>0</v>
      </c>
      <c r="CW74" s="235">
        <f>1/1000*'[1]4701-5Imp'!AD$138</f>
        <v>0</v>
      </c>
      <c r="CX74" s="235">
        <f>1/1000*'[1]4701-5Imp'!AE$138</f>
        <v>0</v>
      </c>
      <c r="CY74" s="235">
        <f>1/1000*'[1]4701-5Imp'!AF$138</f>
        <v>0</v>
      </c>
      <c r="CZ74" s="235">
        <f>1/1000*'[1]4701-5Imp'!AG$138</f>
        <v>0</v>
      </c>
      <c r="DA74" s="235">
        <f>1/1000*'[1]4701-5Imp'!AH$138</f>
        <v>3.3567809999999997E-3</v>
      </c>
      <c r="DB74" s="235">
        <f>1/1000*'[1]4701-5Imp'!AI$138</f>
        <v>0</v>
      </c>
      <c r="DC74" s="235">
        <f>1/1000*'[1]4701-5Imp'!AJ$138</f>
        <v>1.6795000000000001E-5</v>
      </c>
      <c r="DD74" s="235">
        <f>1/1000*'[1]4701-5Imp'!AK$138</f>
        <v>0</v>
      </c>
      <c r="DE74" s="235">
        <f>1/1000*'[1]4701-5Imp'!AL$138</f>
        <v>0</v>
      </c>
      <c r="DF74" s="235">
        <f>1/1000*'[1]4701-5Imp'!AM$138</f>
        <v>0</v>
      </c>
      <c r="DG74" s="235">
        <f>1/1000*'[1]4701-5Imp'!AN$138</f>
        <v>0</v>
      </c>
      <c r="DH74" s="235">
        <f>1/1000*'[1]4701-5Imp'!AO$138</f>
        <v>0</v>
      </c>
      <c r="DI74" s="235">
        <f>1/1000*'[1]4701-5Imp'!AP$138</f>
        <v>1.20097E-4</v>
      </c>
      <c r="DJ74" s="235">
        <f>1/1000*'[1]4701-5Imp'!AQ$138</f>
        <v>0</v>
      </c>
      <c r="DK74" s="235">
        <f>1/1000*'[1]4701-5Imp'!AR$138</f>
        <v>0</v>
      </c>
      <c r="DL74" s="235">
        <f>1/1000*'[1]4701-5Imp'!AS$138</f>
        <v>0</v>
      </c>
      <c r="DM74" s="235">
        <f>1/1000*'[1]4701-5Imp'!AT$138</f>
        <v>1.6039E-4</v>
      </c>
      <c r="DN74" s="235">
        <f>1/1000*'[1]4701-5Imp'!AU$138</f>
        <v>2.8152400000000001E-4</v>
      </c>
      <c r="DO74" s="235">
        <f>1/1000*'[1]4701-5Imp'!AV$138</f>
        <v>0</v>
      </c>
      <c r="DP74" s="235">
        <f>1/1000*'[1]4701-5Imp'!AW$138</f>
        <v>0</v>
      </c>
      <c r="DQ74" s="235">
        <f>1/1000*'[1]4701-5Imp'!AX$138</f>
        <v>0</v>
      </c>
      <c r="DR74" s="235">
        <f>1/1000*'[1]4701-5Imp'!AY$138</f>
        <v>0</v>
      </c>
      <c r="DS74" s="235">
        <f>1/1000*'[1]4701-5Imp'!AZ$138</f>
        <v>0</v>
      </c>
      <c r="DT74" s="235">
        <f>1/1000*'[1]4701-5Imp'!BA$138</f>
        <v>0</v>
      </c>
      <c r="DY74" s="235">
        <f>1/1000*'[1]48Imp'!AB$138</f>
        <v>1.7182757E-2</v>
      </c>
      <c r="DZ74" s="235">
        <f>1/1000*'[1]48Imp'!AC$138</f>
        <v>1.3272644E-2</v>
      </c>
      <c r="EA74" s="235">
        <f>1/1000*'[1]48Imp'!AD$138</f>
        <v>1.7777774E-2</v>
      </c>
      <c r="EB74" s="235">
        <f>1/1000*'[1]48Imp'!AE$138</f>
        <v>2.6083646999999998E-2</v>
      </c>
      <c r="EC74" s="235">
        <f>1/1000*'[1]48Imp'!AF$138</f>
        <v>3.3993826999999997E-2</v>
      </c>
      <c r="ED74" s="235">
        <f>1/1000*'[1]48Imp'!AG$138</f>
        <v>3.2300455999999998E-2</v>
      </c>
      <c r="EE74" s="235">
        <f>1/1000*'[1]48Imp'!AH$138</f>
        <v>3.2807074999999998E-2</v>
      </c>
      <c r="EF74" s="235">
        <f>1/1000*'[1]48Imp'!AI$138</f>
        <v>4.2077753000000002E-2</v>
      </c>
      <c r="EG74" s="235">
        <f>1/1000*'[1]48Imp'!AJ$138</f>
        <v>5.1394787000000004E-2</v>
      </c>
      <c r="EH74" s="235">
        <f>1/1000*'[1]48Imp'!AK$138</f>
        <v>5.4591975999999993E-2</v>
      </c>
      <c r="EI74" s="235">
        <f>1/1000*'[1]48Imp'!AL$138</f>
        <v>6.8788708000000004E-2</v>
      </c>
      <c r="EJ74" s="235">
        <f>1/1000*'[1]48Imp'!AM$138</f>
        <v>7.8899047E-2</v>
      </c>
      <c r="EK74" s="235">
        <f>1/1000*'[1]48Imp'!AN$138</f>
        <v>9.0452609000000003E-2</v>
      </c>
      <c r="EL74" s="235">
        <f>1/1000*'[1]48Imp'!AO$138</f>
        <v>7.9215673E-2</v>
      </c>
      <c r="EM74" s="235">
        <f>1/1000*'[1]48Imp'!AP$138</f>
        <v>7.8876688E-2</v>
      </c>
      <c r="EN74" s="235">
        <f>1/1000*'[1]48Imp'!AQ$138</f>
        <v>7.3309759000000002E-2</v>
      </c>
      <c r="EO74" s="235">
        <f>1/1000*'[1]48Imp'!AR$138</f>
        <v>7.5512303000000003E-2</v>
      </c>
      <c r="EP74" s="235">
        <f>1/1000*'[1]48Imp'!AS$138</f>
        <v>9.8617367999999997E-2</v>
      </c>
      <c r="EQ74" s="235">
        <f>1/1000*'[1]48Imp'!AT$138</f>
        <v>0.11625326499999999</v>
      </c>
      <c r="ER74" s="235">
        <f>1/1000*'[1]48Imp'!AU$138</f>
        <v>0.11075648299999999</v>
      </c>
      <c r="ES74" s="235">
        <f>1/1000*'[1]48Imp'!AV$138</f>
        <v>0.116293259</v>
      </c>
      <c r="ET74" s="235">
        <f>1/1000*'[1]48Imp'!AW$138</f>
        <v>0.11080311299999999</v>
      </c>
      <c r="EU74" s="235">
        <f>1/1000*'[1]48Imp'!AX$138</f>
        <v>0.14196247141099999</v>
      </c>
      <c r="EV74" s="235">
        <f>1/1000*'[1]48Imp'!AY$138</f>
        <v>0.11554681445499998</v>
      </c>
      <c r="EW74" s="235">
        <f>1/1000*'[1]48Imp'!AZ$138</f>
        <v>0</v>
      </c>
      <c r="EX74" s="235">
        <f>1/1000*'[1]48Imp'!BA$138</f>
        <v>0</v>
      </c>
    </row>
    <row r="75" spans="1:154">
      <c r="A75" s="228" t="s">
        <v>172</v>
      </c>
      <c r="CU75" s="235">
        <f t="shared" ref="CU75:DT75" si="50">CU61-SUM(CU72:CU74)</f>
        <v>0.16700746899999999</v>
      </c>
      <c r="CV75" s="235">
        <f t="shared" si="50"/>
        <v>0.11180322600000001</v>
      </c>
      <c r="CW75" s="235">
        <f t="shared" si="50"/>
        <v>0.11249363899999999</v>
      </c>
      <c r="CX75" s="235">
        <f t="shared" si="50"/>
        <v>0.13252484600000003</v>
      </c>
      <c r="CY75" s="235">
        <f t="shared" si="50"/>
        <v>0.16018982300000001</v>
      </c>
      <c r="CZ75" s="235">
        <f t="shared" si="50"/>
        <v>0.17427144599999997</v>
      </c>
      <c r="DA75" s="235">
        <f t="shared" si="50"/>
        <v>0.178002352</v>
      </c>
      <c r="DB75" s="235">
        <f t="shared" si="50"/>
        <v>0.227911579</v>
      </c>
      <c r="DC75" s="235">
        <f t="shared" si="50"/>
        <v>0.26783309000000005</v>
      </c>
      <c r="DD75" s="235">
        <f t="shared" si="50"/>
        <v>0.14042971700000001</v>
      </c>
      <c r="DE75" s="235">
        <f t="shared" si="50"/>
        <v>0.16633827900000001</v>
      </c>
      <c r="DF75" s="235">
        <f t="shared" si="50"/>
        <v>0.18397834200000004</v>
      </c>
      <c r="DG75" s="235">
        <f t="shared" si="50"/>
        <v>0.14324822200000001</v>
      </c>
      <c r="DH75" s="235">
        <f t="shared" si="50"/>
        <v>0.16041738</v>
      </c>
      <c r="DI75" s="235">
        <f t="shared" si="50"/>
        <v>0.17451713699999999</v>
      </c>
      <c r="DJ75" s="235">
        <f t="shared" si="50"/>
        <v>0.16678903000000003</v>
      </c>
      <c r="DK75" s="235">
        <f t="shared" si="50"/>
        <v>0.15300109000000003</v>
      </c>
      <c r="DL75" s="235">
        <f t="shared" si="50"/>
        <v>0.19606551300000002</v>
      </c>
      <c r="DM75" s="235">
        <f t="shared" si="50"/>
        <v>0.21918110699999999</v>
      </c>
      <c r="DN75" s="235">
        <f t="shared" si="50"/>
        <v>0.18365975799999998</v>
      </c>
      <c r="DO75" s="235">
        <f t="shared" si="50"/>
        <v>0.16537246399999997</v>
      </c>
      <c r="DP75" s="235">
        <f t="shared" si="50"/>
        <v>0.20430716699999998</v>
      </c>
      <c r="DQ75" s="235">
        <f t="shared" si="50"/>
        <v>0.27423534103499991</v>
      </c>
      <c r="DR75" s="235">
        <f t="shared" si="50"/>
        <v>0.201526256391</v>
      </c>
      <c r="DS75" s="235">
        <f t="shared" si="50"/>
        <v>0</v>
      </c>
      <c r="DT75" s="235">
        <f t="shared" si="50"/>
        <v>0</v>
      </c>
      <c r="DY75" s="235">
        <f t="shared" ref="DY75:EX75" si="51">DY61-SUM(DY72:DY74)</f>
        <v>1.3830769070000009</v>
      </c>
      <c r="DZ75" s="235">
        <f t="shared" si="51"/>
        <v>1.0571193539999999</v>
      </c>
      <c r="EA75" s="235">
        <f t="shared" si="51"/>
        <v>1.1315032970000001</v>
      </c>
      <c r="EB75" s="235">
        <f t="shared" si="51"/>
        <v>1.3529586320000002</v>
      </c>
      <c r="EC75" s="235">
        <f t="shared" si="51"/>
        <v>1.5331601599999991</v>
      </c>
      <c r="ED75" s="235">
        <f t="shared" si="51"/>
        <v>1.6498848779999993</v>
      </c>
      <c r="EE75" s="235">
        <f t="shared" si="51"/>
        <v>1.5883532230000004</v>
      </c>
      <c r="EF75" s="235">
        <f t="shared" si="51"/>
        <v>1.8119843770000008</v>
      </c>
      <c r="EG75" s="235">
        <f t="shared" si="51"/>
        <v>1.9348047599999985</v>
      </c>
      <c r="EH75" s="235">
        <f t="shared" si="51"/>
        <v>1.6059993839999995</v>
      </c>
      <c r="EI75" s="235">
        <f t="shared" si="51"/>
        <v>2.0016982719999996</v>
      </c>
      <c r="EJ75" s="235">
        <f t="shared" si="51"/>
        <v>2.0279105900000012</v>
      </c>
      <c r="EK75" s="235">
        <f t="shared" si="51"/>
        <v>1.9609910300000009</v>
      </c>
      <c r="EL75" s="235">
        <f t="shared" si="51"/>
        <v>1.6076590459999998</v>
      </c>
      <c r="EM75" s="235">
        <f t="shared" si="51"/>
        <v>1.5338903959999999</v>
      </c>
      <c r="EN75" s="235">
        <f t="shared" si="51"/>
        <v>1.2668788369999993</v>
      </c>
      <c r="EO75" s="235">
        <f t="shared" si="51"/>
        <v>1.2014249080000001</v>
      </c>
      <c r="EP75" s="235">
        <f t="shared" si="51"/>
        <v>1.2886272050000003</v>
      </c>
      <c r="EQ75" s="235">
        <f t="shared" si="51"/>
        <v>1.0994748310000002</v>
      </c>
      <c r="ER75" s="235">
        <f t="shared" si="51"/>
        <v>1.01000047</v>
      </c>
      <c r="ES75" s="235">
        <f t="shared" si="51"/>
        <v>0.9681496559999998</v>
      </c>
      <c r="ET75" s="235">
        <f t="shared" si="51"/>
        <v>1.1672780900000017</v>
      </c>
      <c r="EU75" s="235">
        <f t="shared" si="51"/>
        <v>1.2966809550369987</v>
      </c>
      <c r="EV75" s="235">
        <f t="shared" si="51"/>
        <v>1.1786686109079998</v>
      </c>
      <c r="EW75" s="235">
        <f t="shared" si="51"/>
        <v>0</v>
      </c>
      <c r="EX75" s="235">
        <f t="shared" si="51"/>
        <v>0</v>
      </c>
    </row>
  </sheetData>
  <mergeCells count="10">
    <mergeCell ref="CU44:DT44"/>
    <mergeCell ref="DY44:EX44"/>
    <mergeCell ref="CU62:DT62"/>
    <mergeCell ref="DY62:EX62"/>
    <mergeCell ref="B44:AB44"/>
    <mergeCell ref="AG44:BF44"/>
    <mergeCell ref="BK44:CJ44"/>
    <mergeCell ref="B62:AB62"/>
    <mergeCell ref="AG62:BF62"/>
    <mergeCell ref="BK62:CJ62"/>
  </mergeCells>
  <phoneticPr fontId="1" type="noConversion"/>
  <pageMargins left="0.75" right="0.75" top="1" bottom="1" header="0.5" footer="0.5"/>
  <pageSetup paperSize="9" orientation="portrait"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Notes</vt:lpstr>
      <vt:lpstr>ChartTrade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ImportsWoodenFurniture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ExportsWoodenFurniture</vt:lpstr>
      <vt:lpstr>ExportsWoodChipsAndResidues</vt:lpstr>
      <vt:lpstr>ExportsPulp</vt:lpstr>
      <vt:lpstr>ExportsPaper</vt:lpstr>
      <vt:lpstr> </vt:lpstr>
      <vt:lpstr>ImportsChart</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2024-03-27T18:07:55Z</dcterms:modified>
</cp:coreProperties>
</file>